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01 - km 119,580 - propustek" sheetId="2" r:id="rId2"/>
    <sheet name="002 - km 119,580 - svršek" sheetId="3" r:id="rId3"/>
    <sheet name="002 - VRN - km 119,580 TÚ..." sheetId="4" r:id="rId4"/>
    <sheet name="001 - km 119,775 - propustek" sheetId="5" r:id="rId5"/>
    <sheet name="002 - km 119,775 - svršek" sheetId="6" r:id="rId6"/>
    <sheet name="002 - VRN - km 119,775 TÚ..." sheetId="7" r:id="rId7"/>
    <sheet name="001 - km 120,430 - propustek" sheetId="8" r:id="rId8"/>
    <sheet name="002 - km 120,430 TÚ 0694 ..." sheetId="9" r:id="rId9"/>
    <sheet name="003 - km 44,948 TÚ 0591 -..." sheetId="10" r:id="rId10"/>
    <sheet name="002 - VRN - km 120,430 TÚ..." sheetId="11" r:id="rId11"/>
    <sheet name="001 - km 233,492 - most" sheetId="12" r:id="rId12"/>
    <sheet name="002 - km 233,492 - svršek" sheetId="13" r:id="rId13"/>
    <sheet name="002 - VRN - km 233,492 TÚ..." sheetId="14" r:id="rId14"/>
    <sheet name="001 - km 233,968 - propustek" sheetId="15" r:id="rId15"/>
    <sheet name="002 - km 233,968 - svršek" sheetId="16" r:id="rId16"/>
    <sheet name="002 - VRN - km 233,968 TÚ..." sheetId="17" r:id="rId17"/>
    <sheet name="001 - km 234,515 - propustek" sheetId="18" r:id="rId18"/>
    <sheet name="002 - km 234,515 - svršek" sheetId="19" r:id="rId19"/>
    <sheet name="002 - VRN - km 234,515 TÚ..." sheetId="20" r:id="rId20"/>
    <sheet name="001 - km 224,205 - propustek" sheetId="21" r:id="rId21"/>
    <sheet name="002 - km 224,205 - svršek" sheetId="22" r:id="rId22"/>
    <sheet name="002 - VRN - km 224,205 TÚ..." sheetId="23" r:id="rId23"/>
    <sheet name="001 - km 224,960 - propustek" sheetId="24" r:id="rId24"/>
    <sheet name="002 - km 224,960 - svršek" sheetId="25" r:id="rId25"/>
    <sheet name="002 - VRN - km 224,960 TÚ..." sheetId="26" r:id="rId26"/>
    <sheet name="001 - km 225,175 - propustek" sheetId="27" r:id="rId27"/>
    <sheet name="002 - km 225,175 - svršek" sheetId="28" r:id="rId28"/>
    <sheet name="002 - VRN - km 225,175 TÚ..." sheetId="29" r:id="rId29"/>
    <sheet name="001 - km 226,150 - propustek" sheetId="30" r:id="rId30"/>
    <sheet name="002 - km 226,150 - svršek" sheetId="31" r:id="rId31"/>
    <sheet name="002 - VRN - km 226,150 TÚ..." sheetId="32" r:id="rId32"/>
    <sheet name="001 - km 228,002 - propustek" sheetId="33" r:id="rId33"/>
    <sheet name="002 - km 228,002 - svršek" sheetId="34" r:id="rId34"/>
    <sheet name="002 - VRN - km 228,002 TÚ..." sheetId="35" r:id="rId35"/>
    <sheet name="001 - km 228,207 - propustek" sheetId="36" r:id="rId36"/>
    <sheet name="002 - km 228,207 - svršek" sheetId="37" r:id="rId37"/>
    <sheet name="002 - VRN - km 228,207 TÚ..." sheetId="38" r:id="rId38"/>
    <sheet name="001 - km 228,304 - propustek" sheetId="39" r:id="rId39"/>
    <sheet name="002 - km 228,304 - svršek" sheetId="40" r:id="rId40"/>
    <sheet name="002 - VRN - km 228,304 TÚ..." sheetId="41" r:id="rId41"/>
    <sheet name="001 - km 228,991 - propustek" sheetId="42" r:id="rId42"/>
    <sheet name="002 - km 228,991 - svršek" sheetId="43" r:id="rId43"/>
    <sheet name="002 - VRN - km 228,991 TÚ..." sheetId="44" r:id="rId44"/>
    <sheet name="001 - km 232,085 - propustek" sheetId="45" r:id="rId45"/>
    <sheet name="002 - km 232,085 - svršek" sheetId="46" r:id="rId46"/>
    <sheet name="002 - VRN - km 232,085 TÚ..." sheetId="47" r:id="rId47"/>
    <sheet name="001 - km 222,934 - propustek" sheetId="48" r:id="rId48"/>
    <sheet name="002 - km 222,934 - svršek" sheetId="49" r:id="rId49"/>
    <sheet name="003 - km 222,934 - zkráce..." sheetId="50" r:id="rId50"/>
    <sheet name="002 - VRN - km 222,934 TÚ..." sheetId="51" r:id="rId51"/>
    <sheet name="001 - km 229,837 - propustek" sheetId="52" r:id="rId52"/>
    <sheet name="002 - km 229,837 - svršek" sheetId="53" r:id="rId53"/>
    <sheet name="002 - VRN - km 229,837 TÚ..." sheetId="54" r:id="rId54"/>
    <sheet name="001 - km 231,725 - propustek" sheetId="55" r:id="rId55"/>
    <sheet name="002 - km 231,725 - svršek" sheetId="56" r:id="rId56"/>
    <sheet name="002 - VRN - km 231,725 TÚ..." sheetId="57" r:id="rId57"/>
  </sheets>
  <definedNames>
    <definedName name="_xlnm.Print_Area" localSheetId="0">'Rekapitulace zakázky'!$D$4:$AO$76,'Rekapitulace zakázky'!$C$82:$AQ$187</definedName>
    <definedName name="_xlnm.Print_Titles" localSheetId="0">'Rekapitulace zakázky'!$92:$92</definedName>
    <definedName name="_xlnm._FilterDatabase" localSheetId="1" hidden="1">'001 - km 119,580 - propustek'!$C$134:$K$626</definedName>
    <definedName name="_xlnm.Print_Area" localSheetId="1">'001 - km 119,580 - propustek'!$C$4:$J$76,'001 - km 119,580 - propustek'!$C$82:$J$112,'001 - km 119,580 - propustek'!$C$118:$K$626</definedName>
    <definedName name="_xlnm.Print_Titles" localSheetId="1">'001 - km 119,580 - propustek'!$134:$134</definedName>
    <definedName name="_xlnm._FilterDatabase" localSheetId="2" hidden="1">'002 - km 119,580 - svršek'!$C$127:$K$281</definedName>
    <definedName name="_xlnm.Print_Area" localSheetId="2">'002 - km 119,580 - svršek'!$C$4:$J$76,'002 - km 119,580 - svršek'!$C$82:$J$105,'002 - km 119,580 - svršek'!$C$111:$K$281</definedName>
    <definedName name="_xlnm.Print_Titles" localSheetId="2">'002 - km 119,580 - svršek'!$127:$127</definedName>
    <definedName name="_xlnm._FilterDatabase" localSheetId="3" hidden="1">'002 - VRN - km 119,580 TÚ...'!$C$124:$K$150</definedName>
    <definedName name="_xlnm.Print_Area" localSheetId="3">'002 - VRN - km 119,580 TÚ...'!$C$4:$J$76,'002 - VRN - km 119,580 TÚ...'!$C$82:$J$104,'002 - VRN - km 119,580 TÚ...'!$C$110:$K$150</definedName>
    <definedName name="_xlnm.Print_Titles" localSheetId="3">'002 - VRN - km 119,580 TÚ...'!$124:$124</definedName>
    <definedName name="_xlnm._FilterDatabase" localSheetId="4" hidden="1">'001 - km 119,775 - propustek'!$C$134:$K$441</definedName>
    <definedName name="_xlnm.Print_Area" localSheetId="4">'001 - km 119,775 - propustek'!$C$4:$J$76,'001 - km 119,775 - propustek'!$C$82:$J$112,'001 - km 119,775 - propustek'!$C$118:$K$441</definedName>
    <definedName name="_xlnm.Print_Titles" localSheetId="4">'001 - km 119,775 - propustek'!$134:$134</definedName>
    <definedName name="_xlnm._FilterDatabase" localSheetId="5" hidden="1">'002 - km 119,775 - svršek'!$C$126:$K$273</definedName>
    <definedName name="_xlnm.Print_Area" localSheetId="5">'002 - km 119,775 - svršek'!$C$4:$J$76,'002 - km 119,775 - svršek'!$C$82:$J$104,'002 - km 119,775 - svršek'!$C$110:$K$273</definedName>
    <definedName name="_xlnm.Print_Titles" localSheetId="5">'002 - km 119,775 - svršek'!$126:$126</definedName>
    <definedName name="_xlnm._FilterDatabase" localSheetId="6" hidden="1">'002 - VRN - km 119,775 TÚ...'!$C$124:$K$150</definedName>
    <definedName name="_xlnm.Print_Area" localSheetId="6">'002 - VRN - km 119,775 TÚ...'!$C$4:$J$76,'002 - VRN - km 119,775 TÚ...'!$C$82:$J$104,'002 - VRN - km 119,775 TÚ...'!$C$110:$K$150</definedName>
    <definedName name="_xlnm.Print_Titles" localSheetId="6">'002 - VRN - km 119,775 TÚ...'!$124:$124</definedName>
    <definedName name="_xlnm._FilterDatabase" localSheetId="7" hidden="1">'001 - km 120,430 - propustek'!$C$134:$K$683</definedName>
    <definedName name="_xlnm.Print_Area" localSheetId="7">'001 - km 120,430 - propustek'!$C$4:$J$76,'001 - km 120,430 - propustek'!$C$82:$J$112,'001 - km 120,430 - propustek'!$C$118:$K$683</definedName>
    <definedName name="_xlnm.Print_Titles" localSheetId="7">'001 - km 120,430 - propustek'!$134:$134</definedName>
    <definedName name="_xlnm._FilterDatabase" localSheetId="8" hidden="1">'002 - km 120,430 TÚ 0694 ...'!$C$127:$K$309</definedName>
    <definedName name="_xlnm.Print_Area" localSheetId="8">'002 - km 120,430 TÚ 0694 ...'!$C$4:$J$76,'002 - km 120,430 TÚ 0694 ...'!$C$82:$J$105,'002 - km 120,430 TÚ 0694 ...'!$C$111:$K$309</definedName>
    <definedName name="_xlnm.Print_Titles" localSheetId="8">'002 - km 120,430 TÚ 0694 ...'!$127:$127</definedName>
    <definedName name="_xlnm._FilterDatabase" localSheetId="9" hidden="1">'003 - km 44,948 TÚ 0591 -...'!$C$127:$K$335</definedName>
    <definedName name="_xlnm.Print_Area" localSheetId="9">'003 - km 44,948 TÚ 0591 -...'!$C$4:$J$76,'003 - km 44,948 TÚ 0591 -...'!$C$82:$J$105,'003 - km 44,948 TÚ 0591 -...'!$C$111:$K$335</definedName>
    <definedName name="_xlnm.Print_Titles" localSheetId="9">'003 - km 44,948 TÚ 0591 -...'!$127:$127</definedName>
    <definedName name="_xlnm._FilterDatabase" localSheetId="10" hidden="1">'002 - VRN - km 120,430 TÚ...'!$C$124:$K$161</definedName>
    <definedName name="_xlnm.Print_Area" localSheetId="10">'002 - VRN - km 120,430 TÚ...'!$C$4:$J$76,'002 - VRN - km 120,430 TÚ...'!$C$82:$J$104,'002 - VRN - km 120,430 TÚ...'!$C$110:$K$161</definedName>
    <definedName name="_xlnm.Print_Titles" localSheetId="10">'002 - VRN - km 120,430 TÚ...'!$124:$124</definedName>
    <definedName name="_xlnm._FilterDatabase" localSheetId="11" hidden="1">'001 - km 233,492 - most'!$C$136:$K$940</definedName>
    <definedName name="_xlnm.Print_Area" localSheetId="11">'001 - km 233,492 - most'!$C$4:$J$76,'001 - km 233,492 - most'!$C$82:$J$114,'001 - km 233,492 - most'!$C$120:$K$940</definedName>
    <definedName name="_xlnm.Print_Titles" localSheetId="11">'001 - km 233,492 - most'!$136:$136</definedName>
    <definedName name="_xlnm._FilterDatabase" localSheetId="12" hidden="1">'002 - km 233,492 - svršek'!$C$127:$K$349</definedName>
    <definedName name="_xlnm.Print_Area" localSheetId="12">'002 - km 233,492 - svršek'!$C$4:$J$76,'002 - km 233,492 - svršek'!$C$82:$J$105,'002 - km 233,492 - svršek'!$C$111:$K$349</definedName>
    <definedName name="_xlnm.Print_Titles" localSheetId="12">'002 - km 233,492 - svršek'!$127:$127</definedName>
    <definedName name="_xlnm._FilterDatabase" localSheetId="13" hidden="1">'002 - VRN - km 233,492 TÚ...'!$C$123:$K$148</definedName>
    <definedName name="_xlnm.Print_Area" localSheetId="13">'002 - VRN - km 233,492 TÚ...'!$C$4:$J$76,'002 - VRN - km 233,492 TÚ...'!$C$82:$J$103,'002 - VRN - km 233,492 TÚ...'!$C$109:$K$148</definedName>
    <definedName name="_xlnm.Print_Titles" localSheetId="13">'002 - VRN - km 233,492 TÚ...'!$123:$123</definedName>
    <definedName name="_xlnm._FilterDatabase" localSheetId="14" hidden="1">'001 - km 233,968 - propustek'!$C$135:$K$403</definedName>
    <definedName name="_xlnm.Print_Area" localSheetId="14">'001 - km 233,968 - propustek'!$C$4:$J$76,'001 - km 233,968 - propustek'!$C$82:$J$113,'001 - km 233,968 - propustek'!$C$119:$K$403</definedName>
    <definedName name="_xlnm.Print_Titles" localSheetId="14">'001 - km 233,968 - propustek'!$135:$135</definedName>
    <definedName name="_xlnm._FilterDatabase" localSheetId="15" hidden="1">'002 - km 233,968 - svršek'!$C$127:$K$271</definedName>
    <definedName name="_xlnm.Print_Area" localSheetId="15">'002 - km 233,968 - svršek'!$C$4:$J$76,'002 - km 233,968 - svršek'!$C$82:$J$105,'002 - km 233,968 - svršek'!$C$111:$K$271</definedName>
    <definedName name="_xlnm.Print_Titles" localSheetId="15">'002 - km 233,968 - svršek'!$127:$127</definedName>
    <definedName name="_xlnm._FilterDatabase" localSheetId="16" hidden="1">'002 - VRN - km 233,968 TÚ...'!$C$123:$K$144</definedName>
    <definedName name="_xlnm.Print_Area" localSheetId="16">'002 - VRN - km 233,968 TÚ...'!$C$4:$J$76,'002 - VRN - km 233,968 TÚ...'!$C$82:$J$103,'002 - VRN - km 233,968 TÚ...'!$C$109:$K$144</definedName>
    <definedName name="_xlnm.Print_Titles" localSheetId="16">'002 - VRN - km 233,968 TÚ...'!$123:$123</definedName>
    <definedName name="_xlnm._FilterDatabase" localSheetId="17" hidden="1">'001 - km 234,515 - propustek'!$C$133:$K$498</definedName>
    <definedName name="_xlnm.Print_Area" localSheetId="17">'001 - km 234,515 - propustek'!$C$4:$J$76,'001 - km 234,515 - propustek'!$C$82:$J$111,'001 - km 234,515 - propustek'!$C$117:$K$498</definedName>
    <definedName name="_xlnm.Print_Titles" localSheetId="17">'001 - km 234,515 - propustek'!$133:$133</definedName>
    <definedName name="_xlnm._FilterDatabase" localSheetId="18" hidden="1">'002 - km 234,515 - svršek'!$C$127:$K$271</definedName>
    <definedName name="_xlnm.Print_Area" localSheetId="18">'002 - km 234,515 - svršek'!$C$4:$J$76,'002 - km 234,515 - svršek'!$C$82:$J$105,'002 - km 234,515 - svršek'!$C$111:$K$271</definedName>
    <definedName name="_xlnm.Print_Titles" localSheetId="18">'002 - km 234,515 - svršek'!$127:$127</definedName>
    <definedName name="_xlnm._FilterDatabase" localSheetId="19" hidden="1">'002 - VRN - km 234,515 TÚ...'!$C$123:$K$144</definedName>
    <definedName name="_xlnm.Print_Area" localSheetId="19">'002 - VRN - km 234,515 TÚ...'!$C$4:$J$76,'002 - VRN - km 234,515 TÚ...'!$C$82:$J$103,'002 - VRN - km 234,515 TÚ...'!$C$109:$K$144</definedName>
    <definedName name="_xlnm.Print_Titles" localSheetId="19">'002 - VRN - km 234,515 TÚ...'!$123:$123</definedName>
    <definedName name="_xlnm._FilterDatabase" localSheetId="20" hidden="1">'001 - km 224,205 - propustek'!$C$134:$K$606</definedName>
    <definedName name="_xlnm.Print_Area" localSheetId="20">'001 - km 224,205 - propustek'!$C$4:$J$76,'001 - km 224,205 - propustek'!$C$82:$J$112,'001 - km 224,205 - propustek'!$C$118:$K$606</definedName>
    <definedName name="_xlnm.Print_Titles" localSheetId="20">'001 - km 224,205 - propustek'!$134:$134</definedName>
    <definedName name="_xlnm._FilterDatabase" localSheetId="21" hidden="1">'002 - km 224,205 - svršek'!$C$127:$K$368</definedName>
    <definedName name="_xlnm.Print_Area" localSheetId="21">'002 - km 224,205 - svršek'!$C$4:$J$76,'002 - km 224,205 - svršek'!$C$82:$J$105,'002 - km 224,205 - svršek'!$C$111:$K$368</definedName>
    <definedName name="_xlnm.Print_Titles" localSheetId="21">'002 - km 224,205 - svršek'!$127:$127</definedName>
    <definedName name="_xlnm._FilterDatabase" localSheetId="22" hidden="1">'002 - VRN - km 224,205 TÚ...'!$C$123:$K$144</definedName>
    <definedName name="_xlnm.Print_Area" localSheetId="22">'002 - VRN - km 224,205 TÚ...'!$C$4:$J$76,'002 - VRN - km 224,205 TÚ...'!$C$82:$J$103,'002 - VRN - km 224,205 TÚ...'!$C$109:$K$144</definedName>
    <definedName name="_xlnm.Print_Titles" localSheetId="22">'002 - VRN - km 224,205 TÚ...'!$123:$123</definedName>
    <definedName name="_xlnm._FilterDatabase" localSheetId="23" hidden="1">'001 - km 224,960 - propustek'!$C$134:$K$608</definedName>
    <definedName name="_xlnm.Print_Area" localSheetId="23">'001 - km 224,960 - propustek'!$C$4:$J$76,'001 - km 224,960 - propustek'!$C$82:$J$112,'001 - km 224,960 - propustek'!$C$118:$K$608</definedName>
    <definedName name="_xlnm.Print_Titles" localSheetId="23">'001 - km 224,960 - propustek'!$134:$134</definedName>
    <definedName name="_xlnm._FilterDatabase" localSheetId="24" hidden="1">'002 - km 224,960 - svršek'!$C$127:$K$350</definedName>
    <definedName name="_xlnm.Print_Area" localSheetId="24">'002 - km 224,960 - svršek'!$C$4:$J$76,'002 - km 224,960 - svršek'!$C$82:$J$105,'002 - km 224,960 - svršek'!$C$111:$K$350</definedName>
    <definedName name="_xlnm.Print_Titles" localSheetId="24">'002 - km 224,960 - svršek'!$127:$127</definedName>
    <definedName name="_xlnm._FilterDatabase" localSheetId="25" hidden="1">'002 - VRN - km 224,960 TÚ...'!$C$123:$K$148</definedName>
    <definedName name="_xlnm.Print_Area" localSheetId="25">'002 - VRN - km 224,960 TÚ...'!$C$4:$J$76,'002 - VRN - km 224,960 TÚ...'!$C$82:$J$103,'002 - VRN - km 224,960 TÚ...'!$C$109:$K$148</definedName>
    <definedName name="_xlnm.Print_Titles" localSheetId="25">'002 - VRN - km 224,960 TÚ...'!$123:$123</definedName>
    <definedName name="_xlnm._FilterDatabase" localSheetId="26" hidden="1">'001 - km 225,175 - propustek'!$C$134:$K$562</definedName>
    <definedName name="_xlnm.Print_Area" localSheetId="26">'001 - km 225,175 - propustek'!$C$4:$J$76,'001 - km 225,175 - propustek'!$C$82:$J$112,'001 - km 225,175 - propustek'!$C$118:$K$562</definedName>
    <definedName name="_xlnm.Print_Titles" localSheetId="26">'001 - km 225,175 - propustek'!$134:$134</definedName>
    <definedName name="_xlnm._FilterDatabase" localSheetId="27" hidden="1">'002 - km 225,175 - svršek'!$C$127:$K$357</definedName>
    <definedName name="_xlnm.Print_Area" localSheetId="27">'002 - km 225,175 - svršek'!$C$4:$J$76,'002 - km 225,175 - svršek'!$C$82:$J$105,'002 - km 225,175 - svršek'!$C$111:$K$357</definedName>
    <definedName name="_xlnm.Print_Titles" localSheetId="27">'002 - km 225,175 - svršek'!$127:$127</definedName>
    <definedName name="_xlnm._FilterDatabase" localSheetId="28" hidden="1">'002 - VRN - km 225,175 TÚ...'!$C$123:$K$144</definedName>
    <definedName name="_xlnm.Print_Area" localSheetId="28">'002 - VRN - km 225,175 TÚ...'!$C$4:$J$76,'002 - VRN - km 225,175 TÚ...'!$C$82:$J$103,'002 - VRN - km 225,175 TÚ...'!$C$109:$K$144</definedName>
    <definedName name="_xlnm.Print_Titles" localSheetId="28">'002 - VRN - km 225,175 TÚ...'!$123:$123</definedName>
    <definedName name="_xlnm._FilterDatabase" localSheetId="29" hidden="1">'001 - km 226,150 - propustek'!$C$134:$K$596</definedName>
    <definedName name="_xlnm.Print_Area" localSheetId="29">'001 - km 226,150 - propustek'!$C$4:$J$76,'001 - km 226,150 - propustek'!$C$82:$J$112,'001 - km 226,150 - propustek'!$C$118:$K$596</definedName>
    <definedName name="_xlnm.Print_Titles" localSheetId="29">'001 - km 226,150 - propustek'!$134:$134</definedName>
    <definedName name="_xlnm._FilterDatabase" localSheetId="30" hidden="1">'002 - km 226,150 - svršek'!$C$127:$K$308</definedName>
    <definedName name="_xlnm.Print_Area" localSheetId="30">'002 - km 226,150 - svršek'!$C$4:$J$76,'002 - km 226,150 - svršek'!$C$82:$J$105,'002 - km 226,150 - svršek'!$C$111:$K$308</definedName>
    <definedName name="_xlnm.Print_Titles" localSheetId="30">'002 - km 226,150 - svršek'!$127:$127</definedName>
    <definedName name="_xlnm._FilterDatabase" localSheetId="31" hidden="1">'002 - VRN - km 226,150 TÚ...'!$C$124:$K$150</definedName>
    <definedName name="_xlnm.Print_Area" localSheetId="31">'002 - VRN - km 226,150 TÚ...'!$C$4:$J$76,'002 - VRN - km 226,150 TÚ...'!$C$82:$J$104,'002 - VRN - km 226,150 TÚ...'!$C$110:$K$150</definedName>
    <definedName name="_xlnm.Print_Titles" localSheetId="31">'002 - VRN - km 226,150 TÚ...'!$124:$124</definedName>
    <definedName name="_xlnm._FilterDatabase" localSheetId="32" hidden="1">'001 - km 228,002 - propustek'!$C$134:$K$637</definedName>
    <definedName name="_xlnm.Print_Area" localSheetId="32">'001 - km 228,002 - propustek'!$C$4:$J$76,'001 - km 228,002 - propustek'!$C$82:$J$112,'001 - km 228,002 - propustek'!$C$118:$K$637</definedName>
    <definedName name="_xlnm.Print_Titles" localSheetId="32">'001 - km 228,002 - propustek'!$134:$134</definedName>
    <definedName name="_xlnm._FilterDatabase" localSheetId="33" hidden="1">'002 - km 228,002 - svršek'!$C$127:$K$291</definedName>
    <definedName name="_xlnm.Print_Area" localSheetId="33">'002 - km 228,002 - svršek'!$C$4:$J$76,'002 - km 228,002 - svršek'!$C$82:$J$105,'002 - km 228,002 - svršek'!$C$111:$K$291</definedName>
    <definedName name="_xlnm.Print_Titles" localSheetId="33">'002 - km 228,002 - svršek'!$127:$127</definedName>
    <definedName name="_xlnm._FilterDatabase" localSheetId="34" hidden="1">'002 - VRN - km 228,002 TÚ...'!$C$124:$K$150</definedName>
    <definedName name="_xlnm.Print_Area" localSheetId="34">'002 - VRN - km 228,002 TÚ...'!$C$4:$J$76,'002 - VRN - km 228,002 TÚ...'!$C$82:$J$104,'002 - VRN - km 228,002 TÚ...'!$C$110:$K$150</definedName>
    <definedName name="_xlnm.Print_Titles" localSheetId="34">'002 - VRN - km 228,002 TÚ...'!$124:$124</definedName>
    <definedName name="_xlnm._FilterDatabase" localSheetId="35" hidden="1">'001 - km 228,207 - propustek'!$C$134:$K$577</definedName>
    <definedName name="_xlnm.Print_Area" localSheetId="35">'001 - km 228,207 - propustek'!$C$4:$J$76,'001 - km 228,207 - propustek'!$C$82:$J$112,'001 - km 228,207 - propustek'!$C$118:$K$577</definedName>
    <definedName name="_xlnm.Print_Titles" localSheetId="35">'001 - km 228,207 - propustek'!$134:$134</definedName>
    <definedName name="_xlnm._FilterDatabase" localSheetId="36" hidden="1">'002 - km 228,207 - svršek'!$C$127:$K$285</definedName>
    <definedName name="_xlnm.Print_Area" localSheetId="36">'002 - km 228,207 - svršek'!$C$4:$J$76,'002 - km 228,207 - svršek'!$C$82:$J$105,'002 - km 228,207 - svršek'!$C$111:$K$285</definedName>
    <definedName name="_xlnm.Print_Titles" localSheetId="36">'002 - km 228,207 - svršek'!$127:$127</definedName>
    <definedName name="_xlnm._FilterDatabase" localSheetId="37" hidden="1">'002 - VRN - km 228,207 TÚ...'!$C$124:$K$150</definedName>
    <definedName name="_xlnm.Print_Area" localSheetId="37">'002 - VRN - km 228,207 TÚ...'!$C$4:$J$76,'002 - VRN - km 228,207 TÚ...'!$C$82:$J$104,'002 - VRN - km 228,207 TÚ...'!$C$110:$K$150</definedName>
    <definedName name="_xlnm.Print_Titles" localSheetId="37">'002 - VRN - km 228,207 TÚ...'!$124:$124</definedName>
    <definedName name="_xlnm._FilterDatabase" localSheetId="38" hidden="1">'001 - km 228,304 - propustek'!$C$134:$K$576</definedName>
    <definedName name="_xlnm.Print_Area" localSheetId="38">'001 - km 228,304 - propustek'!$C$4:$J$76,'001 - km 228,304 - propustek'!$C$82:$J$112,'001 - km 228,304 - propustek'!$C$118:$K$576</definedName>
    <definedName name="_xlnm.Print_Titles" localSheetId="38">'001 - km 228,304 - propustek'!$134:$134</definedName>
    <definedName name="_xlnm._FilterDatabase" localSheetId="39" hidden="1">'002 - km 228,304 - svršek'!$C$126:$K$259</definedName>
    <definedName name="_xlnm.Print_Area" localSheetId="39">'002 - km 228,304 - svršek'!$C$4:$J$76,'002 - km 228,304 - svršek'!$C$82:$J$104,'002 - km 228,304 - svršek'!$C$110:$K$259</definedName>
    <definedName name="_xlnm.Print_Titles" localSheetId="39">'002 - km 228,304 - svršek'!$126:$126</definedName>
    <definedName name="_xlnm._FilterDatabase" localSheetId="40" hidden="1">'002 - VRN - km 228,304 TÚ...'!$C$124:$K$150</definedName>
    <definedName name="_xlnm.Print_Area" localSheetId="40">'002 - VRN - km 228,304 TÚ...'!$C$4:$J$76,'002 - VRN - km 228,304 TÚ...'!$C$82:$J$104,'002 - VRN - km 228,304 TÚ...'!$C$110:$K$150</definedName>
    <definedName name="_xlnm.Print_Titles" localSheetId="40">'002 - VRN - km 228,304 TÚ...'!$124:$124</definedName>
    <definedName name="_xlnm._FilterDatabase" localSheetId="41" hidden="1">'001 - km 228,991 - propustek'!$C$135:$K$658</definedName>
    <definedName name="_xlnm.Print_Area" localSheetId="41">'001 - km 228,991 - propustek'!$C$4:$J$76,'001 - km 228,991 - propustek'!$C$82:$J$113,'001 - km 228,991 - propustek'!$C$119:$K$658</definedName>
    <definedName name="_xlnm.Print_Titles" localSheetId="41">'001 - km 228,991 - propustek'!$135:$135</definedName>
    <definedName name="_xlnm._FilterDatabase" localSheetId="42" hidden="1">'002 - km 228,991 - svršek'!$C$127:$K$309</definedName>
    <definedName name="_xlnm.Print_Area" localSheetId="42">'002 - km 228,991 - svršek'!$C$4:$J$76,'002 - km 228,991 - svršek'!$C$82:$J$105,'002 - km 228,991 - svršek'!$C$111:$K$309</definedName>
    <definedName name="_xlnm.Print_Titles" localSheetId="42">'002 - km 228,991 - svršek'!$127:$127</definedName>
    <definedName name="_xlnm._FilterDatabase" localSheetId="43" hidden="1">'002 - VRN - km 228,991 TÚ...'!$C$124:$K$150</definedName>
    <definedName name="_xlnm.Print_Area" localSheetId="43">'002 - VRN - km 228,991 TÚ...'!$C$4:$J$76,'002 - VRN - km 228,991 TÚ...'!$C$82:$J$104,'002 - VRN - km 228,991 TÚ...'!$C$110:$K$150</definedName>
    <definedName name="_xlnm.Print_Titles" localSheetId="43">'002 - VRN - km 228,991 TÚ...'!$124:$124</definedName>
    <definedName name="_xlnm._FilterDatabase" localSheetId="44" hidden="1">'001 - km 232,085 - propustek'!$C$134:$K$689</definedName>
    <definedName name="_xlnm.Print_Area" localSheetId="44">'001 - km 232,085 - propustek'!$C$4:$J$76,'001 - km 232,085 - propustek'!$C$82:$J$112,'001 - km 232,085 - propustek'!$C$118:$K$689</definedName>
    <definedName name="_xlnm.Print_Titles" localSheetId="44">'001 - km 232,085 - propustek'!$134:$134</definedName>
    <definedName name="_xlnm._FilterDatabase" localSheetId="45" hidden="1">'002 - km 232,085 - svršek'!$C$127:$K$367</definedName>
    <definedName name="_xlnm.Print_Area" localSheetId="45">'002 - km 232,085 - svršek'!$C$4:$J$76,'002 - km 232,085 - svršek'!$C$82:$J$105,'002 - km 232,085 - svršek'!$C$111:$K$367</definedName>
    <definedName name="_xlnm.Print_Titles" localSheetId="45">'002 - km 232,085 - svršek'!$127:$127</definedName>
    <definedName name="_xlnm._FilterDatabase" localSheetId="46" hidden="1">'002 - VRN - km 232,085 TÚ...'!$C$124:$K$165</definedName>
    <definedName name="_xlnm.Print_Area" localSheetId="46">'002 - VRN - km 232,085 TÚ...'!$C$4:$J$76,'002 - VRN - km 232,085 TÚ...'!$C$82:$J$104,'002 - VRN - km 232,085 TÚ...'!$C$110:$K$165</definedName>
    <definedName name="_xlnm.Print_Titles" localSheetId="46">'002 - VRN - km 232,085 TÚ...'!$124:$124</definedName>
    <definedName name="_xlnm._FilterDatabase" localSheetId="47" hidden="1">'001 - km 222,934 - propustek'!$C$135:$K$600</definedName>
    <definedName name="_xlnm.Print_Area" localSheetId="47">'001 - km 222,934 - propustek'!$C$4:$J$76,'001 - km 222,934 - propustek'!$C$82:$J$113,'001 - km 222,934 - propustek'!$C$119:$K$600</definedName>
    <definedName name="_xlnm.Print_Titles" localSheetId="47">'001 - km 222,934 - propustek'!$135:$135</definedName>
    <definedName name="_xlnm._FilterDatabase" localSheetId="48" hidden="1">'002 - km 222,934 - svršek'!$C$127:$K$368</definedName>
    <definedName name="_xlnm.Print_Area" localSheetId="48">'002 - km 222,934 - svršek'!$C$4:$J$76,'002 - km 222,934 - svršek'!$C$82:$J$105,'002 - km 222,934 - svršek'!$C$111:$K$368</definedName>
    <definedName name="_xlnm.Print_Titles" localSheetId="48">'002 - km 222,934 - svršek'!$127:$127</definedName>
    <definedName name="_xlnm._FilterDatabase" localSheetId="49" hidden="1">'003 - km 222,934 - zkráce...'!$C$129:$K$275</definedName>
    <definedName name="_xlnm.Print_Area" localSheetId="49">'003 - km 222,934 - zkráce...'!$C$4:$J$76,'003 - km 222,934 - zkráce...'!$C$82:$J$107,'003 - km 222,934 - zkráce...'!$C$113:$K$275</definedName>
    <definedName name="_xlnm.Print_Titles" localSheetId="49">'003 - km 222,934 - zkráce...'!$129:$129</definedName>
    <definedName name="_xlnm._FilterDatabase" localSheetId="50" hidden="1">'002 - VRN - km 222,934 TÚ...'!$C$124:$K$150</definedName>
    <definedName name="_xlnm.Print_Area" localSheetId="50">'002 - VRN - km 222,934 TÚ...'!$C$4:$J$76,'002 - VRN - km 222,934 TÚ...'!$C$82:$J$104,'002 - VRN - km 222,934 TÚ...'!$C$110:$K$150</definedName>
    <definedName name="_xlnm.Print_Titles" localSheetId="50">'002 - VRN - km 222,934 TÚ...'!$124:$124</definedName>
    <definedName name="_xlnm._FilterDatabase" localSheetId="51" hidden="1">'001 - km 229,837 - propustek'!$C$135:$K$621</definedName>
    <definedName name="_xlnm.Print_Area" localSheetId="51">'001 - km 229,837 - propustek'!$C$4:$J$76,'001 - km 229,837 - propustek'!$C$82:$J$113,'001 - km 229,837 - propustek'!$C$119:$K$621</definedName>
    <definedName name="_xlnm.Print_Titles" localSheetId="51">'001 - km 229,837 - propustek'!$135:$135</definedName>
    <definedName name="_xlnm._FilterDatabase" localSheetId="52" hidden="1">'002 - km 229,837 - svršek'!$C$127:$K$311</definedName>
    <definedName name="_xlnm.Print_Area" localSheetId="52">'002 - km 229,837 - svršek'!$C$4:$J$76,'002 - km 229,837 - svršek'!$C$82:$J$105,'002 - km 229,837 - svršek'!$C$111:$K$311</definedName>
    <definedName name="_xlnm.Print_Titles" localSheetId="52">'002 - km 229,837 - svršek'!$127:$127</definedName>
    <definedName name="_xlnm._FilterDatabase" localSheetId="53" hidden="1">'002 - VRN - km 229,837 TÚ...'!$C$124:$K$161</definedName>
    <definedName name="_xlnm.Print_Area" localSheetId="53">'002 - VRN - km 229,837 TÚ...'!$C$4:$J$76,'002 - VRN - km 229,837 TÚ...'!$C$82:$J$104,'002 - VRN - km 229,837 TÚ...'!$C$110:$K$161</definedName>
    <definedName name="_xlnm.Print_Titles" localSheetId="53">'002 - VRN - km 229,837 TÚ...'!$124:$124</definedName>
    <definedName name="_xlnm._FilterDatabase" localSheetId="54" hidden="1">'001 - km 231,725 - propustek'!$C$135:$K$643</definedName>
    <definedName name="_xlnm.Print_Area" localSheetId="54">'001 - km 231,725 - propustek'!$C$4:$J$76,'001 - km 231,725 - propustek'!$C$82:$J$113,'001 - km 231,725 - propustek'!$C$119:$K$643</definedName>
    <definedName name="_xlnm.Print_Titles" localSheetId="54">'001 - km 231,725 - propustek'!$135:$135</definedName>
    <definedName name="_xlnm._FilterDatabase" localSheetId="55" hidden="1">'002 - km 231,725 - svršek'!$C$127:$K$346</definedName>
    <definedName name="_xlnm.Print_Area" localSheetId="55">'002 - km 231,725 - svršek'!$C$4:$J$76,'002 - km 231,725 - svršek'!$C$82:$J$105,'002 - km 231,725 - svršek'!$C$111:$K$346</definedName>
    <definedName name="_xlnm.Print_Titles" localSheetId="55">'002 - km 231,725 - svršek'!$127:$127</definedName>
    <definedName name="_xlnm._FilterDatabase" localSheetId="56" hidden="1">'002 - VRN - km 231,725 TÚ...'!$C$124:$K$161</definedName>
    <definedName name="_xlnm.Print_Area" localSheetId="56">'002 - VRN - km 231,725 TÚ...'!$C$4:$J$76,'002 - VRN - km 231,725 TÚ...'!$C$82:$J$104,'002 - VRN - km 231,725 TÚ...'!$C$110:$K$161</definedName>
    <definedName name="_xlnm.Print_Titles" localSheetId="56">'002 - VRN - km 231,725 TÚ...'!$124:$124</definedName>
  </definedNames>
  <calcPr/>
</workbook>
</file>

<file path=xl/calcChain.xml><?xml version="1.0" encoding="utf-8"?>
<calcChain xmlns="http://schemas.openxmlformats.org/spreadsheetml/2006/main">
  <c i="57" l="1" r="J39"/>
  <c r="J38"/>
  <c i="1" r="AY186"/>
  <c i="57" r="J37"/>
  <c i="1" r="AX186"/>
  <c i="57" r="BI158"/>
  <c r="BH158"/>
  <c r="BG158"/>
  <c r="BF158"/>
  <c r="T158"/>
  <c r="T157"/>
  <c r="R158"/>
  <c r="R157"/>
  <c r="P158"/>
  <c r="P157"/>
  <c r="BI146"/>
  <c r="BH146"/>
  <c r="BG146"/>
  <c r="BF146"/>
  <c r="T146"/>
  <c r="T145"/>
  <c r="R146"/>
  <c r="R145"/>
  <c r="P146"/>
  <c r="P145"/>
  <c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121"/>
  <c r="J22"/>
  <c r="J20"/>
  <c r="E20"/>
  <c r="F122"/>
  <c r="J19"/>
  <c r="J17"/>
  <c r="E17"/>
  <c r="F93"/>
  <c r="J16"/>
  <c r="J14"/>
  <c r="J119"/>
  <c r="E7"/>
  <c r="E113"/>
  <c i="56" r="J41"/>
  <c r="J40"/>
  <c i="1" r="AY185"/>
  <c i="56" r="J39"/>
  <c i="1" r="AX185"/>
  <c i="56" r="BI343"/>
  <c r="BH343"/>
  <c r="BG343"/>
  <c r="BF343"/>
  <c r="T343"/>
  <c r="T342"/>
  <c r="R343"/>
  <c r="R342"/>
  <c r="P343"/>
  <c r="P342"/>
  <c r="BI336"/>
  <c r="BH336"/>
  <c r="BG336"/>
  <c r="BF336"/>
  <c r="T336"/>
  <c r="R336"/>
  <c r="P336"/>
  <c r="BI328"/>
  <c r="BH328"/>
  <c r="BG328"/>
  <c r="BF328"/>
  <c r="T328"/>
  <c r="R328"/>
  <c r="P328"/>
  <c r="BI317"/>
  <c r="BH317"/>
  <c r="BG317"/>
  <c r="BF317"/>
  <c r="T317"/>
  <c r="R317"/>
  <c r="P317"/>
  <c r="BI312"/>
  <c r="BH312"/>
  <c r="BG312"/>
  <c r="BF312"/>
  <c r="T312"/>
  <c r="R312"/>
  <c r="P312"/>
  <c r="BI308"/>
  <c r="BH308"/>
  <c r="BG308"/>
  <c r="BF308"/>
  <c r="T308"/>
  <c r="R308"/>
  <c r="P308"/>
  <c r="BI300"/>
  <c r="BH300"/>
  <c r="BG300"/>
  <c r="BF300"/>
  <c r="T300"/>
  <c r="R300"/>
  <c r="P300"/>
  <c r="BI292"/>
  <c r="BH292"/>
  <c r="BG292"/>
  <c r="BF292"/>
  <c r="T292"/>
  <c r="R292"/>
  <c r="P292"/>
  <c r="BI284"/>
  <c r="BH284"/>
  <c r="BG284"/>
  <c r="BF284"/>
  <c r="T284"/>
  <c r="R284"/>
  <c r="P284"/>
  <c r="BI276"/>
  <c r="BH276"/>
  <c r="BG276"/>
  <c r="BF276"/>
  <c r="T276"/>
  <c r="R276"/>
  <c r="P276"/>
  <c r="BI268"/>
  <c r="BH268"/>
  <c r="BG268"/>
  <c r="BF268"/>
  <c r="T268"/>
  <c r="R268"/>
  <c r="P268"/>
  <c r="BI260"/>
  <c r="BH260"/>
  <c r="BG260"/>
  <c r="BF260"/>
  <c r="T260"/>
  <c r="R260"/>
  <c r="P260"/>
  <c r="BI252"/>
  <c r="BH252"/>
  <c r="BG252"/>
  <c r="BF252"/>
  <c r="T252"/>
  <c r="R252"/>
  <c r="P252"/>
  <c r="BI244"/>
  <c r="BH244"/>
  <c r="BG244"/>
  <c r="BF244"/>
  <c r="T244"/>
  <c r="R244"/>
  <c r="P244"/>
  <c r="BI236"/>
  <c r="BH236"/>
  <c r="BG236"/>
  <c r="BF236"/>
  <c r="T236"/>
  <c r="R236"/>
  <c r="P236"/>
  <c r="BI230"/>
  <c r="BH230"/>
  <c r="BG230"/>
  <c r="BF230"/>
  <c r="T230"/>
  <c r="R230"/>
  <c r="P230"/>
  <c r="BI222"/>
  <c r="BH222"/>
  <c r="BG222"/>
  <c r="BF222"/>
  <c r="T222"/>
  <c r="R222"/>
  <c r="P222"/>
  <c r="BI214"/>
  <c r="BH214"/>
  <c r="BG214"/>
  <c r="BF214"/>
  <c r="T214"/>
  <c r="R214"/>
  <c r="P214"/>
  <c r="BI202"/>
  <c r="BH202"/>
  <c r="BG202"/>
  <c r="BF202"/>
  <c r="T202"/>
  <c r="R202"/>
  <c r="P202"/>
  <c r="BI195"/>
  <c r="BH195"/>
  <c r="BG195"/>
  <c r="BF195"/>
  <c r="T195"/>
  <c r="R195"/>
  <c r="P195"/>
  <c r="BI188"/>
  <c r="BH188"/>
  <c r="BG188"/>
  <c r="BF188"/>
  <c r="T188"/>
  <c r="R188"/>
  <c r="P188"/>
  <c r="BI180"/>
  <c r="BH180"/>
  <c r="BG180"/>
  <c r="BF180"/>
  <c r="T180"/>
  <c r="R180"/>
  <c r="P180"/>
  <c r="BI172"/>
  <c r="BH172"/>
  <c r="BG172"/>
  <c r="BF172"/>
  <c r="T172"/>
  <c r="R172"/>
  <c r="P172"/>
  <c r="BI164"/>
  <c r="BH164"/>
  <c r="BG164"/>
  <c r="BF164"/>
  <c r="T164"/>
  <c r="R164"/>
  <c r="P164"/>
  <c r="BI157"/>
  <c r="BH157"/>
  <c r="BG157"/>
  <c r="BF157"/>
  <c r="T157"/>
  <c r="R157"/>
  <c r="P157"/>
  <c r="BI150"/>
  <c r="BH150"/>
  <c r="BG150"/>
  <c r="BF150"/>
  <c r="T150"/>
  <c r="R150"/>
  <c r="P150"/>
  <c r="BI145"/>
  <c r="BH145"/>
  <c r="BG145"/>
  <c r="BF145"/>
  <c r="T145"/>
  <c r="R145"/>
  <c r="P145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124"/>
  <c r="J18"/>
  <c r="J16"/>
  <c r="J93"/>
  <c r="E7"/>
  <c r="E114"/>
  <c i="55" r="J41"/>
  <c r="J40"/>
  <c i="1" r="AY184"/>
  <c i="55" r="J39"/>
  <c i="1" r="AX184"/>
  <c i="55" r="BI639"/>
  <c r="BH639"/>
  <c r="BG639"/>
  <c r="BF639"/>
  <c r="T639"/>
  <c r="R639"/>
  <c r="P639"/>
  <c r="BI636"/>
  <c r="BH636"/>
  <c r="BG636"/>
  <c r="BF636"/>
  <c r="T636"/>
  <c r="R636"/>
  <c r="P636"/>
  <c r="BI632"/>
  <c r="BH632"/>
  <c r="BG632"/>
  <c r="BF632"/>
  <c r="T632"/>
  <c r="R632"/>
  <c r="P632"/>
  <c r="BI623"/>
  <c r="BH623"/>
  <c r="BG623"/>
  <c r="BF623"/>
  <c r="T623"/>
  <c r="R623"/>
  <c r="P623"/>
  <c r="BI619"/>
  <c r="BH619"/>
  <c r="BG619"/>
  <c r="BF619"/>
  <c r="T619"/>
  <c r="R619"/>
  <c r="P619"/>
  <c r="BI611"/>
  <c r="BH611"/>
  <c r="BG611"/>
  <c r="BF611"/>
  <c r="T611"/>
  <c r="R611"/>
  <c r="P611"/>
  <c r="BI606"/>
  <c r="BH606"/>
  <c r="BG606"/>
  <c r="BF606"/>
  <c r="T606"/>
  <c r="R606"/>
  <c r="P606"/>
  <c r="BI601"/>
  <c r="BH601"/>
  <c r="BG601"/>
  <c r="BF601"/>
  <c r="T601"/>
  <c r="R601"/>
  <c r="P601"/>
  <c r="BI593"/>
  <c r="BH593"/>
  <c r="BG593"/>
  <c r="BF593"/>
  <c r="T593"/>
  <c r="R593"/>
  <c r="P593"/>
  <c r="BI585"/>
  <c r="BH585"/>
  <c r="BG585"/>
  <c r="BF585"/>
  <c r="T585"/>
  <c r="R585"/>
  <c r="P585"/>
  <c r="BI577"/>
  <c r="BH577"/>
  <c r="BG577"/>
  <c r="BF577"/>
  <c r="T577"/>
  <c r="R577"/>
  <c r="P577"/>
  <c r="BI569"/>
  <c r="BH569"/>
  <c r="BG569"/>
  <c r="BF569"/>
  <c r="T569"/>
  <c r="R569"/>
  <c r="P569"/>
  <c r="BI561"/>
  <c r="BH561"/>
  <c r="BG561"/>
  <c r="BF561"/>
  <c r="T561"/>
  <c r="R561"/>
  <c r="P561"/>
  <c r="BI558"/>
  <c r="BH558"/>
  <c r="BG558"/>
  <c r="BF558"/>
  <c r="T558"/>
  <c r="R558"/>
  <c r="P558"/>
  <c r="BI550"/>
  <c r="BH550"/>
  <c r="BG550"/>
  <c r="BF550"/>
  <c r="T550"/>
  <c r="R550"/>
  <c r="P550"/>
  <c r="BI545"/>
  <c r="BH545"/>
  <c r="BG545"/>
  <c r="BF545"/>
  <c r="T545"/>
  <c r="R545"/>
  <c r="P545"/>
  <c r="BI542"/>
  <c r="BH542"/>
  <c r="BG542"/>
  <c r="BF542"/>
  <c r="T542"/>
  <c r="R542"/>
  <c r="P542"/>
  <c r="BI534"/>
  <c r="BH534"/>
  <c r="BG534"/>
  <c r="BF534"/>
  <c r="T534"/>
  <c r="R534"/>
  <c r="P534"/>
  <c r="BI528"/>
  <c r="BH528"/>
  <c r="BG528"/>
  <c r="BF528"/>
  <c r="T528"/>
  <c r="R528"/>
  <c r="P528"/>
  <c r="BI519"/>
  <c r="BH519"/>
  <c r="BG519"/>
  <c r="BF519"/>
  <c r="T519"/>
  <c r="R519"/>
  <c r="P519"/>
  <c r="BI509"/>
  <c r="BH509"/>
  <c r="BG509"/>
  <c r="BF509"/>
  <c r="T509"/>
  <c r="R509"/>
  <c r="P509"/>
  <c r="BI494"/>
  <c r="BH494"/>
  <c r="BG494"/>
  <c r="BF494"/>
  <c r="T494"/>
  <c r="R494"/>
  <c r="P494"/>
  <c r="BI489"/>
  <c r="BH489"/>
  <c r="BG489"/>
  <c r="BF489"/>
  <c r="T489"/>
  <c r="R489"/>
  <c r="P489"/>
  <c r="BI482"/>
  <c r="BH482"/>
  <c r="BG482"/>
  <c r="BF482"/>
  <c r="T482"/>
  <c r="R482"/>
  <c r="P482"/>
  <c r="BI476"/>
  <c r="BH476"/>
  <c r="BG476"/>
  <c r="BF476"/>
  <c r="T476"/>
  <c r="R476"/>
  <c r="P476"/>
  <c r="BI470"/>
  <c r="BH470"/>
  <c r="BG470"/>
  <c r="BF470"/>
  <c r="T470"/>
  <c r="R470"/>
  <c r="P470"/>
  <c r="BI464"/>
  <c r="BH464"/>
  <c r="BG464"/>
  <c r="BF464"/>
  <c r="T464"/>
  <c r="T463"/>
  <c r="R464"/>
  <c r="R463"/>
  <c r="P464"/>
  <c r="P463"/>
  <c r="BI456"/>
  <c r="BH456"/>
  <c r="BG456"/>
  <c r="BF456"/>
  <c r="T456"/>
  <c r="T455"/>
  <c r="R456"/>
  <c r="R455"/>
  <c r="P456"/>
  <c r="P455"/>
  <c r="BI449"/>
  <c r="BH449"/>
  <c r="BG449"/>
  <c r="BF449"/>
  <c r="T449"/>
  <c r="R449"/>
  <c r="P449"/>
  <c r="BI441"/>
  <c r="BH441"/>
  <c r="BG441"/>
  <c r="BF441"/>
  <c r="T441"/>
  <c r="R441"/>
  <c r="P441"/>
  <c r="BI434"/>
  <c r="BH434"/>
  <c r="BG434"/>
  <c r="BF434"/>
  <c r="T434"/>
  <c r="R434"/>
  <c r="P434"/>
  <c r="BI426"/>
  <c r="BH426"/>
  <c r="BG426"/>
  <c r="BF426"/>
  <c r="T426"/>
  <c r="R426"/>
  <c r="P426"/>
  <c r="BI416"/>
  <c r="BH416"/>
  <c r="BG416"/>
  <c r="BF416"/>
  <c r="T416"/>
  <c r="R416"/>
  <c r="P416"/>
  <c r="BI414"/>
  <c r="BH414"/>
  <c r="BG414"/>
  <c r="BF414"/>
  <c r="T414"/>
  <c r="R414"/>
  <c r="P414"/>
  <c r="BI409"/>
  <c r="BH409"/>
  <c r="BG409"/>
  <c r="BF409"/>
  <c r="T409"/>
  <c r="R409"/>
  <c r="P409"/>
  <c r="BI397"/>
  <c r="BH397"/>
  <c r="BG397"/>
  <c r="BF397"/>
  <c r="T397"/>
  <c r="R397"/>
  <c r="P397"/>
  <c r="BI389"/>
  <c r="BH389"/>
  <c r="BG389"/>
  <c r="BF389"/>
  <c r="T389"/>
  <c r="R389"/>
  <c r="P389"/>
  <c r="BI380"/>
  <c r="BH380"/>
  <c r="BG380"/>
  <c r="BF380"/>
  <c r="T380"/>
  <c r="R380"/>
  <c r="P380"/>
  <c r="BI371"/>
  <c r="BH371"/>
  <c r="BG371"/>
  <c r="BF371"/>
  <c r="T371"/>
  <c r="R371"/>
  <c r="P371"/>
  <c r="BI364"/>
  <c r="BH364"/>
  <c r="BG364"/>
  <c r="BF364"/>
  <c r="T364"/>
  <c r="R364"/>
  <c r="P364"/>
  <c r="BI354"/>
  <c r="BH354"/>
  <c r="BG354"/>
  <c r="BF354"/>
  <c r="T354"/>
  <c r="R354"/>
  <c r="P354"/>
  <c r="BI344"/>
  <c r="BH344"/>
  <c r="BG344"/>
  <c r="BF344"/>
  <c r="T344"/>
  <c r="R344"/>
  <c r="P344"/>
  <c r="BI334"/>
  <c r="BH334"/>
  <c r="BG334"/>
  <c r="BF334"/>
  <c r="T334"/>
  <c r="R334"/>
  <c r="P334"/>
  <c r="BI324"/>
  <c r="BH324"/>
  <c r="BG324"/>
  <c r="BF324"/>
  <c r="T324"/>
  <c r="R324"/>
  <c r="P324"/>
  <c r="BI315"/>
  <c r="BH315"/>
  <c r="BG315"/>
  <c r="BF315"/>
  <c r="T315"/>
  <c r="R315"/>
  <c r="P315"/>
  <c r="BI307"/>
  <c r="BH307"/>
  <c r="BG307"/>
  <c r="BF307"/>
  <c r="T307"/>
  <c r="R307"/>
  <c r="P307"/>
  <c r="BI300"/>
  <c r="BH300"/>
  <c r="BG300"/>
  <c r="BF300"/>
  <c r="T300"/>
  <c r="R300"/>
  <c r="P300"/>
  <c r="BI292"/>
  <c r="BH292"/>
  <c r="BG292"/>
  <c r="BF292"/>
  <c r="T292"/>
  <c r="R292"/>
  <c r="P292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47"/>
  <c r="BH247"/>
  <c r="BG247"/>
  <c r="BF247"/>
  <c r="T247"/>
  <c r="R247"/>
  <c r="P247"/>
  <c r="BI239"/>
  <c r="BH239"/>
  <c r="BG239"/>
  <c r="BF239"/>
  <c r="T239"/>
  <c r="R239"/>
  <c r="P239"/>
  <c r="BI234"/>
  <c r="BH234"/>
  <c r="BG234"/>
  <c r="BF234"/>
  <c r="T234"/>
  <c r="R234"/>
  <c r="P234"/>
  <c r="BI226"/>
  <c r="BH226"/>
  <c r="BG226"/>
  <c r="BF226"/>
  <c r="T226"/>
  <c r="R226"/>
  <c r="P226"/>
  <c r="BI218"/>
  <c r="BH218"/>
  <c r="BG218"/>
  <c r="BF218"/>
  <c r="T218"/>
  <c r="R218"/>
  <c r="P218"/>
  <c r="BI209"/>
  <c r="BH209"/>
  <c r="BG209"/>
  <c r="BF209"/>
  <c r="T209"/>
  <c r="R209"/>
  <c r="P209"/>
  <c r="BI197"/>
  <c r="BH197"/>
  <c r="BG197"/>
  <c r="BF197"/>
  <c r="T197"/>
  <c r="R197"/>
  <c r="P197"/>
  <c r="BI189"/>
  <c r="BH189"/>
  <c r="BG189"/>
  <c r="BF189"/>
  <c r="T189"/>
  <c r="R189"/>
  <c r="P189"/>
  <c r="BI186"/>
  <c r="BH186"/>
  <c r="BG186"/>
  <c r="BF186"/>
  <c r="T186"/>
  <c r="R186"/>
  <c r="P186"/>
  <c r="BI179"/>
  <c r="BH179"/>
  <c r="BG179"/>
  <c r="BF179"/>
  <c r="T179"/>
  <c r="R179"/>
  <c r="P179"/>
  <c r="BI169"/>
  <c r="BH169"/>
  <c r="BG169"/>
  <c r="BF169"/>
  <c r="T169"/>
  <c r="R169"/>
  <c r="P169"/>
  <c r="BI164"/>
  <c r="BH164"/>
  <c r="BG164"/>
  <c r="BF164"/>
  <c r="T164"/>
  <c r="R164"/>
  <c r="P164"/>
  <c r="BI145"/>
  <c r="BH145"/>
  <c r="BG145"/>
  <c r="BF145"/>
  <c r="T145"/>
  <c r="R145"/>
  <c r="P145"/>
  <c r="BI139"/>
  <c r="BH139"/>
  <c r="BG139"/>
  <c r="BF139"/>
  <c r="T139"/>
  <c r="R139"/>
  <c r="P139"/>
  <c r="F130"/>
  <c r="E128"/>
  <c r="F93"/>
  <c r="E91"/>
  <c r="J28"/>
  <c r="E28"/>
  <c r="J133"/>
  <c r="J27"/>
  <c r="J25"/>
  <c r="E25"/>
  <c r="J95"/>
  <c r="J24"/>
  <c r="J22"/>
  <c r="E22"/>
  <c r="F96"/>
  <c r="J21"/>
  <c r="J19"/>
  <c r="E19"/>
  <c r="F95"/>
  <c r="J18"/>
  <c r="J16"/>
  <c r="J93"/>
  <c r="E7"/>
  <c r="E85"/>
  <c i="54" r="J39"/>
  <c r="J38"/>
  <c i="1" r="AY181"/>
  <c i="54" r="J37"/>
  <c i="1" r="AX181"/>
  <c i="54" r="BI158"/>
  <c r="BH158"/>
  <c r="BG158"/>
  <c r="BF158"/>
  <c r="T158"/>
  <c r="T157"/>
  <c r="R158"/>
  <c r="R157"/>
  <c r="P158"/>
  <c r="P157"/>
  <c r="BI146"/>
  <c r="BH146"/>
  <c r="BG146"/>
  <c r="BF146"/>
  <c r="T146"/>
  <c r="T145"/>
  <c r="R146"/>
  <c r="R145"/>
  <c r="P146"/>
  <c r="P145"/>
  <c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121"/>
  <c r="J22"/>
  <c r="J20"/>
  <c r="E20"/>
  <c r="F122"/>
  <c r="J19"/>
  <c r="J17"/>
  <c r="E17"/>
  <c r="F93"/>
  <c r="J16"/>
  <c r="J14"/>
  <c r="J91"/>
  <c r="E7"/>
  <c r="E113"/>
  <c i="53" r="J41"/>
  <c r="J40"/>
  <c i="1" r="AY180"/>
  <c i="53" r="J39"/>
  <c i="1" r="AX180"/>
  <c i="53" r="BI308"/>
  <c r="BH308"/>
  <c r="BG308"/>
  <c r="BF308"/>
  <c r="T308"/>
  <c r="T307"/>
  <c r="R308"/>
  <c r="R307"/>
  <c r="P308"/>
  <c r="P307"/>
  <c r="BI300"/>
  <c r="BH300"/>
  <c r="BG300"/>
  <c r="BF300"/>
  <c r="T300"/>
  <c r="T292"/>
  <c r="R300"/>
  <c r="R292"/>
  <c r="P300"/>
  <c r="P292"/>
  <c r="BI293"/>
  <c r="BH293"/>
  <c r="BG293"/>
  <c r="BF293"/>
  <c r="T293"/>
  <c r="R293"/>
  <c r="P293"/>
  <c r="BI284"/>
  <c r="BH284"/>
  <c r="BG284"/>
  <c r="BF284"/>
  <c r="T284"/>
  <c r="R284"/>
  <c r="P284"/>
  <c r="BI276"/>
  <c r="BH276"/>
  <c r="BG276"/>
  <c r="BF276"/>
  <c r="T276"/>
  <c r="R276"/>
  <c r="P276"/>
  <c r="BI268"/>
  <c r="BH268"/>
  <c r="BG268"/>
  <c r="BF268"/>
  <c r="T268"/>
  <c r="R268"/>
  <c r="P268"/>
  <c r="BI260"/>
  <c r="BH260"/>
  <c r="BG260"/>
  <c r="BF260"/>
  <c r="T260"/>
  <c r="R260"/>
  <c r="P260"/>
  <c r="BI252"/>
  <c r="BH252"/>
  <c r="BG252"/>
  <c r="BF252"/>
  <c r="T252"/>
  <c r="R252"/>
  <c r="P252"/>
  <c r="BI244"/>
  <c r="BH244"/>
  <c r="BG244"/>
  <c r="BF244"/>
  <c r="T244"/>
  <c r="R244"/>
  <c r="P244"/>
  <c r="BI236"/>
  <c r="BH236"/>
  <c r="BG236"/>
  <c r="BF236"/>
  <c r="T236"/>
  <c r="R236"/>
  <c r="P236"/>
  <c r="BI228"/>
  <c r="BH228"/>
  <c r="BG228"/>
  <c r="BF228"/>
  <c r="T228"/>
  <c r="R228"/>
  <c r="P228"/>
  <c r="BI220"/>
  <c r="BH220"/>
  <c r="BG220"/>
  <c r="BF220"/>
  <c r="T220"/>
  <c r="R220"/>
  <c r="P220"/>
  <c r="BI212"/>
  <c r="BH212"/>
  <c r="BG212"/>
  <c r="BF212"/>
  <c r="T212"/>
  <c r="R212"/>
  <c r="P212"/>
  <c r="BI204"/>
  <c r="BH204"/>
  <c r="BG204"/>
  <c r="BF204"/>
  <c r="T204"/>
  <c r="R204"/>
  <c r="P204"/>
  <c r="BI194"/>
  <c r="BH194"/>
  <c r="BG194"/>
  <c r="BF194"/>
  <c r="T194"/>
  <c r="R194"/>
  <c r="P194"/>
  <c r="BI188"/>
  <c r="BH188"/>
  <c r="BG188"/>
  <c r="BF188"/>
  <c r="T188"/>
  <c r="R188"/>
  <c r="P188"/>
  <c r="BI180"/>
  <c r="BH180"/>
  <c r="BG180"/>
  <c r="BF180"/>
  <c r="T180"/>
  <c r="R180"/>
  <c r="P180"/>
  <c r="BI172"/>
  <c r="BH172"/>
  <c r="BG172"/>
  <c r="BF172"/>
  <c r="T172"/>
  <c r="R172"/>
  <c r="P172"/>
  <c r="BI164"/>
  <c r="BH164"/>
  <c r="BG164"/>
  <c r="BF164"/>
  <c r="T164"/>
  <c r="R164"/>
  <c r="P164"/>
  <c r="BI157"/>
  <c r="BH157"/>
  <c r="BG157"/>
  <c r="BF157"/>
  <c r="T157"/>
  <c r="R157"/>
  <c r="P157"/>
  <c r="BI150"/>
  <c r="BH150"/>
  <c r="BG150"/>
  <c r="BF150"/>
  <c r="T150"/>
  <c r="R150"/>
  <c r="P150"/>
  <c r="BI145"/>
  <c r="BH145"/>
  <c r="BG145"/>
  <c r="BF145"/>
  <c r="T145"/>
  <c r="R145"/>
  <c r="P145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124"/>
  <c r="J18"/>
  <c r="J16"/>
  <c r="J93"/>
  <c r="E7"/>
  <c r="E85"/>
  <c i="52" r="J41"/>
  <c r="J40"/>
  <c i="1" r="AY179"/>
  <c i="52" r="J39"/>
  <c i="1" r="AX179"/>
  <c i="52" r="BI617"/>
  <c r="BH617"/>
  <c r="BG617"/>
  <c r="BF617"/>
  <c r="T617"/>
  <c r="R617"/>
  <c r="P617"/>
  <c r="BI614"/>
  <c r="BH614"/>
  <c r="BG614"/>
  <c r="BF614"/>
  <c r="T614"/>
  <c r="R614"/>
  <c r="P614"/>
  <c r="BI610"/>
  <c r="BH610"/>
  <c r="BG610"/>
  <c r="BF610"/>
  <c r="T610"/>
  <c r="R610"/>
  <c r="P610"/>
  <c r="BI603"/>
  <c r="BH603"/>
  <c r="BG603"/>
  <c r="BF603"/>
  <c r="T603"/>
  <c r="R603"/>
  <c r="P603"/>
  <c r="BI598"/>
  <c r="BH598"/>
  <c r="BG598"/>
  <c r="BF598"/>
  <c r="T598"/>
  <c r="R598"/>
  <c r="P598"/>
  <c r="BI592"/>
  <c r="BH592"/>
  <c r="BG592"/>
  <c r="BF592"/>
  <c r="T592"/>
  <c r="R592"/>
  <c r="P592"/>
  <c r="BI587"/>
  <c r="BH587"/>
  <c r="BG587"/>
  <c r="BF587"/>
  <c r="T587"/>
  <c r="R587"/>
  <c r="P587"/>
  <c r="BI582"/>
  <c r="BH582"/>
  <c r="BG582"/>
  <c r="BF582"/>
  <c r="T582"/>
  <c r="R582"/>
  <c r="P582"/>
  <c r="BI577"/>
  <c r="BH577"/>
  <c r="BG577"/>
  <c r="BF577"/>
  <c r="T577"/>
  <c r="R577"/>
  <c r="P577"/>
  <c r="BI570"/>
  <c r="BH570"/>
  <c r="BG570"/>
  <c r="BF570"/>
  <c r="T570"/>
  <c r="R570"/>
  <c r="P570"/>
  <c r="BI562"/>
  <c r="BH562"/>
  <c r="BG562"/>
  <c r="BF562"/>
  <c r="T562"/>
  <c r="R562"/>
  <c r="P562"/>
  <c r="BI559"/>
  <c r="BH559"/>
  <c r="BG559"/>
  <c r="BF559"/>
  <c r="T559"/>
  <c r="R559"/>
  <c r="P559"/>
  <c r="BI551"/>
  <c r="BH551"/>
  <c r="BG551"/>
  <c r="BF551"/>
  <c r="T551"/>
  <c r="R551"/>
  <c r="P551"/>
  <c r="BI545"/>
  <c r="BH545"/>
  <c r="BG545"/>
  <c r="BF545"/>
  <c r="T545"/>
  <c r="R545"/>
  <c r="P545"/>
  <c r="BI537"/>
  <c r="BH537"/>
  <c r="BG537"/>
  <c r="BF537"/>
  <c r="T537"/>
  <c r="R537"/>
  <c r="P537"/>
  <c r="BI533"/>
  <c r="BH533"/>
  <c r="BG533"/>
  <c r="BF533"/>
  <c r="T533"/>
  <c r="R533"/>
  <c r="P533"/>
  <c r="BI530"/>
  <c r="BH530"/>
  <c r="BG530"/>
  <c r="BF530"/>
  <c r="T530"/>
  <c r="R530"/>
  <c r="P530"/>
  <c r="BI527"/>
  <c r="BH527"/>
  <c r="BG527"/>
  <c r="BF527"/>
  <c r="T527"/>
  <c r="R527"/>
  <c r="P527"/>
  <c r="BI521"/>
  <c r="BH521"/>
  <c r="BG521"/>
  <c r="BF521"/>
  <c r="T521"/>
  <c r="R521"/>
  <c r="P521"/>
  <c r="BI512"/>
  <c r="BH512"/>
  <c r="BG512"/>
  <c r="BF512"/>
  <c r="T512"/>
  <c r="R512"/>
  <c r="P512"/>
  <c r="BI506"/>
  <c r="BH506"/>
  <c r="BG506"/>
  <c r="BF506"/>
  <c r="T506"/>
  <c r="R506"/>
  <c r="P506"/>
  <c r="BI500"/>
  <c r="BH500"/>
  <c r="BG500"/>
  <c r="BF500"/>
  <c r="T500"/>
  <c r="R500"/>
  <c r="P500"/>
  <c r="BI492"/>
  <c r="BH492"/>
  <c r="BG492"/>
  <c r="BF492"/>
  <c r="T492"/>
  <c r="R492"/>
  <c r="P492"/>
  <c r="BI486"/>
  <c r="BH486"/>
  <c r="BG486"/>
  <c r="BF486"/>
  <c r="T486"/>
  <c r="R486"/>
  <c r="P486"/>
  <c r="BI482"/>
  <c r="BH482"/>
  <c r="BG482"/>
  <c r="BF482"/>
  <c r="T482"/>
  <c r="R482"/>
  <c r="P482"/>
  <c r="BI476"/>
  <c r="BH476"/>
  <c r="BG476"/>
  <c r="BF476"/>
  <c r="T476"/>
  <c r="R476"/>
  <c r="P476"/>
  <c r="BI469"/>
  <c r="BH469"/>
  <c r="BG469"/>
  <c r="BF469"/>
  <c r="T469"/>
  <c r="R469"/>
  <c r="P469"/>
  <c r="BI463"/>
  <c r="BH463"/>
  <c r="BG463"/>
  <c r="BF463"/>
  <c r="T463"/>
  <c r="R463"/>
  <c r="P463"/>
  <c r="BI457"/>
  <c r="BH457"/>
  <c r="BG457"/>
  <c r="BF457"/>
  <c r="T457"/>
  <c r="R457"/>
  <c r="P457"/>
  <c r="BI454"/>
  <c r="BH454"/>
  <c r="BG454"/>
  <c r="BF454"/>
  <c r="T454"/>
  <c r="R454"/>
  <c r="P454"/>
  <c r="BI448"/>
  <c r="BH448"/>
  <c r="BG448"/>
  <c r="BF448"/>
  <c r="T448"/>
  <c r="R448"/>
  <c r="P448"/>
  <c r="BI442"/>
  <c r="BH442"/>
  <c r="BG442"/>
  <c r="BF442"/>
  <c r="T442"/>
  <c r="R442"/>
  <c r="P442"/>
  <c r="BI436"/>
  <c r="BH436"/>
  <c r="BG436"/>
  <c r="BF436"/>
  <c r="T436"/>
  <c r="R436"/>
  <c r="P436"/>
  <c r="BI430"/>
  <c r="BH430"/>
  <c r="BG430"/>
  <c r="BF430"/>
  <c r="T430"/>
  <c r="R430"/>
  <c r="P430"/>
  <c r="BI425"/>
  <c r="BH425"/>
  <c r="BG425"/>
  <c r="BF425"/>
  <c r="T425"/>
  <c r="R425"/>
  <c r="P425"/>
  <c r="BI419"/>
  <c r="BH419"/>
  <c r="BG419"/>
  <c r="BF419"/>
  <c r="T419"/>
  <c r="R419"/>
  <c r="P419"/>
  <c r="BI415"/>
  <c r="BH415"/>
  <c r="BG415"/>
  <c r="BF415"/>
  <c r="T415"/>
  <c r="R415"/>
  <c r="P415"/>
  <c r="BI409"/>
  <c r="BH409"/>
  <c r="BG409"/>
  <c r="BF409"/>
  <c r="T409"/>
  <c r="R409"/>
  <c r="P409"/>
  <c r="BI400"/>
  <c r="BH400"/>
  <c r="BG400"/>
  <c r="BF400"/>
  <c r="T400"/>
  <c r="R400"/>
  <c r="P400"/>
  <c r="BI391"/>
  <c r="BH391"/>
  <c r="BG391"/>
  <c r="BF391"/>
  <c r="T391"/>
  <c r="T390"/>
  <c r="R391"/>
  <c r="R390"/>
  <c r="P391"/>
  <c r="P390"/>
  <c r="BI382"/>
  <c r="BH382"/>
  <c r="BG382"/>
  <c r="BF382"/>
  <c r="T382"/>
  <c r="R382"/>
  <c r="P382"/>
  <c r="BI375"/>
  <c r="BH375"/>
  <c r="BG375"/>
  <c r="BF375"/>
  <c r="T375"/>
  <c r="R375"/>
  <c r="P375"/>
  <c r="BI369"/>
  <c r="BH369"/>
  <c r="BG369"/>
  <c r="BF369"/>
  <c r="T369"/>
  <c r="R369"/>
  <c r="P369"/>
  <c r="BI366"/>
  <c r="BH366"/>
  <c r="BG366"/>
  <c r="BF366"/>
  <c r="T366"/>
  <c r="R366"/>
  <c r="P366"/>
  <c r="BI359"/>
  <c r="BH359"/>
  <c r="BG359"/>
  <c r="BF359"/>
  <c r="T359"/>
  <c r="R359"/>
  <c r="P359"/>
  <c r="BI356"/>
  <c r="BH356"/>
  <c r="BG356"/>
  <c r="BF356"/>
  <c r="T356"/>
  <c r="R356"/>
  <c r="P356"/>
  <c r="BI348"/>
  <c r="BH348"/>
  <c r="BG348"/>
  <c r="BF348"/>
  <c r="T348"/>
  <c r="R348"/>
  <c r="P348"/>
  <c r="BI344"/>
  <c r="BH344"/>
  <c r="BG344"/>
  <c r="BF344"/>
  <c r="T344"/>
  <c r="R344"/>
  <c r="P344"/>
  <c r="BI339"/>
  <c r="BH339"/>
  <c r="BG339"/>
  <c r="BF339"/>
  <c r="T339"/>
  <c r="R339"/>
  <c r="P339"/>
  <c r="BI333"/>
  <c r="BH333"/>
  <c r="BG333"/>
  <c r="BF333"/>
  <c r="T333"/>
  <c r="R333"/>
  <c r="P333"/>
  <c r="BI327"/>
  <c r="BH327"/>
  <c r="BG327"/>
  <c r="BF327"/>
  <c r="T327"/>
  <c r="R327"/>
  <c r="P327"/>
  <c r="BI321"/>
  <c r="BH321"/>
  <c r="BG321"/>
  <c r="BF321"/>
  <c r="T321"/>
  <c r="R321"/>
  <c r="P321"/>
  <c r="BI314"/>
  <c r="BH314"/>
  <c r="BG314"/>
  <c r="BF314"/>
  <c r="T314"/>
  <c r="R314"/>
  <c r="P314"/>
  <c r="BI305"/>
  <c r="BH305"/>
  <c r="BG305"/>
  <c r="BF305"/>
  <c r="T305"/>
  <c r="R305"/>
  <c r="P305"/>
  <c r="BI289"/>
  <c r="BH289"/>
  <c r="BG289"/>
  <c r="BF289"/>
  <c r="T289"/>
  <c r="R289"/>
  <c r="P289"/>
  <c r="BI287"/>
  <c r="BH287"/>
  <c r="BG287"/>
  <c r="BF287"/>
  <c r="T287"/>
  <c r="R287"/>
  <c r="P287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1"/>
  <c r="BH251"/>
  <c r="BG251"/>
  <c r="BF251"/>
  <c r="T251"/>
  <c r="R251"/>
  <c r="P251"/>
  <c r="BI245"/>
  <c r="BH245"/>
  <c r="BG245"/>
  <c r="BF245"/>
  <c r="T245"/>
  <c r="R245"/>
  <c r="P245"/>
  <c r="BI239"/>
  <c r="BH239"/>
  <c r="BG239"/>
  <c r="BF239"/>
  <c r="T239"/>
  <c r="R239"/>
  <c r="P239"/>
  <c r="BI233"/>
  <c r="BH233"/>
  <c r="BG233"/>
  <c r="BF233"/>
  <c r="T233"/>
  <c r="R233"/>
  <c r="P233"/>
  <c r="BI230"/>
  <c r="BH230"/>
  <c r="BG230"/>
  <c r="BF230"/>
  <c r="T230"/>
  <c r="R230"/>
  <c r="P230"/>
  <c r="BI217"/>
  <c r="BH217"/>
  <c r="BG217"/>
  <c r="BF217"/>
  <c r="T217"/>
  <c r="R217"/>
  <c r="P217"/>
  <c r="BI214"/>
  <c r="BH214"/>
  <c r="BG214"/>
  <c r="BF214"/>
  <c r="T214"/>
  <c r="R214"/>
  <c r="P214"/>
  <c r="BI210"/>
  <c r="BH210"/>
  <c r="BG210"/>
  <c r="BF210"/>
  <c r="T210"/>
  <c r="R210"/>
  <c r="P210"/>
  <c r="BI204"/>
  <c r="BH204"/>
  <c r="BG204"/>
  <c r="BF204"/>
  <c r="T204"/>
  <c r="R204"/>
  <c r="P204"/>
  <c r="BI196"/>
  <c r="BH196"/>
  <c r="BG196"/>
  <c r="BF196"/>
  <c r="T196"/>
  <c r="R196"/>
  <c r="P196"/>
  <c r="BI193"/>
  <c r="BH193"/>
  <c r="BG193"/>
  <c r="BF193"/>
  <c r="T193"/>
  <c r="R193"/>
  <c r="P193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0"/>
  <c r="BH170"/>
  <c r="BG170"/>
  <c r="BF170"/>
  <c r="T170"/>
  <c r="R170"/>
  <c r="P170"/>
  <c r="BI160"/>
  <c r="BH160"/>
  <c r="BG160"/>
  <c r="BF160"/>
  <c r="T160"/>
  <c r="R160"/>
  <c r="P160"/>
  <c r="BI157"/>
  <c r="BH157"/>
  <c r="BG157"/>
  <c r="BF157"/>
  <c r="T157"/>
  <c r="R157"/>
  <c r="P157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F130"/>
  <c r="E128"/>
  <c r="F93"/>
  <c r="E91"/>
  <c r="J28"/>
  <c r="E28"/>
  <c r="J133"/>
  <c r="J27"/>
  <c r="J25"/>
  <c r="E25"/>
  <c r="J132"/>
  <c r="J24"/>
  <c r="J22"/>
  <c r="E22"/>
  <c r="F133"/>
  <c r="J21"/>
  <c r="J19"/>
  <c r="E19"/>
  <c r="F95"/>
  <c r="J18"/>
  <c r="J16"/>
  <c r="J93"/>
  <c r="E7"/>
  <c r="E122"/>
  <c i="51" r="J39"/>
  <c r="J38"/>
  <c i="1" r="AY176"/>
  <c i="51" r="J37"/>
  <c i="1" r="AX176"/>
  <c i="51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93"/>
  <c r="J22"/>
  <c r="J20"/>
  <c r="E20"/>
  <c r="F122"/>
  <c r="J19"/>
  <c r="J17"/>
  <c r="E17"/>
  <c r="F121"/>
  <c r="J16"/>
  <c r="J14"/>
  <c r="J91"/>
  <c r="E7"/>
  <c r="E85"/>
  <c i="50" r="J41"/>
  <c r="J40"/>
  <c i="1" r="AY175"/>
  <c i="50" r="J39"/>
  <c i="1" r="AX175"/>
  <c i="50" r="BI272"/>
  <c r="BH272"/>
  <c r="BG272"/>
  <c r="BF272"/>
  <c r="T272"/>
  <c r="T271"/>
  <c r="R272"/>
  <c r="R271"/>
  <c r="P272"/>
  <c r="P271"/>
  <c r="BI264"/>
  <c r="BH264"/>
  <c r="BG264"/>
  <c r="BF264"/>
  <c r="T264"/>
  <c r="R264"/>
  <c r="P264"/>
  <c r="BI257"/>
  <c r="BH257"/>
  <c r="BG257"/>
  <c r="BF257"/>
  <c r="T257"/>
  <c r="R257"/>
  <c r="P257"/>
  <c r="BI252"/>
  <c r="BH252"/>
  <c r="BG252"/>
  <c r="BF252"/>
  <c r="T252"/>
  <c r="R252"/>
  <c r="P252"/>
  <c r="BI238"/>
  <c r="BH238"/>
  <c r="BG238"/>
  <c r="BF238"/>
  <c r="T238"/>
  <c r="R238"/>
  <c r="P238"/>
  <c r="BI228"/>
  <c r="BH228"/>
  <c r="BG228"/>
  <c r="BF228"/>
  <c r="T228"/>
  <c r="R228"/>
  <c r="P228"/>
  <c r="BI220"/>
  <c r="BH220"/>
  <c r="BG220"/>
  <c r="BF220"/>
  <c r="T220"/>
  <c r="R220"/>
  <c r="P220"/>
  <c r="BI213"/>
  <c r="BH213"/>
  <c r="BG213"/>
  <c r="BF213"/>
  <c r="T213"/>
  <c r="R213"/>
  <c r="P213"/>
  <c r="BI205"/>
  <c r="BH205"/>
  <c r="BG205"/>
  <c r="BF205"/>
  <c r="T205"/>
  <c r="R205"/>
  <c r="P205"/>
  <c r="BI197"/>
  <c r="BH197"/>
  <c r="BG197"/>
  <c r="BF197"/>
  <c r="T197"/>
  <c r="R197"/>
  <c r="P197"/>
  <c r="BI189"/>
  <c r="BH189"/>
  <c r="BG189"/>
  <c r="BF189"/>
  <c r="T189"/>
  <c r="R189"/>
  <c r="P189"/>
  <c r="BI181"/>
  <c r="BH181"/>
  <c r="BG181"/>
  <c r="BF181"/>
  <c r="T181"/>
  <c r="T173"/>
  <c r="R181"/>
  <c r="R173"/>
  <c r="P181"/>
  <c r="P173"/>
  <c r="BI174"/>
  <c r="BH174"/>
  <c r="BG174"/>
  <c r="BF174"/>
  <c r="T174"/>
  <c r="R174"/>
  <c r="P174"/>
  <c r="BI166"/>
  <c r="BH166"/>
  <c r="BG166"/>
  <c r="BF166"/>
  <c r="T166"/>
  <c r="R166"/>
  <c r="P166"/>
  <c r="BI161"/>
  <c r="BH161"/>
  <c r="BG161"/>
  <c r="BF161"/>
  <c r="T161"/>
  <c r="R161"/>
  <c r="P161"/>
  <c r="BI154"/>
  <c r="BH154"/>
  <c r="BG154"/>
  <c r="BF154"/>
  <c r="T154"/>
  <c r="R154"/>
  <c r="P154"/>
  <c r="BI147"/>
  <c r="BH147"/>
  <c r="BG147"/>
  <c r="BF147"/>
  <c r="T147"/>
  <c r="R147"/>
  <c r="P147"/>
  <c r="BI140"/>
  <c r="BH140"/>
  <c r="BG140"/>
  <c r="BF140"/>
  <c r="T140"/>
  <c r="R140"/>
  <c r="P140"/>
  <c r="BI133"/>
  <c r="BH133"/>
  <c r="BG133"/>
  <c r="BF133"/>
  <c r="T133"/>
  <c r="R133"/>
  <c r="P133"/>
  <c r="F124"/>
  <c r="E122"/>
  <c r="F93"/>
  <c r="E91"/>
  <c r="J28"/>
  <c r="E28"/>
  <c r="J127"/>
  <c r="J27"/>
  <c r="J25"/>
  <c r="E25"/>
  <c r="J95"/>
  <c r="J24"/>
  <c r="J22"/>
  <c r="E22"/>
  <c r="F127"/>
  <c r="J21"/>
  <c r="J19"/>
  <c r="E19"/>
  <c r="F95"/>
  <c r="J18"/>
  <c r="J16"/>
  <c r="J124"/>
  <c r="E7"/>
  <c r="E85"/>
  <c i="49" r="J41"/>
  <c r="J40"/>
  <c i="1" r="AY174"/>
  <c i="49" r="J39"/>
  <c i="1" r="AX174"/>
  <c i="49" r="BI365"/>
  <c r="BH365"/>
  <c r="BG365"/>
  <c r="BF365"/>
  <c r="T365"/>
  <c r="T364"/>
  <c r="R365"/>
  <c r="R364"/>
  <c r="P365"/>
  <c r="P364"/>
  <c r="BI358"/>
  <c r="BH358"/>
  <c r="BG358"/>
  <c r="BF358"/>
  <c r="T358"/>
  <c r="R358"/>
  <c r="P358"/>
  <c r="BI351"/>
  <c r="BH351"/>
  <c r="BG351"/>
  <c r="BF351"/>
  <c r="T351"/>
  <c r="R351"/>
  <c r="P351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0"/>
  <c r="BH330"/>
  <c r="BG330"/>
  <c r="BF330"/>
  <c r="T330"/>
  <c r="R330"/>
  <c r="P330"/>
  <c r="BI322"/>
  <c r="BH322"/>
  <c r="BG322"/>
  <c r="BF322"/>
  <c r="T322"/>
  <c r="R322"/>
  <c r="P322"/>
  <c r="BI315"/>
  <c r="BH315"/>
  <c r="BG315"/>
  <c r="BF315"/>
  <c r="T315"/>
  <c r="R315"/>
  <c r="P315"/>
  <c r="BI308"/>
  <c r="BH308"/>
  <c r="BG308"/>
  <c r="BF308"/>
  <c r="T308"/>
  <c r="R308"/>
  <c r="P308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78"/>
  <c r="BH278"/>
  <c r="BG278"/>
  <c r="BF278"/>
  <c r="T278"/>
  <c r="R278"/>
  <c r="P278"/>
  <c r="BI272"/>
  <c r="BH272"/>
  <c r="BG272"/>
  <c r="BF272"/>
  <c r="T272"/>
  <c r="R272"/>
  <c r="P272"/>
  <c r="BI265"/>
  <c r="BH265"/>
  <c r="BG265"/>
  <c r="BF265"/>
  <c r="T265"/>
  <c r="R265"/>
  <c r="P265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20"/>
  <c r="BH220"/>
  <c r="BG220"/>
  <c r="BF220"/>
  <c r="T220"/>
  <c r="R220"/>
  <c r="P220"/>
  <c r="BI214"/>
  <c r="BH214"/>
  <c r="BG214"/>
  <c r="BF214"/>
  <c r="T214"/>
  <c r="R214"/>
  <c r="P214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96"/>
  <c r="J27"/>
  <c r="J25"/>
  <c r="E25"/>
  <c r="J95"/>
  <c r="J24"/>
  <c r="J22"/>
  <c r="E22"/>
  <c r="F125"/>
  <c r="J21"/>
  <c r="J19"/>
  <c r="E19"/>
  <c r="F124"/>
  <c r="J18"/>
  <c r="J16"/>
  <c r="J122"/>
  <c r="E7"/>
  <c r="E114"/>
  <c i="48" r="J468"/>
  <c r="J41"/>
  <c r="J40"/>
  <c i="1" r="AY173"/>
  <c i="48" r="J39"/>
  <c i="1" r="AX173"/>
  <c i="48" r="BI596"/>
  <c r="BH596"/>
  <c r="BG596"/>
  <c r="BF596"/>
  <c r="T596"/>
  <c r="R596"/>
  <c r="P596"/>
  <c r="BI593"/>
  <c r="BH593"/>
  <c r="BG593"/>
  <c r="BF593"/>
  <c r="T593"/>
  <c r="R593"/>
  <c r="P593"/>
  <c r="BI589"/>
  <c r="BH589"/>
  <c r="BG589"/>
  <c r="BF589"/>
  <c r="T589"/>
  <c r="R589"/>
  <c r="P589"/>
  <c r="BI582"/>
  <c r="BH582"/>
  <c r="BG582"/>
  <c r="BF582"/>
  <c r="T582"/>
  <c r="R582"/>
  <c r="P582"/>
  <c r="BI578"/>
  <c r="BH578"/>
  <c r="BG578"/>
  <c r="BF578"/>
  <c r="T578"/>
  <c r="R578"/>
  <c r="P578"/>
  <c r="BI571"/>
  <c r="BH571"/>
  <c r="BG571"/>
  <c r="BF571"/>
  <c r="T571"/>
  <c r="R571"/>
  <c r="P571"/>
  <c r="BI567"/>
  <c r="BH567"/>
  <c r="BG567"/>
  <c r="BF567"/>
  <c r="T567"/>
  <c r="R567"/>
  <c r="P567"/>
  <c r="BI560"/>
  <c r="BH560"/>
  <c r="BG560"/>
  <c r="BF560"/>
  <c r="T560"/>
  <c r="R560"/>
  <c r="P560"/>
  <c r="BI553"/>
  <c r="BH553"/>
  <c r="BG553"/>
  <c r="BF553"/>
  <c r="T553"/>
  <c r="R553"/>
  <c r="P553"/>
  <c r="BI546"/>
  <c r="BH546"/>
  <c r="BG546"/>
  <c r="BF546"/>
  <c r="T546"/>
  <c r="R546"/>
  <c r="P546"/>
  <c r="BI538"/>
  <c r="BH538"/>
  <c r="BG538"/>
  <c r="BF538"/>
  <c r="T538"/>
  <c r="R538"/>
  <c r="P538"/>
  <c r="BI535"/>
  <c r="BH535"/>
  <c r="BG535"/>
  <c r="BF535"/>
  <c r="T535"/>
  <c r="R535"/>
  <c r="P535"/>
  <c r="BI529"/>
  <c r="BH529"/>
  <c r="BG529"/>
  <c r="BF529"/>
  <c r="T529"/>
  <c r="R529"/>
  <c r="P529"/>
  <c r="BI524"/>
  <c r="BH524"/>
  <c r="BG524"/>
  <c r="BF524"/>
  <c r="T524"/>
  <c r="R524"/>
  <c r="P524"/>
  <c r="BI519"/>
  <c r="BH519"/>
  <c r="BG519"/>
  <c r="BF519"/>
  <c r="T519"/>
  <c r="R519"/>
  <c r="P519"/>
  <c r="BI516"/>
  <c r="BH516"/>
  <c r="BG516"/>
  <c r="BF516"/>
  <c r="T516"/>
  <c r="R516"/>
  <c r="P516"/>
  <c r="BI513"/>
  <c r="BH513"/>
  <c r="BG513"/>
  <c r="BF513"/>
  <c r="T513"/>
  <c r="R513"/>
  <c r="P513"/>
  <c r="BI507"/>
  <c r="BH507"/>
  <c r="BG507"/>
  <c r="BF507"/>
  <c r="T507"/>
  <c r="R507"/>
  <c r="P507"/>
  <c r="BI500"/>
  <c r="BH500"/>
  <c r="BG500"/>
  <c r="BF500"/>
  <c r="T500"/>
  <c r="R500"/>
  <c r="P500"/>
  <c r="BI489"/>
  <c r="BH489"/>
  <c r="BG489"/>
  <c r="BF489"/>
  <c r="T489"/>
  <c r="R489"/>
  <c r="P489"/>
  <c r="BI482"/>
  <c r="BH482"/>
  <c r="BG482"/>
  <c r="BF482"/>
  <c r="T482"/>
  <c r="R482"/>
  <c r="P482"/>
  <c r="BI476"/>
  <c r="BH476"/>
  <c r="BG476"/>
  <c r="BF476"/>
  <c r="T476"/>
  <c r="R476"/>
  <c r="P476"/>
  <c r="BI470"/>
  <c r="BH470"/>
  <c r="BG470"/>
  <c r="BF470"/>
  <c r="T470"/>
  <c r="R470"/>
  <c r="P470"/>
  <c r="J107"/>
  <c r="BI460"/>
  <c r="BH460"/>
  <c r="BG460"/>
  <c r="BF460"/>
  <c r="T460"/>
  <c r="T459"/>
  <c r="R460"/>
  <c r="R459"/>
  <c r="P460"/>
  <c r="P459"/>
  <c r="BI453"/>
  <c r="BH453"/>
  <c r="BG453"/>
  <c r="BF453"/>
  <c r="T453"/>
  <c r="R453"/>
  <c r="P453"/>
  <c r="BI441"/>
  <c r="BH441"/>
  <c r="BG441"/>
  <c r="BF441"/>
  <c r="T441"/>
  <c r="R441"/>
  <c r="P441"/>
  <c r="BI434"/>
  <c r="BH434"/>
  <c r="BG434"/>
  <c r="BF434"/>
  <c r="T434"/>
  <c r="R434"/>
  <c r="P434"/>
  <c r="BI427"/>
  <c r="BH427"/>
  <c r="BG427"/>
  <c r="BF427"/>
  <c r="T427"/>
  <c r="R427"/>
  <c r="P427"/>
  <c r="BI419"/>
  <c r="BH419"/>
  <c r="BG419"/>
  <c r="BF419"/>
  <c r="T419"/>
  <c r="R419"/>
  <c r="P419"/>
  <c r="BI413"/>
  <c r="BH413"/>
  <c r="BG413"/>
  <c r="BF413"/>
  <c r="T413"/>
  <c r="R413"/>
  <c r="P413"/>
  <c r="BI403"/>
  <c r="BH403"/>
  <c r="BG403"/>
  <c r="BF403"/>
  <c r="T403"/>
  <c r="R403"/>
  <c r="P403"/>
  <c r="BI401"/>
  <c r="BH401"/>
  <c r="BG401"/>
  <c r="BF401"/>
  <c r="T401"/>
  <c r="R401"/>
  <c r="P401"/>
  <c r="BI396"/>
  <c r="BH396"/>
  <c r="BG396"/>
  <c r="BF396"/>
  <c r="T396"/>
  <c r="R396"/>
  <c r="P396"/>
  <c r="BI388"/>
  <c r="BH388"/>
  <c r="BG388"/>
  <c r="BF388"/>
  <c r="T388"/>
  <c r="R388"/>
  <c r="P388"/>
  <c r="BI381"/>
  <c r="BH381"/>
  <c r="BG381"/>
  <c r="BF381"/>
  <c r="T381"/>
  <c r="R381"/>
  <c r="P381"/>
  <c r="BI374"/>
  <c r="BH374"/>
  <c r="BG374"/>
  <c r="BF374"/>
  <c r="T374"/>
  <c r="R374"/>
  <c r="P374"/>
  <c r="BI367"/>
  <c r="BH367"/>
  <c r="BG367"/>
  <c r="BF367"/>
  <c r="T367"/>
  <c r="R367"/>
  <c r="P367"/>
  <c r="BI357"/>
  <c r="BH357"/>
  <c r="BG357"/>
  <c r="BF357"/>
  <c r="T357"/>
  <c r="R357"/>
  <c r="P357"/>
  <c r="BI347"/>
  <c r="BH347"/>
  <c r="BG347"/>
  <c r="BF347"/>
  <c r="T347"/>
  <c r="R347"/>
  <c r="P347"/>
  <c r="BI337"/>
  <c r="BH337"/>
  <c r="BG337"/>
  <c r="BF337"/>
  <c r="T337"/>
  <c r="R337"/>
  <c r="P337"/>
  <c r="BI327"/>
  <c r="BH327"/>
  <c r="BG327"/>
  <c r="BF327"/>
  <c r="T327"/>
  <c r="R327"/>
  <c r="P327"/>
  <c r="BI319"/>
  <c r="BH319"/>
  <c r="BG319"/>
  <c r="BF319"/>
  <c r="T319"/>
  <c r="R319"/>
  <c r="P319"/>
  <c r="BI312"/>
  <c r="BH312"/>
  <c r="BG312"/>
  <c r="BF312"/>
  <c r="T312"/>
  <c r="R312"/>
  <c r="P312"/>
  <c r="BI305"/>
  <c r="BH305"/>
  <c r="BG305"/>
  <c r="BF305"/>
  <c r="T305"/>
  <c r="R305"/>
  <c r="P305"/>
  <c r="BI298"/>
  <c r="BH298"/>
  <c r="BG298"/>
  <c r="BF298"/>
  <c r="T298"/>
  <c r="R298"/>
  <c r="P298"/>
  <c r="BI291"/>
  <c r="BH291"/>
  <c r="BG291"/>
  <c r="BF291"/>
  <c r="T291"/>
  <c r="R291"/>
  <c r="P291"/>
  <c r="BI284"/>
  <c r="BH284"/>
  <c r="BG284"/>
  <c r="BF284"/>
  <c r="T284"/>
  <c r="R284"/>
  <c r="P284"/>
  <c r="BI276"/>
  <c r="BH276"/>
  <c r="BG276"/>
  <c r="BF276"/>
  <c r="T276"/>
  <c r="R276"/>
  <c r="P276"/>
  <c r="BI259"/>
  <c r="BH259"/>
  <c r="BG259"/>
  <c r="BF259"/>
  <c r="T259"/>
  <c r="R259"/>
  <c r="P259"/>
  <c r="BI248"/>
  <c r="BH248"/>
  <c r="BG248"/>
  <c r="BF248"/>
  <c r="T248"/>
  <c r="R248"/>
  <c r="P248"/>
  <c r="BI240"/>
  <c r="BH240"/>
  <c r="BG240"/>
  <c r="BF240"/>
  <c r="T240"/>
  <c r="R240"/>
  <c r="P240"/>
  <c r="BI233"/>
  <c r="BH233"/>
  <c r="BG233"/>
  <c r="BF233"/>
  <c r="T233"/>
  <c r="R233"/>
  <c r="P233"/>
  <c r="BI225"/>
  <c r="BH225"/>
  <c r="BG225"/>
  <c r="BF225"/>
  <c r="T225"/>
  <c r="R225"/>
  <c r="P225"/>
  <c r="BI217"/>
  <c r="BH217"/>
  <c r="BG217"/>
  <c r="BF217"/>
  <c r="T217"/>
  <c r="R217"/>
  <c r="P217"/>
  <c r="BI208"/>
  <c r="BH208"/>
  <c r="BG208"/>
  <c r="BF208"/>
  <c r="T208"/>
  <c r="R208"/>
  <c r="P208"/>
  <c r="BI199"/>
  <c r="BH199"/>
  <c r="BG199"/>
  <c r="BF199"/>
  <c r="T199"/>
  <c r="R199"/>
  <c r="P199"/>
  <c r="BI192"/>
  <c r="BH192"/>
  <c r="BG192"/>
  <c r="BF192"/>
  <c r="T192"/>
  <c r="R192"/>
  <c r="P192"/>
  <c r="BI189"/>
  <c r="BH189"/>
  <c r="BG189"/>
  <c r="BF189"/>
  <c r="T189"/>
  <c r="R189"/>
  <c r="P189"/>
  <c r="BI183"/>
  <c r="BH183"/>
  <c r="BG183"/>
  <c r="BF183"/>
  <c r="T183"/>
  <c r="R183"/>
  <c r="P183"/>
  <c r="BI173"/>
  <c r="BH173"/>
  <c r="BG173"/>
  <c r="BF173"/>
  <c r="T173"/>
  <c r="R173"/>
  <c r="P173"/>
  <c r="BI168"/>
  <c r="BH168"/>
  <c r="BG168"/>
  <c r="BF168"/>
  <c r="T168"/>
  <c r="R168"/>
  <c r="P168"/>
  <c r="BI148"/>
  <c r="BH148"/>
  <c r="BG148"/>
  <c r="BF148"/>
  <c r="T148"/>
  <c r="R148"/>
  <c r="P148"/>
  <c r="BI139"/>
  <c r="BH139"/>
  <c r="BG139"/>
  <c r="BF139"/>
  <c r="T139"/>
  <c r="R139"/>
  <c r="P139"/>
  <c r="F130"/>
  <c r="E128"/>
  <c r="F93"/>
  <c r="E91"/>
  <c r="J28"/>
  <c r="E28"/>
  <c r="J133"/>
  <c r="J27"/>
  <c r="J25"/>
  <c r="E25"/>
  <c r="J132"/>
  <c r="J24"/>
  <c r="J22"/>
  <c r="E22"/>
  <c r="F133"/>
  <c r="J21"/>
  <c r="J19"/>
  <c r="E19"/>
  <c r="F132"/>
  <c r="J18"/>
  <c r="J16"/>
  <c r="J130"/>
  <c r="E7"/>
  <c r="E85"/>
  <c i="47" r="J39"/>
  <c r="J38"/>
  <c i="1" r="AY170"/>
  <c i="47" r="J37"/>
  <c i="1" r="AX170"/>
  <c i="47" r="BI162"/>
  <c r="BH162"/>
  <c r="BG162"/>
  <c r="BF162"/>
  <c r="T162"/>
  <c r="T161"/>
  <c r="R162"/>
  <c r="R161"/>
  <c r="P162"/>
  <c r="P161"/>
  <c r="BI157"/>
  <c r="BH157"/>
  <c r="BG157"/>
  <c r="BF157"/>
  <c r="T157"/>
  <c r="T145"/>
  <c r="R157"/>
  <c r="R145"/>
  <c r="P157"/>
  <c r="P145"/>
  <c r="BI146"/>
  <c r="BH146"/>
  <c r="BG146"/>
  <c r="BF146"/>
  <c r="T146"/>
  <c r="R146"/>
  <c r="P146"/>
  <c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93"/>
  <c r="J22"/>
  <c r="J20"/>
  <c r="E20"/>
  <c r="F122"/>
  <c r="J19"/>
  <c r="J17"/>
  <c r="E17"/>
  <c r="F121"/>
  <c r="J16"/>
  <c r="J14"/>
  <c r="J119"/>
  <c r="E7"/>
  <c r="E85"/>
  <c i="46" r="J41"/>
  <c r="J40"/>
  <c i="1" r="AY169"/>
  <c i="46" r="J39"/>
  <c i="1" r="AX169"/>
  <c i="46" r="BI364"/>
  <c r="BH364"/>
  <c r="BG364"/>
  <c r="BF364"/>
  <c r="T364"/>
  <c r="T363"/>
  <c r="R364"/>
  <c r="R363"/>
  <c r="P364"/>
  <c r="P363"/>
  <c r="BI358"/>
  <c r="BH358"/>
  <c r="BG358"/>
  <c r="BF358"/>
  <c r="T358"/>
  <c r="R358"/>
  <c r="P358"/>
  <c r="BI349"/>
  <c r="BH349"/>
  <c r="BG349"/>
  <c r="BF349"/>
  <c r="T349"/>
  <c r="R349"/>
  <c r="P349"/>
  <c r="BI337"/>
  <c r="BH337"/>
  <c r="BG337"/>
  <c r="BF337"/>
  <c r="T337"/>
  <c r="R337"/>
  <c r="P337"/>
  <c r="BI328"/>
  <c r="BH328"/>
  <c r="BG328"/>
  <c r="BF328"/>
  <c r="T328"/>
  <c r="R328"/>
  <c r="P328"/>
  <c r="BI320"/>
  <c r="BH320"/>
  <c r="BG320"/>
  <c r="BF320"/>
  <c r="T320"/>
  <c r="R320"/>
  <c r="P320"/>
  <c r="BI312"/>
  <c r="BH312"/>
  <c r="BG312"/>
  <c r="BF312"/>
  <c r="T312"/>
  <c r="R312"/>
  <c r="P312"/>
  <c r="BI306"/>
  <c r="BH306"/>
  <c r="BG306"/>
  <c r="BF306"/>
  <c r="T306"/>
  <c r="R306"/>
  <c r="P306"/>
  <c r="BI298"/>
  <c r="BH298"/>
  <c r="BG298"/>
  <c r="BF298"/>
  <c r="T298"/>
  <c r="R298"/>
  <c r="P298"/>
  <c r="BI290"/>
  <c r="BH290"/>
  <c r="BG290"/>
  <c r="BF290"/>
  <c r="T290"/>
  <c r="R290"/>
  <c r="P290"/>
  <c r="BI282"/>
  <c r="BH282"/>
  <c r="BG282"/>
  <c r="BF282"/>
  <c r="T282"/>
  <c r="R282"/>
  <c r="P282"/>
  <c r="BI274"/>
  <c r="BH274"/>
  <c r="BG274"/>
  <c r="BF274"/>
  <c r="T274"/>
  <c r="R274"/>
  <c r="P274"/>
  <c r="BI266"/>
  <c r="BH266"/>
  <c r="BG266"/>
  <c r="BF266"/>
  <c r="T266"/>
  <c r="R266"/>
  <c r="P266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28"/>
  <c r="BH228"/>
  <c r="BG228"/>
  <c r="BF228"/>
  <c r="T228"/>
  <c r="R228"/>
  <c r="P228"/>
  <c r="BI220"/>
  <c r="BH220"/>
  <c r="BG220"/>
  <c r="BF220"/>
  <c r="T220"/>
  <c r="R220"/>
  <c r="P220"/>
  <c r="BI212"/>
  <c r="BH212"/>
  <c r="BG212"/>
  <c r="BF212"/>
  <c r="T212"/>
  <c r="R212"/>
  <c r="P212"/>
  <c r="BI201"/>
  <c r="BH201"/>
  <c r="BG201"/>
  <c r="BF201"/>
  <c r="T201"/>
  <c r="R201"/>
  <c r="P201"/>
  <c r="BI195"/>
  <c r="BH195"/>
  <c r="BG195"/>
  <c r="BF195"/>
  <c r="T195"/>
  <c r="R195"/>
  <c r="P195"/>
  <c r="BI188"/>
  <c r="BH188"/>
  <c r="BG188"/>
  <c r="BF188"/>
  <c r="T188"/>
  <c r="R188"/>
  <c r="P188"/>
  <c r="BI180"/>
  <c r="BH180"/>
  <c r="BG180"/>
  <c r="BF180"/>
  <c r="T180"/>
  <c r="R180"/>
  <c r="P180"/>
  <c r="BI172"/>
  <c r="BH172"/>
  <c r="BG172"/>
  <c r="BF172"/>
  <c r="T172"/>
  <c r="R172"/>
  <c r="P172"/>
  <c r="BI164"/>
  <c r="BH164"/>
  <c r="BG164"/>
  <c r="BF164"/>
  <c r="T164"/>
  <c r="R164"/>
  <c r="P164"/>
  <c r="BI157"/>
  <c r="BH157"/>
  <c r="BG157"/>
  <c r="BF157"/>
  <c r="T157"/>
  <c r="R157"/>
  <c r="P157"/>
  <c r="BI150"/>
  <c r="BH150"/>
  <c r="BG150"/>
  <c r="BF150"/>
  <c r="T150"/>
  <c r="R150"/>
  <c r="P150"/>
  <c r="BI145"/>
  <c r="BH145"/>
  <c r="BG145"/>
  <c r="BF145"/>
  <c r="T145"/>
  <c r="R145"/>
  <c r="P145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122"/>
  <c r="E7"/>
  <c r="E114"/>
  <c i="45" r="J41"/>
  <c r="J40"/>
  <c i="1" r="AY168"/>
  <c i="45" r="J39"/>
  <c i="1" r="AX168"/>
  <c i="45" r="BI685"/>
  <c r="BH685"/>
  <c r="BG685"/>
  <c r="BF685"/>
  <c r="T685"/>
  <c r="R685"/>
  <c r="P685"/>
  <c r="BI682"/>
  <c r="BH682"/>
  <c r="BG682"/>
  <c r="BF682"/>
  <c r="T682"/>
  <c r="R682"/>
  <c r="P682"/>
  <c r="BI678"/>
  <c r="BH678"/>
  <c r="BG678"/>
  <c r="BF678"/>
  <c r="T678"/>
  <c r="R678"/>
  <c r="P678"/>
  <c r="BI669"/>
  <c r="BH669"/>
  <c r="BG669"/>
  <c r="BF669"/>
  <c r="T669"/>
  <c r="R669"/>
  <c r="P669"/>
  <c r="BI665"/>
  <c r="BH665"/>
  <c r="BG665"/>
  <c r="BF665"/>
  <c r="T665"/>
  <c r="R665"/>
  <c r="P665"/>
  <c r="BI657"/>
  <c r="BH657"/>
  <c r="BG657"/>
  <c r="BF657"/>
  <c r="T657"/>
  <c r="R657"/>
  <c r="P657"/>
  <c r="BI650"/>
  <c r="BH650"/>
  <c r="BG650"/>
  <c r="BF650"/>
  <c r="T650"/>
  <c r="R650"/>
  <c r="P650"/>
  <c r="BI645"/>
  <c r="BH645"/>
  <c r="BG645"/>
  <c r="BF645"/>
  <c r="T645"/>
  <c r="R645"/>
  <c r="P645"/>
  <c r="BI636"/>
  <c r="BH636"/>
  <c r="BG636"/>
  <c r="BF636"/>
  <c r="T636"/>
  <c r="R636"/>
  <c r="P636"/>
  <c r="BI631"/>
  <c r="BH631"/>
  <c r="BG631"/>
  <c r="BF631"/>
  <c r="T631"/>
  <c r="R631"/>
  <c r="P631"/>
  <c r="BI622"/>
  <c r="BH622"/>
  <c r="BG622"/>
  <c r="BF622"/>
  <c r="T622"/>
  <c r="R622"/>
  <c r="P622"/>
  <c r="BI613"/>
  <c r="BH613"/>
  <c r="BG613"/>
  <c r="BF613"/>
  <c r="T613"/>
  <c r="R613"/>
  <c r="P613"/>
  <c r="BI604"/>
  <c r="BH604"/>
  <c r="BG604"/>
  <c r="BF604"/>
  <c r="T604"/>
  <c r="R604"/>
  <c r="P604"/>
  <c r="BI596"/>
  <c r="BH596"/>
  <c r="BG596"/>
  <c r="BF596"/>
  <c r="T596"/>
  <c r="R596"/>
  <c r="P596"/>
  <c r="BI593"/>
  <c r="BH593"/>
  <c r="BG593"/>
  <c r="BF593"/>
  <c r="T593"/>
  <c r="R593"/>
  <c r="P593"/>
  <c r="BI585"/>
  <c r="BH585"/>
  <c r="BG585"/>
  <c r="BF585"/>
  <c r="T585"/>
  <c r="R585"/>
  <c r="P585"/>
  <c r="BI580"/>
  <c r="BH580"/>
  <c r="BG580"/>
  <c r="BF580"/>
  <c r="T580"/>
  <c r="R580"/>
  <c r="P580"/>
  <c r="BI575"/>
  <c r="BH575"/>
  <c r="BG575"/>
  <c r="BF575"/>
  <c r="T575"/>
  <c r="R575"/>
  <c r="P575"/>
  <c r="BI569"/>
  <c r="BH569"/>
  <c r="BG569"/>
  <c r="BF569"/>
  <c r="T569"/>
  <c r="R569"/>
  <c r="P569"/>
  <c r="BI560"/>
  <c r="BH560"/>
  <c r="BG560"/>
  <c r="BF560"/>
  <c r="T560"/>
  <c r="R560"/>
  <c r="P560"/>
  <c r="BI551"/>
  <c r="BH551"/>
  <c r="BG551"/>
  <c r="BF551"/>
  <c r="T551"/>
  <c r="R551"/>
  <c r="P551"/>
  <c r="BI545"/>
  <c r="BH545"/>
  <c r="BG545"/>
  <c r="BF545"/>
  <c r="T545"/>
  <c r="R545"/>
  <c r="P545"/>
  <c r="BI538"/>
  <c r="BH538"/>
  <c r="BG538"/>
  <c r="BF538"/>
  <c r="T538"/>
  <c r="R538"/>
  <c r="P538"/>
  <c r="BI530"/>
  <c r="BH530"/>
  <c r="BG530"/>
  <c r="BF530"/>
  <c r="T530"/>
  <c r="R530"/>
  <c r="P530"/>
  <c r="BI523"/>
  <c r="BH523"/>
  <c r="BG523"/>
  <c r="BF523"/>
  <c r="T523"/>
  <c r="R523"/>
  <c r="P523"/>
  <c r="BI516"/>
  <c r="BH516"/>
  <c r="BG516"/>
  <c r="BF516"/>
  <c r="T516"/>
  <c r="R516"/>
  <c r="P516"/>
  <c r="BI507"/>
  <c r="BH507"/>
  <c r="BG507"/>
  <c r="BF507"/>
  <c r="T507"/>
  <c r="R507"/>
  <c r="P507"/>
  <c r="BI502"/>
  <c r="BH502"/>
  <c r="BG502"/>
  <c r="BF502"/>
  <c r="T502"/>
  <c r="R502"/>
  <c r="P502"/>
  <c r="BI495"/>
  <c r="BH495"/>
  <c r="BG495"/>
  <c r="BF495"/>
  <c r="T495"/>
  <c r="R495"/>
  <c r="P495"/>
  <c r="BI489"/>
  <c r="BH489"/>
  <c r="BG489"/>
  <c r="BF489"/>
  <c r="T489"/>
  <c r="R489"/>
  <c r="P489"/>
  <c r="BI483"/>
  <c r="BH483"/>
  <c r="BG483"/>
  <c r="BF483"/>
  <c r="T483"/>
  <c r="R483"/>
  <c r="P483"/>
  <c r="BI474"/>
  <c r="BH474"/>
  <c r="BG474"/>
  <c r="BF474"/>
  <c r="T474"/>
  <c r="T473"/>
  <c r="R474"/>
  <c r="R473"/>
  <c r="P474"/>
  <c r="P473"/>
  <c r="BI467"/>
  <c r="BH467"/>
  <c r="BG467"/>
  <c r="BF467"/>
  <c r="T467"/>
  <c r="R467"/>
  <c r="P467"/>
  <c r="BI459"/>
  <c r="BH459"/>
  <c r="BG459"/>
  <c r="BF459"/>
  <c r="T459"/>
  <c r="R459"/>
  <c r="P459"/>
  <c r="BI452"/>
  <c r="BH452"/>
  <c r="BG452"/>
  <c r="BF452"/>
  <c r="T452"/>
  <c r="R452"/>
  <c r="P452"/>
  <c r="BI443"/>
  <c r="BH443"/>
  <c r="BG443"/>
  <c r="BF443"/>
  <c r="T443"/>
  <c r="R443"/>
  <c r="P443"/>
  <c r="BI433"/>
  <c r="BH433"/>
  <c r="BG433"/>
  <c r="BF433"/>
  <c r="T433"/>
  <c r="R433"/>
  <c r="P433"/>
  <c r="BI431"/>
  <c r="BH431"/>
  <c r="BG431"/>
  <c r="BF431"/>
  <c r="T431"/>
  <c r="R431"/>
  <c r="P431"/>
  <c r="BI426"/>
  <c r="BH426"/>
  <c r="BG426"/>
  <c r="BF426"/>
  <c r="T426"/>
  <c r="R426"/>
  <c r="P426"/>
  <c r="BI416"/>
  <c r="BH416"/>
  <c r="BG416"/>
  <c r="BF416"/>
  <c r="T416"/>
  <c r="R416"/>
  <c r="P416"/>
  <c r="BI410"/>
  <c r="BH410"/>
  <c r="BG410"/>
  <c r="BF410"/>
  <c r="T410"/>
  <c r="R410"/>
  <c r="P410"/>
  <c r="BI402"/>
  <c r="BH402"/>
  <c r="BG402"/>
  <c r="BF402"/>
  <c r="T402"/>
  <c r="R402"/>
  <c r="P402"/>
  <c r="BI393"/>
  <c r="BH393"/>
  <c r="BG393"/>
  <c r="BF393"/>
  <c r="T393"/>
  <c r="R393"/>
  <c r="P393"/>
  <c r="BI384"/>
  <c r="BH384"/>
  <c r="BG384"/>
  <c r="BF384"/>
  <c r="T384"/>
  <c r="R384"/>
  <c r="P384"/>
  <c r="BI377"/>
  <c r="BH377"/>
  <c r="BG377"/>
  <c r="BF377"/>
  <c r="T377"/>
  <c r="R377"/>
  <c r="P377"/>
  <c r="BI367"/>
  <c r="BH367"/>
  <c r="BG367"/>
  <c r="BF367"/>
  <c r="T367"/>
  <c r="R367"/>
  <c r="P367"/>
  <c r="BI357"/>
  <c r="BH357"/>
  <c r="BG357"/>
  <c r="BF357"/>
  <c r="T357"/>
  <c r="R357"/>
  <c r="P357"/>
  <c r="BI347"/>
  <c r="BH347"/>
  <c r="BG347"/>
  <c r="BF347"/>
  <c r="T347"/>
  <c r="R347"/>
  <c r="P347"/>
  <c r="BI337"/>
  <c r="BH337"/>
  <c r="BG337"/>
  <c r="BF337"/>
  <c r="T337"/>
  <c r="R337"/>
  <c r="P337"/>
  <c r="BI327"/>
  <c r="BH327"/>
  <c r="BG327"/>
  <c r="BF327"/>
  <c r="T327"/>
  <c r="R327"/>
  <c r="P327"/>
  <c r="BI318"/>
  <c r="BH318"/>
  <c r="BG318"/>
  <c r="BF318"/>
  <c r="T318"/>
  <c r="R318"/>
  <c r="P318"/>
  <c r="BI311"/>
  <c r="BH311"/>
  <c r="BG311"/>
  <c r="BF311"/>
  <c r="T311"/>
  <c r="R311"/>
  <c r="P311"/>
  <c r="BI302"/>
  <c r="BH302"/>
  <c r="BG302"/>
  <c r="BF302"/>
  <c r="T302"/>
  <c r="R302"/>
  <c r="P302"/>
  <c r="BI293"/>
  <c r="BH293"/>
  <c r="BG293"/>
  <c r="BF293"/>
  <c r="T293"/>
  <c r="R293"/>
  <c r="P293"/>
  <c r="BI284"/>
  <c r="BH284"/>
  <c r="BG284"/>
  <c r="BF284"/>
  <c r="T284"/>
  <c r="R284"/>
  <c r="P284"/>
  <c r="BI276"/>
  <c r="BH276"/>
  <c r="BG276"/>
  <c r="BF276"/>
  <c r="T276"/>
  <c r="R276"/>
  <c r="P276"/>
  <c r="BI256"/>
  <c r="BH256"/>
  <c r="BG256"/>
  <c r="BF256"/>
  <c r="T256"/>
  <c r="R256"/>
  <c r="P256"/>
  <c r="BI248"/>
  <c r="BH248"/>
  <c r="BG248"/>
  <c r="BF248"/>
  <c r="T248"/>
  <c r="R248"/>
  <c r="P248"/>
  <c r="BI242"/>
  <c r="BH242"/>
  <c r="BG242"/>
  <c r="BF242"/>
  <c r="T242"/>
  <c r="R242"/>
  <c r="P242"/>
  <c r="BI234"/>
  <c r="BH234"/>
  <c r="BG234"/>
  <c r="BF234"/>
  <c r="T234"/>
  <c r="R234"/>
  <c r="P234"/>
  <c r="BI225"/>
  <c r="BH225"/>
  <c r="BG225"/>
  <c r="BF225"/>
  <c r="T225"/>
  <c r="R225"/>
  <c r="P225"/>
  <c r="BI216"/>
  <c r="BH216"/>
  <c r="BG216"/>
  <c r="BF216"/>
  <c r="T216"/>
  <c r="R216"/>
  <c r="P216"/>
  <c r="BI205"/>
  <c r="BH205"/>
  <c r="BG205"/>
  <c r="BF205"/>
  <c r="T205"/>
  <c r="R205"/>
  <c r="P205"/>
  <c r="BI197"/>
  <c r="BH197"/>
  <c r="BG197"/>
  <c r="BF197"/>
  <c r="T197"/>
  <c r="R197"/>
  <c r="P197"/>
  <c r="BI187"/>
  <c r="BH187"/>
  <c r="BG187"/>
  <c r="BF187"/>
  <c r="T187"/>
  <c r="R187"/>
  <c r="P187"/>
  <c r="BI184"/>
  <c r="BH184"/>
  <c r="BG184"/>
  <c r="BF184"/>
  <c r="T184"/>
  <c r="R184"/>
  <c r="P184"/>
  <c r="BI177"/>
  <c r="BH177"/>
  <c r="BG177"/>
  <c r="BF177"/>
  <c r="T177"/>
  <c r="R177"/>
  <c r="P177"/>
  <c r="BI167"/>
  <c r="BH167"/>
  <c r="BG167"/>
  <c r="BF167"/>
  <c r="T167"/>
  <c r="R167"/>
  <c r="P167"/>
  <c r="BI162"/>
  <c r="BH162"/>
  <c r="BG162"/>
  <c r="BF162"/>
  <c r="T162"/>
  <c r="R162"/>
  <c r="P162"/>
  <c r="BI144"/>
  <c r="BH144"/>
  <c r="BG144"/>
  <c r="BF144"/>
  <c r="T144"/>
  <c r="R144"/>
  <c r="P144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95"/>
  <c r="J24"/>
  <c r="J22"/>
  <c r="E22"/>
  <c r="F132"/>
  <c r="J21"/>
  <c r="J19"/>
  <c r="E19"/>
  <c r="F131"/>
  <c r="J18"/>
  <c r="J16"/>
  <c r="J93"/>
  <c r="E7"/>
  <c r="E121"/>
  <c i="44" r="J39"/>
  <c r="J38"/>
  <c i="1" r="AY165"/>
  <c i="44" r="J37"/>
  <c i="1" r="AX165"/>
  <c i="44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121"/>
  <c r="J22"/>
  <c r="J20"/>
  <c r="E20"/>
  <c r="F94"/>
  <c r="J19"/>
  <c r="J17"/>
  <c r="E17"/>
  <c r="F121"/>
  <c r="J16"/>
  <c r="J14"/>
  <c r="J119"/>
  <c r="E7"/>
  <c r="E113"/>
  <c i="43" r="J41"/>
  <c r="J40"/>
  <c i="1" r="AY164"/>
  <c i="43" r="J39"/>
  <c i="1" r="AX164"/>
  <c i="43" r="BI306"/>
  <c r="BH306"/>
  <c r="BG306"/>
  <c r="BF306"/>
  <c r="T306"/>
  <c r="T305"/>
  <c r="R306"/>
  <c r="R305"/>
  <c r="P306"/>
  <c r="P305"/>
  <c r="BI299"/>
  <c r="BH299"/>
  <c r="BG299"/>
  <c r="BF299"/>
  <c r="T299"/>
  <c r="R299"/>
  <c r="P299"/>
  <c r="BI292"/>
  <c r="BH292"/>
  <c r="BG292"/>
  <c r="BF292"/>
  <c r="T292"/>
  <c r="R292"/>
  <c r="P292"/>
  <c r="BI281"/>
  <c r="BH281"/>
  <c r="BG281"/>
  <c r="BF281"/>
  <c r="T281"/>
  <c r="R281"/>
  <c r="P281"/>
  <c r="BI273"/>
  <c r="BH273"/>
  <c r="BG273"/>
  <c r="BF273"/>
  <c r="T273"/>
  <c r="R273"/>
  <c r="P273"/>
  <c r="BI266"/>
  <c r="BH266"/>
  <c r="BG266"/>
  <c r="BF266"/>
  <c r="T266"/>
  <c r="R266"/>
  <c r="P266"/>
  <c r="BI259"/>
  <c r="BH259"/>
  <c r="BG259"/>
  <c r="BF259"/>
  <c r="T259"/>
  <c r="R259"/>
  <c r="P259"/>
  <c r="BI252"/>
  <c r="BH252"/>
  <c r="BG252"/>
  <c r="BF252"/>
  <c r="T252"/>
  <c r="R252"/>
  <c r="P252"/>
  <c r="BI245"/>
  <c r="BH245"/>
  <c r="BG245"/>
  <c r="BF245"/>
  <c r="T245"/>
  <c r="R245"/>
  <c r="P245"/>
  <c r="BI238"/>
  <c r="BH238"/>
  <c r="BG238"/>
  <c r="BF238"/>
  <c r="T238"/>
  <c r="R238"/>
  <c r="P238"/>
  <c r="BI231"/>
  <c r="BH231"/>
  <c r="BG231"/>
  <c r="BF231"/>
  <c r="T231"/>
  <c r="R231"/>
  <c r="P231"/>
  <c r="BI224"/>
  <c r="BH224"/>
  <c r="BG224"/>
  <c r="BF224"/>
  <c r="T224"/>
  <c r="R224"/>
  <c r="P224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3"/>
  <c r="BH203"/>
  <c r="BG203"/>
  <c r="BF203"/>
  <c r="T203"/>
  <c r="R203"/>
  <c r="P203"/>
  <c r="BI196"/>
  <c r="BH196"/>
  <c r="BG196"/>
  <c r="BF196"/>
  <c r="T196"/>
  <c r="R196"/>
  <c r="P196"/>
  <c r="BI189"/>
  <c r="BH189"/>
  <c r="BG189"/>
  <c r="BF189"/>
  <c r="T189"/>
  <c r="R189"/>
  <c r="P189"/>
  <c r="BI182"/>
  <c r="BH182"/>
  <c r="BG182"/>
  <c r="BF182"/>
  <c r="T182"/>
  <c r="R182"/>
  <c r="P182"/>
  <c r="BI175"/>
  <c r="BH175"/>
  <c r="BG175"/>
  <c r="BF175"/>
  <c r="T175"/>
  <c r="R175"/>
  <c r="P175"/>
  <c r="BI168"/>
  <c r="BH168"/>
  <c r="BG168"/>
  <c r="BF168"/>
  <c r="T168"/>
  <c r="R168"/>
  <c r="P168"/>
  <c r="BI161"/>
  <c r="BH161"/>
  <c r="BG161"/>
  <c r="BF161"/>
  <c r="T161"/>
  <c r="R161"/>
  <c r="P161"/>
  <c r="BI155"/>
  <c r="BH155"/>
  <c r="BG155"/>
  <c r="BF155"/>
  <c r="T155"/>
  <c r="R155"/>
  <c r="P155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95"/>
  <c r="J24"/>
  <c r="J22"/>
  <c r="E22"/>
  <c r="F125"/>
  <c r="J21"/>
  <c r="J19"/>
  <c r="E19"/>
  <c r="F95"/>
  <c r="J18"/>
  <c r="J16"/>
  <c r="J122"/>
  <c r="E7"/>
  <c r="E114"/>
  <c i="42" r="J41"/>
  <c r="J40"/>
  <c i="1" r="AY163"/>
  <c i="42" r="J39"/>
  <c i="1" r="AX163"/>
  <c i="42" r="BI654"/>
  <c r="BH654"/>
  <c r="BG654"/>
  <c r="BF654"/>
  <c r="T654"/>
  <c r="R654"/>
  <c r="P654"/>
  <c r="BI651"/>
  <c r="BH651"/>
  <c r="BG651"/>
  <c r="BF651"/>
  <c r="T651"/>
  <c r="R651"/>
  <c r="P651"/>
  <c r="BI647"/>
  <c r="BH647"/>
  <c r="BG647"/>
  <c r="BF647"/>
  <c r="T647"/>
  <c r="R647"/>
  <c r="P647"/>
  <c r="BI638"/>
  <c r="BH638"/>
  <c r="BG638"/>
  <c r="BF638"/>
  <c r="T638"/>
  <c r="R638"/>
  <c r="P638"/>
  <c r="BI631"/>
  <c r="BH631"/>
  <c r="BG631"/>
  <c r="BF631"/>
  <c r="T631"/>
  <c r="R631"/>
  <c r="P631"/>
  <c r="BI626"/>
  <c r="BH626"/>
  <c r="BG626"/>
  <c r="BF626"/>
  <c r="T626"/>
  <c r="R626"/>
  <c r="P626"/>
  <c r="BI619"/>
  <c r="BH619"/>
  <c r="BG619"/>
  <c r="BF619"/>
  <c r="T619"/>
  <c r="R619"/>
  <c r="P619"/>
  <c r="BI614"/>
  <c r="BH614"/>
  <c r="BG614"/>
  <c r="BF614"/>
  <c r="T614"/>
  <c r="R614"/>
  <c r="P614"/>
  <c r="BI606"/>
  <c r="BH606"/>
  <c r="BG606"/>
  <c r="BF606"/>
  <c r="T606"/>
  <c r="R606"/>
  <c r="P606"/>
  <c r="BI598"/>
  <c r="BH598"/>
  <c r="BG598"/>
  <c r="BF598"/>
  <c r="T598"/>
  <c r="R598"/>
  <c r="P598"/>
  <c r="BI590"/>
  <c r="BH590"/>
  <c r="BG590"/>
  <c r="BF590"/>
  <c r="T590"/>
  <c r="R590"/>
  <c r="P590"/>
  <c r="BI587"/>
  <c r="BH587"/>
  <c r="BG587"/>
  <c r="BF587"/>
  <c r="T587"/>
  <c r="R587"/>
  <c r="P587"/>
  <c r="BI581"/>
  <c r="BH581"/>
  <c r="BG581"/>
  <c r="BF581"/>
  <c r="T581"/>
  <c r="R581"/>
  <c r="P581"/>
  <c r="BI576"/>
  <c r="BH576"/>
  <c r="BG576"/>
  <c r="BF576"/>
  <c r="T576"/>
  <c r="R576"/>
  <c r="P576"/>
  <c r="BI571"/>
  <c r="BH571"/>
  <c r="BG571"/>
  <c r="BF571"/>
  <c r="T571"/>
  <c r="R571"/>
  <c r="P571"/>
  <c r="BI564"/>
  <c r="BH564"/>
  <c r="BG564"/>
  <c r="BF564"/>
  <c r="T564"/>
  <c r="R564"/>
  <c r="P564"/>
  <c r="BI557"/>
  <c r="BH557"/>
  <c r="BG557"/>
  <c r="BF557"/>
  <c r="T557"/>
  <c r="R557"/>
  <c r="P557"/>
  <c r="BI551"/>
  <c r="BH551"/>
  <c r="BG551"/>
  <c r="BF551"/>
  <c r="T551"/>
  <c r="R551"/>
  <c r="P551"/>
  <c r="BI542"/>
  <c r="BH542"/>
  <c r="BG542"/>
  <c r="BF542"/>
  <c r="T542"/>
  <c r="R542"/>
  <c r="P542"/>
  <c r="BI534"/>
  <c r="BH534"/>
  <c r="BG534"/>
  <c r="BF534"/>
  <c r="T534"/>
  <c r="R534"/>
  <c r="P534"/>
  <c r="BI522"/>
  <c r="BH522"/>
  <c r="BG522"/>
  <c r="BF522"/>
  <c r="T522"/>
  <c r="R522"/>
  <c r="P522"/>
  <c r="BI516"/>
  <c r="BH516"/>
  <c r="BG516"/>
  <c r="BF516"/>
  <c r="T516"/>
  <c r="R516"/>
  <c r="P516"/>
  <c r="BI509"/>
  <c r="BH509"/>
  <c r="BG509"/>
  <c r="BF509"/>
  <c r="T509"/>
  <c r="R509"/>
  <c r="P509"/>
  <c r="BI503"/>
  <c r="BH503"/>
  <c r="BG503"/>
  <c r="BF503"/>
  <c r="T503"/>
  <c r="R503"/>
  <c r="P503"/>
  <c r="BI497"/>
  <c r="BH497"/>
  <c r="BG497"/>
  <c r="BF497"/>
  <c r="T497"/>
  <c r="R497"/>
  <c r="P497"/>
  <c r="BI491"/>
  <c r="BH491"/>
  <c r="BG491"/>
  <c r="BF491"/>
  <c r="T491"/>
  <c r="R491"/>
  <c r="P491"/>
  <c r="BI485"/>
  <c r="BH485"/>
  <c r="BG485"/>
  <c r="BF485"/>
  <c r="T485"/>
  <c r="R485"/>
  <c r="P485"/>
  <c r="BI479"/>
  <c r="BH479"/>
  <c r="BG479"/>
  <c r="BF479"/>
  <c r="T479"/>
  <c r="R479"/>
  <c r="P479"/>
  <c r="BI473"/>
  <c r="BH473"/>
  <c r="BG473"/>
  <c r="BF473"/>
  <c r="T473"/>
  <c r="R473"/>
  <c r="P473"/>
  <c r="BI468"/>
  <c r="BH468"/>
  <c r="BG468"/>
  <c r="BF468"/>
  <c r="T468"/>
  <c r="R468"/>
  <c r="P468"/>
  <c r="BI462"/>
  <c r="BH462"/>
  <c r="BG462"/>
  <c r="BF462"/>
  <c r="T462"/>
  <c r="R462"/>
  <c r="P462"/>
  <c r="BI456"/>
  <c r="BH456"/>
  <c r="BG456"/>
  <c r="BF456"/>
  <c r="T456"/>
  <c r="T446"/>
  <c r="R456"/>
  <c r="R446"/>
  <c r="P456"/>
  <c r="P446"/>
  <c r="BI447"/>
  <c r="BH447"/>
  <c r="BG447"/>
  <c r="BF447"/>
  <c r="T447"/>
  <c r="R447"/>
  <c r="P447"/>
  <c r="BI438"/>
  <c r="BH438"/>
  <c r="BG438"/>
  <c r="BF438"/>
  <c r="T438"/>
  <c r="T437"/>
  <c r="R438"/>
  <c r="R437"/>
  <c r="P438"/>
  <c r="P437"/>
  <c r="BI431"/>
  <c r="BH431"/>
  <c r="BG431"/>
  <c r="BF431"/>
  <c r="T431"/>
  <c r="R431"/>
  <c r="P431"/>
  <c r="BI421"/>
  <c r="BH421"/>
  <c r="BG421"/>
  <c r="BF421"/>
  <c r="T421"/>
  <c r="R421"/>
  <c r="P421"/>
  <c r="BI414"/>
  <c r="BH414"/>
  <c r="BG414"/>
  <c r="BF414"/>
  <c r="T414"/>
  <c r="R414"/>
  <c r="P414"/>
  <c r="BI407"/>
  <c r="BH407"/>
  <c r="BG407"/>
  <c r="BF407"/>
  <c r="T407"/>
  <c r="R407"/>
  <c r="P407"/>
  <c r="BI400"/>
  <c r="BH400"/>
  <c r="BG400"/>
  <c r="BF400"/>
  <c r="T400"/>
  <c r="R400"/>
  <c r="P400"/>
  <c r="BI397"/>
  <c r="BH397"/>
  <c r="BG397"/>
  <c r="BF397"/>
  <c r="T397"/>
  <c r="R397"/>
  <c r="P397"/>
  <c r="BI388"/>
  <c r="BH388"/>
  <c r="BG388"/>
  <c r="BF388"/>
  <c r="T388"/>
  <c r="R388"/>
  <c r="P388"/>
  <c r="BI380"/>
  <c r="BH380"/>
  <c r="BG380"/>
  <c r="BF380"/>
  <c r="T380"/>
  <c r="R380"/>
  <c r="P380"/>
  <c r="BI368"/>
  <c r="BH368"/>
  <c r="BG368"/>
  <c r="BF368"/>
  <c r="T368"/>
  <c r="R368"/>
  <c r="P368"/>
  <c r="BI360"/>
  <c r="BH360"/>
  <c r="BG360"/>
  <c r="BF360"/>
  <c r="T360"/>
  <c r="R360"/>
  <c r="P360"/>
  <c r="BI352"/>
  <c r="BH352"/>
  <c r="BG352"/>
  <c r="BF352"/>
  <c r="T352"/>
  <c r="R352"/>
  <c r="P352"/>
  <c r="BI345"/>
  <c r="BH345"/>
  <c r="BG345"/>
  <c r="BF345"/>
  <c r="T345"/>
  <c r="R345"/>
  <c r="P345"/>
  <c r="BI338"/>
  <c r="BH338"/>
  <c r="BG338"/>
  <c r="BF338"/>
  <c r="T338"/>
  <c r="R338"/>
  <c r="P338"/>
  <c r="BI331"/>
  <c r="BH331"/>
  <c r="BG331"/>
  <c r="BF331"/>
  <c r="T331"/>
  <c r="R331"/>
  <c r="P331"/>
  <c r="BI328"/>
  <c r="BH328"/>
  <c r="BG328"/>
  <c r="BF328"/>
  <c r="T328"/>
  <c r="R328"/>
  <c r="P328"/>
  <c r="BI320"/>
  <c r="BH320"/>
  <c r="BG320"/>
  <c r="BF320"/>
  <c r="T320"/>
  <c r="R320"/>
  <c r="P320"/>
  <c r="BI317"/>
  <c r="BH317"/>
  <c r="BG317"/>
  <c r="BF317"/>
  <c r="T317"/>
  <c r="R317"/>
  <c r="P317"/>
  <c r="BI310"/>
  <c r="BH310"/>
  <c r="BG310"/>
  <c r="BF310"/>
  <c r="T310"/>
  <c r="R310"/>
  <c r="P310"/>
  <c r="BI302"/>
  <c r="BH302"/>
  <c r="BG302"/>
  <c r="BF302"/>
  <c r="T302"/>
  <c r="R302"/>
  <c r="P302"/>
  <c r="BI295"/>
  <c r="BH295"/>
  <c r="BG295"/>
  <c r="BF295"/>
  <c r="T295"/>
  <c r="R295"/>
  <c r="P295"/>
  <c r="BI288"/>
  <c r="BH288"/>
  <c r="BG288"/>
  <c r="BF288"/>
  <c r="T288"/>
  <c r="R288"/>
  <c r="P288"/>
  <c r="BI281"/>
  <c r="BH281"/>
  <c r="BG281"/>
  <c r="BF281"/>
  <c r="T281"/>
  <c r="R281"/>
  <c r="P281"/>
  <c r="BI274"/>
  <c r="BH274"/>
  <c r="BG274"/>
  <c r="BF274"/>
  <c r="T274"/>
  <c r="R274"/>
  <c r="P274"/>
  <c r="BI267"/>
  <c r="BH267"/>
  <c r="BG267"/>
  <c r="BF267"/>
  <c r="T267"/>
  <c r="R267"/>
  <c r="P267"/>
  <c r="BI259"/>
  <c r="BH259"/>
  <c r="BG259"/>
  <c r="BF259"/>
  <c r="T259"/>
  <c r="R259"/>
  <c r="P259"/>
  <c r="BI240"/>
  <c r="BH240"/>
  <c r="BG240"/>
  <c r="BF240"/>
  <c r="T240"/>
  <c r="R240"/>
  <c r="P240"/>
  <c r="BI229"/>
  <c r="BH229"/>
  <c r="BG229"/>
  <c r="BF229"/>
  <c r="T229"/>
  <c r="R229"/>
  <c r="P229"/>
  <c r="BI221"/>
  <c r="BH221"/>
  <c r="BG221"/>
  <c r="BF221"/>
  <c r="T221"/>
  <c r="R221"/>
  <c r="P221"/>
  <c r="BI214"/>
  <c r="BH214"/>
  <c r="BG214"/>
  <c r="BF214"/>
  <c r="T214"/>
  <c r="R214"/>
  <c r="P214"/>
  <c r="BI205"/>
  <c r="BH205"/>
  <c r="BG205"/>
  <c r="BF205"/>
  <c r="T205"/>
  <c r="R205"/>
  <c r="P205"/>
  <c r="BI196"/>
  <c r="BH196"/>
  <c r="BG196"/>
  <c r="BF196"/>
  <c r="T196"/>
  <c r="R196"/>
  <c r="P196"/>
  <c r="BI187"/>
  <c r="BH187"/>
  <c r="BG187"/>
  <c r="BF187"/>
  <c r="T187"/>
  <c r="R187"/>
  <c r="P187"/>
  <c r="BI180"/>
  <c r="BH180"/>
  <c r="BG180"/>
  <c r="BF180"/>
  <c r="T180"/>
  <c r="R180"/>
  <c r="P180"/>
  <c r="BI177"/>
  <c r="BH177"/>
  <c r="BG177"/>
  <c r="BF177"/>
  <c r="T177"/>
  <c r="R177"/>
  <c r="P177"/>
  <c r="BI171"/>
  <c r="BH171"/>
  <c r="BG171"/>
  <c r="BF171"/>
  <c r="T171"/>
  <c r="R171"/>
  <c r="P171"/>
  <c r="BI164"/>
  <c r="BH164"/>
  <c r="BG164"/>
  <c r="BF164"/>
  <c r="T164"/>
  <c r="R164"/>
  <c r="P164"/>
  <c r="BI145"/>
  <c r="BH145"/>
  <c r="BG145"/>
  <c r="BF145"/>
  <c r="T145"/>
  <c r="R145"/>
  <c r="P145"/>
  <c r="BI139"/>
  <c r="BH139"/>
  <c r="BG139"/>
  <c r="BF139"/>
  <c r="T139"/>
  <c r="R139"/>
  <c r="P139"/>
  <c r="F130"/>
  <c r="E128"/>
  <c r="F93"/>
  <c r="E91"/>
  <c r="J28"/>
  <c r="E28"/>
  <c r="J133"/>
  <c r="J27"/>
  <c r="J25"/>
  <c r="E25"/>
  <c r="J95"/>
  <c r="J24"/>
  <c r="J22"/>
  <c r="E22"/>
  <c r="F133"/>
  <c r="J21"/>
  <c r="J19"/>
  <c r="E19"/>
  <c r="F95"/>
  <c r="J18"/>
  <c r="J16"/>
  <c r="J130"/>
  <c r="E7"/>
  <c r="E122"/>
  <c i="41" r="J39"/>
  <c r="J38"/>
  <c i="1" r="AY160"/>
  <c i="41" r="J37"/>
  <c i="1" r="AX160"/>
  <c i="41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93"/>
  <c r="J22"/>
  <c r="J20"/>
  <c r="E20"/>
  <c r="F122"/>
  <c r="J19"/>
  <c r="J17"/>
  <c r="E17"/>
  <c r="F121"/>
  <c r="J16"/>
  <c r="J14"/>
  <c r="J119"/>
  <c r="E7"/>
  <c r="E113"/>
  <c i="40" r="J41"/>
  <c r="J40"/>
  <c i="1" r="AY159"/>
  <c i="40" r="J39"/>
  <c i="1" r="AX159"/>
  <c i="40" r="BI253"/>
  <c r="BH253"/>
  <c r="BG253"/>
  <c r="BF253"/>
  <c r="T253"/>
  <c r="T245"/>
  <c r="R253"/>
  <c r="R245"/>
  <c r="P253"/>
  <c r="P245"/>
  <c r="BI246"/>
  <c r="BH246"/>
  <c r="BG246"/>
  <c r="BF246"/>
  <c r="T246"/>
  <c r="R246"/>
  <c r="P246"/>
  <c r="BI238"/>
  <c r="BH238"/>
  <c r="BG238"/>
  <c r="BF238"/>
  <c r="T238"/>
  <c r="R238"/>
  <c r="P238"/>
  <c r="BI231"/>
  <c r="BH231"/>
  <c r="BG231"/>
  <c r="BF231"/>
  <c r="T231"/>
  <c r="R231"/>
  <c r="P231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203"/>
  <c r="BH203"/>
  <c r="BG203"/>
  <c r="BF203"/>
  <c r="T203"/>
  <c r="R203"/>
  <c r="P203"/>
  <c r="BI196"/>
  <c r="BH196"/>
  <c r="BG196"/>
  <c r="BF196"/>
  <c r="T196"/>
  <c r="R196"/>
  <c r="P196"/>
  <c r="BI188"/>
  <c r="BH188"/>
  <c r="BG188"/>
  <c r="BF188"/>
  <c r="T188"/>
  <c r="R188"/>
  <c r="P188"/>
  <c r="BI181"/>
  <c r="BH181"/>
  <c r="BG181"/>
  <c r="BF181"/>
  <c r="T181"/>
  <c r="R181"/>
  <c r="P181"/>
  <c r="BI174"/>
  <c r="BH174"/>
  <c r="BG174"/>
  <c r="BF174"/>
  <c r="T174"/>
  <c r="R174"/>
  <c r="P174"/>
  <c r="BI167"/>
  <c r="BH167"/>
  <c r="BG167"/>
  <c r="BF167"/>
  <c r="T167"/>
  <c r="R167"/>
  <c r="P167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F121"/>
  <c r="E119"/>
  <c r="F93"/>
  <c r="E91"/>
  <c r="J28"/>
  <c r="E28"/>
  <c r="J96"/>
  <c r="J27"/>
  <c r="J25"/>
  <c r="E25"/>
  <c r="J95"/>
  <c r="J24"/>
  <c r="J22"/>
  <c r="E22"/>
  <c r="F124"/>
  <c r="J21"/>
  <c r="J19"/>
  <c r="E19"/>
  <c r="F123"/>
  <c r="J18"/>
  <c r="J16"/>
  <c r="J93"/>
  <c r="E7"/>
  <c r="E113"/>
  <c i="39" r="J41"/>
  <c r="J40"/>
  <c i="1" r="AY158"/>
  <c i="39" r="J39"/>
  <c i="1" r="AX158"/>
  <c i="39" r="BI574"/>
  <c r="BH574"/>
  <c r="BG574"/>
  <c r="BF574"/>
  <c r="T574"/>
  <c r="R574"/>
  <c r="P574"/>
  <c r="BI571"/>
  <c r="BH571"/>
  <c r="BG571"/>
  <c r="BF571"/>
  <c r="T571"/>
  <c r="R571"/>
  <c r="P571"/>
  <c r="BI567"/>
  <c r="BH567"/>
  <c r="BG567"/>
  <c r="BF567"/>
  <c r="T567"/>
  <c r="R567"/>
  <c r="P567"/>
  <c r="BI557"/>
  <c r="BH557"/>
  <c r="BG557"/>
  <c r="BF557"/>
  <c r="T557"/>
  <c r="R557"/>
  <c r="P557"/>
  <c r="BI550"/>
  <c r="BH550"/>
  <c r="BG550"/>
  <c r="BF550"/>
  <c r="T550"/>
  <c r="R550"/>
  <c r="P550"/>
  <c r="BI545"/>
  <c r="BH545"/>
  <c r="BG545"/>
  <c r="BF545"/>
  <c r="T545"/>
  <c r="R545"/>
  <c r="P545"/>
  <c r="BI535"/>
  <c r="BH535"/>
  <c r="BG535"/>
  <c r="BF535"/>
  <c r="T535"/>
  <c r="R535"/>
  <c r="P535"/>
  <c r="BI530"/>
  <c r="BH530"/>
  <c r="BG530"/>
  <c r="BF530"/>
  <c r="T530"/>
  <c r="R530"/>
  <c r="P530"/>
  <c r="BI520"/>
  <c r="BH520"/>
  <c r="BG520"/>
  <c r="BF520"/>
  <c r="T520"/>
  <c r="R520"/>
  <c r="P520"/>
  <c r="BI514"/>
  <c r="BH514"/>
  <c r="BG514"/>
  <c r="BF514"/>
  <c r="T514"/>
  <c r="R514"/>
  <c r="P514"/>
  <c r="BI511"/>
  <c r="BH511"/>
  <c r="BG511"/>
  <c r="BF511"/>
  <c r="T511"/>
  <c r="R511"/>
  <c r="P511"/>
  <c r="BI505"/>
  <c r="BH505"/>
  <c r="BG505"/>
  <c r="BF505"/>
  <c r="T505"/>
  <c r="R505"/>
  <c r="P505"/>
  <c r="BI500"/>
  <c r="BH500"/>
  <c r="BG500"/>
  <c r="BF500"/>
  <c r="T500"/>
  <c r="R500"/>
  <c r="P500"/>
  <c r="BI495"/>
  <c r="BH495"/>
  <c r="BG495"/>
  <c r="BF495"/>
  <c r="T495"/>
  <c r="R495"/>
  <c r="P495"/>
  <c r="BI489"/>
  <c r="BH489"/>
  <c r="BG489"/>
  <c r="BF489"/>
  <c r="T489"/>
  <c r="R489"/>
  <c r="P489"/>
  <c r="BI483"/>
  <c r="BH483"/>
  <c r="BG483"/>
  <c r="BF483"/>
  <c r="T483"/>
  <c r="R483"/>
  <c r="P483"/>
  <c r="BI477"/>
  <c r="BH477"/>
  <c r="BG477"/>
  <c r="BF477"/>
  <c r="T477"/>
  <c r="R477"/>
  <c r="P477"/>
  <c r="BI471"/>
  <c r="BH471"/>
  <c r="BG471"/>
  <c r="BF471"/>
  <c r="T471"/>
  <c r="R471"/>
  <c r="P471"/>
  <c r="BI462"/>
  <c r="BH462"/>
  <c r="BG462"/>
  <c r="BF462"/>
  <c r="T462"/>
  <c r="R462"/>
  <c r="P462"/>
  <c r="BI451"/>
  <c r="BH451"/>
  <c r="BG451"/>
  <c r="BF451"/>
  <c r="T451"/>
  <c r="R451"/>
  <c r="P451"/>
  <c r="BI444"/>
  <c r="BH444"/>
  <c r="BG444"/>
  <c r="BF444"/>
  <c r="T444"/>
  <c r="R444"/>
  <c r="P444"/>
  <c r="BI437"/>
  <c r="BH437"/>
  <c r="BG437"/>
  <c r="BF437"/>
  <c r="T437"/>
  <c r="R437"/>
  <c r="P437"/>
  <c r="BI430"/>
  <c r="BH430"/>
  <c r="BG430"/>
  <c r="BF430"/>
  <c r="T430"/>
  <c r="R430"/>
  <c r="P430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3"/>
  <c r="BH413"/>
  <c r="BG413"/>
  <c r="BF413"/>
  <c r="T413"/>
  <c r="R413"/>
  <c r="P413"/>
  <c r="BI408"/>
  <c r="BH408"/>
  <c r="BG408"/>
  <c r="BF408"/>
  <c r="T408"/>
  <c r="R408"/>
  <c r="P408"/>
  <c r="BI401"/>
  <c r="BH401"/>
  <c r="BG401"/>
  <c r="BF401"/>
  <c r="T401"/>
  <c r="R401"/>
  <c r="P401"/>
  <c r="BI391"/>
  <c r="BH391"/>
  <c r="BG391"/>
  <c r="BF391"/>
  <c r="T391"/>
  <c r="R391"/>
  <c r="P391"/>
  <c r="BI384"/>
  <c r="BH384"/>
  <c r="BG384"/>
  <c r="BF384"/>
  <c r="T384"/>
  <c r="R384"/>
  <c r="P384"/>
  <c r="BI377"/>
  <c r="BH377"/>
  <c r="BG377"/>
  <c r="BF377"/>
  <c r="T377"/>
  <c r="R377"/>
  <c r="P377"/>
  <c r="BI374"/>
  <c r="BH374"/>
  <c r="BG374"/>
  <c r="BF374"/>
  <c r="T374"/>
  <c r="R374"/>
  <c r="P374"/>
  <c r="BI369"/>
  <c r="BH369"/>
  <c r="BG369"/>
  <c r="BF369"/>
  <c r="T369"/>
  <c r="R369"/>
  <c r="P369"/>
  <c r="BI363"/>
  <c r="BH363"/>
  <c r="BG363"/>
  <c r="BF363"/>
  <c r="T363"/>
  <c r="R363"/>
  <c r="P363"/>
  <c r="BI357"/>
  <c r="BH357"/>
  <c r="BG357"/>
  <c r="BF357"/>
  <c r="T357"/>
  <c r="R357"/>
  <c r="P357"/>
  <c r="BI354"/>
  <c r="BH354"/>
  <c r="BG354"/>
  <c r="BF354"/>
  <c r="T354"/>
  <c r="R354"/>
  <c r="P354"/>
  <c r="BI346"/>
  <c r="BH346"/>
  <c r="BG346"/>
  <c r="BF346"/>
  <c r="T346"/>
  <c r="R346"/>
  <c r="P346"/>
  <c r="BI343"/>
  <c r="BH343"/>
  <c r="BG343"/>
  <c r="BF343"/>
  <c r="T343"/>
  <c r="R343"/>
  <c r="P343"/>
  <c r="BI336"/>
  <c r="BH336"/>
  <c r="BG336"/>
  <c r="BF336"/>
  <c r="T336"/>
  <c r="R336"/>
  <c r="P336"/>
  <c r="BI330"/>
  <c r="BH330"/>
  <c r="BG330"/>
  <c r="BF330"/>
  <c r="T330"/>
  <c r="R330"/>
  <c r="P330"/>
  <c r="BI327"/>
  <c r="BH327"/>
  <c r="BG327"/>
  <c r="BF327"/>
  <c r="T327"/>
  <c r="R327"/>
  <c r="P327"/>
  <c r="BI319"/>
  <c r="BH319"/>
  <c r="BG319"/>
  <c r="BF319"/>
  <c r="T319"/>
  <c r="R319"/>
  <c r="P319"/>
  <c r="BI316"/>
  <c r="BH316"/>
  <c r="BG316"/>
  <c r="BF316"/>
  <c r="T316"/>
  <c r="R316"/>
  <c r="P316"/>
  <c r="BI310"/>
  <c r="BH310"/>
  <c r="BG310"/>
  <c r="BF310"/>
  <c r="T310"/>
  <c r="R310"/>
  <c r="P310"/>
  <c r="BI302"/>
  <c r="BH302"/>
  <c r="BG302"/>
  <c r="BF302"/>
  <c r="T302"/>
  <c r="R302"/>
  <c r="P302"/>
  <c r="BI295"/>
  <c r="BH295"/>
  <c r="BG295"/>
  <c r="BF295"/>
  <c r="T295"/>
  <c r="R295"/>
  <c r="P295"/>
  <c r="BI288"/>
  <c r="BH288"/>
  <c r="BG288"/>
  <c r="BF288"/>
  <c r="T288"/>
  <c r="R288"/>
  <c r="P288"/>
  <c r="BI281"/>
  <c r="BH281"/>
  <c r="BG281"/>
  <c r="BF281"/>
  <c r="T281"/>
  <c r="R281"/>
  <c r="P281"/>
  <c r="BI274"/>
  <c r="BH274"/>
  <c r="BG274"/>
  <c r="BF274"/>
  <c r="T274"/>
  <c r="R274"/>
  <c r="P274"/>
  <c r="BI267"/>
  <c r="BH267"/>
  <c r="BG267"/>
  <c r="BF267"/>
  <c r="T267"/>
  <c r="R267"/>
  <c r="P267"/>
  <c r="BI259"/>
  <c r="BH259"/>
  <c r="BG259"/>
  <c r="BF259"/>
  <c r="T259"/>
  <c r="R259"/>
  <c r="P259"/>
  <c r="BI242"/>
  <c r="BH242"/>
  <c r="BG242"/>
  <c r="BF242"/>
  <c r="T242"/>
  <c r="R242"/>
  <c r="P242"/>
  <c r="BI233"/>
  <c r="BH233"/>
  <c r="BG233"/>
  <c r="BF233"/>
  <c r="T233"/>
  <c r="R233"/>
  <c r="P233"/>
  <c r="BI225"/>
  <c r="BH225"/>
  <c r="BG225"/>
  <c r="BF225"/>
  <c r="T225"/>
  <c r="R225"/>
  <c r="P225"/>
  <c r="BI218"/>
  <c r="BH218"/>
  <c r="BG218"/>
  <c r="BF218"/>
  <c r="T218"/>
  <c r="R218"/>
  <c r="P218"/>
  <c r="BI210"/>
  <c r="BH210"/>
  <c r="BG210"/>
  <c r="BF210"/>
  <c r="T210"/>
  <c r="R210"/>
  <c r="P210"/>
  <c r="BI201"/>
  <c r="BH201"/>
  <c r="BG201"/>
  <c r="BF201"/>
  <c r="T201"/>
  <c r="R201"/>
  <c r="P201"/>
  <c r="BI191"/>
  <c r="BH191"/>
  <c r="BG191"/>
  <c r="BF191"/>
  <c r="T191"/>
  <c r="R191"/>
  <c r="P191"/>
  <c r="BI184"/>
  <c r="BH184"/>
  <c r="BG184"/>
  <c r="BF184"/>
  <c r="T184"/>
  <c r="R184"/>
  <c r="P184"/>
  <c r="BI181"/>
  <c r="BH181"/>
  <c r="BG181"/>
  <c r="BF181"/>
  <c r="T181"/>
  <c r="R181"/>
  <c r="P181"/>
  <c r="BI175"/>
  <c r="BH175"/>
  <c r="BG175"/>
  <c r="BF175"/>
  <c r="T175"/>
  <c r="R175"/>
  <c r="P175"/>
  <c r="BI165"/>
  <c r="BH165"/>
  <c r="BG165"/>
  <c r="BF165"/>
  <c r="T165"/>
  <c r="R165"/>
  <c r="P165"/>
  <c r="BI160"/>
  <c r="BH160"/>
  <c r="BG160"/>
  <c r="BF160"/>
  <c r="T160"/>
  <c r="R160"/>
  <c r="P160"/>
  <c r="BI144"/>
  <c r="BH144"/>
  <c r="BG144"/>
  <c r="BF144"/>
  <c r="T144"/>
  <c r="R144"/>
  <c r="P144"/>
  <c r="BI138"/>
  <c r="BH138"/>
  <c r="BG138"/>
  <c r="BF138"/>
  <c r="T138"/>
  <c r="R138"/>
  <c r="P138"/>
  <c r="F129"/>
  <c r="E127"/>
  <c r="F93"/>
  <c r="E91"/>
  <c r="J28"/>
  <c r="E28"/>
  <c r="J96"/>
  <c r="J27"/>
  <c r="J25"/>
  <c r="E25"/>
  <c r="J95"/>
  <c r="J24"/>
  <c r="J22"/>
  <c r="E22"/>
  <c r="F132"/>
  <c r="J21"/>
  <c r="J19"/>
  <c r="E19"/>
  <c r="F95"/>
  <c r="J18"/>
  <c r="J16"/>
  <c r="J93"/>
  <c r="E7"/>
  <c r="E121"/>
  <c i="38" r="J39"/>
  <c r="J38"/>
  <c i="1" r="AY155"/>
  <c i="38" r="J37"/>
  <c i="1" r="AX155"/>
  <c i="38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121"/>
  <c r="J22"/>
  <c r="J20"/>
  <c r="E20"/>
  <c r="F122"/>
  <c r="J19"/>
  <c r="J17"/>
  <c r="E17"/>
  <c r="F121"/>
  <c r="J16"/>
  <c r="J14"/>
  <c r="J91"/>
  <c r="E7"/>
  <c r="E113"/>
  <c i="37" r="J41"/>
  <c r="J40"/>
  <c i="1" r="AY154"/>
  <c i="37" r="J39"/>
  <c i="1" r="AX154"/>
  <c i="37" r="BI282"/>
  <c r="BH282"/>
  <c r="BG282"/>
  <c r="BF282"/>
  <c r="T282"/>
  <c r="T281"/>
  <c r="R282"/>
  <c r="R281"/>
  <c r="P282"/>
  <c r="P281"/>
  <c r="BI274"/>
  <c r="BH274"/>
  <c r="BG274"/>
  <c r="BF274"/>
  <c r="T274"/>
  <c r="T266"/>
  <c r="R274"/>
  <c r="R266"/>
  <c r="P274"/>
  <c r="P266"/>
  <c r="BI267"/>
  <c r="BH267"/>
  <c r="BG267"/>
  <c r="BF267"/>
  <c r="T267"/>
  <c r="R267"/>
  <c r="P267"/>
  <c r="BI259"/>
  <c r="BH259"/>
  <c r="BG259"/>
  <c r="BF259"/>
  <c r="T259"/>
  <c r="R259"/>
  <c r="P259"/>
  <c r="BI252"/>
  <c r="BH252"/>
  <c r="BG252"/>
  <c r="BF252"/>
  <c r="T252"/>
  <c r="R252"/>
  <c r="P252"/>
  <c r="BI245"/>
  <c r="BH245"/>
  <c r="BG245"/>
  <c r="BF245"/>
  <c r="T245"/>
  <c r="R245"/>
  <c r="P245"/>
  <c r="BI238"/>
  <c r="BH238"/>
  <c r="BG238"/>
  <c r="BF238"/>
  <c r="T238"/>
  <c r="R238"/>
  <c r="P238"/>
  <c r="BI231"/>
  <c r="BH231"/>
  <c r="BG231"/>
  <c r="BF231"/>
  <c r="T231"/>
  <c r="R231"/>
  <c r="P231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203"/>
  <c r="BH203"/>
  <c r="BG203"/>
  <c r="BF203"/>
  <c r="T203"/>
  <c r="R203"/>
  <c r="P203"/>
  <c r="BI196"/>
  <c r="BH196"/>
  <c r="BG196"/>
  <c r="BF196"/>
  <c r="T196"/>
  <c r="R196"/>
  <c r="P196"/>
  <c r="BI189"/>
  <c r="BH189"/>
  <c r="BG189"/>
  <c r="BF189"/>
  <c r="T189"/>
  <c r="R189"/>
  <c r="P189"/>
  <c r="BI182"/>
  <c r="BH182"/>
  <c r="BG182"/>
  <c r="BF182"/>
  <c r="T182"/>
  <c r="R182"/>
  <c r="P182"/>
  <c r="BI175"/>
  <c r="BH175"/>
  <c r="BG175"/>
  <c r="BF175"/>
  <c r="T175"/>
  <c r="R175"/>
  <c r="P175"/>
  <c r="BI168"/>
  <c r="BH168"/>
  <c r="BG168"/>
  <c r="BF168"/>
  <c r="T168"/>
  <c r="R168"/>
  <c r="P168"/>
  <c r="BI161"/>
  <c r="BH161"/>
  <c r="BG161"/>
  <c r="BF161"/>
  <c r="T161"/>
  <c r="R161"/>
  <c r="P161"/>
  <c r="BI155"/>
  <c r="BH155"/>
  <c r="BG155"/>
  <c r="BF155"/>
  <c r="T155"/>
  <c r="R155"/>
  <c r="P155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96"/>
  <c r="J27"/>
  <c r="J25"/>
  <c r="E25"/>
  <c r="J95"/>
  <c r="J24"/>
  <c r="J22"/>
  <c r="E22"/>
  <c r="F96"/>
  <c r="J21"/>
  <c r="J19"/>
  <c r="E19"/>
  <c r="F124"/>
  <c r="J18"/>
  <c r="J16"/>
  <c r="J122"/>
  <c r="E7"/>
  <c r="E85"/>
  <c i="36" r="J41"/>
  <c r="J40"/>
  <c i="1" r="AY153"/>
  <c i="36" r="J39"/>
  <c i="1" r="AX153"/>
  <c i="36" r="BI575"/>
  <c r="BH575"/>
  <c r="BG575"/>
  <c r="BF575"/>
  <c r="T575"/>
  <c r="R575"/>
  <c r="P575"/>
  <c r="BI572"/>
  <c r="BH572"/>
  <c r="BG572"/>
  <c r="BF572"/>
  <c r="T572"/>
  <c r="R572"/>
  <c r="P572"/>
  <c r="BI568"/>
  <c r="BH568"/>
  <c r="BG568"/>
  <c r="BF568"/>
  <c r="T568"/>
  <c r="R568"/>
  <c r="P568"/>
  <c r="BI558"/>
  <c r="BH558"/>
  <c r="BG558"/>
  <c r="BF558"/>
  <c r="T558"/>
  <c r="R558"/>
  <c r="P558"/>
  <c r="BI551"/>
  <c r="BH551"/>
  <c r="BG551"/>
  <c r="BF551"/>
  <c r="T551"/>
  <c r="R551"/>
  <c r="P551"/>
  <c r="BI546"/>
  <c r="BH546"/>
  <c r="BG546"/>
  <c r="BF546"/>
  <c r="T546"/>
  <c r="R546"/>
  <c r="P546"/>
  <c r="BI536"/>
  <c r="BH536"/>
  <c r="BG536"/>
  <c r="BF536"/>
  <c r="T536"/>
  <c r="R536"/>
  <c r="P536"/>
  <c r="BI531"/>
  <c r="BH531"/>
  <c r="BG531"/>
  <c r="BF531"/>
  <c r="T531"/>
  <c r="R531"/>
  <c r="P531"/>
  <c r="BI521"/>
  <c r="BH521"/>
  <c r="BG521"/>
  <c r="BF521"/>
  <c r="T521"/>
  <c r="R521"/>
  <c r="P521"/>
  <c r="BI515"/>
  <c r="BH515"/>
  <c r="BG515"/>
  <c r="BF515"/>
  <c r="T515"/>
  <c r="R515"/>
  <c r="P515"/>
  <c r="BI512"/>
  <c r="BH512"/>
  <c r="BG512"/>
  <c r="BF512"/>
  <c r="T512"/>
  <c r="R512"/>
  <c r="P512"/>
  <c r="BI506"/>
  <c r="BH506"/>
  <c r="BG506"/>
  <c r="BF506"/>
  <c r="T506"/>
  <c r="R506"/>
  <c r="P506"/>
  <c r="BI501"/>
  <c r="BH501"/>
  <c r="BG501"/>
  <c r="BF501"/>
  <c r="T501"/>
  <c r="R501"/>
  <c r="P501"/>
  <c r="BI496"/>
  <c r="BH496"/>
  <c r="BG496"/>
  <c r="BF496"/>
  <c r="T496"/>
  <c r="R496"/>
  <c r="P496"/>
  <c r="BI490"/>
  <c r="BH490"/>
  <c r="BG490"/>
  <c r="BF490"/>
  <c r="T490"/>
  <c r="R490"/>
  <c r="P490"/>
  <c r="BI484"/>
  <c r="BH484"/>
  <c r="BG484"/>
  <c r="BF484"/>
  <c r="T484"/>
  <c r="R484"/>
  <c r="P484"/>
  <c r="BI478"/>
  <c r="BH478"/>
  <c r="BG478"/>
  <c r="BF478"/>
  <c r="T478"/>
  <c r="R478"/>
  <c r="P478"/>
  <c r="BI472"/>
  <c r="BH472"/>
  <c r="BG472"/>
  <c r="BF472"/>
  <c r="T472"/>
  <c r="R472"/>
  <c r="P472"/>
  <c r="BI463"/>
  <c r="BH463"/>
  <c r="BG463"/>
  <c r="BF463"/>
  <c r="T463"/>
  <c r="R463"/>
  <c r="P463"/>
  <c r="BI453"/>
  <c r="BH453"/>
  <c r="BG453"/>
  <c r="BF453"/>
  <c r="T453"/>
  <c r="R453"/>
  <c r="P453"/>
  <c r="BI446"/>
  <c r="BH446"/>
  <c r="BG446"/>
  <c r="BF446"/>
  <c r="T446"/>
  <c r="R446"/>
  <c r="P446"/>
  <c r="BI439"/>
  <c r="BH439"/>
  <c r="BG439"/>
  <c r="BF439"/>
  <c r="T439"/>
  <c r="R439"/>
  <c r="P439"/>
  <c r="BI432"/>
  <c r="BH432"/>
  <c r="BG432"/>
  <c r="BF432"/>
  <c r="T432"/>
  <c r="R432"/>
  <c r="P432"/>
  <c r="BI426"/>
  <c r="BH426"/>
  <c r="BG426"/>
  <c r="BF426"/>
  <c r="T426"/>
  <c r="R426"/>
  <c r="P426"/>
  <c r="BI423"/>
  <c r="BH423"/>
  <c r="BG423"/>
  <c r="BF423"/>
  <c r="T423"/>
  <c r="R423"/>
  <c r="P423"/>
  <c r="BI420"/>
  <c r="BH420"/>
  <c r="BG420"/>
  <c r="BF420"/>
  <c r="T420"/>
  <c r="R420"/>
  <c r="P420"/>
  <c r="BI415"/>
  <c r="BH415"/>
  <c r="BG415"/>
  <c r="BF415"/>
  <c r="T415"/>
  <c r="R415"/>
  <c r="P415"/>
  <c r="BI410"/>
  <c r="BH410"/>
  <c r="BG410"/>
  <c r="BF410"/>
  <c r="T410"/>
  <c r="R410"/>
  <c r="P410"/>
  <c r="BI403"/>
  <c r="BH403"/>
  <c r="BG403"/>
  <c r="BF403"/>
  <c r="T403"/>
  <c r="R403"/>
  <c r="P403"/>
  <c r="BI393"/>
  <c r="BH393"/>
  <c r="BG393"/>
  <c r="BF393"/>
  <c r="T393"/>
  <c r="R393"/>
  <c r="P393"/>
  <c r="BI386"/>
  <c r="BH386"/>
  <c r="BG386"/>
  <c r="BF386"/>
  <c r="T386"/>
  <c r="R386"/>
  <c r="P386"/>
  <c r="BI379"/>
  <c r="BH379"/>
  <c r="BG379"/>
  <c r="BF379"/>
  <c r="T379"/>
  <c r="R379"/>
  <c r="P379"/>
  <c r="BI376"/>
  <c r="BH376"/>
  <c r="BG376"/>
  <c r="BF376"/>
  <c r="T376"/>
  <c r="R376"/>
  <c r="P376"/>
  <c r="BI371"/>
  <c r="BH371"/>
  <c r="BG371"/>
  <c r="BF371"/>
  <c r="T371"/>
  <c r="R371"/>
  <c r="P371"/>
  <c r="BI365"/>
  <c r="BH365"/>
  <c r="BG365"/>
  <c r="BF365"/>
  <c r="T365"/>
  <c r="R365"/>
  <c r="P365"/>
  <c r="BI359"/>
  <c r="BH359"/>
  <c r="BG359"/>
  <c r="BF359"/>
  <c r="T359"/>
  <c r="R359"/>
  <c r="P359"/>
  <c r="BI356"/>
  <c r="BH356"/>
  <c r="BG356"/>
  <c r="BF356"/>
  <c r="T356"/>
  <c r="R356"/>
  <c r="P356"/>
  <c r="BI348"/>
  <c r="BH348"/>
  <c r="BG348"/>
  <c r="BF348"/>
  <c r="T348"/>
  <c r="R348"/>
  <c r="P348"/>
  <c r="BI345"/>
  <c r="BH345"/>
  <c r="BG345"/>
  <c r="BF345"/>
  <c r="T345"/>
  <c r="R345"/>
  <c r="P345"/>
  <c r="BI338"/>
  <c r="BH338"/>
  <c r="BG338"/>
  <c r="BF338"/>
  <c r="T338"/>
  <c r="R338"/>
  <c r="P338"/>
  <c r="BI332"/>
  <c r="BH332"/>
  <c r="BG332"/>
  <c r="BF332"/>
  <c r="T332"/>
  <c r="R332"/>
  <c r="P332"/>
  <c r="BI329"/>
  <c r="BH329"/>
  <c r="BG329"/>
  <c r="BF329"/>
  <c r="T329"/>
  <c r="R329"/>
  <c r="P329"/>
  <c r="BI321"/>
  <c r="BH321"/>
  <c r="BG321"/>
  <c r="BF321"/>
  <c r="T321"/>
  <c r="R321"/>
  <c r="P321"/>
  <c r="BI318"/>
  <c r="BH318"/>
  <c r="BG318"/>
  <c r="BF318"/>
  <c r="T318"/>
  <c r="R318"/>
  <c r="P318"/>
  <c r="BI312"/>
  <c r="BH312"/>
  <c r="BG312"/>
  <c r="BF312"/>
  <c r="T312"/>
  <c r="R312"/>
  <c r="P312"/>
  <c r="BI304"/>
  <c r="BH304"/>
  <c r="BG304"/>
  <c r="BF304"/>
  <c r="T304"/>
  <c r="R304"/>
  <c r="P304"/>
  <c r="BI297"/>
  <c r="BH297"/>
  <c r="BG297"/>
  <c r="BF297"/>
  <c r="T297"/>
  <c r="R297"/>
  <c r="P297"/>
  <c r="BI290"/>
  <c r="BH290"/>
  <c r="BG290"/>
  <c r="BF290"/>
  <c r="T290"/>
  <c r="R290"/>
  <c r="P290"/>
  <c r="BI283"/>
  <c r="BH283"/>
  <c r="BG283"/>
  <c r="BF283"/>
  <c r="T283"/>
  <c r="R283"/>
  <c r="P283"/>
  <c r="BI276"/>
  <c r="BH276"/>
  <c r="BG276"/>
  <c r="BF276"/>
  <c r="T276"/>
  <c r="R276"/>
  <c r="P276"/>
  <c r="BI269"/>
  <c r="BH269"/>
  <c r="BG269"/>
  <c r="BF269"/>
  <c r="T269"/>
  <c r="R269"/>
  <c r="P269"/>
  <c r="BI261"/>
  <c r="BH261"/>
  <c r="BG261"/>
  <c r="BF261"/>
  <c r="T261"/>
  <c r="R261"/>
  <c r="P261"/>
  <c r="BI242"/>
  <c r="BH242"/>
  <c r="BG242"/>
  <c r="BF242"/>
  <c r="T242"/>
  <c r="R242"/>
  <c r="P242"/>
  <c r="BI233"/>
  <c r="BH233"/>
  <c r="BG233"/>
  <c r="BF233"/>
  <c r="T233"/>
  <c r="R233"/>
  <c r="P233"/>
  <c r="BI225"/>
  <c r="BH225"/>
  <c r="BG225"/>
  <c r="BF225"/>
  <c r="T225"/>
  <c r="R225"/>
  <c r="P225"/>
  <c r="BI218"/>
  <c r="BH218"/>
  <c r="BG218"/>
  <c r="BF218"/>
  <c r="T218"/>
  <c r="R218"/>
  <c r="P218"/>
  <c r="BI210"/>
  <c r="BH210"/>
  <c r="BG210"/>
  <c r="BF210"/>
  <c r="T210"/>
  <c r="R210"/>
  <c r="P210"/>
  <c r="BI201"/>
  <c r="BH201"/>
  <c r="BG201"/>
  <c r="BF201"/>
  <c r="T201"/>
  <c r="R201"/>
  <c r="P201"/>
  <c r="BI191"/>
  <c r="BH191"/>
  <c r="BG191"/>
  <c r="BF191"/>
  <c r="T191"/>
  <c r="R191"/>
  <c r="P191"/>
  <c r="BI184"/>
  <c r="BH184"/>
  <c r="BG184"/>
  <c r="BF184"/>
  <c r="T184"/>
  <c r="R184"/>
  <c r="P184"/>
  <c r="BI181"/>
  <c r="BH181"/>
  <c r="BG181"/>
  <c r="BF181"/>
  <c r="T181"/>
  <c r="R181"/>
  <c r="P181"/>
  <c r="BI175"/>
  <c r="BH175"/>
  <c r="BG175"/>
  <c r="BF175"/>
  <c r="T175"/>
  <c r="R175"/>
  <c r="P175"/>
  <c r="BI165"/>
  <c r="BH165"/>
  <c r="BG165"/>
  <c r="BF165"/>
  <c r="T165"/>
  <c r="R165"/>
  <c r="P165"/>
  <c r="BI160"/>
  <c r="BH160"/>
  <c r="BG160"/>
  <c r="BF160"/>
  <c r="T160"/>
  <c r="R160"/>
  <c r="P160"/>
  <c r="BI144"/>
  <c r="BH144"/>
  <c r="BG144"/>
  <c r="BF144"/>
  <c r="T144"/>
  <c r="R144"/>
  <c r="P144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131"/>
  <c r="J24"/>
  <c r="J22"/>
  <c r="E22"/>
  <c r="F132"/>
  <c r="J21"/>
  <c r="J19"/>
  <c r="E19"/>
  <c r="F131"/>
  <c r="J18"/>
  <c r="J16"/>
  <c r="J93"/>
  <c r="E7"/>
  <c r="E121"/>
  <c i="35" r="J39"/>
  <c r="J38"/>
  <c i="1" r="AY150"/>
  <c i="35" r="J37"/>
  <c i="1" r="AX150"/>
  <c i="35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93"/>
  <c r="J22"/>
  <c r="J20"/>
  <c r="E20"/>
  <c r="F122"/>
  <c r="J19"/>
  <c r="J17"/>
  <c r="E17"/>
  <c r="F121"/>
  <c r="J16"/>
  <c r="J14"/>
  <c r="J119"/>
  <c r="E7"/>
  <c r="E85"/>
  <c i="34" r="J41"/>
  <c r="J40"/>
  <c i="1" r="AY149"/>
  <c i="34" r="J39"/>
  <c i="1" r="AX149"/>
  <c i="34" r="BI288"/>
  <c r="BH288"/>
  <c r="BG288"/>
  <c r="BF288"/>
  <c r="T288"/>
  <c r="T287"/>
  <c r="R288"/>
  <c r="R287"/>
  <c r="P288"/>
  <c r="P287"/>
  <c r="BI280"/>
  <c r="BH280"/>
  <c r="BG280"/>
  <c r="BF280"/>
  <c r="T280"/>
  <c r="R280"/>
  <c r="P280"/>
  <c r="BI273"/>
  <c r="BH273"/>
  <c r="BG273"/>
  <c r="BF273"/>
  <c r="T273"/>
  <c r="R273"/>
  <c r="P273"/>
  <c r="BI265"/>
  <c r="BH265"/>
  <c r="BG265"/>
  <c r="BF265"/>
  <c r="T265"/>
  <c r="R265"/>
  <c r="P265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7"/>
  <c r="BH237"/>
  <c r="BG237"/>
  <c r="BF237"/>
  <c r="T237"/>
  <c r="R237"/>
  <c r="P237"/>
  <c r="BI230"/>
  <c r="BH230"/>
  <c r="BG230"/>
  <c r="BF230"/>
  <c r="T230"/>
  <c r="R230"/>
  <c r="P230"/>
  <c r="BI223"/>
  <c r="BH223"/>
  <c r="BG223"/>
  <c r="BF223"/>
  <c r="T223"/>
  <c r="R223"/>
  <c r="P223"/>
  <c r="BI216"/>
  <c r="BH216"/>
  <c r="BG216"/>
  <c r="BF216"/>
  <c r="T216"/>
  <c r="R216"/>
  <c r="P216"/>
  <c r="BI209"/>
  <c r="BH209"/>
  <c r="BG209"/>
  <c r="BF209"/>
  <c r="T209"/>
  <c r="R209"/>
  <c r="P209"/>
  <c r="BI202"/>
  <c r="BH202"/>
  <c r="BG202"/>
  <c r="BF202"/>
  <c r="T202"/>
  <c r="R202"/>
  <c r="P202"/>
  <c r="BI195"/>
  <c r="BH195"/>
  <c r="BG195"/>
  <c r="BF195"/>
  <c r="T195"/>
  <c r="R195"/>
  <c r="P195"/>
  <c r="BI188"/>
  <c r="BH188"/>
  <c r="BG188"/>
  <c r="BF188"/>
  <c r="T188"/>
  <c r="R188"/>
  <c r="P188"/>
  <c r="BI182"/>
  <c r="BH182"/>
  <c r="BG182"/>
  <c r="BF182"/>
  <c r="T182"/>
  <c r="R182"/>
  <c r="P182"/>
  <c r="BI175"/>
  <c r="BH175"/>
  <c r="BG175"/>
  <c r="BF175"/>
  <c r="T175"/>
  <c r="R175"/>
  <c r="P175"/>
  <c r="BI168"/>
  <c r="BH168"/>
  <c r="BG168"/>
  <c r="BF168"/>
  <c r="T168"/>
  <c r="R168"/>
  <c r="P168"/>
  <c r="BI161"/>
  <c r="BH161"/>
  <c r="BG161"/>
  <c r="BF161"/>
  <c r="T161"/>
  <c r="R161"/>
  <c r="P161"/>
  <c r="BI155"/>
  <c r="BH155"/>
  <c r="BG155"/>
  <c r="BF155"/>
  <c r="T155"/>
  <c r="R155"/>
  <c r="P155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125"/>
  <c r="J21"/>
  <c r="J19"/>
  <c r="E19"/>
  <c r="F95"/>
  <c r="J18"/>
  <c r="J16"/>
  <c r="J122"/>
  <c r="E7"/>
  <c r="E85"/>
  <c i="33" r="J41"/>
  <c r="J40"/>
  <c i="1" r="AY148"/>
  <c i="33" r="J39"/>
  <c i="1" r="AX148"/>
  <c i="33" r="BI635"/>
  <c r="BH635"/>
  <c r="BG635"/>
  <c r="BF635"/>
  <c r="T635"/>
  <c r="R635"/>
  <c r="P635"/>
  <c r="BI632"/>
  <c r="BH632"/>
  <c r="BG632"/>
  <c r="BF632"/>
  <c r="T632"/>
  <c r="R632"/>
  <c r="P632"/>
  <c r="BI628"/>
  <c r="BH628"/>
  <c r="BG628"/>
  <c r="BF628"/>
  <c r="T628"/>
  <c r="R628"/>
  <c r="P628"/>
  <c r="BI621"/>
  <c r="BH621"/>
  <c r="BG621"/>
  <c r="BF621"/>
  <c r="T621"/>
  <c r="R621"/>
  <c r="P621"/>
  <c r="BI614"/>
  <c r="BH614"/>
  <c r="BG614"/>
  <c r="BF614"/>
  <c r="T614"/>
  <c r="R614"/>
  <c r="P614"/>
  <c r="BI607"/>
  <c r="BH607"/>
  <c r="BG607"/>
  <c r="BF607"/>
  <c r="T607"/>
  <c r="R607"/>
  <c r="P607"/>
  <c r="BI602"/>
  <c r="BH602"/>
  <c r="BG602"/>
  <c r="BF602"/>
  <c r="T602"/>
  <c r="R602"/>
  <c r="P602"/>
  <c r="BI595"/>
  <c r="BH595"/>
  <c r="BG595"/>
  <c r="BF595"/>
  <c r="T595"/>
  <c r="R595"/>
  <c r="P595"/>
  <c r="BI590"/>
  <c r="BH590"/>
  <c r="BG590"/>
  <c r="BF590"/>
  <c r="T590"/>
  <c r="R590"/>
  <c r="P590"/>
  <c r="BI583"/>
  <c r="BH583"/>
  <c r="BG583"/>
  <c r="BF583"/>
  <c r="T583"/>
  <c r="R583"/>
  <c r="P583"/>
  <c r="BI575"/>
  <c r="BH575"/>
  <c r="BG575"/>
  <c r="BF575"/>
  <c r="T575"/>
  <c r="R575"/>
  <c r="P575"/>
  <c r="BI569"/>
  <c r="BH569"/>
  <c r="BG569"/>
  <c r="BF569"/>
  <c r="T569"/>
  <c r="R569"/>
  <c r="P569"/>
  <c r="BI566"/>
  <c r="BH566"/>
  <c r="BG566"/>
  <c r="BF566"/>
  <c r="T566"/>
  <c r="R566"/>
  <c r="P566"/>
  <c r="BI560"/>
  <c r="BH560"/>
  <c r="BG560"/>
  <c r="BF560"/>
  <c r="T560"/>
  <c r="R560"/>
  <c r="P560"/>
  <c r="BI555"/>
  <c r="BH555"/>
  <c r="BG555"/>
  <c r="BF555"/>
  <c r="T555"/>
  <c r="R555"/>
  <c r="P555"/>
  <c r="BI550"/>
  <c r="BH550"/>
  <c r="BG550"/>
  <c r="BF550"/>
  <c r="T550"/>
  <c r="R550"/>
  <c r="P550"/>
  <c r="BI544"/>
  <c r="BH544"/>
  <c r="BG544"/>
  <c r="BF544"/>
  <c r="T544"/>
  <c r="R544"/>
  <c r="P544"/>
  <c r="BI538"/>
  <c r="BH538"/>
  <c r="BG538"/>
  <c r="BF538"/>
  <c r="T538"/>
  <c r="R538"/>
  <c r="P538"/>
  <c r="BI532"/>
  <c r="BH532"/>
  <c r="BG532"/>
  <c r="BF532"/>
  <c r="T532"/>
  <c r="R532"/>
  <c r="P532"/>
  <c r="BI526"/>
  <c r="BH526"/>
  <c r="BG526"/>
  <c r="BF526"/>
  <c r="T526"/>
  <c r="R526"/>
  <c r="P526"/>
  <c r="BI518"/>
  <c r="BH518"/>
  <c r="BG518"/>
  <c r="BF518"/>
  <c r="T518"/>
  <c r="R518"/>
  <c r="P518"/>
  <c r="BI506"/>
  <c r="BH506"/>
  <c r="BG506"/>
  <c r="BF506"/>
  <c r="T506"/>
  <c r="R506"/>
  <c r="P506"/>
  <c r="BI499"/>
  <c r="BH499"/>
  <c r="BG499"/>
  <c r="BF499"/>
  <c r="T499"/>
  <c r="R499"/>
  <c r="P499"/>
  <c r="BI490"/>
  <c r="BH490"/>
  <c r="BG490"/>
  <c r="BF490"/>
  <c r="T490"/>
  <c r="R490"/>
  <c r="P490"/>
  <c r="BI481"/>
  <c r="BH481"/>
  <c r="BG481"/>
  <c r="BF481"/>
  <c r="T481"/>
  <c r="R481"/>
  <c r="P481"/>
  <c r="BI472"/>
  <c r="BH472"/>
  <c r="BG472"/>
  <c r="BF472"/>
  <c r="T472"/>
  <c r="T471"/>
  <c r="R472"/>
  <c r="R471"/>
  <c r="P472"/>
  <c r="P471"/>
  <c r="BI465"/>
  <c r="BH465"/>
  <c r="BG465"/>
  <c r="BF465"/>
  <c r="T465"/>
  <c r="R465"/>
  <c r="P465"/>
  <c r="BI455"/>
  <c r="BH455"/>
  <c r="BG455"/>
  <c r="BF455"/>
  <c r="T455"/>
  <c r="R455"/>
  <c r="P455"/>
  <c r="BI448"/>
  <c r="BH448"/>
  <c r="BG448"/>
  <c r="BF448"/>
  <c r="T448"/>
  <c r="R448"/>
  <c r="P448"/>
  <c r="BI440"/>
  <c r="BH440"/>
  <c r="BG440"/>
  <c r="BF440"/>
  <c r="T440"/>
  <c r="R440"/>
  <c r="P440"/>
  <c r="BI434"/>
  <c r="BH434"/>
  <c r="BG434"/>
  <c r="BF434"/>
  <c r="T434"/>
  <c r="R434"/>
  <c r="P434"/>
  <c r="BI425"/>
  <c r="BH425"/>
  <c r="BG425"/>
  <c r="BF425"/>
  <c r="T425"/>
  <c r="R425"/>
  <c r="P425"/>
  <c r="BI423"/>
  <c r="BH423"/>
  <c r="BG423"/>
  <c r="BF423"/>
  <c r="T423"/>
  <c r="R423"/>
  <c r="P423"/>
  <c r="BI418"/>
  <c r="BH418"/>
  <c r="BG418"/>
  <c r="BF418"/>
  <c r="T418"/>
  <c r="R418"/>
  <c r="P418"/>
  <c r="BI410"/>
  <c r="BH410"/>
  <c r="BG410"/>
  <c r="BF410"/>
  <c r="T410"/>
  <c r="R410"/>
  <c r="P410"/>
  <c r="BI403"/>
  <c r="BH403"/>
  <c r="BG403"/>
  <c r="BF403"/>
  <c r="T403"/>
  <c r="R403"/>
  <c r="P403"/>
  <c r="BI396"/>
  <c r="BH396"/>
  <c r="BG396"/>
  <c r="BF396"/>
  <c r="T396"/>
  <c r="R396"/>
  <c r="P396"/>
  <c r="BI390"/>
  <c r="BH390"/>
  <c r="BG390"/>
  <c r="BF390"/>
  <c r="T390"/>
  <c r="R390"/>
  <c r="P390"/>
  <c r="BI387"/>
  <c r="BH387"/>
  <c r="BG387"/>
  <c r="BF387"/>
  <c r="T387"/>
  <c r="R387"/>
  <c r="P387"/>
  <c r="BI377"/>
  <c r="BH377"/>
  <c r="BG377"/>
  <c r="BF377"/>
  <c r="T377"/>
  <c r="R377"/>
  <c r="P377"/>
  <c r="BI374"/>
  <c r="BH374"/>
  <c r="BG374"/>
  <c r="BF374"/>
  <c r="T374"/>
  <c r="R374"/>
  <c r="P374"/>
  <c r="BI365"/>
  <c r="BH365"/>
  <c r="BG365"/>
  <c r="BF365"/>
  <c r="T365"/>
  <c r="R365"/>
  <c r="P365"/>
  <c r="BI355"/>
  <c r="BH355"/>
  <c r="BG355"/>
  <c r="BF355"/>
  <c r="T355"/>
  <c r="R355"/>
  <c r="P355"/>
  <c r="BI352"/>
  <c r="BH352"/>
  <c r="BG352"/>
  <c r="BF352"/>
  <c r="T352"/>
  <c r="R352"/>
  <c r="P352"/>
  <c r="BI338"/>
  <c r="BH338"/>
  <c r="BG338"/>
  <c r="BF338"/>
  <c r="T338"/>
  <c r="R338"/>
  <c r="P338"/>
  <c r="BI335"/>
  <c r="BH335"/>
  <c r="BG335"/>
  <c r="BF335"/>
  <c r="T335"/>
  <c r="R335"/>
  <c r="P335"/>
  <c r="BI322"/>
  <c r="BH322"/>
  <c r="BG322"/>
  <c r="BF322"/>
  <c r="T322"/>
  <c r="R322"/>
  <c r="P322"/>
  <c r="BI314"/>
  <c r="BH314"/>
  <c r="BG314"/>
  <c r="BF314"/>
  <c r="T314"/>
  <c r="R314"/>
  <c r="P314"/>
  <c r="BI307"/>
  <c r="BH307"/>
  <c r="BG307"/>
  <c r="BF307"/>
  <c r="T307"/>
  <c r="R307"/>
  <c r="P307"/>
  <c r="BI300"/>
  <c r="BH300"/>
  <c r="BG300"/>
  <c r="BF300"/>
  <c r="T300"/>
  <c r="R300"/>
  <c r="P300"/>
  <c r="BI293"/>
  <c r="BH293"/>
  <c r="BG293"/>
  <c r="BF293"/>
  <c r="T293"/>
  <c r="R293"/>
  <c r="P293"/>
  <c r="BI286"/>
  <c r="BH286"/>
  <c r="BG286"/>
  <c r="BF286"/>
  <c r="T286"/>
  <c r="R286"/>
  <c r="P286"/>
  <c r="BI278"/>
  <c r="BH278"/>
  <c r="BG278"/>
  <c r="BF278"/>
  <c r="T278"/>
  <c r="R278"/>
  <c r="P278"/>
  <c r="BI270"/>
  <c r="BH270"/>
  <c r="BG270"/>
  <c r="BF270"/>
  <c r="T270"/>
  <c r="R270"/>
  <c r="P270"/>
  <c r="BI249"/>
  <c r="BH249"/>
  <c r="BG249"/>
  <c r="BF249"/>
  <c r="T249"/>
  <c r="R249"/>
  <c r="P249"/>
  <c r="BI238"/>
  <c r="BH238"/>
  <c r="BG238"/>
  <c r="BF238"/>
  <c r="T238"/>
  <c r="R238"/>
  <c r="P238"/>
  <c r="BI230"/>
  <c r="BH230"/>
  <c r="BG230"/>
  <c r="BF230"/>
  <c r="T230"/>
  <c r="R230"/>
  <c r="P230"/>
  <c r="BI223"/>
  <c r="BH223"/>
  <c r="BG223"/>
  <c r="BF223"/>
  <c r="T223"/>
  <c r="R223"/>
  <c r="P223"/>
  <c r="BI214"/>
  <c r="BH214"/>
  <c r="BG214"/>
  <c r="BF214"/>
  <c r="T214"/>
  <c r="R214"/>
  <c r="P214"/>
  <c r="BI205"/>
  <c r="BH205"/>
  <c r="BG205"/>
  <c r="BF205"/>
  <c r="T205"/>
  <c r="R205"/>
  <c r="P205"/>
  <c r="BI196"/>
  <c r="BH196"/>
  <c r="BG196"/>
  <c r="BF196"/>
  <c r="T196"/>
  <c r="R196"/>
  <c r="P196"/>
  <c r="BI189"/>
  <c r="BH189"/>
  <c r="BG189"/>
  <c r="BF189"/>
  <c r="T189"/>
  <c r="R189"/>
  <c r="P189"/>
  <c r="BI186"/>
  <c r="BH186"/>
  <c r="BG186"/>
  <c r="BF186"/>
  <c r="T186"/>
  <c r="R186"/>
  <c r="P186"/>
  <c r="BI180"/>
  <c r="BH180"/>
  <c r="BG180"/>
  <c r="BF180"/>
  <c r="T180"/>
  <c r="R180"/>
  <c r="P180"/>
  <c r="BI170"/>
  <c r="BH170"/>
  <c r="BG170"/>
  <c r="BF170"/>
  <c r="T170"/>
  <c r="R170"/>
  <c r="P170"/>
  <c r="BI165"/>
  <c r="BH165"/>
  <c r="BG165"/>
  <c r="BF165"/>
  <c r="T165"/>
  <c r="R165"/>
  <c r="P165"/>
  <c r="BI144"/>
  <c r="BH144"/>
  <c r="BG144"/>
  <c r="BF144"/>
  <c r="T144"/>
  <c r="R144"/>
  <c r="P144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95"/>
  <c r="J24"/>
  <c r="J22"/>
  <c r="E22"/>
  <c r="F132"/>
  <c r="J21"/>
  <c r="J19"/>
  <c r="E19"/>
  <c r="F95"/>
  <c r="J18"/>
  <c r="J16"/>
  <c r="J129"/>
  <c r="E7"/>
  <c r="E121"/>
  <c i="32" r="J39"/>
  <c r="J38"/>
  <c i="1" r="AY145"/>
  <c i="32" r="J37"/>
  <c i="1" r="AX145"/>
  <c i="32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121"/>
  <c r="J22"/>
  <c r="J20"/>
  <c r="E20"/>
  <c r="F94"/>
  <c r="J19"/>
  <c r="J17"/>
  <c r="E17"/>
  <c r="F121"/>
  <c r="J16"/>
  <c r="J14"/>
  <c r="J119"/>
  <c r="E7"/>
  <c r="E113"/>
  <c i="31" r="J41"/>
  <c r="J40"/>
  <c i="1" r="AY144"/>
  <c i="31" r="J39"/>
  <c i="1" r="AX144"/>
  <c i="31" r="BI305"/>
  <c r="BH305"/>
  <c r="BG305"/>
  <c r="BF305"/>
  <c r="T305"/>
  <c r="T304"/>
  <c r="R305"/>
  <c r="R304"/>
  <c r="P305"/>
  <c r="P304"/>
  <c r="BI299"/>
  <c r="BH299"/>
  <c r="BG299"/>
  <c r="BF299"/>
  <c r="T299"/>
  <c r="R299"/>
  <c r="P299"/>
  <c r="BI291"/>
  <c r="BH291"/>
  <c r="BG291"/>
  <c r="BF291"/>
  <c r="T291"/>
  <c r="T279"/>
  <c r="R291"/>
  <c r="R279"/>
  <c r="P291"/>
  <c r="P279"/>
  <c r="BI280"/>
  <c r="BH280"/>
  <c r="BG280"/>
  <c r="BF280"/>
  <c r="T280"/>
  <c r="R280"/>
  <c r="P280"/>
  <c r="BI272"/>
  <c r="BH272"/>
  <c r="BG272"/>
  <c r="BF272"/>
  <c r="T272"/>
  <c r="R272"/>
  <c r="P272"/>
  <c r="BI265"/>
  <c r="BH265"/>
  <c r="BG265"/>
  <c r="BF265"/>
  <c r="T265"/>
  <c r="R265"/>
  <c r="P265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7"/>
  <c r="BH237"/>
  <c r="BG237"/>
  <c r="BF237"/>
  <c r="T237"/>
  <c r="R237"/>
  <c r="P237"/>
  <c r="BI230"/>
  <c r="BH230"/>
  <c r="BG230"/>
  <c r="BF230"/>
  <c r="T230"/>
  <c r="R230"/>
  <c r="P230"/>
  <c r="BI223"/>
  <c r="BH223"/>
  <c r="BG223"/>
  <c r="BF223"/>
  <c r="T223"/>
  <c r="R223"/>
  <c r="P223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3"/>
  <c r="BH203"/>
  <c r="BG203"/>
  <c r="BF203"/>
  <c r="T203"/>
  <c r="R203"/>
  <c r="P203"/>
  <c r="BI196"/>
  <c r="BH196"/>
  <c r="BG196"/>
  <c r="BF196"/>
  <c r="T196"/>
  <c r="R196"/>
  <c r="P196"/>
  <c r="BI189"/>
  <c r="BH189"/>
  <c r="BG189"/>
  <c r="BF189"/>
  <c r="T189"/>
  <c r="R189"/>
  <c r="P189"/>
  <c r="BI182"/>
  <c r="BH182"/>
  <c r="BG182"/>
  <c r="BF182"/>
  <c r="T182"/>
  <c r="R182"/>
  <c r="P182"/>
  <c r="BI175"/>
  <c r="BH175"/>
  <c r="BG175"/>
  <c r="BF175"/>
  <c r="T175"/>
  <c r="R175"/>
  <c r="P175"/>
  <c r="BI168"/>
  <c r="BH168"/>
  <c r="BG168"/>
  <c r="BF168"/>
  <c r="T168"/>
  <c r="R168"/>
  <c r="P168"/>
  <c r="BI161"/>
  <c r="BH161"/>
  <c r="BG161"/>
  <c r="BF161"/>
  <c r="T161"/>
  <c r="R161"/>
  <c r="P161"/>
  <c r="BI155"/>
  <c r="BH155"/>
  <c r="BG155"/>
  <c r="BF155"/>
  <c r="T155"/>
  <c r="R155"/>
  <c r="P155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95"/>
  <c r="J24"/>
  <c r="J22"/>
  <c r="E22"/>
  <c r="F125"/>
  <c r="J21"/>
  <c r="J19"/>
  <c r="E19"/>
  <c r="F124"/>
  <c r="J18"/>
  <c r="J16"/>
  <c r="J122"/>
  <c r="E7"/>
  <c r="E114"/>
  <c i="30" r="P501"/>
  <c r="J41"/>
  <c r="J40"/>
  <c i="1" r="AY143"/>
  <c i="30" r="J39"/>
  <c i="1" r="AX143"/>
  <c i="30" r="BI594"/>
  <c r="BH594"/>
  <c r="BG594"/>
  <c r="BF594"/>
  <c r="T594"/>
  <c r="R594"/>
  <c r="P594"/>
  <c r="BI591"/>
  <c r="BH591"/>
  <c r="BG591"/>
  <c r="BF591"/>
  <c r="T591"/>
  <c r="R591"/>
  <c r="P591"/>
  <c r="BI587"/>
  <c r="BH587"/>
  <c r="BG587"/>
  <c r="BF587"/>
  <c r="T587"/>
  <c r="R587"/>
  <c r="P587"/>
  <c r="BI580"/>
  <c r="BH580"/>
  <c r="BG580"/>
  <c r="BF580"/>
  <c r="T580"/>
  <c r="R580"/>
  <c r="P580"/>
  <c r="BI575"/>
  <c r="BH575"/>
  <c r="BG575"/>
  <c r="BF575"/>
  <c r="T575"/>
  <c r="R575"/>
  <c r="P575"/>
  <c r="BI568"/>
  <c r="BH568"/>
  <c r="BG568"/>
  <c r="BF568"/>
  <c r="T568"/>
  <c r="R568"/>
  <c r="P568"/>
  <c r="BI563"/>
  <c r="BH563"/>
  <c r="BG563"/>
  <c r="BF563"/>
  <c r="T563"/>
  <c r="R563"/>
  <c r="P563"/>
  <c r="BI556"/>
  <c r="BH556"/>
  <c r="BG556"/>
  <c r="BF556"/>
  <c r="T556"/>
  <c r="R556"/>
  <c r="P556"/>
  <c r="BI549"/>
  <c r="BH549"/>
  <c r="BG549"/>
  <c r="BF549"/>
  <c r="T549"/>
  <c r="R549"/>
  <c r="P549"/>
  <c r="BI542"/>
  <c r="BH542"/>
  <c r="BG542"/>
  <c r="BF542"/>
  <c r="T542"/>
  <c r="R542"/>
  <c r="P542"/>
  <c r="BI536"/>
  <c r="BH536"/>
  <c r="BG536"/>
  <c r="BF536"/>
  <c r="T536"/>
  <c r="R536"/>
  <c r="P536"/>
  <c r="BI533"/>
  <c r="BH533"/>
  <c r="BG533"/>
  <c r="BF533"/>
  <c r="T533"/>
  <c r="R533"/>
  <c r="P533"/>
  <c r="BI527"/>
  <c r="BH527"/>
  <c r="BG527"/>
  <c r="BF527"/>
  <c r="T527"/>
  <c r="R527"/>
  <c r="P527"/>
  <c r="BI522"/>
  <c r="BH522"/>
  <c r="BG522"/>
  <c r="BF522"/>
  <c r="T522"/>
  <c r="R522"/>
  <c r="P522"/>
  <c r="BI514"/>
  <c r="BH514"/>
  <c r="BG514"/>
  <c r="BF514"/>
  <c r="T514"/>
  <c r="R514"/>
  <c r="P514"/>
  <c r="BI508"/>
  <c r="BH508"/>
  <c r="BG508"/>
  <c r="BF508"/>
  <c r="T508"/>
  <c r="R508"/>
  <c r="P508"/>
  <c r="BI502"/>
  <c r="BH502"/>
  <c r="BG502"/>
  <c r="BF502"/>
  <c r="T502"/>
  <c r="R502"/>
  <c r="P502"/>
  <c r="BI496"/>
  <c r="BH496"/>
  <c r="BG496"/>
  <c r="BF496"/>
  <c r="T496"/>
  <c r="R496"/>
  <c r="P496"/>
  <c r="BI489"/>
  <c r="BH489"/>
  <c r="BG489"/>
  <c r="BF489"/>
  <c r="T489"/>
  <c r="R489"/>
  <c r="P489"/>
  <c r="BI482"/>
  <c r="BH482"/>
  <c r="BG482"/>
  <c r="BF482"/>
  <c r="T482"/>
  <c r="R482"/>
  <c r="P482"/>
  <c r="BI474"/>
  <c r="BH474"/>
  <c r="BG474"/>
  <c r="BF474"/>
  <c r="T474"/>
  <c r="R474"/>
  <c r="P474"/>
  <c r="BI464"/>
  <c r="BH464"/>
  <c r="BG464"/>
  <c r="BF464"/>
  <c r="T464"/>
  <c r="R464"/>
  <c r="P464"/>
  <c r="BI457"/>
  <c r="BH457"/>
  <c r="BG457"/>
  <c r="BF457"/>
  <c r="T457"/>
  <c r="R457"/>
  <c r="P457"/>
  <c r="BI448"/>
  <c r="BH448"/>
  <c r="BG448"/>
  <c r="BF448"/>
  <c r="T448"/>
  <c r="R448"/>
  <c r="P448"/>
  <c r="BI439"/>
  <c r="BH439"/>
  <c r="BG439"/>
  <c r="BF439"/>
  <c r="T439"/>
  <c r="R439"/>
  <c r="P439"/>
  <c r="BI430"/>
  <c r="BH430"/>
  <c r="BG430"/>
  <c r="BF430"/>
  <c r="T430"/>
  <c r="T429"/>
  <c r="R430"/>
  <c r="R429"/>
  <c r="P430"/>
  <c r="P429"/>
  <c r="BI423"/>
  <c r="BH423"/>
  <c r="BG423"/>
  <c r="BF423"/>
  <c r="T423"/>
  <c r="R423"/>
  <c r="P423"/>
  <c r="BI413"/>
  <c r="BH413"/>
  <c r="BG413"/>
  <c r="BF413"/>
  <c r="T413"/>
  <c r="R413"/>
  <c r="P413"/>
  <c r="BI405"/>
  <c r="BH405"/>
  <c r="BG405"/>
  <c r="BF405"/>
  <c r="T405"/>
  <c r="R405"/>
  <c r="P405"/>
  <c r="BI398"/>
  <c r="BH398"/>
  <c r="BG398"/>
  <c r="BF398"/>
  <c r="T398"/>
  <c r="R398"/>
  <c r="P398"/>
  <c r="BI392"/>
  <c r="BH392"/>
  <c r="BG392"/>
  <c r="BF392"/>
  <c r="T392"/>
  <c r="R392"/>
  <c r="P392"/>
  <c r="BI387"/>
  <c r="BH387"/>
  <c r="BG387"/>
  <c r="BF387"/>
  <c r="T387"/>
  <c r="R387"/>
  <c r="P387"/>
  <c r="BI381"/>
  <c r="BH381"/>
  <c r="BG381"/>
  <c r="BF381"/>
  <c r="T381"/>
  <c r="R381"/>
  <c r="P381"/>
  <c r="BI373"/>
  <c r="BH373"/>
  <c r="BG373"/>
  <c r="BF373"/>
  <c r="T373"/>
  <c r="R373"/>
  <c r="P373"/>
  <c r="BI364"/>
  <c r="BH364"/>
  <c r="BG364"/>
  <c r="BF364"/>
  <c r="T364"/>
  <c r="R364"/>
  <c r="P364"/>
  <c r="BI362"/>
  <c r="BH362"/>
  <c r="BG362"/>
  <c r="BF362"/>
  <c r="T362"/>
  <c r="R362"/>
  <c r="P362"/>
  <c r="BI357"/>
  <c r="BH357"/>
  <c r="BG357"/>
  <c r="BF357"/>
  <c r="T357"/>
  <c r="R357"/>
  <c r="P357"/>
  <c r="BI350"/>
  <c r="BH350"/>
  <c r="BG350"/>
  <c r="BF350"/>
  <c r="T350"/>
  <c r="R350"/>
  <c r="P350"/>
  <c r="BI347"/>
  <c r="BH347"/>
  <c r="BG347"/>
  <c r="BF347"/>
  <c r="T347"/>
  <c r="R347"/>
  <c r="P347"/>
  <c r="BI333"/>
  <c r="BH333"/>
  <c r="BG333"/>
  <c r="BF333"/>
  <c r="T333"/>
  <c r="R333"/>
  <c r="P333"/>
  <c r="BI330"/>
  <c r="BH330"/>
  <c r="BG330"/>
  <c r="BF330"/>
  <c r="T330"/>
  <c r="R330"/>
  <c r="P330"/>
  <c r="BI320"/>
  <c r="BH320"/>
  <c r="BG320"/>
  <c r="BF320"/>
  <c r="T320"/>
  <c r="R320"/>
  <c r="P320"/>
  <c r="BI312"/>
  <c r="BH312"/>
  <c r="BG312"/>
  <c r="BF312"/>
  <c r="T312"/>
  <c r="R312"/>
  <c r="P312"/>
  <c r="BI305"/>
  <c r="BH305"/>
  <c r="BG305"/>
  <c r="BF305"/>
  <c r="T305"/>
  <c r="R305"/>
  <c r="P305"/>
  <c r="BI298"/>
  <c r="BH298"/>
  <c r="BG298"/>
  <c r="BF298"/>
  <c r="T298"/>
  <c r="R298"/>
  <c r="P298"/>
  <c r="BI291"/>
  <c r="BH291"/>
  <c r="BG291"/>
  <c r="BF291"/>
  <c r="T291"/>
  <c r="R291"/>
  <c r="P291"/>
  <c r="BI284"/>
  <c r="BH284"/>
  <c r="BG284"/>
  <c r="BF284"/>
  <c r="T284"/>
  <c r="R284"/>
  <c r="P284"/>
  <c r="BI277"/>
  <c r="BH277"/>
  <c r="BG277"/>
  <c r="BF277"/>
  <c r="T277"/>
  <c r="R277"/>
  <c r="P277"/>
  <c r="BI269"/>
  <c r="BH269"/>
  <c r="BG269"/>
  <c r="BF269"/>
  <c r="T269"/>
  <c r="R269"/>
  <c r="P269"/>
  <c r="BI252"/>
  <c r="BH252"/>
  <c r="BG252"/>
  <c r="BF252"/>
  <c r="T252"/>
  <c r="R252"/>
  <c r="P252"/>
  <c r="BI241"/>
  <c r="BH241"/>
  <c r="BG241"/>
  <c r="BF241"/>
  <c r="T241"/>
  <c r="R241"/>
  <c r="P241"/>
  <c r="BI233"/>
  <c r="BH233"/>
  <c r="BG233"/>
  <c r="BF233"/>
  <c r="T233"/>
  <c r="R233"/>
  <c r="P233"/>
  <c r="BI226"/>
  <c r="BH226"/>
  <c r="BG226"/>
  <c r="BF226"/>
  <c r="T226"/>
  <c r="R226"/>
  <c r="P226"/>
  <c r="BI217"/>
  <c r="BH217"/>
  <c r="BG217"/>
  <c r="BF217"/>
  <c r="T217"/>
  <c r="R217"/>
  <c r="P217"/>
  <c r="BI208"/>
  <c r="BH208"/>
  <c r="BG208"/>
  <c r="BF208"/>
  <c r="T208"/>
  <c r="R208"/>
  <c r="P208"/>
  <c r="BI199"/>
  <c r="BH199"/>
  <c r="BG199"/>
  <c r="BF199"/>
  <c r="T199"/>
  <c r="R199"/>
  <c r="P199"/>
  <c r="BI192"/>
  <c r="BH192"/>
  <c r="BG192"/>
  <c r="BF192"/>
  <c r="T192"/>
  <c r="R192"/>
  <c r="P192"/>
  <c r="BI189"/>
  <c r="BH189"/>
  <c r="BG189"/>
  <c r="BF189"/>
  <c r="T189"/>
  <c r="R189"/>
  <c r="P189"/>
  <c r="BI183"/>
  <c r="BH183"/>
  <c r="BG183"/>
  <c r="BF183"/>
  <c r="T183"/>
  <c r="R183"/>
  <c r="P183"/>
  <c r="BI173"/>
  <c r="BH173"/>
  <c r="BG173"/>
  <c r="BF173"/>
  <c r="T173"/>
  <c r="R173"/>
  <c r="P173"/>
  <c r="BI168"/>
  <c r="BH168"/>
  <c r="BG168"/>
  <c r="BF168"/>
  <c r="T168"/>
  <c r="R168"/>
  <c r="P168"/>
  <c r="BI147"/>
  <c r="BH147"/>
  <c r="BG147"/>
  <c r="BF147"/>
  <c r="T147"/>
  <c r="R147"/>
  <c r="P147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131"/>
  <c r="J24"/>
  <c r="J22"/>
  <c r="E22"/>
  <c r="F96"/>
  <c r="J21"/>
  <c r="J19"/>
  <c r="E19"/>
  <c r="F95"/>
  <c r="J18"/>
  <c r="J16"/>
  <c r="J129"/>
  <c r="E7"/>
  <c r="E85"/>
  <c i="29" r="J39"/>
  <c r="J38"/>
  <c i="1" r="AY140"/>
  <c i="29" r="J37"/>
  <c i="1" r="AX140"/>
  <c i="29" r="BI141"/>
  <c r="BH141"/>
  <c r="BG141"/>
  <c r="BF141"/>
  <c r="T141"/>
  <c r="T140"/>
  <c r="R141"/>
  <c r="R140"/>
  <c r="P141"/>
  <c r="P140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121"/>
  <c r="J25"/>
  <c r="J23"/>
  <c r="E23"/>
  <c r="J120"/>
  <c r="J22"/>
  <c r="J20"/>
  <c r="E20"/>
  <c r="F94"/>
  <c r="J19"/>
  <c r="J17"/>
  <c r="E17"/>
  <c r="F93"/>
  <c r="J16"/>
  <c r="J14"/>
  <c r="J118"/>
  <c r="E7"/>
  <c r="E85"/>
  <c i="28" r="P327"/>
  <c r="J41"/>
  <c r="J40"/>
  <c i="1" r="AY139"/>
  <c i="28" r="J39"/>
  <c i="1" r="AX139"/>
  <c i="28" r="BI354"/>
  <c r="BH354"/>
  <c r="BG354"/>
  <c r="BF354"/>
  <c r="T354"/>
  <c r="T353"/>
  <c r="R354"/>
  <c r="R353"/>
  <c r="P354"/>
  <c r="P353"/>
  <c r="BI347"/>
  <c r="BH347"/>
  <c r="BG347"/>
  <c r="BF347"/>
  <c r="T347"/>
  <c r="R347"/>
  <c r="P347"/>
  <c r="BI339"/>
  <c r="BH339"/>
  <c r="BG339"/>
  <c r="BF339"/>
  <c r="T339"/>
  <c r="R339"/>
  <c r="P339"/>
  <c r="BI328"/>
  <c r="BH328"/>
  <c r="BG328"/>
  <c r="BF328"/>
  <c r="T328"/>
  <c r="R328"/>
  <c r="P328"/>
  <c r="BI320"/>
  <c r="BH320"/>
  <c r="BG320"/>
  <c r="BF320"/>
  <c r="T320"/>
  <c r="R320"/>
  <c r="P320"/>
  <c r="BI313"/>
  <c r="BH313"/>
  <c r="BG313"/>
  <c r="BF313"/>
  <c r="T313"/>
  <c r="R313"/>
  <c r="P313"/>
  <c r="BI307"/>
  <c r="BH307"/>
  <c r="BG307"/>
  <c r="BF307"/>
  <c r="T307"/>
  <c r="R307"/>
  <c r="P307"/>
  <c r="BI301"/>
  <c r="BH301"/>
  <c r="BG301"/>
  <c r="BF301"/>
  <c r="T301"/>
  <c r="R301"/>
  <c r="P301"/>
  <c r="BI295"/>
  <c r="BH295"/>
  <c r="BG295"/>
  <c r="BF295"/>
  <c r="T295"/>
  <c r="R295"/>
  <c r="P295"/>
  <c r="BI289"/>
  <c r="BH289"/>
  <c r="BG289"/>
  <c r="BF289"/>
  <c r="T289"/>
  <c r="R289"/>
  <c r="P289"/>
  <c r="BI283"/>
  <c r="BH283"/>
  <c r="BG283"/>
  <c r="BF283"/>
  <c r="T283"/>
  <c r="R283"/>
  <c r="P283"/>
  <c r="BI277"/>
  <c r="BH277"/>
  <c r="BG277"/>
  <c r="BF277"/>
  <c r="T277"/>
  <c r="R277"/>
  <c r="P277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3"/>
  <c r="BH243"/>
  <c r="BG243"/>
  <c r="BF243"/>
  <c r="T243"/>
  <c r="R243"/>
  <c r="P243"/>
  <c r="BI237"/>
  <c r="BH237"/>
  <c r="BG237"/>
  <c r="BF237"/>
  <c r="T237"/>
  <c r="R237"/>
  <c r="P237"/>
  <c r="BI231"/>
  <c r="BH231"/>
  <c r="BG231"/>
  <c r="BF231"/>
  <c r="T231"/>
  <c r="R231"/>
  <c r="P231"/>
  <c r="BI225"/>
  <c r="BH225"/>
  <c r="BG225"/>
  <c r="BF225"/>
  <c r="T225"/>
  <c r="R225"/>
  <c r="P225"/>
  <c r="BI219"/>
  <c r="BH219"/>
  <c r="BG219"/>
  <c r="BF219"/>
  <c r="T219"/>
  <c r="R219"/>
  <c r="P219"/>
  <c r="BI213"/>
  <c r="BH213"/>
  <c r="BG213"/>
  <c r="BF213"/>
  <c r="T213"/>
  <c r="R213"/>
  <c r="P213"/>
  <c r="BI206"/>
  <c r="BH206"/>
  <c r="BG206"/>
  <c r="BF206"/>
  <c r="T206"/>
  <c r="R206"/>
  <c r="P206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96"/>
  <c r="J27"/>
  <c r="J25"/>
  <c r="E25"/>
  <c r="J124"/>
  <c r="J24"/>
  <c r="J22"/>
  <c r="E22"/>
  <c r="F96"/>
  <c r="J21"/>
  <c r="J19"/>
  <c r="E19"/>
  <c r="F124"/>
  <c r="J18"/>
  <c r="J16"/>
  <c r="J122"/>
  <c r="E7"/>
  <c r="E114"/>
  <c i="27" r="J41"/>
  <c r="J40"/>
  <c i="1" r="AY138"/>
  <c i="27" r="J39"/>
  <c i="1" r="AX138"/>
  <c i="27" r="BI560"/>
  <c r="BH560"/>
  <c r="BG560"/>
  <c r="BF560"/>
  <c r="T560"/>
  <c r="R560"/>
  <c r="P560"/>
  <c r="BI556"/>
  <c r="BH556"/>
  <c r="BG556"/>
  <c r="BF556"/>
  <c r="T556"/>
  <c r="R556"/>
  <c r="P556"/>
  <c r="BI546"/>
  <c r="BH546"/>
  <c r="BG546"/>
  <c r="BF546"/>
  <c r="T546"/>
  <c r="R546"/>
  <c r="P546"/>
  <c r="BI539"/>
  <c r="BH539"/>
  <c r="BG539"/>
  <c r="BF539"/>
  <c r="T539"/>
  <c r="R539"/>
  <c r="P539"/>
  <c r="BI534"/>
  <c r="BH534"/>
  <c r="BG534"/>
  <c r="BF534"/>
  <c r="T534"/>
  <c r="R534"/>
  <c r="P534"/>
  <c r="BI524"/>
  <c r="BH524"/>
  <c r="BG524"/>
  <c r="BF524"/>
  <c r="T524"/>
  <c r="R524"/>
  <c r="P524"/>
  <c r="BI519"/>
  <c r="BH519"/>
  <c r="BG519"/>
  <c r="BF519"/>
  <c r="T519"/>
  <c r="R519"/>
  <c r="P519"/>
  <c r="BI509"/>
  <c r="BH509"/>
  <c r="BG509"/>
  <c r="BF509"/>
  <c r="T509"/>
  <c r="R509"/>
  <c r="P509"/>
  <c r="BI503"/>
  <c r="BH503"/>
  <c r="BG503"/>
  <c r="BF503"/>
  <c r="T503"/>
  <c r="T502"/>
  <c r="R503"/>
  <c r="R502"/>
  <c r="P503"/>
  <c r="P502"/>
  <c r="BI499"/>
  <c r="BH499"/>
  <c r="BG499"/>
  <c r="BF499"/>
  <c r="T499"/>
  <c r="R499"/>
  <c r="P499"/>
  <c r="BI494"/>
  <c r="BH494"/>
  <c r="BG494"/>
  <c r="BF494"/>
  <c r="T494"/>
  <c r="R494"/>
  <c r="P494"/>
  <c r="BI489"/>
  <c r="BH489"/>
  <c r="BG489"/>
  <c r="BF489"/>
  <c r="T489"/>
  <c r="R489"/>
  <c r="P489"/>
  <c r="BI483"/>
  <c r="BH483"/>
  <c r="BG483"/>
  <c r="BF483"/>
  <c r="T483"/>
  <c r="R483"/>
  <c r="P483"/>
  <c r="BI477"/>
  <c r="BH477"/>
  <c r="BG477"/>
  <c r="BF477"/>
  <c r="T477"/>
  <c r="R477"/>
  <c r="P477"/>
  <c r="BI471"/>
  <c r="BH471"/>
  <c r="BG471"/>
  <c r="BF471"/>
  <c r="T471"/>
  <c r="R471"/>
  <c r="P471"/>
  <c r="BI465"/>
  <c r="BH465"/>
  <c r="BG465"/>
  <c r="BF465"/>
  <c r="T465"/>
  <c r="R465"/>
  <c r="P465"/>
  <c r="BI456"/>
  <c r="BH456"/>
  <c r="BG456"/>
  <c r="BF456"/>
  <c r="T456"/>
  <c r="R456"/>
  <c r="P456"/>
  <c r="BI444"/>
  <c r="BH444"/>
  <c r="BG444"/>
  <c r="BF444"/>
  <c r="T444"/>
  <c r="R444"/>
  <c r="P444"/>
  <c r="BI438"/>
  <c r="BH438"/>
  <c r="BG438"/>
  <c r="BF438"/>
  <c r="T438"/>
  <c r="R438"/>
  <c r="P438"/>
  <c r="BI430"/>
  <c r="BH430"/>
  <c r="BG430"/>
  <c r="BF430"/>
  <c r="T430"/>
  <c r="R430"/>
  <c r="P430"/>
  <c r="BI422"/>
  <c r="BH422"/>
  <c r="BG422"/>
  <c r="BF422"/>
  <c r="T422"/>
  <c r="R422"/>
  <c r="P422"/>
  <c r="BI418"/>
  <c r="BH418"/>
  <c r="BG418"/>
  <c r="BF418"/>
  <c r="T418"/>
  <c r="R418"/>
  <c r="P418"/>
  <c r="BI415"/>
  <c r="BH415"/>
  <c r="BG415"/>
  <c r="BF415"/>
  <c r="T415"/>
  <c r="R415"/>
  <c r="P415"/>
  <c r="BI410"/>
  <c r="BH410"/>
  <c r="BG410"/>
  <c r="BF410"/>
  <c r="T410"/>
  <c r="R410"/>
  <c r="P410"/>
  <c r="BI403"/>
  <c r="BH403"/>
  <c r="BG403"/>
  <c r="BF403"/>
  <c r="T403"/>
  <c r="R403"/>
  <c r="P403"/>
  <c r="BI393"/>
  <c r="BH393"/>
  <c r="BG393"/>
  <c r="BF393"/>
  <c r="T393"/>
  <c r="R393"/>
  <c r="P393"/>
  <c r="BI386"/>
  <c r="BH386"/>
  <c r="BG386"/>
  <c r="BF386"/>
  <c r="T386"/>
  <c r="R386"/>
  <c r="P386"/>
  <c r="BI379"/>
  <c r="BH379"/>
  <c r="BG379"/>
  <c r="BF379"/>
  <c r="T379"/>
  <c r="R379"/>
  <c r="P379"/>
  <c r="BI376"/>
  <c r="BH376"/>
  <c r="BG376"/>
  <c r="BF376"/>
  <c r="T376"/>
  <c r="R376"/>
  <c r="P376"/>
  <c r="BI371"/>
  <c r="BH371"/>
  <c r="BG371"/>
  <c r="BF371"/>
  <c r="T371"/>
  <c r="R371"/>
  <c r="P371"/>
  <c r="BI365"/>
  <c r="BH365"/>
  <c r="BG365"/>
  <c r="BF365"/>
  <c r="T365"/>
  <c r="R365"/>
  <c r="P365"/>
  <c r="BI359"/>
  <c r="BH359"/>
  <c r="BG359"/>
  <c r="BF359"/>
  <c r="T359"/>
  <c r="R359"/>
  <c r="P359"/>
  <c r="BI356"/>
  <c r="BH356"/>
  <c r="BG356"/>
  <c r="BF356"/>
  <c r="T356"/>
  <c r="R356"/>
  <c r="P356"/>
  <c r="BI349"/>
  <c r="BH349"/>
  <c r="BG349"/>
  <c r="BF349"/>
  <c r="T349"/>
  <c r="R349"/>
  <c r="P349"/>
  <c r="BI346"/>
  <c r="BH346"/>
  <c r="BG346"/>
  <c r="BF346"/>
  <c r="T346"/>
  <c r="R346"/>
  <c r="P346"/>
  <c r="BI339"/>
  <c r="BH339"/>
  <c r="BG339"/>
  <c r="BF339"/>
  <c r="T339"/>
  <c r="R339"/>
  <c r="P339"/>
  <c r="BI332"/>
  <c r="BH332"/>
  <c r="BG332"/>
  <c r="BF332"/>
  <c r="T332"/>
  <c r="R332"/>
  <c r="P332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5"/>
  <c r="BH315"/>
  <c r="BG315"/>
  <c r="BF315"/>
  <c r="T315"/>
  <c r="R315"/>
  <c r="P315"/>
  <c r="BI307"/>
  <c r="BH307"/>
  <c r="BG307"/>
  <c r="BF307"/>
  <c r="T307"/>
  <c r="R307"/>
  <c r="P307"/>
  <c r="BI300"/>
  <c r="BH300"/>
  <c r="BG300"/>
  <c r="BF300"/>
  <c r="T300"/>
  <c r="R300"/>
  <c r="P300"/>
  <c r="BI293"/>
  <c r="BH293"/>
  <c r="BG293"/>
  <c r="BF293"/>
  <c r="T293"/>
  <c r="R293"/>
  <c r="P293"/>
  <c r="BI286"/>
  <c r="BH286"/>
  <c r="BG286"/>
  <c r="BF286"/>
  <c r="T286"/>
  <c r="R286"/>
  <c r="P286"/>
  <c r="BI279"/>
  <c r="BH279"/>
  <c r="BG279"/>
  <c r="BF279"/>
  <c r="T279"/>
  <c r="R279"/>
  <c r="P279"/>
  <c r="BI272"/>
  <c r="BH272"/>
  <c r="BG272"/>
  <c r="BF272"/>
  <c r="T272"/>
  <c r="R272"/>
  <c r="P272"/>
  <c r="BI264"/>
  <c r="BH264"/>
  <c r="BG264"/>
  <c r="BF264"/>
  <c r="T264"/>
  <c r="R264"/>
  <c r="P264"/>
  <c r="BI246"/>
  <c r="BH246"/>
  <c r="BG246"/>
  <c r="BF246"/>
  <c r="T246"/>
  <c r="R246"/>
  <c r="P246"/>
  <c r="BI236"/>
  <c r="BH236"/>
  <c r="BG236"/>
  <c r="BF236"/>
  <c r="T236"/>
  <c r="R236"/>
  <c r="P236"/>
  <c r="BI228"/>
  <c r="BH228"/>
  <c r="BG228"/>
  <c r="BF228"/>
  <c r="T228"/>
  <c r="R228"/>
  <c r="P228"/>
  <c r="BI221"/>
  <c r="BH221"/>
  <c r="BG221"/>
  <c r="BF221"/>
  <c r="T221"/>
  <c r="R221"/>
  <c r="P221"/>
  <c r="BI214"/>
  <c r="BH214"/>
  <c r="BG214"/>
  <c r="BF214"/>
  <c r="T214"/>
  <c r="R214"/>
  <c r="P214"/>
  <c r="BI207"/>
  <c r="BH207"/>
  <c r="BG207"/>
  <c r="BF207"/>
  <c r="T207"/>
  <c r="R207"/>
  <c r="P207"/>
  <c r="BI197"/>
  <c r="BH197"/>
  <c r="BG197"/>
  <c r="BF197"/>
  <c r="T197"/>
  <c r="R197"/>
  <c r="P197"/>
  <c r="BI190"/>
  <c r="BH190"/>
  <c r="BG190"/>
  <c r="BF190"/>
  <c r="T190"/>
  <c r="R190"/>
  <c r="P190"/>
  <c r="BI187"/>
  <c r="BH187"/>
  <c r="BG187"/>
  <c r="BF187"/>
  <c r="T187"/>
  <c r="R187"/>
  <c r="P187"/>
  <c r="BI181"/>
  <c r="BH181"/>
  <c r="BG181"/>
  <c r="BF181"/>
  <c r="T181"/>
  <c r="R181"/>
  <c r="P181"/>
  <c r="BI168"/>
  <c r="BH168"/>
  <c r="BG168"/>
  <c r="BF168"/>
  <c r="T168"/>
  <c r="R168"/>
  <c r="P168"/>
  <c r="BI163"/>
  <c r="BH163"/>
  <c r="BG163"/>
  <c r="BF163"/>
  <c r="T163"/>
  <c r="R163"/>
  <c r="P163"/>
  <c r="BI147"/>
  <c r="BH147"/>
  <c r="BG147"/>
  <c r="BF147"/>
  <c r="T147"/>
  <c r="R147"/>
  <c r="P147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95"/>
  <c r="J24"/>
  <c r="J22"/>
  <c r="E22"/>
  <c r="F132"/>
  <c r="J21"/>
  <c r="J19"/>
  <c r="E19"/>
  <c r="F131"/>
  <c r="J18"/>
  <c r="J16"/>
  <c r="J129"/>
  <c r="E7"/>
  <c r="E85"/>
  <c i="26" r="J39"/>
  <c r="J38"/>
  <c i="1" r="AY135"/>
  <c i="26" r="J37"/>
  <c i="1" r="AX135"/>
  <c i="26"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93"/>
  <c r="J22"/>
  <c r="J20"/>
  <c r="E20"/>
  <c r="F94"/>
  <c r="J19"/>
  <c r="J17"/>
  <c r="E17"/>
  <c r="F120"/>
  <c r="J16"/>
  <c r="J14"/>
  <c r="J91"/>
  <c r="E7"/>
  <c r="E112"/>
  <c i="25" r="J41"/>
  <c r="J40"/>
  <c i="1" r="AY134"/>
  <c i="25" r="J39"/>
  <c i="1" r="AX134"/>
  <c i="25" r="BI347"/>
  <c r="BH347"/>
  <c r="BG347"/>
  <c r="BF347"/>
  <c r="T347"/>
  <c r="T346"/>
  <c r="R347"/>
  <c r="R346"/>
  <c r="P347"/>
  <c r="P346"/>
  <c r="BI340"/>
  <c r="BH340"/>
  <c r="BG340"/>
  <c r="BF340"/>
  <c r="T340"/>
  <c r="R340"/>
  <c r="P340"/>
  <c r="BI332"/>
  <c r="BH332"/>
  <c r="BG332"/>
  <c r="BF332"/>
  <c r="T332"/>
  <c r="R332"/>
  <c r="P332"/>
  <c r="BI321"/>
  <c r="BH321"/>
  <c r="BG321"/>
  <c r="BF321"/>
  <c r="T321"/>
  <c r="R321"/>
  <c r="P321"/>
  <c r="BI313"/>
  <c r="BH313"/>
  <c r="BG313"/>
  <c r="BF313"/>
  <c r="T313"/>
  <c r="R313"/>
  <c r="P313"/>
  <c r="BI306"/>
  <c r="BH306"/>
  <c r="BG306"/>
  <c r="BF306"/>
  <c r="T306"/>
  <c r="R306"/>
  <c r="P306"/>
  <c r="BI300"/>
  <c r="BH300"/>
  <c r="BG300"/>
  <c r="BF300"/>
  <c r="T300"/>
  <c r="R300"/>
  <c r="P300"/>
  <c r="BI294"/>
  <c r="BH294"/>
  <c r="BG294"/>
  <c r="BF294"/>
  <c r="T294"/>
  <c r="R294"/>
  <c r="P294"/>
  <c r="BI288"/>
  <c r="BH288"/>
  <c r="BG288"/>
  <c r="BF288"/>
  <c r="T288"/>
  <c r="R288"/>
  <c r="P288"/>
  <c r="BI282"/>
  <c r="BH282"/>
  <c r="BG282"/>
  <c r="BF282"/>
  <c r="T282"/>
  <c r="R282"/>
  <c r="P282"/>
  <c r="BI276"/>
  <c r="BH276"/>
  <c r="BG276"/>
  <c r="BF276"/>
  <c r="T276"/>
  <c r="R276"/>
  <c r="P276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2"/>
  <c r="BH242"/>
  <c r="BG242"/>
  <c r="BF242"/>
  <c r="T242"/>
  <c r="R242"/>
  <c r="P242"/>
  <c r="BI236"/>
  <c r="BH236"/>
  <c r="BG236"/>
  <c r="BF236"/>
  <c r="T236"/>
  <c r="R236"/>
  <c r="P236"/>
  <c r="BI230"/>
  <c r="BH230"/>
  <c r="BG230"/>
  <c r="BF230"/>
  <c r="T230"/>
  <c r="R230"/>
  <c r="P230"/>
  <c r="BI224"/>
  <c r="BH224"/>
  <c r="BG224"/>
  <c r="BF224"/>
  <c r="T224"/>
  <c r="R224"/>
  <c r="P224"/>
  <c r="BI218"/>
  <c r="BH218"/>
  <c r="BG218"/>
  <c r="BF218"/>
  <c r="T218"/>
  <c r="R218"/>
  <c r="P218"/>
  <c r="BI212"/>
  <c r="BH212"/>
  <c r="BG212"/>
  <c r="BF212"/>
  <c r="T212"/>
  <c r="R212"/>
  <c r="P212"/>
  <c r="BI206"/>
  <c r="BH206"/>
  <c r="BG206"/>
  <c r="BF206"/>
  <c r="T206"/>
  <c r="R206"/>
  <c r="P206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95"/>
  <c r="J24"/>
  <c r="J22"/>
  <c r="E22"/>
  <c r="F125"/>
  <c r="J21"/>
  <c r="J19"/>
  <c r="E19"/>
  <c r="F124"/>
  <c r="J18"/>
  <c r="J16"/>
  <c r="J122"/>
  <c r="E7"/>
  <c r="E114"/>
  <c i="24" r="T448"/>
  <c r="R448"/>
  <c r="P448"/>
  <c r="BK448"/>
  <c r="J448"/>
  <c r="J106"/>
  <c r="J41"/>
  <c r="J40"/>
  <c i="1" r="AY133"/>
  <c i="24" r="J39"/>
  <c i="1" r="AX133"/>
  <c i="24" r="BI606"/>
  <c r="BH606"/>
  <c r="BG606"/>
  <c r="BF606"/>
  <c r="T606"/>
  <c r="R606"/>
  <c r="P606"/>
  <c r="BI602"/>
  <c r="BH602"/>
  <c r="BG602"/>
  <c r="BF602"/>
  <c r="T602"/>
  <c r="R602"/>
  <c r="P602"/>
  <c r="BI595"/>
  <c r="BH595"/>
  <c r="BG595"/>
  <c r="BF595"/>
  <c r="T595"/>
  <c r="R595"/>
  <c r="P595"/>
  <c r="BI588"/>
  <c r="BH588"/>
  <c r="BG588"/>
  <c r="BF588"/>
  <c r="T588"/>
  <c r="R588"/>
  <c r="P588"/>
  <c r="BI583"/>
  <c r="BH583"/>
  <c r="BG583"/>
  <c r="BF583"/>
  <c r="T583"/>
  <c r="R583"/>
  <c r="P583"/>
  <c r="BI576"/>
  <c r="BH576"/>
  <c r="BG576"/>
  <c r="BF576"/>
  <c r="T576"/>
  <c r="R576"/>
  <c r="P576"/>
  <c r="BI571"/>
  <c r="BH571"/>
  <c r="BG571"/>
  <c r="BF571"/>
  <c r="T571"/>
  <c r="R571"/>
  <c r="P571"/>
  <c r="BI564"/>
  <c r="BH564"/>
  <c r="BG564"/>
  <c r="BF564"/>
  <c r="T564"/>
  <c r="R564"/>
  <c r="P564"/>
  <c r="BI557"/>
  <c r="BH557"/>
  <c r="BG557"/>
  <c r="BF557"/>
  <c r="T557"/>
  <c r="R557"/>
  <c r="P557"/>
  <c r="BI550"/>
  <c r="BH550"/>
  <c r="BG550"/>
  <c r="BF550"/>
  <c r="T550"/>
  <c r="R550"/>
  <c r="P550"/>
  <c r="BI544"/>
  <c r="BH544"/>
  <c r="BG544"/>
  <c r="BF544"/>
  <c r="T544"/>
  <c r="T543"/>
  <c r="R544"/>
  <c r="R543"/>
  <c r="P544"/>
  <c r="P543"/>
  <c r="BI540"/>
  <c r="BH540"/>
  <c r="BG540"/>
  <c r="BF540"/>
  <c r="T540"/>
  <c r="R540"/>
  <c r="P540"/>
  <c r="BI535"/>
  <c r="BH535"/>
  <c r="BG535"/>
  <c r="BF535"/>
  <c r="T535"/>
  <c r="R535"/>
  <c r="P535"/>
  <c r="BI530"/>
  <c r="BH530"/>
  <c r="BG530"/>
  <c r="BF530"/>
  <c r="T530"/>
  <c r="R530"/>
  <c r="P530"/>
  <c r="BI524"/>
  <c r="BH524"/>
  <c r="BG524"/>
  <c r="BF524"/>
  <c r="T524"/>
  <c r="R524"/>
  <c r="P524"/>
  <c r="BI518"/>
  <c r="BH518"/>
  <c r="BG518"/>
  <c r="BF518"/>
  <c r="T518"/>
  <c r="R518"/>
  <c r="P518"/>
  <c r="BI512"/>
  <c r="BH512"/>
  <c r="BG512"/>
  <c r="BF512"/>
  <c r="T512"/>
  <c r="R512"/>
  <c r="P512"/>
  <c r="BI506"/>
  <c r="BH506"/>
  <c r="BG506"/>
  <c r="BF506"/>
  <c r="T506"/>
  <c r="R506"/>
  <c r="P506"/>
  <c r="BI494"/>
  <c r="BH494"/>
  <c r="BG494"/>
  <c r="BF494"/>
  <c r="T494"/>
  <c r="R494"/>
  <c r="P494"/>
  <c r="BI483"/>
  <c r="BH483"/>
  <c r="BG483"/>
  <c r="BF483"/>
  <c r="T483"/>
  <c r="R483"/>
  <c r="P483"/>
  <c r="BI476"/>
  <c r="BH476"/>
  <c r="BG476"/>
  <c r="BF476"/>
  <c r="T476"/>
  <c r="R476"/>
  <c r="P476"/>
  <c r="BI467"/>
  <c r="BH467"/>
  <c r="BG467"/>
  <c r="BF467"/>
  <c r="T467"/>
  <c r="R467"/>
  <c r="P467"/>
  <c r="BI458"/>
  <c r="BH458"/>
  <c r="BG458"/>
  <c r="BF458"/>
  <c r="T458"/>
  <c r="R458"/>
  <c r="P458"/>
  <c r="BI449"/>
  <c r="BH449"/>
  <c r="BG449"/>
  <c r="BF449"/>
  <c r="T449"/>
  <c r="R449"/>
  <c r="P449"/>
  <c r="BI442"/>
  <c r="BH442"/>
  <c r="BG442"/>
  <c r="BF442"/>
  <c r="T442"/>
  <c r="R442"/>
  <c r="P442"/>
  <c r="BI430"/>
  <c r="BH430"/>
  <c r="BG430"/>
  <c r="BF430"/>
  <c r="T430"/>
  <c r="R430"/>
  <c r="P430"/>
  <c r="BI423"/>
  <c r="BH423"/>
  <c r="BG423"/>
  <c r="BF423"/>
  <c r="T423"/>
  <c r="R423"/>
  <c r="P423"/>
  <c r="BI416"/>
  <c r="BH416"/>
  <c r="BG416"/>
  <c r="BF416"/>
  <c r="T416"/>
  <c r="R416"/>
  <c r="P416"/>
  <c r="BI408"/>
  <c r="BH408"/>
  <c r="BG408"/>
  <c r="BF408"/>
  <c r="T408"/>
  <c r="R408"/>
  <c r="P408"/>
  <c r="BI402"/>
  <c r="BH402"/>
  <c r="BG402"/>
  <c r="BF402"/>
  <c r="T402"/>
  <c r="R402"/>
  <c r="P402"/>
  <c r="BI392"/>
  <c r="BH392"/>
  <c r="BG392"/>
  <c r="BF392"/>
  <c r="T392"/>
  <c r="R392"/>
  <c r="P392"/>
  <c r="BI390"/>
  <c r="BH390"/>
  <c r="BG390"/>
  <c r="BF390"/>
  <c r="T390"/>
  <c r="R390"/>
  <c r="P390"/>
  <c r="BI385"/>
  <c r="BH385"/>
  <c r="BG385"/>
  <c r="BF385"/>
  <c r="T385"/>
  <c r="R385"/>
  <c r="P385"/>
  <c r="BI377"/>
  <c r="BH377"/>
  <c r="BG377"/>
  <c r="BF377"/>
  <c r="T377"/>
  <c r="R377"/>
  <c r="P377"/>
  <c r="BI370"/>
  <c r="BH370"/>
  <c r="BG370"/>
  <c r="BF370"/>
  <c r="T370"/>
  <c r="R370"/>
  <c r="P370"/>
  <c r="BI363"/>
  <c r="BH363"/>
  <c r="BG363"/>
  <c r="BF363"/>
  <c r="T363"/>
  <c r="R363"/>
  <c r="P363"/>
  <c r="BI356"/>
  <c r="BH356"/>
  <c r="BG356"/>
  <c r="BF356"/>
  <c r="T356"/>
  <c r="R356"/>
  <c r="P356"/>
  <c r="BI346"/>
  <c r="BH346"/>
  <c r="BG346"/>
  <c r="BF346"/>
  <c r="T346"/>
  <c r="R346"/>
  <c r="P346"/>
  <c r="BI336"/>
  <c r="BH336"/>
  <c r="BG336"/>
  <c r="BF336"/>
  <c r="T336"/>
  <c r="R336"/>
  <c r="P336"/>
  <c r="BI326"/>
  <c r="BH326"/>
  <c r="BG326"/>
  <c r="BF326"/>
  <c r="T326"/>
  <c r="R326"/>
  <c r="P326"/>
  <c r="BI316"/>
  <c r="BH316"/>
  <c r="BG316"/>
  <c r="BF316"/>
  <c r="T316"/>
  <c r="R316"/>
  <c r="P316"/>
  <c r="BI308"/>
  <c r="BH308"/>
  <c r="BG308"/>
  <c r="BF308"/>
  <c r="T308"/>
  <c r="R308"/>
  <c r="P308"/>
  <c r="BI301"/>
  <c r="BH301"/>
  <c r="BG301"/>
  <c r="BF301"/>
  <c r="T301"/>
  <c r="R301"/>
  <c r="P301"/>
  <c r="BI294"/>
  <c r="BH294"/>
  <c r="BG294"/>
  <c r="BF294"/>
  <c r="T294"/>
  <c r="R294"/>
  <c r="P294"/>
  <c r="BI287"/>
  <c r="BH287"/>
  <c r="BG287"/>
  <c r="BF287"/>
  <c r="T287"/>
  <c r="R287"/>
  <c r="P287"/>
  <c r="BI280"/>
  <c r="BH280"/>
  <c r="BG280"/>
  <c r="BF280"/>
  <c r="T280"/>
  <c r="R280"/>
  <c r="P280"/>
  <c r="BI273"/>
  <c r="BH273"/>
  <c r="BG273"/>
  <c r="BF273"/>
  <c r="T273"/>
  <c r="R273"/>
  <c r="P273"/>
  <c r="BI265"/>
  <c r="BH265"/>
  <c r="BG265"/>
  <c r="BF265"/>
  <c r="T265"/>
  <c r="R265"/>
  <c r="P265"/>
  <c r="BI248"/>
  <c r="BH248"/>
  <c r="BG248"/>
  <c r="BF248"/>
  <c r="T248"/>
  <c r="R248"/>
  <c r="P248"/>
  <c r="BI237"/>
  <c r="BH237"/>
  <c r="BG237"/>
  <c r="BF237"/>
  <c r="T237"/>
  <c r="R237"/>
  <c r="P237"/>
  <c r="BI229"/>
  <c r="BH229"/>
  <c r="BG229"/>
  <c r="BF229"/>
  <c r="T229"/>
  <c r="R229"/>
  <c r="P229"/>
  <c r="BI222"/>
  <c r="BH222"/>
  <c r="BG222"/>
  <c r="BF222"/>
  <c r="T222"/>
  <c r="R222"/>
  <c r="P222"/>
  <c r="BI215"/>
  <c r="BH215"/>
  <c r="BG215"/>
  <c r="BF215"/>
  <c r="T215"/>
  <c r="R215"/>
  <c r="P215"/>
  <c r="BI207"/>
  <c r="BH207"/>
  <c r="BG207"/>
  <c r="BF207"/>
  <c r="T207"/>
  <c r="R207"/>
  <c r="P207"/>
  <c r="BI198"/>
  <c r="BH198"/>
  <c r="BG198"/>
  <c r="BF198"/>
  <c r="T198"/>
  <c r="R198"/>
  <c r="P198"/>
  <c r="BI191"/>
  <c r="BH191"/>
  <c r="BG191"/>
  <c r="BF191"/>
  <c r="T191"/>
  <c r="R191"/>
  <c r="P191"/>
  <c r="BI188"/>
  <c r="BH188"/>
  <c r="BG188"/>
  <c r="BF188"/>
  <c r="T188"/>
  <c r="R188"/>
  <c r="P188"/>
  <c r="BI182"/>
  <c r="BH182"/>
  <c r="BG182"/>
  <c r="BF182"/>
  <c r="T182"/>
  <c r="R182"/>
  <c r="P182"/>
  <c r="BI172"/>
  <c r="BH172"/>
  <c r="BG172"/>
  <c r="BF172"/>
  <c r="T172"/>
  <c r="R172"/>
  <c r="P172"/>
  <c r="BI167"/>
  <c r="BH167"/>
  <c r="BG167"/>
  <c r="BF167"/>
  <c r="T167"/>
  <c r="R167"/>
  <c r="P167"/>
  <c r="BI147"/>
  <c r="BH147"/>
  <c r="BG147"/>
  <c r="BF147"/>
  <c r="T147"/>
  <c r="R147"/>
  <c r="P147"/>
  <c r="BI138"/>
  <c r="BH138"/>
  <c r="BG138"/>
  <c r="BF138"/>
  <c r="T138"/>
  <c r="R138"/>
  <c r="P138"/>
  <c r="F129"/>
  <c r="E127"/>
  <c r="F93"/>
  <c r="E91"/>
  <c r="J28"/>
  <c r="E28"/>
  <c r="J96"/>
  <c r="J27"/>
  <c r="J25"/>
  <c r="E25"/>
  <c r="J131"/>
  <c r="J24"/>
  <c r="J22"/>
  <c r="E22"/>
  <c r="F132"/>
  <c r="J21"/>
  <c r="J19"/>
  <c r="E19"/>
  <c r="F131"/>
  <c r="J18"/>
  <c r="J16"/>
  <c r="J93"/>
  <c r="E7"/>
  <c r="E85"/>
  <c i="23" r="J39"/>
  <c r="J38"/>
  <c i="1" r="AY130"/>
  <c i="23" r="J37"/>
  <c i="1" r="AX130"/>
  <c i="23" r="BI141"/>
  <c r="BH141"/>
  <c r="BG141"/>
  <c r="BF141"/>
  <c r="T141"/>
  <c r="T140"/>
  <c r="R141"/>
  <c r="R140"/>
  <c r="P141"/>
  <c r="P140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120"/>
  <c r="J22"/>
  <c r="J20"/>
  <c r="E20"/>
  <c r="F94"/>
  <c r="J19"/>
  <c r="J17"/>
  <c r="E17"/>
  <c r="F93"/>
  <c r="J16"/>
  <c r="J14"/>
  <c r="J118"/>
  <c r="E7"/>
  <c r="E112"/>
  <c i="1" r="AX129"/>
  <c i="22" r="J41"/>
  <c r="J40"/>
  <c i="1" r="AY129"/>
  <c i="22" r="J39"/>
  <c r="BI365"/>
  <c r="BH365"/>
  <c r="BG365"/>
  <c r="BF365"/>
  <c r="T365"/>
  <c r="T364"/>
  <c r="R365"/>
  <c r="R364"/>
  <c r="P365"/>
  <c r="P364"/>
  <c r="BI357"/>
  <c r="BH357"/>
  <c r="BG357"/>
  <c r="BF357"/>
  <c r="T357"/>
  <c r="R357"/>
  <c r="P357"/>
  <c r="BI347"/>
  <c r="BH347"/>
  <c r="BG347"/>
  <c r="BF347"/>
  <c r="T347"/>
  <c r="R347"/>
  <c r="P347"/>
  <c r="BI335"/>
  <c r="BH335"/>
  <c r="BG335"/>
  <c r="BF335"/>
  <c r="T335"/>
  <c r="R335"/>
  <c r="P335"/>
  <c r="BI327"/>
  <c r="BH327"/>
  <c r="BG327"/>
  <c r="BF327"/>
  <c r="T327"/>
  <c r="R327"/>
  <c r="P327"/>
  <c r="BI320"/>
  <c r="BH320"/>
  <c r="BG320"/>
  <c r="BF320"/>
  <c r="T320"/>
  <c r="R320"/>
  <c r="P320"/>
  <c r="BI314"/>
  <c r="BH314"/>
  <c r="BG314"/>
  <c r="BF314"/>
  <c r="T314"/>
  <c r="R314"/>
  <c r="P314"/>
  <c r="BI308"/>
  <c r="BH308"/>
  <c r="BG308"/>
  <c r="BF308"/>
  <c r="T308"/>
  <c r="R308"/>
  <c r="P308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77"/>
  <c r="BH277"/>
  <c r="BG277"/>
  <c r="BF277"/>
  <c r="T277"/>
  <c r="R277"/>
  <c r="P277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3"/>
  <c r="BH243"/>
  <c r="BG243"/>
  <c r="BF243"/>
  <c r="T243"/>
  <c r="R243"/>
  <c r="P243"/>
  <c r="BI237"/>
  <c r="BH237"/>
  <c r="BG237"/>
  <c r="BF237"/>
  <c r="T237"/>
  <c r="R237"/>
  <c r="P237"/>
  <c r="BI231"/>
  <c r="BH231"/>
  <c r="BG231"/>
  <c r="BF231"/>
  <c r="T231"/>
  <c r="R231"/>
  <c r="P231"/>
  <c r="BI225"/>
  <c r="BH225"/>
  <c r="BG225"/>
  <c r="BF225"/>
  <c r="T225"/>
  <c r="R225"/>
  <c r="P225"/>
  <c r="BI219"/>
  <c r="BH219"/>
  <c r="BG219"/>
  <c r="BF219"/>
  <c r="T219"/>
  <c r="R219"/>
  <c r="P219"/>
  <c r="BI212"/>
  <c r="BH212"/>
  <c r="BG212"/>
  <c r="BF212"/>
  <c r="T212"/>
  <c r="R212"/>
  <c r="P212"/>
  <c r="BI205"/>
  <c r="BH205"/>
  <c r="BG205"/>
  <c r="BF205"/>
  <c r="T205"/>
  <c r="R205"/>
  <c r="P205"/>
  <c r="BI199"/>
  <c r="BH199"/>
  <c r="BG199"/>
  <c r="BF199"/>
  <c r="T199"/>
  <c r="R199"/>
  <c r="P199"/>
  <c r="BI193"/>
  <c r="BH193"/>
  <c r="BG193"/>
  <c r="BF193"/>
  <c r="T193"/>
  <c r="R193"/>
  <c r="P193"/>
  <c r="BI187"/>
  <c r="BH187"/>
  <c r="BG187"/>
  <c r="BF187"/>
  <c r="T187"/>
  <c r="R187"/>
  <c r="P187"/>
  <c r="BI181"/>
  <c r="BH181"/>
  <c r="BG181"/>
  <c r="BF181"/>
  <c r="T181"/>
  <c r="R181"/>
  <c r="P181"/>
  <c r="BI174"/>
  <c r="BH174"/>
  <c r="BG174"/>
  <c r="BF174"/>
  <c r="T174"/>
  <c r="R174"/>
  <c r="P174"/>
  <c r="BI168"/>
  <c r="BH168"/>
  <c r="BG168"/>
  <c r="BF168"/>
  <c r="T168"/>
  <c r="R168"/>
  <c r="P168"/>
  <c r="BI162"/>
  <c r="BH162"/>
  <c r="BG162"/>
  <c r="BF162"/>
  <c r="T162"/>
  <c r="R162"/>
  <c r="P162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F122"/>
  <c r="E120"/>
  <c r="F93"/>
  <c r="E91"/>
  <c r="J28"/>
  <c r="E28"/>
  <c r="J96"/>
  <c r="J27"/>
  <c r="J25"/>
  <c r="E25"/>
  <c r="J124"/>
  <c r="J24"/>
  <c r="J22"/>
  <c r="E22"/>
  <c r="F125"/>
  <c r="J21"/>
  <c r="J19"/>
  <c r="E19"/>
  <c r="F124"/>
  <c r="J18"/>
  <c r="J16"/>
  <c r="J93"/>
  <c r="E7"/>
  <c r="E85"/>
  <c i="21" r="J41"/>
  <c r="J40"/>
  <c i="1" r="AY128"/>
  <c i="21" r="J39"/>
  <c i="1" r="AX128"/>
  <c i="21" r="BI604"/>
  <c r="BH604"/>
  <c r="BG604"/>
  <c r="BF604"/>
  <c r="T604"/>
  <c r="R604"/>
  <c r="P604"/>
  <c r="BI600"/>
  <c r="BH600"/>
  <c r="BG600"/>
  <c r="BF600"/>
  <c r="T600"/>
  <c r="R600"/>
  <c r="P600"/>
  <c r="BI593"/>
  <c r="BH593"/>
  <c r="BG593"/>
  <c r="BF593"/>
  <c r="T593"/>
  <c r="R593"/>
  <c r="P593"/>
  <c r="BI586"/>
  <c r="BH586"/>
  <c r="BG586"/>
  <c r="BF586"/>
  <c r="T586"/>
  <c r="R586"/>
  <c r="P586"/>
  <c r="BI581"/>
  <c r="BH581"/>
  <c r="BG581"/>
  <c r="BF581"/>
  <c r="T581"/>
  <c r="R581"/>
  <c r="P581"/>
  <c r="BI574"/>
  <c r="BH574"/>
  <c r="BG574"/>
  <c r="BF574"/>
  <c r="T574"/>
  <c r="R574"/>
  <c r="P574"/>
  <c r="BI569"/>
  <c r="BH569"/>
  <c r="BG569"/>
  <c r="BF569"/>
  <c r="T569"/>
  <c r="R569"/>
  <c r="P569"/>
  <c r="BI562"/>
  <c r="BH562"/>
  <c r="BG562"/>
  <c r="BF562"/>
  <c r="T562"/>
  <c r="R562"/>
  <c r="P562"/>
  <c r="BI555"/>
  <c r="BH555"/>
  <c r="BG555"/>
  <c r="BF555"/>
  <c r="T555"/>
  <c r="R555"/>
  <c r="P555"/>
  <c r="BI548"/>
  <c r="BH548"/>
  <c r="BG548"/>
  <c r="BF548"/>
  <c r="T548"/>
  <c r="R548"/>
  <c r="P548"/>
  <c r="BI542"/>
  <c r="BH542"/>
  <c r="BG542"/>
  <c r="BF542"/>
  <c r="T542"/>
  <c r="T541"/>
  <c r="R542"/>
  <c r="R541"/>
  <c r="P542"/>
  <c r="P541"/>
  <c r="BI538"/>
  <c r="BH538"/>
  <c r="BG538"/>
  <c r="BF538"/>
  <c r="T538"/>
  <c r="R538"/>
  <c r="P538"/>
  <c r="BI530"/>
  <c r="BH530"/>
  <c r="BG530"/>
  <c r="BF530"/>
  <c r="T530"/>
  <c r="R530"/>
  <c r="P530"/>
  <c r="BI522"/>
  <c r="BH522"/>
  <c r="BG522"/>
  <c r="BF522"/>
  <c r="T522"/>
  <c r="R522"/>
  <c r="P522"/>
  <c r="BI516"/>
  <c r="BH516"/>
  <c r="BG516"/>
  <c r="BF516"/>
  <c r="T516"/>
  <c r="R516"/>
  <c r="P516"/>
  <c r="BI510"/>
  <c r="BH510"/>
  <c r="BG510"/>
  <c r="BF510"/>
  <c r="T510"/>
  <c r="R510"/>
  <c r="P510"/>
  <c r="BI504"/>
  <c r="BH504"/>
  <c r="BG504"/>
  <c r="BF504"/>
  <c r="T504"/>
  <c r="R504"/>
  <c r="P504"/>
  <c r="BI498"/>
  <c r="BH498"/>
  <c r="BG498"/>
  <c r="BF498"/>
  <c r="T498"/>
  <c r="R498"/>
  <c r="P498"/>
  <c r="BI489"/>
  <c r="BH489"/>
  <c r="BG489"/>
  <c r="BF489"/>
  <c r="T489"/>
  <c r="R489"/>
  <c r="P489"/>
  <c r="BI481"/>
  <c r="BH481"/>
  <c r="BG481"/>
  <c r="BF481"/>
  <c r="T481"/>
  <c r="R481"/>
  <c r="P481"/>
  <c r="BI469"/>
  <c r="BH469"/>
  <c r="BG469"/>
  <c r="BF469"/>
  <c r="T469"/>
  <c r="R469"/>
  <c r="P469"/>
  <c r="BI462"/>
  <c r="BH462"/>
  <c r="BG462"/>
  <c r="BF462"/>
  <c r="T462"/>
  <c r="R462"/>
  <c r="P462"/>
  <c r="BI453"/>
  <c r="BH453"/>
  <c r="BG453"/>
  <c r="BF453"/>
  <c r="T453"/>
  <c r="R453"/>
  <c r="P453"/>
  <c r="BI444"/>
  <c r="BH444"/>
  <c r="BG444"/>
  <c r="BF444"/>
  <c r="T444"/>
  <c r="R444"/>
  <c r="P444"/>
  <c r="BI436"/>
  <c r="BH436"/>
  <c r="BG436"/>
  <c r="BF436"/>
  <c r="T436"/>
  <c r="T435"/>
  <c r="R436"/>
  <c r="R435"/>
  <c r="P436"/>
  <c r="P435"/>
  <c r="BI429"/>
  <c r="BH429"/>
  <c r="BG429"/>
  <c r="BF429"/>
  <c r="T429"/>
  <c r="R429"/>
  <c r="P429"/>
  <c r="BI419"/>
  <c r="BH419"/>
  <c r="BG419"/>
  <c r="BF419"/>
  <c r="T419"/>
  <c r="R419"/>
  <c r="P419"/>
  <c r="BI412"/>
  <c r="BH412"/>
  <c r="BG412"/>
  <c r="BF412"/>
  <c r="T412"/>
  <c r="R412"/>
  <c r="P412"/>
  <c r="BI404"/>
  <c r="BH404"/>
  <c r="BG404"/>
  <c r="BF404"/>
  <c r="T404"/>
  <c r="R404"/>
  <c r="P404"/>
  <c r="BI398"/>
  <c r="BH398"/>
  <c r="BG398"/>
  <c r="BF398"/>
  <c r="T398"/>
  <c r="R398"/>
  <c r="P398"/>
  <c r="BI388"/>
  <c r="BH388"/>
  <c r="BG388"/>
  <c r="BF388"/>
  <c r="T388"/>
  <c r="R388"/>
  <c r="P388"/>
  <c r="BI386"/>
  <c r="BH386"/>
  <c r="BG386"/>
  <c r="BF386"/>
  <c r="T386"/>
  <c r="R386"/>
  <c r="P386"/>
  <c r="BI381"/>
  <c r="BH381"/>
  <c r="BG381"/>
  <c r="BF381"/>
  <c r="T381"/>
  <c r="R381"/>
  <c r="P381"/>
  <c r="BI373"/>
  <c r="BH373"/>
  <c r="BG373"/>
  <c r="BF373"/>
  <c r="T373"/>
  <c r="R373"/>
  <c r="P373"/>
  <c r="BI366"/>
  <c r="BH366"/>
  <c r="BG366"/>
  <c r="BF366"/>
  <c r="T366"/>
  <c r="R366"/>
  <c r="P366"/>
  <c r="BI359"/>
  <c r="BH359"/>
  <c r="BG359"/>
  <c r="BF359"/>
  <c r="T359"/>
  <c r="R359"/>
  <c r="P359"/>
  <c r="BI352"/>
  <c r="BH352"/>
  <c r="BG352"/>
  <c r="BF352"/>
  <c r="T352"/>
  <c r="R352"/>
  <c r="P352"/>
  <c r="BI342"/>
  <c r="BH342"/>
  <c r="BG342"/>
  <c r="BF342"/>
  <c r="T342"/>
  <c r="R342"/>
  <c r="P342"/>
  <c r="BI332"/>
  <c r="BH332"/>
  <c r="BG332"/>
  <c r="BF332"/>
  <c r="T332"/>
  <c r="R332"/>
  <c r="P332"/>
  <c r="BI322"/>
  <c r="BH322"/>
  <c r="BG322"/>
  <c r="BF322"/>
  <c r="T322"/>
  <c r="R322"/>
  <c r="P322"/>
  <c r="BI312"/>
  <c r="BH312"/>
  <c r="BG312"/>
  <c r="BF312"/>
  <c r="T312"/>
  <c r="R312"/>
  <c r="P312"/>
  <c r="BI304"/>
  <c r="BH304"/>
  <c r="BG304"/>
  <c r="BF304"/>
  <c r="T304"/>
  <c r="R304"/>
  <c r="P304"/>
  <c r="BI297"/>
  <c r="BH297"/>
  <c r="BG297"/>
  <c r="BF297"/>
  <c r="T297"/>
  <c r="R297"/>
  <c r="P297"/>
  <c r="BI289"/>
  <c r="BH289"/>
  <c r="BG289"/>
  <c r="BF289"/>
  <c r="T289"/>
  <c r="R289"/>
  <c r="P289"/>
  <c r="BI282"/>
  <c r="BH282"/>
  <c r="BG282"/>
  <c r="BF282"/>
  <c r="T282"/>
  <c r="R282"/>
  <c r="P282"/>
  <c r="BI275"/>
  <c r="BH275"/>
  <c r="BG275"/>
  <c r="BF275"/>
  <c r="T275"/>
  <c r="R275"/>
  <c r="P275"/>
  <c r="BI268"/>
  <c r="BH268"/>
  <c r="BG268"/>
  <c r="BF268"/>
  <c r="T268"/>
  <c r="R268"/>
  <c r="P268"/>
  <c r="BI260"/>
  <c r="BH260"/>
  <c r="BG260"/>
  <c r="BF260"/>
  <c r="T260"/>
  <c r="R260"/>
  <c r="P260"/>
  <c r="BI244"/>
  <c r="BH244"/>
  <c r="BG244"/>
  <c r="BF244"/>
  <c r="T244"/>
  <c r="R244"/>
  <c r="P244"/>
  <c r="BI234"/>
  <c r="BH234"/>
  <c r="BG234"/>
  <c r="BF234"/>
  <c r="T234"/>
  <c r="R234"/>
  <c r="P234"/>
  <c r="BI226"/>
  <c r="BH226"/>
  <c r="BG226"/>
  <c r="BF226"/>
  <c r="T226"/>
  <c r="R226"/>
  <c r="P226"/>
  <c r="BI219"/>
  <c r="BH219"/>
  <c r="BG219"/>
  <c r="BF219"/>
  <c r="T219"/>
  <c r="R219"/>
  <c r="P219"/>
  <c r="BI212"/>
  <c r="BH212"/>
  <c r="BG212"/>
  <c r="BF212"/>
  <c r="T212"/>
  <c r="R212"/>
  <c r="P212"/>
  <c r="BI205"/>
  <c r="BH205"/>
  <c r="BG205"/>
  <c r="BF205"/>
  <c r="T205"/>
  <c r="R205"/>
  <c r="P205"/>
  <c r="BI195"/>
  <c r="BH195"/>
  <c r="BG195"/>
  <c r="BF195"/>
  <c r="T195"/>
  <c r="R195"/>
  <c r="P195"/>
  <c r="BI188"/>
  <c r="BH188"/>
  <c r="BG188"/>
  <c r="BF188"/>
  <c r="T188"/>
  <c r="R188"/>
  <c r="P188"/>
  <c r="BI185"/>
  <c r="BH185"/>
  <c r="BG185"/>
  <c r="BF185"/>
  <c r="T185"/>
  <c r="R185"/>
  <c r="P185"/>
  <c r="BI179"/>
  <c r="BH179"/>
  <c r="BG179"/>
  <c r="BF179"/>
  <c r="T179"/>
  <c r="R179"/>
  <c r="P179"/>
  <c r="BI169"/>
  <c r="BH169"/>
  <c r="BG169"/>
  <c r="BF169"/>
  <c r="T169"/>
  <c r="R169"/>
  <c r="P169"/>
  <c r="BI164"/>
  <c r="BH164"/>
  <c r="BG164"/>
  <c r="BF164"/>
  <c r="T164"/>
  <c r="R164"/>
  <c r="P164"/>
  <c r="BI147"/>
  <c r="BH147"/>
  <c r="BG147"/>
  <c r="BF147"/>
  <c r="T147"/>
  <c r="R147"/>
  <c r="P147"/>
  <c r="BI138"/>
  <c r="BH138"/>
  <c r="BG138"/>
  <c r="BF138"/>
  <c r="T138"/>
  <c r="R138"/>
  <c r="P138"/>
  <c r="F129"/>
  <c r="E127"/>
  <c r="F93"/>
  <c r="E91"/>
  <c r="J28"/>
  <c r="E28"/>
  <c r="J96"/>
  <c r="J27"/>
  <c r="J25"/>
  <c r="E25"/>
  <c r="J95"/>
  <c r="J24"/>
  <c r="J22"/>
  <c r="E22"/>
  <c r="F96"/>
  <c r="J21"/>
  <c r="J19"/>
  <c r="E19"/>
  <c r="F131"/>
  <c r="J18"/>
  <c r="J16"/>
  <c r="J129"/>
  <c r="E7"/>
  <c r="E121"/>
  <c i="20" r="J39"/>
  <c r="J38"/>
  <c i="1" r="AY125"/>
  <c i="20" r="J37"/>
  <c i="1" r="AX125"/>
  <c i="20" r="BI141"/>
  <c r="BH141"/>
  <c r="BG141"/>
  <c r="BF141"/>
  <c r="T141"/>
  <c r="T140"/>
  <c r="R141"/>
  <c r="R140"/>
  <c r="P141"/>
  <c r="P140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120"/>
  <c r="J22"/>
  <c r="J20"/>
  <c r="E20"/>
  <c r="F121"/>
  <c r="J19"/>
  <c r="J17"/>
  <c r="E17"/>
  <c r="F120"/>
  <c r="J16"/>
  <c r="J14"/>
  <c r="J118"/>
  <c r="E7"/>
  <c r="E112"/>
  <c i="19" r="J41"/>
  <c r="J40"/>
  <c i="1" r="AY124"/>
  <c i="19" r="J39"/>
  <c i="1" r="AX124"/>
  <c i="19" r="BI268"/>
  <c r="BH268"/>
  <c r="BG268"/>
  <c r="BF268"/>
  <c r="T268"/>
  <c r="T267"/>
  <c r="R268"/>
  <c r="R267"/>
  <c r="P268"/>
  <c r="P267"/>
  <c r="BI259"/>
  <c r="BH259"/>
  <c r="BG259"/>
  <c r="BF259"/>
  <c r="T259"/>
  <c r="T250"/>
  <c r="R259"/>
  <c r="R250"/>
  <c r="P259"/>
  <c r="P250"/>
  <c r="BI251"/>
  <c r="BH251"/>
  <c r="BG251"/>
  <c r="BF251"/>
  <c r="T251"/>
  <c r="R251"/>
  <c r="P251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20"/>
  <c r="BH220"/>
  <c r="BG220"/>
  <c r="BF220"/>
  <c r="T220"/>
  <c r="R220"/>
  <c r="P220"/>
  <c r="BI214"/>
  <c r="BH214"/>
  <c r="BG214"/>
  <c r="BF214"/>
  <c r="T214"/>
  <c r="R214"/>
  <c r="P214"/>
  <c r="BI208"/>
  <c r="BH208"/>
  <c r="BG208"/>
  <c r="BF208"/>
  <c r="T208"/>
  <c r="R208"/>
  <c r="P208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93"/>
  <c r="E7"/>
  <c r="E114"/>
  <c i="18" r="J41"/>
  <c r="J40"/>
  <c i="1" r="AY123"/>
  <c i="18" r="J39"/>
  <c i="1" r="AX123"/>
  <c i="18" r="BI496"/>
  <c r="BH496"/>
  <c r="BG496"/>
  <c r="BF496"/>
  <c r="T496"/>
  <c r="R496"/>
  <c r="P496"/>
  <c r="BI492"/>
  <c r="BH492"/>
  <c r="BG492"/>
  <c r="BF492"/>
  <c r="T492"/>
  <c r="R492"/>
  <c r="P492"/>
  <c r="BI485"/>
  <c r="BH485"/>
  <c r="BG485"/>
  <c r="BF485"/>
  <c r="T485"/>
  <c r="R485"/>
  <c r="P485"/>
  <c r="BI480"/>
  <c r="BH480"/>
  <c r="BG480"/>
  <c r="BF480"/>
  <c r="T480"/>
  <c r="R480"/>
  <c r="P480"/>
  <c r="BI473"/>
  <c r="BH473"/>
  <c r="BG473"/>
  <c r="BF473"/>
  <c r="T473"/>
  <c r="R473"/>
  <c r="P473"/>
  <c r="BI468"/>
  <c r="BH468"/>
  <c r="BG468"/>
  <c r="BF468"/>
  <c r="T468"/>
  <c r="R468"/>
  <c r="P468"/>
  <c r="BI461"/>
  <c r="BH461"/>
  <c r="BG461"/>
  <c r="BF461"/>
  <c r="T461"/>
  <c r="R461"/>
  <c r="P461"/>
  <c r="BI454"/>
  <c r="BH454"/>
  <c r="BG454"/>
  <c r="BF454"/>
  <c r="T454"/>
  <c r="R454"/>
  <c r="P454"/>
  <c r="BI447"/>
  <c r="BH447"/>
  <c r="BG447"/>
  <c r="BF447"/>
  <c r="T447"/>
  <c r="R447"/>
  <c r="P447"/>
  <c r="BI441"/>
  <c r="BH441"/>
  <c r="BG441"/>
  <c r="BF441"/>
  <c r="T441"/>
  <c r="T440"/>
  <c r="R441"/>
  <c r="R440"/>
  <c r="P441"/>
  <c r="P440"/>
  <c r="BI437"/>
  <c r="BH437"/>
  <c r="BG437"/>
  <c r="BF437"/>
  <c r="T437"/>
  <c r="R437"/>
  <c r="P437"/>
  <c r="BI431"/>
  <c r="BH431"/>
  <c r="BG431"/>
  <c r="BF431"/>
  <c r="T431"/>
  <c r="R431"/>
  <c r="P431"/>
  <c r="BI427"/>
  <c r="BH427"/>
  <c r="BG427"/>
  <c r="BF427"/>
  <c r="T427"/>
  <c r="R427"/>
  <c r="P427"/>
  <c r="BI420"/>
  <c r="BH420"/>
  <c r="BG420"/>
  <c r="BF420"/>
  <c r="T420"/>
  <c r="R420"/>
  <c r="P420"/>
  <c r="BI413"/>
  <c r="BH413"/>
  <c r="BG413"/>
  <c r="BF413"/>
  <c r="T413"/>
  <c r="R413"/>
  <c r="P413"/>
  <c r="BI407"/>
  <c r="BH407"/>
  <c r="BG407"/>
  <c r="BF407"/>
  <c r="T407"/>
  <c r="R407"/>
  <c r="P407"/>
  <c r="BI400"/>
  <c r="BH400"/>
  <c r="BG400"/>
  <c r="BF400"/>
  <c r="T400"/>
  <c r="R400"/>
  <c r="P400"/>
  <c r="BI393"/>
  <c r="BH393"/>
  <c r="BG393"/>
  <c r="BF393"/>
  <c r="T393"/>
  <c r="R393"/>
  <c r="P393"/>
  <c r="BI386"/>
  <c r="BH386"/>
  <c r="BG386"/>
  <c r="BF386"/>
  <c r="T386"/>
  <c r="R386"/>
  <c r="P386"/>
  <c r="BI377"/>
  <c r="BH377"/>
  <c r="BG377"/>
  <c r="BF377"/>
  <c r="T377"/>
  <c r="R377"/>
  <c r="P377"/>
  <c r="BI368"/>
  <c r="BH368"/>
  <c r="BG368"/>
  <c r="BF368"/>
  <c r="T368"/>
  <c r="R368"/>
  <c r="P368"/>
  <c r="BI361"/>
  <c r="BH361"/>
  <c r="BG361"/>
  <c r="BF361"/>
  <c r="T361"/>
  <c r="R361"/>
  <c r="P361"/>
  <c r="BI351"/>
  <c r="BH351"/>
  <c r="BG351"/>
  <c r="BF351"/>
  <c r="T351"/>
  <c r="R351"/>
  <c r="P351"/>
  <c r="BI343"/>
  <c r="BH343"/>
  <c r="BG343"/>
  <c r="BF343"/>
  <c r="T343"/>
  <c r="R343"/>
  <c r="P343"/>
  <c r="BI336"/>
  <c r="BH336"/>
  <c r="BG336"/>
  <c r="BF336"/>
  <c r="T336"/>
  <c r="R336"/>
  <c r="P336"/>
  <c r="BI330"/>
  <c r="BH330"/>
  <c r="BG330"/>
  <c r="BF330"/>
  <c r="T330"/>
  <c r="R330"/>
  <c r="P330"/>
  <c r="BI323"/>
  <c r="BH323"/>
  <c r="BG323"/>
  <c r="BF323"/>
  <c r="T323"/>
  <c r="R323"/>
  <c r="P323"/>
  <c r="BI317"/>
  <c r="BH317"/>
  <c r="BG317"/>
  <c r="BF317"/>
  <c r="T317"/>
  <c r="R317"/>
  <c r="P317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78"/>
  <c r="BH278"/>
  <c r="BG278"/>
  <c r="BF278"/>
  <c r="T278"/>
  <c r="R278"/>
  <c r="P278"/>
  <c r="BI271"/>
  <c r="BH271"/>
  <c r="BG271"/>
  <c r="BF271"/>
  <c r="T271"/>
  <c r="R271"/>
  <c r="P271"/>
  <c r="BI264"/>
  <c r="BH264"/>
  <c r="BG264"/>
  <c r="BF264"/>
  <c r="T264"/>
  <c r="R264"/>
  <c r="P264"/>
  <c r="BI257"/>
  <c r="BH257"/>
  <c r="BG257"/>
  <c r="BF257"/>
  <c r="T257"/>
  <c r="R257"/>
  <c r="P257"/>
  <c r="BI250"/>
  <c r="BH250"/>
  <c r="BG250"/>
  <c r="BF250"/>
  <c r="T250"/>
  <c r="R250"/>
  <c r="P250"/>
  <c r="BI242"/>
  <c r="BH242"/>
  <c r="BG242"/>
  <c r="BF242"/>
  <c r="T242"/>
  <c r="R242"/>
  <c r="P242"/>
  <c r="BI234"/>
  <c r="BH234"/>
  <c r="BG234"/>
  <c r="BF234"/>
  <c r="T234"/>
  <c r="R234"/>
  <c r="P234"/>
  <c r="BI221"/>
  <c r="BH221"/>
  <c r="BG221"/>
  <c r="BF221"/>
  <c r="T221"/>
  <c r="R221"/>
  <c r="P221"/>
  <c r="BI210"/>
  <c r="BH210"/>
  <c r="BG210"/>
  <c r="BF210"/>
  <c r="T210"/>
  <c r="R210"/>
  <c r="P210"/>
  <c r="BI202"/>
  <c r="BH202"/>
  <c r="BG202"/>
  <c r="BF202"/>
  <c r="T202"/>
  <c r="R202"/>
  <c r="P202"/>
  <c r="BI195"/>
  <c r="BH195"/>
  <c r="BG195"/>
  <c r="BF195"/>
  <c r="T195"/>
  <c r="R195"/>
  <c r="P195"/>
  <c r="BI186"/>
  <c r="BH186"/>
  <c r="BG186"/>
  <c r="BF186"/>
  <c r="T186"/>
  <c r="R186"/>
  <c r="P186"/>
  <c r="BI177"/>
  <c r="BH177"/>
  <c r="BG177"/>
  <c r="BF177"/>
  <c r="T177"/>
  <c r="R177"/>
  <c r="P177"/>
  <c r="BI167"/>
  <c r="BH167"/>
  <c r="BG167"/>
  <c r="BF167"/>
  <c r="T167"/>
  <c r="R167"/>
  <c r="P167"/>
  <c r="BI162"/>
  <c r="BH162"/>
  <c r="BG162"/>
  <c r="BF162"/>
  <c r="T162"/>
  <c r="R162"/>
  <c r="P162"/>
  <c r="BI144"/>
  <c r="BH144"/>
  <c r="BG144"/>
  <c r="BF144"/>
  <c r="T144"/>
  <c r="R144"/>
  <c r="P144"/>
  <c r="BI137"/>
  <c r="BH137"/>
  <c r="BG137"/>
  <c r="BF137"/>
  <c r="T137"/>
  <c r="R137"/>
  <c r="P137"/>
  <c r="F128"/>
  <c r="E126"/>
  <c r="F93"/>
  <c r="E91"/>
  <c r="J28"/>
  <c r="E28"/>
  <c r="J131"/>
  <c r="J27"/>
  <c r="J25"/>
  <c r="E25"/>
  <c r="J95"/>
  <c r="J24"/>
  <c r="J22"/>
  <c r="E22"/>
  <c r="F96"/>
  <c r="J21"/>
  <c r="J19"/>
  <c r="E19"/>
  <c r="F95"/>
  <c r="J18"/>
  <c r="J16"/>
  <c r="J128"/>
  <c r="E7"/>
  <c r="E120"/>
  <c i="1" r="AX120"/>
  <c i="17" r="J39"/>
  <c r="J38"/>
  <c i="1" r="AY120"/>
  <c i="17" r="J37"/>
  <c r="BI141"/>
  <c r="BH141"/>
  <c r="BG141"/>
  <c r="BF141"/>
  <c r="T141"/>
  <c r="T140"/>
  <c r="R141"/>
  <c r="R140"/>
  <c r="P141"/>
  <c r="P140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93"/>
  <c r="J22"/>
  <c r="J20"/>
  <c r="E20"/>
  <c r="F121"/>
  <c r="J19"/>
  <c r="J17"/>
  <c r="E17"/>
  <c r="F120"/>
  <c r="J16"/>
  <c r="J14"/>
  <c r="J118"/>
  <c r="E7"/>
  <c r="E112"/>
  <c i="16" r="J41"/>
  <c r="J40"/>
  <c i="1" r="AY119"/>
  <c i="16" r="J39"/>
  <c i="1" r="AX119"/>
  <c i="16" r="BI268"/>
  <c r="BH268"/>
  <c r="BG268"/>
  <c r="BF268"/>
  <c r="T268"/>
  <c r="T267"/>
  <c r="R268"/>
  <c r="R267"/>
  <c r="P268"/>
  <c r="P267"/>
  <c r="BI259"/>
  <c r="BH259"/>
  <c r="BG259"/>
  <c r="BF259"/>
  <c r="T259"/>
  <c r="T250"/>
  <c r="R259"/>
  <c r="R250"/>
  <c r="P259"/>
  <c r="P250"/>
  <c r="BI251"/>
  <c r="BH251"/>
  <c r="BG251"/>
  <c r="BF251"/>
  <c r="T251"/>
  <c r="R251"/>
  <c r="P251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20"/>
  <c r="BH220"/>
  <c r="BG220"/>
  <c r="BF220"/>
  <c r="T220"/>
  <c r="R220"/>
  <c r="P220"/>
  <c r="BI214"/>
  <c r="BH214"/>
  <c r="BG214"/>
  <c r="BF214"/>
  <c r="T214"/>
  <c r="R214"/>
  <c r="P214"/>
  <c r="BI208"/>
  <c r="BH208"/>
  <c r="BG208"/>
  <c r="BF208"/>
  <c r="T208"/>
  <c r="R208"/>
  <c r="P208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95"/>
  <c r="J24"/>
  <c r="J22"/>
  <c r="E22"/>
  <c r="F125"/>
  <c r="J21"/>
  <c r="J19"/>
  <c r="E19"/>
  <c r="F124"/>
  <c r="J18"/>
  <c r="J16"/>
  <c r="J93"/>
  <c r="E7"/>
  <c r="E114"/>
  <c i="15" r="J41"/>
  <c r="J40"/>
  <c i="1" r="AY118"/>
  <c i="15" r="J39"/>
  <c i="1" r="AX118"/>
  <c i="15" r="BI401"/>
  <c r="BH401"/>
  <c r="BG401"/>
  <c r="BF401"/>
  <c r="T401"/>
  <c r="R401"/>
  <c r="P401"/>
  <c r="BI397"/>
  <c r="BH397"/>
  <c r="BG397"/>
  <c r="BF397"/>
  <c r="T397"/>
  <c r="R397"/>
  <c r="P397"/>
  <c r="BI392"/>
  <c r="BH392"/>
  <c r="BG392"/>
  <c r="BF392"/>
  <c r="T392"/>
  <c r="R392"/>
  <c r="P392"/>
  <c r="BI389"/>
  <c r="BH389"/>
  <c r="BG389"/>
  <c r="BF389"/>
  <c r="T389"/>
  <c r="R389"/>
  <c r="P389"/>
  <c r="BI386"/>
  <c r="BH386"/>
  <c r="BG386"/>
  <c r="BF386"/>
  <c r="T386"/>
  <c r="R386"/>
  <c r="P386"/>
  <c r="BI381"/>
  <c r="BH381"/>
  <c r="BG381"/>
  <c r="BF381"/>
  <c r="T381"/>
  <c r="R381"/>
  <c r="P381"/>
  <c r="BI376"/>
  <c r="BH376"/>
  <c r="BG376"/>
  <c r="BF376"/>
  <c r="T376"/>
  <c r="R376"/>
  <c r="P376"/>
  <c r="BI371"/>
  <c r="BH371"/>
  <c r="BG371"/>
  <c r="BF371"/>
  <c r="T371"/>
  <c r="T370"/>
  <c r="R371"/>
  <c r="R370"/>
  <c r="P371"/>
  <c r="P370"/>
  <c r="BI367"/>
  <c r="BH367"/>
  <c r="BG367"/>
  <c r="BF367"/>
  <c r="T367"/>
  <c r="R367"/>
  <c r="P367"/>
  <c r="BI361"/>
  <c r="BH361"/>
  <c r="BG361"/>
  <c r="BF361"/>
  <c r="T361"/>
  <c r="R361"/>
  <c r="P361"/>
  <c r="BI357"/>
  <c r="BH357"/>
  <c r="BG357"/>
  <c r="BF357"/>
  <c r="T357"/>
  <c r="R357"/>
  <c r="P357"/>
  <c r="BI354"/>
  <c r="BH354"/>
  <c r="BG354"/>
  <c r="BF354"/>
  <c r="T354"/>
  <c r="R354"/>
  <c r="P354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1"/>
  <c r="BH301"/>
  <c r="BG301"/>
  <c r="BF301"/>
  <c r="T301"/>
  <c r="R301"/>
  <c r="P301"/>
  <c r="BI293"/>
  <c r="BH293"/>
  <c r="BG293"/>
  <c r="BF293"/>
  <c r="T293"/>
  <c r="R293"/>
  <c r="P293"/>
  <c r="BI285"/>
  <c r="BH285"/>
  <c r="BG285"/>
  <c r="BF285"/>
  <c r="T285"/>
  <c r="R285"/>
  <c r="P285"/>
  <c r="BI279"/>
  <c r="BH279"/>
  <c r="BG279"/>
  <c r="BF279"/>
  <c r="T279"/>
  <c r="R279"/>
  <c r="P279"/>
  <c r="BI274"/>
  <c r="BH274"/>
  <c r="BG274"/>
  <c r="BF274"/>
  <c r="T274"/>
  <c r="R274"/>
  <c r="P274"/>
  <c r="BI269"/>
  <c r="BH269"/>
  <c r="BG269"/>
  <c r="BF269"/>
  <c r="T269"/>
  <c r="R269"/>
  <c r="P269"/>
  <c r="BI262"/>
  <c r="BH262"/>
  <c r="BG262"/>
  <c r="BF262"/>
  <c r="T262"/>
  <c r="R262"/>
  <c r="P262"/>
  <c r="BI258"/>
  <c r="BH258"/>
  <c r="BG258"/>
  <c r="BF258"/>
  <c r="T258"/>
  <c r="T257"/>
  <c r="R258"/>
  <c r="R257"/>
  <c r="P258"/>
  <c r="P257"/>
  <c r="BI252"/>
  <c r="BH252"/>
  <c r="BG252"/>
  <c r="BF252"/>
  <c r="T252"/>
  <c r="R252"/>
  <c r="P252"/>
  <c r="BI246"/>
  <c r="BH246"/>
  <c r="BG246"/>
  <c r="BF246"/>
  <c r="T246"/>
  <c r="R246"/>
  <c r="P246"/>
  <c r="BI243"/>
  <c r="BH243"/>
  <c r="BG243"/>
  <c r="BF243"/>
  <c r="T243"/>
  <c r="R243"/>
  <c r="P243"/>
  <c r="BI238"/>
  <c r="BH238"/>
  <c r="BG238"/>
  <c r="BF238"/>
  <c r="T238"/>
  <c r="R238"/>
  <c r="P238"/>
  <c r="BI235"/>
  <c r="BH235"/>
  <c r="BG235"/>
  <c r="BF235"/>
  <c r="T235"/>
  <c r="R235"/>
  <c r="P235"/>
  <c r="BI230"/>
  <c r="BH230"/>
  <c r="BG230"/>
  <c r="BF230"/>
  <c r="T230"/>
  <c r="R230"/>
  <c r="P230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0"/>
  <c r="BH210"/>
  <c r="BG210"/>
  <c r="BF210"/>
  <c r="T210"/>
  <c r="R210"/>
  <c r="P210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79"/>
  <c r="BH179"/>
  <c r="BG179"/>
  <c r="BF179"/>
  <c r="T179"/>
  <c r="R179"/>
  <c r="P179"/>
  <c r="BI172"/>
  <c r="BH172"/>
  <c r="BG172"/>
  <c r="BF172"/>
  <c r="T172"/>
  <c r="R172"/>
  <c r="P172"/>
  <c r="BI169"/>
  <c r="BH169"/>
  <c r="BG169"/>
  <c r="BF169"/>
  <c r="T169"/>
  <c r="R169"/>
  <c r="P169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F130"/>
  <c r="E128"/>
  <c r="F93"/>
  <c r="E91"/>
  <c r="J28"/>
  <c r="E28"/>
  <c r="J133"/>
  <c r="J27"/>
  <c r="J25"/>
  <c r="E25"/>
  <c r="J95"/>
  <c r="J24"/>
  <c r="J22"/>
  <c r="E22"/>
  <c r="F133"/>
  <c r="J21"/>
  <c r="J19"/>
  <c r="E19"/>
  <c r="F95"/>
  <c r="J18"/>
  <c r="J16"/>
  <c r="J130"/>
  <c r="E7"/>
  <c r="E122"/>
  <c i="14" r="J39"/>
  <c r="J38"/>
  <c i="1" r="AY115"/>
  <c i="14" r="J37"/>
  <c i="1" r="AX115"/>
  <c i="14"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93"/>
  <c r="J22"/>
  <c r="J20"/>
  <c r="E20"/>
  <c r="F121"/>
  <c r="J19"/>
  <c r="J17"/>
  <c r="E17"/>
  <c r="F120"/>
  <c r="J16"/>
  <c r="J14"/>
  <c r="J91"/>
  <c r="E7"/>
  <c r="E85"/>
  <c i="13" r="J41"/>
  <c r="J40"/>
  <c i="1" r="AY114"/>
  <c i="13" r="J39"/>
  <c i="1" r="AX114"/>
  <c i="13" r="BI346"/>
  <c r="BH346"/>
  <c r="BG346"/>
  <c r="BF346"/>
  <c r="T346"/>
  <c r="T345"/>
  <c r="R346"/>
  <c r="R345"/>
  <c r="P346"/>
  <c r="P345"/>
  <c r="BI339"/>
  <c r="BH339"/>
  <c r="BG339"/>
  <c r="BF339"/>
  <c r="T339"/>
  <c r="R339"/>
  <c r="P339"/>
  <c r="BI332"/>
  <c r="BH332"/>
  <c r="BG332"/>
  <c r="BF332"/>
  <c r="T332"/>
  <c r="R332"/>
  <c r="P332"/>
  <c r="BI322"/>
  <c r="BH322"/>
  <c r="BG322"/>
  <c r="BF322"/>
  <c r="T322"/>
  <c r="R322"/>
  <c r="P322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1"/>
  <c r="BH301"/>
  <c r="BG301"/>
  <c r="BF301"/>
  <c r="T301"/>
  <c r="R301"/>
  <c r="P301"/>
  <c r="BI295"/>
  <c r="BH295"/>
  <c r="BG295"/>
  <c r="BF295"/>
  <c r="T295"/>
  <c r="R295"/>
  <c r="P295"/>
  <c r="BI290"/>
  <c r="BH290"/>
  <c r="BG290"/>
  <c r="BF290"/>
  <c r="T290"/>
  <c r="R290"/>
  <c r="P290"/>
  <c r="BI285"/>
  <c r="BH285"/>
  <c r="BG285"/>
  <c r="BF285"/>
  <c r="T285"/>
  <c r="R285"/>
  <c r="P285"/>
  <c r="BI281"/>
  <c r="BH281"/>
  <c r="BG281"/>
  <c r="BF281"/>
  <c r="T281"/>
  <c r="R281"/>
  <c r="P281"/>
  <c r="BI276"/>
  <c r="BH276"/>
  <c r="BG276"/>
  <c r="BF276"/>
  <c r="T276"/>
  <c r="R276"/>
  <c r="P276"/>
  <c r="BI269"/>
  <c r="BH269"/>
  <c r="BG269"/>
  <c r="BF269"/>
  <c r="T269"/>
  <c r="R269"/>
  <c r="P269"/>
  <c r="BI263"/>
  <c r="BH263"/>
  <c r="BG263"/>
  <c r="BF263"/>
  <c r="T263"/>
  <c r="R263"/>
  <c r="P263"/>
  <c r="BI257"/>
  <c r="BH257"/>
  <c r="BG257"/>
  <c r="BF257"/>
  <c r="T257"/>
  <c r="R257"/>
  <c r="P257"/>
  <c r="BI253"/>
  <c r="BH253"/>
  <c r="BG253"/>
  <c r="BF253"/>
  <c r="T253"/>
  <c r="R253"/>
  <c r="P253"/>
  <c r="BI247"/>
  <c r="BH247"/>
  <c r="BG247"/>
  <c r="BF247"/>
  <c r="T247"/>
  <c r="R247"/>
  <c r="P247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3"/>
  <c r="BH223"/>
  <c r="BG223"/>
  <c r="BF223"/>
  <c r="T223"/>
  <c r="R223"/>
  <c r="P223"/>
  <c r="BI217"/>
  <c r="BH217"/>
  <c r="BG217"/>
  <c r="BF217"/>
  <c r="T217"/>
  <c r="R217"/>
  <c r="P217"/>
  <c r="BI211"/>
  <c r="BH211"/>
  <c r="BG211"/>
  <c r="BF211"/>
  <c r="T211"/>
  <c r="R211"/>
  <c r="P211"/>
  <c r="BI205"/>
  <c r="BH205"/>
  <c r="BG205"/>
  <c r="BF205"/>
  <c r="T205"/>
  <c r="R205"/>
  <c r="P205"/>
  <c r="BI199"/>
  <c r="BH199"/>
  <c r="BG199"/>
  <c r="BF199"/>
  <c r="T199"/>
  <c r="R199"/>
  <c r="P199"/>
  <c r="BI193"/>
  <c r="BH193"/>
  <c r="BG193"/>
  <c r="BF193"/>
  <c r="T193"/>
  <c r="R193"/>
  <c r="P193"/>
  <c r="BI187"/>
  <c r="BH187"/>
  <c r="BG187"/>
  <c r="BF187"/>
  <c r="T187"/>
  <c r="R187"/>
  <c r="P187"/>
  <c r="BI180"/>
  <c r="BH180"/>
  <c r="BG180"/>
  <c r="BF180"/>
  <c r="T180"/>
  <c r="R180"/>
  <c r="P180"/>
  <c r="BI174"/>
  <c r="BH174"/>
  <c r="BG174"/>
  <c r="BF174"/>
  <c r="T174"/>
  <c r="R174"/>
  <c r="P174"/>
  <c r="BI168"/>
  <c r="BH168"/>
  <c r="BG168"/>
  <c r="BF168"/>
  <c r="T168"/>
  <c r="R168"/>
  <c r="P168"/>
  <c r="BI162"/>
  <c r="BH162"/>
  <c r="BG162"/>
  <c r="BF162"/>
  <c r="T162"/>
  <c r="R162"/>
  <c r="P162"/>
  <c r="BI156"/>
  <c r="BH156"/>
  <c r="BG156"/>
  <c r="BF156"/>
  <c r="T156"/>
  <c r="R156"/>
  <c r="P156"/>
  <c r="BI150"/>
  <c r="BH150"/>
  <c r="BG150"/>
  <c r="BF150"/>
  <c r="T150"/>
  <c r="R150"/>
  <c r="P150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96"/>
  <c r="J27"/>
  <c r="J25"/>
  <c r="E25"/>
  <c r="J95"/>
  <c r="J24"/>
  <c r="J22"/>
  <c r="E22"/>
  <c r="F96"/>
  <c r="J21"/>
  <c r="J19"/>
  <c r="E19"/>
  <c r="F95"/>
  <c r="J18"/>
  <c r="J16"/>
  <c r="J93"/>
  <c r="E7"/>
  <c r="E114"/>
  <c i="12" r="J41"/>
  <c r="J40"/>
  <c i="1" r="AY113"/>
  <c i="12" r="J39"/>
  <c i="1" r="AX113"/>
  <c i="12" r="BI939"/>
  <c r="BH939"/>
  <c r="BG939"/>
  <c r="BF939"/>
  <c r="T939"/>
  <c r="R939"/>
  <c r="P939"/>
  <c r="BI937"/>
  <c r="BH937"/>
  <c r="BG937"/>
  <c r="BF937"/>
  <c r="T937"/>
  <c r="R937"/>
  <c r="P937"/>
  <c r="BI933"/>
  <c r="BH933"/>
  <c r="BG933"/>
  <c r="BF933"/>
  <c r="T933"/>
  <c r="R933"/>
  <c r="P933"/>
  <c r="BI930"/>
  <c r="BH930"/>
  <c r="BG930"/>
  <c r="BF930"/>
  <c r="T930"/>
  <c r="R930"/>
  <c r="P930"/>
  <c r="BI926"/>
  <c r="BH926"/>
  <c r="BG926"/>
  <c r="BF926"/>
  <c r="T926"/>
  <c r="R926"/>
  <c r="P926"/>
  <c r="BI923"/>
  <c r="BH923"/>
  <c r="BG923"/>
  <c r="BF923"/>
  <c r="T923"/>
  <c r="R923"/>
  <c r="P923"/>
  <c r="BI919"/>
  <c r="BH919"/>
  <c r="BG919"/>
  <c r="BF919"/>
  <c r="T919"/>
  <c r="R919"/>
  <c r="P919"/>
  <c r="BI916"/>
  <c r="BH916"/>
  <c r="BG916"/>
  <c r="BF916"/>
  <c r="T916"/>
  <c r="R916"/>
  <c r="P916"/>
  <c r="BI912"/>
  <c r="BH912"/>
  <c r="BG912"/>
  <c r="BF912"/>
  <c r="T912"/>
  <c r="R912"/>
  <c r="P912"/>
  <c r="BI909"/>
  <c r="BH909"/>
  <c r="BG909"/>
  <c r="BF909"/>
  <c r="T909"/>
  <c r="R909"/>
  <c r="P909"/>
  <c r="BI905"/>
  <c r="BH905"/>
  <c r="BG905"/>
  <c r="BF905"/>
  <c r="T905"/>
  <c r="R905"/>
  <c r="P905"/>
  <c r="BI902"/>
  <c r="BH902"/>
  <c r="BG902"/>
  <c r="BF902"/>
  <c r="T902"/>
  <c r="R902"/>
  <c r="P902"/>
  <c r="BI898"/>
  <c r="BH898"/>
  <c r="BG898"/>
  <c r="BF898"/>
  <c r="T898"/>
  <c r="R898"/>
  <c r="P898"/>
  <c r="BI895"/>
  <c r="BH895"/>
  <c r="BG895"/>
  <c r="BF895"/>
  <c r="T895"/>
  <c r="R895"/>
  <c r="P895"/>
  <c r="BI891"/>
  <c r="BH891"/>
  <c r="BG891"/>
  <c r="BF891"/>
  <c r="T891"/>
  <c r="R891"/>
  <c r="P891"/>
  <c r="BI889"/>
  <c r="BH889"/>
  <c r="BG889"/>
  <c r="BF889"/>
  <c r="T889"/>
  <c r="R889"/>
  <c r="P889"/>
  <c r="BI884"/>
  <c r="BH884"/>
  <c r="BG884"/>
  <c r="BF884"/>
  <c r="T884"/>
  <c r="R884"/>
  <c r="P884"/>
  <c r="BI880"/>
  <c r="BH880"/>
  <c r="BG880"/>
  <c r="BF880"/>
  <c r="T880"/>
  <c r="R880"/>
  <c r="P880"/>
  <c r="BI877"/>
  <c r="BH877"/>
  <c r="BG877"/>
  <c r="BF877"/>
  <c r="T877"/>
  <c r="R877"/>
  <c r="P877"/>
  <c r="BI873"/>
  <c r="BH873"/>
  <c r="BG873"/>
  <c r="BF873"/>
  <c r="T873"/>
  <c r="R873"/>
  <c r="P873"/>
  <c r="BI870"/>
  <c r="BH870"/>
  <c r="BG870"/>
  <c r="BF870"/>
  <c r="T870"/>
  <c r="R870"/>
  <c r="P870"/>
  <c r="BI866"/>
  <c r="BH866"/>
  <c r="BG866"/>
  <c r="BF866"/>
  <c r="T866"/>
  <c r="R866"/>
  <c r="P866"/>
  <c r="BI863"/>
  <c r="BH863"/>
  <c r="BG863"/>
  <c r="BF863"/>
  <c r="T863"/>
  <c r="R863"/>
  <c r="P863"/>
  <c r="BI858"/>
  <c r="BH858"/>
  <c r="BG858"/>
  <c r="BF858"/>
  <c r="T858"/>
  <c r="R858"/>
  <c r="P858"/>
  <c r="BI853"/>
  <c r="BH853"/>
  <c r="BG853"/>
  <c r="BF853"/>
  <c r="T853"/>
  <c r="R853"/>
  <c r="P853"/>
  <c r="BI848"/>
  <c r="BH848"/>
  <c r="BG848"/>
  <c r="BF848"/>
  <c r="T848"/>
  <c r="R848"/>
  <c r="P848"/>
  <c r="BI845"/>
  <c r="BH845"/>
  <c r="BG845"/>
  <c r="BF845"/>
  <c r="T845"/>
  <c r="R845"/>
  <c r="P845"/>
  <c r="BI840"/>
  <c r="BH840"/>
  <c r="BG840"/>
  <c r="BF840"/>
  <c r="T840"/>
  <c r="R840"/>
  <c r="P840"/>
  <c r="BI835"/>
  <c r="BH835"/>
  <c r="BG835"/>
  <c r="BF835"/>
  <c r="T835"/>
  <c r="R835"/>
  <c r="P835"/>
  <c r="BI830"/>
  <c r="BH830"/>
  <c r="BG830"/>
  <c r="BF830"/>
  <c r="T830"/>
  <c r="R830"/>
  <c r="P830"/>
  <c r="BI827"/>
  <c r="BH827"/>
  <c r="BG827"/>
  <c r="BF827"/>
  <c r="T827"/>
  <c r="R827"/>
  <c r="P827"/>
  <c r="BI824"/>
  <c r="BH824"/>
  <c r="BG824"/>
  <c r="BF824"/>
  <c r="T824"/>
  <c r="R824"/>
  <c r="P824"/>
  <c r="BI819"/>
  <c r="BH819"/>
  <c r="BG819"/>
  <c r="BF819"/>
  <c r="T819"/>
  <c r="R819"/>
  <c r="P819"/>
  <c r="BI814"/>
  <c r="BH814"/>
  <c r="BG814"/>
  <c r="BF814"/>
  <c r="T814"/>
  <c r="R814"/>
  <c r="P814"/>
  <c r="BI810"/>
  <c r="BH810"/>
  <c r="BG810"/>
  <c r="BF810"/>
  <c r="T810"/>
  <c r="R810"/>
  <c r="P810"/>
  <c r="BI805"/>
  <c r="BH805"/>
  <c r="BG805"/>
  <c r="BF805"/>
  <c r="T805"/>
  <c r="R805"/>
  <c r="P805"/>
  <c r="BI800"/>
  <c r="BH800"/>
  <c r="BG800"/>
  <c r="BF800"/>
  <c r="T800"/>
  <c r="R800"/>
  <c r="P800"/>
  <c r="BI795"/>
  <c r="BH795"/>
  <c r="BG795"/>
  <c r="BF795"/>
  <c r="T795"/>
  <c r="R795"/>
  <c r="P795"/>
  <c r="BI789"/>
  <c r="BH789"/>
  <c r="BG789"/>
  <c r="BF789"/>
  <c r="T789"/>
  <c r="R789"/>
  <c r="P789"/>
  <c r="BI783"/>
  <c r="BH783"/>
  <c r="BG783"/>
  <c r="BF783"/>
  <c r="T783"/>
  <c r="T782"/>
  <c r="R783"/>
  <c r="R782"/>
  <c r="P783"/>
  <c r="P782"/>
  <c r="BI774"/>
  <c r="BH774"/>
  <c r="BG774"/>
  <c r="BF774"/>
  <c r="T774"/>
  <c r="R774"/>
  <c r="P774"/>
  <c r="BI771"/>
  <c r="BH771"/>
  <c r="BG771"/>
  <c r="BF771"/>
  <c r="T771"/>
  <c r="R771"/>
  <c r="P771"/>
  <c r="BI768"/>
  <c r="BH768"/>
  <c r="BG768"/>
  <c r="BF768"/>
  <c r="T768"/>
  <c r="R768"/>
  <c r="P768"/>
  <c r="BI762"/>
  <c r="BH762"/>
  <c r="BG762"/>
  <c r="BF762"/>
  <c r="T762"/>
  <c r="R762"/>
  <c r="P762"/>
  <c r="BI754"/>
  <c r="BH754"/>
  <c r="BG754"/>
  <c r="BF754"/>
  <c r="T754"/>
  <c r="R754"/>
  <c r="P754"/>
  <c r="BI749"/>
  <c r="BH749"/>
  <c r="BG749"/>
  <c r="BF749"/>
  <c r="T749"/>
  <c r="R749"/>
  <c r="P749"/>
  <c r="BI745"/>
  <c r="BH745"/>
  <c r="BG745"/>
  <c r="BF745"/>
  <c r="T745"/>
  <c r="R745"/>
  <c r="P745"/>
  <c r="BI741"/>
  <c r="BH741"/>
  <c r="BG741"/>
  <c r="BF741"/>
  <c r="T741"/>
  <c r="R741"/>
  <c r="P741"/>
  <c r="BI737"/>
  <c r="BH737"/>
  <c r="BG737"/>
  <c r="BF737"/>
  <c r="T737"/>
  <c r="R737"/>
  <c r="P737"/>
  <c r="BI733"/>
  <c r="BH733"/>
  <c r="BG733"/>
  <c r="BF733"/>
  <c r="T733"/>
  <c r="R733"/>
  <c r="P733"/>
  <c r="BI727"/>
  <c r="BH727"/>
  <c r="BG727"/>
  <c r="BF727"/>
  <c r="T727"/>
  <c r="R727"/>
  <c r="P727"/>
  <c r="BI724"/>
  <c r="BH724"/>
  <c r="BG724"/>
  <c r="BF724"/>
  <c r="T724"/>
  <c r="R724"/>
  <c r="P724"/>
  <c r="BI719"/>
  <c r="BH719"/>
  <c r="BG719"/>
  <c r="BF719"/>
  <c r="T719"/>
  <c r="R719"/>
  <c r="P719"/>
  <c r="BI713"/>
  <c r="BH713"/>
  <c r="BG713"/>
  <c r="BF713"/>
  <c r="T713"/>
  <c r="R713"/>
  <c r="P713"/>
  <c r="BI707"/>
  <c r="BH707"/>
  <c r="BG707"/>
  <c r="BF707"/>
  <c r="T707"/>
  <c r="R707"/>
  <c r="P707"/>
  <c r="BI702"/>
  <c r="BH702"/>
  <c r="BG702"/>
  <c r="BF702"/>
  <c r="T702"/>
  <c r="R702"/>
  <c r="P702"/>
  <c r="BI697"/>
  <c r="BH697"/>
  <c r="BG697"/>
  <c r="BF697"/>
  <c r="T697"/>
  <c r="R697"/>
  <c r="P697"/>
  <c r="BI688"/>
  <c r="BH688"/>
  <c r="BG688"/>
  <c r="BF688"/>
  <c r="T688"/>
  <c r="R688"/>
  <c r="P688"/>
  <c r="BI680"/>
  <c r="BH680"/>
  <c r="BG680"/>
  <c r="BF680"/>
  <c r="T680"/>
  <c r="R680"/>
  <c r="P680"/>
  <c r="BI675"/>
  <c r="BH675"/>
  <c r="BG675"/>
  <c r="BF675"/>
  <c r="T675"/>
  <c r="R675"/>
  <c r="P675"/>
  <c r="BI669"/>
  <c r="BH669"/>
  <c r="BG669"/>
  <c r="BF669"/>
  <c r="T669"/>
  <c r="R669"/>
  <c r="P669"/>
  <c r="BI664"/>
  <c r="BH664"/>
  <c r="BG664"/>
  <c r="BF664"/>
  <c r="T664"/>
  <c r="R664"/>
  <c r="P664"/>
  <c r="BI661"/>
  <c r="BH661"/>
  <c r="BG661"/>
  <c r="BF661"/>
  <c r="T661"/>
  <c r="R661"/>
  <c r="P661"/>
  <c r="BI656"/>
  <c r="BH656"/>
  <c r="BG656"/>
  <c r="BF656"/>
  <c r="T656"/>
  <c r="R656"/>
  <c r="P656"/>
  <c r="BI650"/>
  <c r="BH650"/>
  <c r="BG650"/>
  <c r="BF650"/>
  <c r="T650"/>
  <c r="R650"/>
  <c r="P650"/>
  <c r="BI645"/>
  <c r="BH645"/>
  <c r="BG645"/>
  <c r="BF645"/>
  <c r="T645"/>
  <c r="R645"/>
  <c r="P645"/>
  <c r="BI640"/>
  <c r="BH640"/>
  <c r="BG640"/>
  <c r="BF640"/>
  <c r="T640"/>
  <c r="R640"/>
  <c r="P640"/>
  <c r="BI634"/>
  <c r="BH634"/>
  <c r="BG634"/>
  <c r="BF634"/>
  <c r="T634"/>
  <c r="R634"/>
  <c r="P634"/>
  <c r="BI629"/>
  <c r="BH629"/>
  <c r="BG629"/>
  <c r="BF629"/>
  <c r="T629"/>
  <c r="R629"/>
  <c r="P629"/>
  <c r="BI627"/>
  <c r="BH627"/>
  <c r="BG627"/>
  <c r="BF627"/>
  <c r="T627"/>
  <c r="R627"/>
  <c r="P627"/>
  <c r="BI622"/>
  <c r="BH622"/>
  <c r="BG622"/>
  <c r="BF622"/>
  <c r="T622"/>
  <c r="R622"/>
  <c r="P622"/>
  <c r="BI620"/>
  <c r="BH620"/>
  <c r="BG620"/>
  <c r="BF620"/>
  <c r="T620"/>
  <c r="R620"/>
  <c r="P620"/>
  <c r="BI615"/>
  <c r="BH615"/>
  <c r="BG615"/>
  <c r="BF615"/>
  <c r="T615"/>
  <c r="R615"/>
  <c r="P615"/>
  <c r="BI609"/>
  <c r="BH609"/>
  <c r="BG609"/>
  <c r="BF609"/>
  <c r="T609"/>
  <c r="R609"/>
  <c r="P609"/>
  <c r="BI603"/>
  <c r="BH603"/>
  <c r="BG603"/>
  <c r="BF603"/>
  <c r="T603"/>
  <c r="R603"/>
  <c r="P603"/>
  <c r="BI597"/>
  <c r="BH597"/>
  <c r="BG597"/>
  <c r="BF597"/>
  <c r="T597"/>
  <c r="R597"/>
  <c r="P597"/>
  <c r="BI591"/>
  <c r="BH591"/>
  <c r="BG591"/>
  <c r="BF591"/>
  <c r="T591"/>
  <c r="R591"/>
  <c r="P591"/>
  <c r="BI586"/>
  <c r="BH586"/>
  <c r="BG586"/>
  <c r="BF586"/>
  <c r="T586"/>
  <c r="R586"/>
  <c r="P586"/>
  <c r="BI580"/>
  <c r="BH580"/>
  <c r="BG580"/>
  <c r="BF580"/>
  <c r="T580"/>
  <c r="R580"/>
  <c r="P580"/>
  <c r="BI574"/>
  <c r="BH574"/>
  <c r="BG574"/>
  <c r="BF574"/>
  <c r="T574"/>
  <c r="T564"/>
  <c r="R574"/>
  <c r="R564"/>
  <c r="P574"/>
  <c r="P564"/>
  <c r="BI565"/>
  <c r="BH565"/>
  <c r="BG565"/>
  <c r="BF565"/>
  <c r="T565"/>
  <c r="R565"/>
  <c r="P565"/>
  <c r="BI560"/>
  <c r="BH560"/>
  <c r="BG560"/>
  <c r="BF560"/>
  <c r="T560"/>
  <c r="R560"/>
  <c r="P560"/>
  <c r="BI555"/>
  <c r="BH555"/>
  <c r="BG555"/>
  <c r="BF555"/>
  <c r="T555"/>
  <c r="R555"/>
  <c r="P555"/>
  <c r="BI552"/>
  <c r="BH552"/>
  <c r="BG552"/>
  <c r="BF552"/>
  <c r="T552"/>
  <c r="R552"/>
  <c r="P552"/>
  <c r="BI549"/>
  <c r="BH549"/>
  <c r="BG549"/>
  <c r="BF549"/>
  <c r="T549"/>
  <c r="R549"/>
  <c r="P549"/>
  <c r="BI543"/>
  <c r="BH543"/>
  <c r="BG543"/>
  <c r="BF543"/>
  <c r="T543"/>
  <c r="R543"/>
  <c r="P543"/>
  <c r="BI539"/>
  <c r="BH539"/>
  <c r="BG539"/>
  <c r="BF539"/>
  <c r="T539"/>
  <c r="R539"/>
  <c r="P539"/>
  <c r="BI534"/>
  <c r="BH534"/>
  <c r="BG534"/>
  <c r="BF534"/>
  <c r="T534"/>
  <c r="R534"/>
  <c r="P534"/>
  <c r="BI530"/>
  <c r="BH530"/>
  <c r="BG530"/>
  <c r="BF530"/>
  <c r="T530"/>
  <c r="R530"/>
  <c r="P530"/>
  <c r="BI525"/>
  <c r="BH525"/>
  <c r="BG525"/>
  <c r="BF525"/>
  <c r="T525"/>
  <c r="R525"/>
  <c r="P525"/>
  <c r="BI520"/>
  <c r="BH520"/>
  <c r="BG520"/>
  <c r="BF520"/>
  <c r="T520"/>
  <c r="R520"/>
  <c r="P520"/>
  <c r="BI514"/>
  <c r="BH514"/>
  <c r="BG514"/>
  <c r="BF514"/>
  <c r="T514"/>
  <c r="R514"/>
  <c r="P514"/>
  <c r="BI509"/>
  <c r="BH509"/>
  <c r="BG509"/>
  <c r="BF509"/>
  <c r="T509"/>
  <c r="R509"/>
  <c r="P509"/>
  <c r="BI504"/>
  <c r="BH504"/>
  <c r="BG504"/>
  <c r="BF504"/>
  <c r="T504"/>
  <c r="R504"/>
  <c r="P504"/>
  <c r="BI499"/>
  <c r="BH499"/>
  <c r="BG499"/>
  <c r="BF499"/>
  <c r="T499"/>
  <c r="R499"/>
  <c r="P499"/>
  <c r="BI494"/>
  <c r="BH494"/>
  <c r="BG494"/>
  <c r="BF494"/>
  <c r="T494"/>
  <c r="R494"/>
  <c r="P494"/>
  <c r="BI489"/>
  <c r="BH489"/>
  <c r="BG489"/>
  <c r="BF489"/>
  <c r="T489"/>
  <c r="R489"/>
  <c r="P489"/>
  <c r="BI484"/>
  <c r="BH484"/>
  <c r="BG484"/>
  <c r="BF484"/>
  <c r="T484"/>
  <c r="R484"/>
  <c r="P484"/>
  <c r="BI479"/>
  <c r="BH479"/>
  <c r="BG479"/>
  <c r="BF479"/>
  <c r="T479"/>
  <c r="R479"/>
  <c r="P479"/>
  <c r="BI474"/>
  <c r="BH474"/>
  <c r="BG474"/>
  <c r="BF474"/>
  <c r="T474"/>
  <c r="R474"/>
  <c r="P474"/>
  <c r="BI469"/>
  <c r="BH469"/>
  <c r="BG469"/>
  <c r="BF469"/>
  <c r="T469"/>
  <c r="R469"/>
  <c r="P469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5"/>
  <c r="BH455"/>
  <c r="BG455"/>
  <c r="BF455"/>
  <c r="T455"/>
  <c r="R455"/>
  <c r="P455"/>
  <c r="BI450"/>
  <c r="BH450"/>
  <c r="BG450"/>
  <c r="BF450"/>
  <c r="T450"/>
  <c r="R450"/>
  <c r="P450"/>
  <c r="BI443"/>
  <c r="BH443"/>
  <c r="BG443"/>
  <c r="BF443"/>
  <c r="T443"/>
  <c r="R443"/>
  <c r="P443"/>
  <c r="BI437"/>
  <c r="BH437"/>
  <c r="BG437"/>
  <c r="BF437"/>
  <c r="T437"/>
  <c r="R437"/>
  <c r="P437"/>
  <c r="BI431"/>
  <c r="BH431"/>
  <c r="BG431"/>
  <c r="BF431"/>
  <c r="T431"/>
  <c r="R431"/>
  <c r="P431"/>
  <c r="BI425"/>
  <c r="BH425"/>
  <c r="BG425"/>
  <c r="BF425"/>
  <c r="T425"/>
  <c r="R425"/>
  <c r="P425"/>
  <c r="BI418"/>
  <c r="BH418"/>
  <c r="BG418"/>
  <c r="BF418"/>
  <c r="T418"/>
  <c r="R418"/>
  <c r="P418"/>
  <c r="BI415"/>
  <c r="BH415"/>
  <c r="BG415"/>
  <c r="BF415"/>
  <c r="T415"/>
  <c r="R415"/>
  <c r="P415"/>
  <c r="BI410"/>
  <c r="BH410"/>
  <c r="BG410"/>
  <c r="BF410"/>
  <c r="T410"/>
  <c r="R410"/>
  <c r="P410"/>
  <c r="BI399"/>
  <c r="BH399"/>
  <c r="BG399"/>
  <c r="BF399"/>
  <c r="T399"/>
  <c r="R399"/>
  <c r="P399"/>
  <c r="BI393"/>
  <c r="BH393"/>
  <c r="BG393"/>
  <c r="BF393"/>
  <c r="T393"/>
  <c r="R393"/>
  <c r="P393"/>
  <c r="BI390"/>
  <c r="BH390"/>
  <c r="BG390"/>
  <c r="BF390"/>
  <c r="T390"/>
  <c r="R390"/>
  <c r="P390"/>
  <c r="BI385"/>
  <c r="BH385"/>
  <c r="BG385"/>
  <c r="BF385"/>
  <c r="T385"/>
  <c r="R385"/>
  <c r="P385"/>
  <c r="BI381"/>
  <c r="BH381"/>
  <c r="BG381"/>
  <c r="BF381"/>
  <c r="T381"/>
  <c r="R381"/>
  <c r="P381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51"/>
  <c r="BH351"/>
  <c r="BG351"/>
  <c r="BF351"/>
  <c r="T351"/>
  <c r="R351"/>
  <c r="P351"/>
  <c r="BI346"/>
  <c r="BH346"/>
  <c r="BG346"/>
  <c r="BF346"/>
  <c r="T346"/>
  <c r="R346"/>
  <c r="P346"/>
  <c r="BI341"/>
  <c r="BH341"/>
  <c r="BG341"/>
  <c r="BF341"/>
  <c r="T341"/>
  <c r="R341"/>
  <c r="P341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89"/>
  <c r="BH289"/>
  <c r="BG289"/>
  <c r="BF289"/>
  <c r="T289"/>
  <c r="R289"/>
  <c r="P289"/>
  <c r="BI282"/>
  <c r="BH282"/>
  <c r="BG282"/>
  <c r="BF282"/>
  <c r="T282"/>
  <c r="R282"/>
  <c r="P282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8"/>
  <c r="BH268"/>
  <c r="BG268"/>
  <c r="BF268"/>
  <c r="T268"/>
  <c r="R268"/>
  <c r="P268"/>
  <c r="BI262"/>
  <c r="BH262"/>
  <c r="BG262"/>
  <c r="BF262"/>
  <c r="T262"/>
  <c r="R262"/>
  <c r="P262"/>
  <c r="BI257"/>
  <c r="BH257"/>
  <c r="BG257"/>
  <c r="BF257"/>
  <c r="T257"/>
  <c r="R257"/>
  <c r="P257"/>
  <c r="BI251"/>
  <c r="BH251"/>
  <c r="BG251"/>
  <c r="BF251"/>
  <c r="T251"/>
  <c r="R251"/>
  <c r="P251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R232"/>
  <c r="P232"/>
  <c r="BI229"/>
  <c r="BH229"/>
  <c r="BG229"/>
  <c r="BF229"/>
  <c r="T229"/>
  <c r="R229"/>
  <c r="P229"/>
  <c r="BI225"/>
  <c r="BH225"/>
  <c r="BG225"/>
  <c r="BF225"/>
  <c r="T225"/>
  <c r="R225"/>
  <c r="P225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78"/>
  <c r="BH178"/>
  <c r="BG178"/>
  <c r="BF178"/>
  <c r="T178"/>
  <c r="R178"/>
  <c r="P178"/>
  <c r="BI173"/>
  <c r="BH173"/>
  <c r="BG173"/>
  <c r="BF173"/>
  <c r="T173"/>
  <c r="R173"/>
  <c r="P173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F131"/>
  <c r="E129"/>
  <c r="F93"/>
  <c r="E91"/>
  <c r="J28"/>
  <c r="E28"/>
  <c r="J134"/>
  <c r="J27"/>
  <c r="J25"/>
  <c r="E25"/>
  <c r="J133"/>
  <c r="J24"/>
  <c r="J22"/>
  <c r="E22"/>
  <c r="F96"/>
  <c r="J21"/>
  <c r="J19"/>
  <c r="E19"/>
  <c r="F95"/>
  <c r="J18"/>
  <c r="J16"/>
  <c r="J93"/>
  <c r="E7"/>
  <c r="E123"/>
  <c i="11" r="J39"/>
  <c r="J38"/>
  <c i="1" r="AY110"/>
  <c i="11" r="J37"/>
  <c i="1" r="AX110"/>
  <c i="11" r="BI158"/>
  <c r="BH158"/>
  <c r="BG158"/>
  <c r="BF158"/>
  <c r="T158"/>
  <c r="T157"/>
  <c r="R158"/>
  <c r="R157"/>
  <c r="P158"/>
  <c r="P157"/>
  <c r="BI153"/>
  <c r="BH153"/>
  <c r="BG153"/>
  <c r="BF153"/>
  <c r="T153"/>
  <c r="R153"/>
  <c r="P153"/>
  <c r="BI142"/>
  <c r="BH142"/>
  <c r="BG142"/>
  <c r="BF142"/>
  <c r="T142"/>
  <c r="R142"/>
  <c r="P142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121"/>
  <c r="J22"/>
  <c r="J20"/>
  <c r="E20"/>
  <c r="F122"/>
  <c r="J19"/>
  <c r="J17"/>
  <c r="E17"/>
  <c r="F93"/>
  <c r="J16"/>
  <c r="J14"/>
  <c r="J119"/>
  <c r="E7"/>
  <c r="E113"/>
  <c i="10" r="J41"/>
  <c r="J40"/>
  <c i="1" r="AY109"/>
  <c i="10" r="J39"/>
  <c i="1" r="AX109"/>
  <c i="10" r="BI329"/>
  <c r="BH329"/>
  <c r="BG329"/>
  <c r="BF329"/>
  <c r="T329"/>
  <c r="T328"/>
  <c r="R329"/>
  <c r="R328"/>
  <c r="P329"/>
  <c r="P328"/>
  <c r="BI321"/>
  <c r="BH321"/>
  <c r="BG321"/>
  <c r="BF321"/>
  <c r="T321"/>
  <c r="R321"/>
  <c r="P321"/>
  <c r="BI313"/>
  <c r="BH313"/>
  <c r="BG313"/>
  <c r="BF313"/>
  <c r="T313"/>
  <c r="R313"/>
  <c r="P313"/>
  <c r="BI307"/>
  <c r="BH307"/>
  <c r="BG307"/>
  <c r="BF307"/>
  <c r="T307"/>
  <c r="R307"/>
  <c r="P307"/>
  <c r="BI303"/>
  <c r="BH303"/>
  <c r="BG303"/>
  <c r="BF303"/>
  <c r="T303"/>
  <c r="R303"/>
  <c r="P303"/>
  <c r="BI297"/>
  <c r="BH297"/>
  <c r="BG297"/>
  <c r="BF297"/>
  <c r="T297"/>
  <c r="R297"/>
  <c r="P297"/>
  <c r="BI289"/>
  <c r="BH289"/>
  <c r="BG289"/>
  <c r="BF289"/>
  <c r="T289"/>
  <c r="R289"/>
  <c r="P289"/>
  <c r="BI285"/>
  <c r="BH285"/>
  <c r="BG285"/>
  <c r="BF285"/>
  <c r="T285"/>
  <c r="R285"/>
  <c r="P285"/>
  <c r="BI277"/>
  <c r="BH277"/>
  <c r="BG277"/>
  <c r="BF277"/>
  <c r="T277"/>
  <c r="R277"/>
  <c r="P277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2"/>
  <c r="BH242"/>
  <c r="BG242"/>
  <c r="BF242"/>
  <c r="T242"/>
  <c r="R242"/>
  <c r="P242"/>
  <c r="BI236"/>
  <c r="BH236"/>
  <c r="BG236"/>
  <c r="BF236"/>
  <c r="T236"/>
  <c r="R236"/>
  <c r="P236"/>
  <c r="BI229"/>
  <c r="BH229"/>
  <c r="BG229"/>
  <c r="BF229"/>
  <c r="T229"/>
  <c r="R229"/>
  <c r="P229"/>
  <c r="BI223"/>
  <c r="BH223"/>
  <c r="BG223"/>
  <c r="BF223"/>
  <c r="T223"/>
  <c r="R223"/>
  <c r="P223"/>
  <c r="BI215"/>
  <c r="BH215"/>
  <c r="BG215"/>
  <c r="BF215"/>
  <c r="T215"/>
  <c r="R215"/>
  <c r="P215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87"/>
  <c r="BH187"/>
  <c r="BG187"/>
  <c r="BF187"/>
  <c r="T187"/>
  <c r="R187"/>
  <c r="P187"/>
  <c r="BI180"/>
  <c r="BH180"/>
  <c r="BG180"/>
  <c r="BF180"/>
  <c r="T180"/>
  <c r="R180"/>
  <c r="P180"/>
  <c r="BI171"/>
  <c r="BH171"/>
  <c r="BG171"/>
  <c r="BF171"/>
  <c r="T171"/>
  <c r="R171"/>
  <c r="P171"/>
  <c r="BI164"/>
  <c r="BH164"/>
  <c r="BG164"/>
  <c r="BF164"/>
  <c r="T164"/>
  <c r="R164"/>
  <c r="P164"/>
  <c r="BI158"/>
  <c r="BH158"/>
  <c r="BG158"/>
  <c r="BF158"/>
  <c r="T158"/>
  <c r="R158"/>
  <c r="P158"/>
  <c r="BI150"/>
  <c r="BH150"/>
  <c r="BG150"/>
  <c r="BF150"/>
  <c r="T150"/>
  <c r="R150"/>
  <c r="P150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125"/>
  <c r="J21"/>
  <c r="J19"/>
  <c r="E19"/>
  <c r="F124"/>
  <c r="J18"/>
  <c r="J16"/>
  <c r="J93"/>
  <c r="E7"/>
  <c r="E114"/>
  <c i="9" r="J41"/>
  <c r="J40"/>
  <c i="1" r="AY108"/>
  <c i="9" r="J39"/>
  <c i="1" r="AX108"/>
  <c i="9" r="BI304"/>
  <c r="BH304"/>
  <c r="BG304"/>
  <c r="BF304"/>
  <c r="T304"/>
  <c r="R304"/>
  <c r="P304"/>
  <c r="BI300"/>
  <c r="BH300"/>
  <c r="BG300"/>
  <c r="BF300"/>
  <c r="T300"/>
  <c r="R300"/>
  <c r="P300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6"/>
  <c r="BH276"/>
  <c r="BG276"/>
  <c r="BF276"/>
  <c r="T276"/>
  <c r="R276"/>
  <c r="P276"/>
  <c r="BI268"/>
  <c r="BH268"/>
  <c r="BG268"/>
  <c r="BF268"/>
  <c r="T268"/>
  <c r="R268"/>
  <c r="P268"/>
  <c r="BI263"/>
  <c r="BH263"/>
  <c r="BG263"/>
  <c r="BF263"/>
  <c r="T263"/>
  <c r="R263"/>
  <c r="P263"/>
  <c r="BI257"/>
  <c r="BH257"/>
  <c r="BG257"/>
  <c r="BF257"/>
  <c r="T257"/>
  <c r="R257"/>
  <c r="P257"/>
  <c r="BI251"/>
  <c r="BH251"/>
  <c r="BG251"/>
  <c r="BF251"/>
  <c r="T251"/>
  <c r="R251"/>
  <c r="P251"/>
  <c r="BI245"/>
  <c r="BH245"/>
  <c r="BG245"/>
  <c r="BF245"/>
  <c r="T245"/>
  <c r="R245"/>
  <c r="P245"/>
  <c r="BI239"/>
  <c r="BH239"/>
  <c r="BG239"/>
  <c r="BF239"/>
  <c r="T239"/>
  <c r="R239"/>
  <c r="P239"/>
  <c r="BI233"/>
  <c r="BH233"/>
  <c r="BG233"/>
  <c r="BF233"/>
  <c r="T233"/>
  <c r="R233"/>
  <c r="P233"/>
  <c r="BI226"/>
  <c r="BH226"/>
  <c r="BG226"/>
  <c r="BF226"/>
  <c r="T226"/>
  <c r="R226"/>
  <c r="P226"/>
  <c r="BI220"/>
  <c r="BH220"/>
  <c r="BG220"/>
  <c r="BF220"/>
  <c r="T220"/>
  <c r="R220"/>
  <c r="P220"/>
  <c r="BI213"/>
  <c r="BH213"/>
  <c r="BG213"/>
  <c r="BF213"/>
  <c r="T213"/>
  <c r="R213"/>
  <c r="P213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3"/>
  <c r="BH193"/>
  <c r="BG193"/>
  <c r="BF193"/>
  <c r="T193"/>
  <c r="R193"/>
  <c r="P193"/>
  <c r="BI186"/>
  <c r="BH186"/>
  <c r="BG186"/>
  <c r="BF186"/>
  <c r="T186"/>
  <c r="R186"/>
  <c r="P186"/>
  <c r="BI180"/>
  <c r="BH180"/>
  <c r="BG180"/>
  <c r="BF180"/>
  <c r="T180"/>
  <c r="R180"/>
  <c r="P180"/>
  <c r="BI174"/>
  <c r="BH174"/>
  <c r="BG174"/>
  <c r="BF174"/>
  <c r="T174"/>
  <c r="R174"/>
  <c r="P174"/>
  <c r="BI168"/>
  <c r="BH168"/>
  <c r="BG168"/>
  <c r="BF168"/>
  <c r="T168"/>
  <c r="R168"/>
  <c r="P168"/>
  <c r="BI162"/>
  <c r="BH162"/>
  <c r="BG162"/>
  <c r="BF162"/>
  <c r="T162"/>
  <c r="R162"/>
  <c r="P162"/>
  <c r="BI156"/>
  <c r="BH156"/>
  <c r="BG156"/>
  <c r="BF156"/>
  <c r="T156"/>
  <c r="R156"/>
  <c r="P156"/>
  <c r="BI149"/>
  <c r="BH149"/>
  <c r="BG149"/>
  <c r="BF149"/>
  <c r="T149"/>
  <c r="R149"/>
  <c r="P149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122"/>
  <c r="E7"/>
  <c r="E114"/>
  <c i="8" r="J41"/>
  <c r="J40"/>
  <c i="1" r="AY107"/>
  <c i="8" r="J39"/>
  <c i="1" r="AX107"/>
  <c i="8" r="BI678"/>
  <c r="BH678"/>
  <c r="BG678"/>
  <c r="BF678"/>
  <c r="T678"/>
  <c r="R678"/>
  <c r="P678"/>
  <c r="BI675"/>
  <c r="BH675"/>
  <c r="BG675"/>
  <c r="BF675"/>
  <c r="T675"/>
  <c r="R675"/>
  <c r="P675"/>
  <c r="BI671"/>
  <c r="BH671"/>
  <c r="BG671"/>
  <c r="BF671"/>
  <c r="T671"/>
  <c r="R671"/>
  <c r="P671"/>
  <c r="BI666"/>
  <c r="BH666"/>
  <c r="BG666"/>
  <c r="BF666"/>
  <c r="T666"/>
  <c r="R666"/>
  <c r="P666"/>
  <c r="BI664"/>
  <c r="BH664"/>
  <c r="BG664"/>
  <c r="BF664"/>
  <c r="T664"/>
  <c r="R664"/>
  <c r="P664"/>
  <c r="BI658"/>
  <c r="BH658"/>
  <c r="BG658"/>
  <c r="BF658"/>
  <c r="T658"/>
  <c r="R658"/>
  <c r="P658"/>
  <c r="BI652"/>
  <c r="BH652"/>
  <c r="BG652"/>
  <c r="BF652"/>
  <c r="T652"/>
  <c r="R652"/>
  <c r="P652"/>
  <c r="BI647"/>
  <c r="BH647"/>
  <c r="BG647"/>
  <c r="BF647"/>
  <c r="T647"/>
  <c r="R647"/>
  <c r="P647"/>
  <c r="BI641"/>
  <c r="BH641"/>
  <c r="BG641"/>
  <c r="BF641"/>
  <c r="T641"/>
  <c r="R641"/>
  <c r="P641"/>
  <c r="BI636"/>
  <c r="BH636"/>
  <c r="BG636"/>
  <c r="BF636"/>
  <c r="T636"/>
  <c r="R636"/>
  <c r="P636"/>
  <c r="BI629"/>
  <c r="BH629"/>
  <c r="BG629"/>
  <c r="BF629"/>
  <c r="T629"/>
  <c r="R629"/>
  <c r="P629"/>
  <c r="BI621"/>
  <c r="BH621"/>
  <c r="BG621"/>
  <c r="BF621"/>
  <c r="T621"/>
  <c r="R621"/>
  <c r="P621"/>
  <c r="BI618"/>
  <c r="BH618"/>
  <c r="BG618"/>
  <c r="BF618"/>
  <c r="T618"/>
  <c r="R618"/>
  <c r="P618"/>
  <c r="BI611"/>
  <c r="BH611"/>
  <c r="BG611"/>
  <c r="BF611"/>
  <c r="T611"/>
  <c r="R611"/>
  <c r="P611"/>
  <c r="BI605"/>
  <c r="BH605"/>
  <c r="BG605"/>
  <c r="BF605"/>
  <c r="T605"/>
  <c r="R605"/>
  <c r="P605"/>
  <c r="BI597"/>
  <c r="BH597"/>
  <c r="BG597"/>
  <c r="BF597"/>
  <c r="T597"/>
  <c r="R597"/>
  <c r="P597"/>
  <c r="BI591"/>
  <c r="BH591"/>
  <c r="BG591"/>
  <c r="BF591"/>
  <c r="T591"/>
  <c r="R591"/>
  <c r="P591"/>
  <c r="BI585"/>
  <c r="BH585"/>
  <c r="BG585"/>
  <c r="BF585"/>
  <c r="T585"/>
  <c r="R585"/>
  <c r="P585"/>
  <c r="BI579"/>
  <c r="BH579"/>
  <c r="BG579"/>
  <c r="BF579"/>
  <c r="T579"/>
  <c r="R579"/>
  <c r="P579"/>
  <c r="BI573"/>
  <c r="BH573"/>
  <c r="BG573"/>
  <c r="BF573"/>
  <c r="T573"/>
  <c r="R573"/>
  <c r="P573"/>
  <c r="BI562"/>
  <c r="BH562"/>
  <c r="BG562"/>
  <c r="BF562"/>
  <c r="T562"/>
  <c r="R562"/>
  <c r="P562"/>
  <c r="BI547"/>
  <c r="BH547"/>
  <c r="BG547"/>
  <c r="BF547"/>
  <c r="T547"/>
  <c r="R547"/>
  <c r="P547"/>
  <c r="BI541"/>
  <c r="BH541"/>
  <c r="BG541"/>
  <c r="BF541"/>
  <c r="T541"/>
  <c r="R541"/>
  <c r="P541"/>
  <c r="BI535"/>
  <c r="BH535"/>
  <c r="BG535"/>
  <c r="BF535"/>
  <c r="T535"/>
  <c r="R535"/>
  <c r="P535"/>
  <c r="BI529"/>
  <c r="BH529"/>
  <c r="BG529"/>
  <c r="BF529"/>
  <c r="T529"/>
  <c r="R529"/>
  <c r="P529"/>
  <c r="BI523"/>
  <c r="BH523"/>
  <c r="BG523"/>
  <c r="BF523"/>
  <c r="T523"/>
  <c r="R523"/>
  <c r="P523"/>
  <c r="BI516"/>
  <c r="BH516"/>
  <c r="BG516"/>
  <c r="BF516"/>
  <c r="T516"/>
  <c r="R516"/>
  <c r="P516"/>
  <c r="BI514"/>
  <c r="BH514"/>
  <c r="BG514"/>
  <c r="BF514"/>
  <c r="T514"/>
  <c r="R514"/>
  <c r="P514"/>
  <c r="BI511"/>
  <c r="BH511"/>
  <c r="BG511"/>
  <c r="BF511"/>
  <c r="T511"/>
  <c r="R511"/>
  <c r="P511"/>
  <c r="BI502"/>
  <c r="BH502"/>
  <c r="BG502"/>
  <c r="BF502"/>
  <c r="T502"/>
  <c r="R502"/>
  <c r="P502"/>
  <c r="BI493"/>
  <c r="BH493"/>
  <c r="BG493"/>
  <c r="BF493"/>
  <c r="T493"/>
  <c r="R493"/>
  <c r="P493"/>
  <c r="BI487"/>
  <c r="BH487"/>
  <c r="BG487"/>
  <c r="BF487"/>
  <c r="T487"/>
  <c r="R487"/>
  <c r="P487"/>
  <c r="BI483"/>
  <c r="BH483"/>
  <c r="BG483"/>
  <c r="BF483"/>
  <c r="T483"/>
  <c r="R483"/>
  <c r="P483"/>
  <c r="BI480"/>
  <c r="BH480"/>
  <c r="BG480"/>
  <c r="BF480"/>
  <c r="T480"/>
  <c r="R480"/>
  <c r="P480"/>
  <c r="BI474"/>
  <c r="BH474"/>
  <c r="BG474"/>
  <c r="BF474"/>
  <c r="T474"/>
  <c r="R474"/>
  <c r="P474"/>
  <c r="BI468"/>
  <c r="BH468"/>
  <c r="BG468"/>
  <c r="BF468"/>
  <c r="T468"/>
  <c r="R468"/>
  <c r="P468"/>
  <c r="BI462"/>
  <c r="BH462"/>
  <c r="BG462"/>
  <c r="BF462"/>
  <c r="T462"/>
  <c r="R462"/>
  <c r="P462"/>
  <c r="BI456"/>
  <c r="BH456"/>
  <c r="BG456"/>
  <c r="BF456"/>
  <c r="T456"/>
  <c r="R456"/>
  <c r="P456"/>
  <c r="BI453"/>
  <c r="BH453"/>
  <c r="BG453"/>
  <c r="BF453"/>
  <c r="T453"/>
  <c r="R453"/>
  <c r="P453"/>
  <c r="BI444"/>
  <c r="BH444"/>
  <c r="BG444"/>
  <c r="BF444"/>
  <c r="T444"/>
  <c r="R444"/>
  <c r="P444"/>
  <c r="BI435"/>
  <c r="BH435"/>
  <c r="BG435"/>
  <c r="BF435"/>
  <c r="T435"/>
  <c r="R435"/>
  <c r="P435"/>
  <c r="BI430"/>
  <c r="BH430"/>
  <c r="BG430"/>
  <c r="BF430"/>
  <c r="T430"/>
  <c r="R430"/>
  <c r="P430"/>
  <c r="BI421"/>
  <c r="BH421"/>
  <c r="BG421"/>
  <c r="BF421"/>
  <c r="T421"/>
  <c r="R421"/>
  <c r="P421"/>
  <c r="BI417"/>
  <c r="BH417"/>
  <c r="BG417"/>
  <c r="BF417"/>
  <c r="T417"/>
  <c r="T416"/>
  <c r="R417"/>
  <c r="R416"/>
  <c r="P417"/>
  <c r="P416"/>
  <c r="BI411"/>
  <c r="BH411"/>
  <c r="BG411"/>
  <c r="BF411"/>
  <c r="T411"/>
  <c r="R411"/>
  <c r="P411"/>
  <c r="BI407"/>
  <c r="BH407"/>
  <c r="BG407"/>
  <c r="BF407"/>
  <c r="T407"/>
  <c r="R407"/>
  <c r="P407"/>
  <c r="BI401"/>
  <c r="BH401"/>
  <c r="BG401"/>
  <c r="BF401"/>
  <c r="T401"/>
  <c r="R401"/>
  <c r="P401"/>
  <c r="BI398"/>
  <c r="BH398"/>
  <c r="BG398"/>
  <c r="BF398"/>
  <c r="T398"/>
  <c r="R398"/>
  <c r="P398"/>
  <c r="BI393"/>
  <c r="BH393"/>
  <c r="BG393"/>
  <c r="BF393"/>
  <c r="T393"/>
  <c r="R393"/>
  <c r="P393"/>
  <c r="BI389"/>
  <c r="BH389"/>
  <c r="BG389"/>
  <c r="BF389"/>
  <c r="T389"/>
  <c r="R389"/>
  <c r="P389"/>
  <c r="BI383"/>
  <c r="BH383"/>
  <c r="BG383"/>
  <c r="BF383"/>
  <c r="T383"/>
  <c r="R383"/>
  <c r="P383"/>
  <c r="BI377"/>
  <c r="BH377"/>
  <c r="BG377"/>
  <c r="BF377"/>
  <c r="T377"/>
  <c r="R377"/>
  <c r="P377"/>
  <c r="BI371"/>
  <c r="BH371"/>
  <c r="BG371"/>
  <c r="BF371"/>
  <c r="T371"/>
  <c r="R371"/>
  <c r="P371"/>
  <c r="BI367"/>
  <c r="BH367"/>
  <c r="BG367"/>
  <c r="BF367"/>
  <c r="T367"/>
  <c r="R367"/>
  <c r="P367"/>
  <c r="BI356"/>
  <c r="BH356"/>
  <c r="BG356"/>
  <c r="BF356"/>
  <c r="T356"/>
  <c r="R356"/>
  <c r="P356"/>
  <c r="BI341"/>
  <c r="BH341"/>
  <c r="BG341"/>
  <c r="BF341"/>
  <c r="T341"/>
  <c r="R341"/>
  <c r="P341"/>
  <c r="BI339"/>
  <c r="BH339"/>
  <c r="BG339"/>
  <c r="BF339"/>
  <c r="T339"/>
  <c r="R339"/>
  <c r="P339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8"/>
  <c r="BH298"/>
  <c r="BG298"/>
  <c r="BF298"/>
  <c r="T298"/>
  <c r="R298"/>
  <c r="P298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7"/>
  <c r="BH277"/>
  <c r="BG277"/>
  <c r="BF277"/>
  <c r="T277"/>
  <c r="R277"/>
  <c r="P277"/>
  <c r="BI270"/>
  <c r="BH270"/>
  <c r="BG270"/>
  <c r="BF270"/>
  <c r="T270"/>
  <c r="R270"/>
  <c r="P270"/>
  <c r="BI266"/>
  <c r="BH266"/>
  <c r="BG266"/>
  <c r="BF266"/>
  <c r="T266"/>
  <c r="R266"/>
  <c r="P266"/>
  <c r="BI263"/>
  <c r="BH263"/>
  <c r="BG263"/>
  <c r="BF263"/>
  <c r="T263"/>
  <c r="R263"/>
  <c r="P263"/>
  <c r="BI258"/>
  <c r="BH258"/>
  <c r="BG258"/>
  <c r="BF258"/>
  <c r="T258"/>
  <c r="R258"/>
  <c r="P258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4"/>
  <c r="BH234"/>
  <c r="BG234"/>
  <c r="BF234"/>
  <c r="T234"/>
  <c r="R234"/>
  <c r="P234"/>
  <c r="BI227"/>
  <c r="BH227"/>
  <c r="BG227"/>
  <c r="BF227"/>
  <c r="T227"/>
  <c r="R227"/>
  <c r="P227"/>
  <c r="BI218"/>
  <c r="BH218"/>
  <c r="BG218"/>
  <c r="BF218"/>
  <c r="T218"/>
  <c r="R218"/>
  <c r="P218"/>
  <c r="BI214"/>
  <c r="BH214"/>
  <c r="BG214"/>
  <c r="BF214"/>
  <c r="T214"/>
  <c r="R214"/>
  <c r="P214"/>
  <c r="BI209"/>
  <c r="BH209"/>
  <c r="BG209"/>
  <c r="BF209"/>
  <c r="T209"/>
  <c r="R209"/>
  <c r="P209"/>
  <c r="BI203"/>
  <c r="BH203"/>
  <c r="BG203"/>
  <c r="BF203"/>
  <c r="T203"/>
  <c r="R203"/>
  <c r="P203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3"/>
  <c r="BH183"/>
  <c r="BG183"/>
  <c r="BF183"/>
  <c r="T183"/>
  <c r="R183"/>
  <c r="P183"/>
  <c r="BI180"/>
  <c r="BH180"/>
  <c r="BG180"/>
  <c r="BF180"/>
  <c r="T180"/>
  <c r="R180"/>
  <c r="P180"/>
  <c r="BI171"/>
  <c r="BH171"/>
  <c r="BG171"/>
  <c r="BF171"/>
  <c r="T171"/>
  <c r="R171"/>
  <c r="P171"/>
  <c r="BI163"/>
  <c r="BH163"/>
  <c r="BG163"/>
  <c r="BF163"/>
  <c r="T163"/>
  <c r="R163"/>
  <c r="P163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38"/>
  <c r="BH138"/>
  <c r="BG138"/>
  <c r="BF138"/>
  <c r="T138"/>
  <c r="R138"/>
  <c r="P138"/>
  <c r="F129"/>
  <c r="E127"/>
  <c r="F93"/>
  <c r="E91"/>
  <c r="J28"/>
  <c r="E28"/>
  <c r="J132"/>
  <c r="J27"/>
  <c r="J25"/>
  <c r="E25"/>
  <c r="J95"/>
  <c r="J24"/>
  <c r="J22"/>
  <c r="E22"/>
  <c r="F96"/>
  <c r="J21"/>
  <c r="J19"/>
  <c r="E19"/>
  <c r="F95"/>
  <c r="J18"/>
  <c r="J16"/>
  <c r="J93"/>
  <c r="E7"/>
  <c r="E121"/>
  <c i="7" r="J39"/>
  <c r="J38"/>
  <c i="1" r="AY104"/>
  <c i="7" r="J37"/>
  <c i="1" r="AX104"/>
  <c i="7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93"/>
  <c r="J22"/>
  <c r="J20"/>
  <c r="E20"/>
  <c r="F122"/>
  <c r="J19"/>
  <c r="J17"/>
  <c r="E17"/>
  <c r="F93"/>
  <c r="J16"/>
  <c r="J14"/>
  <c r="J91"/>
  <c r="E7"/>
  <c r="E85"/>
  <c i="6" r="J41"/>
  <c r="J40"/>
  <c i="1" r="AY103"/>
  <c i="6" r="J39"/>
  <c i="1" r="AX103"/>
  <c i="6" r="BI266"/>
  <c r="BH266"/>
  <c r="BG266"/>
  <c r="BF266"/>
  <c r="T266"/>
  <c r="R266"/>
  <c r="P266"/>
  <c r="BI257"/>
  <c r="BH257"/>
  <c r="BG257"/>
  <c r="BF257"/>
  <c r="T257"/>
  <c r="R257"/>
  <c r="P257"/>
  <c r="BI250"/>
  <c r="BH250"/>
  <c r="BG250"/>
  <c r="BF250"/>
  <c r="T250"/>
  <c r="R250"/>
  <c r="P250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20"/>
  <c r="BH220"/>
  <c r="BG220"/>
  <c r="BF220"/>
  <c r="T220"/>
  <c r="R220"/>
  <c r="P220"/>
  <c r="BI214"/>
  <c r="BH214"/>
  <c r="BG214"/>
  <c r="BF214"/>
  <c r="T214"/>
  <c r="R214"/>
  <c r="P214"/>
  <c r="BI208"/>
  <c r="BH208"/>
  <c r="BG208"/>
  <c r="BF208"/>
  <c r="T208"/>
  <c r="R208"/>
  <c r="P208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3"/>
  <c r="BH183"/>
  <c r="BG183"/>
  <c r="BF183"/>
  <c r="T183"/>
  <c r="R183"/>
  <c r="P183"/>
  <c r="BI177"/>
  <c r="BH177"/>
  <c r="BG177"/>
  <c r="BF177"/>
  <c r="T177"/>
  <c r="R177"/>
  <c r="P177"/>
  <c r="BI171"/>
  <c r="BH171"/>
  <c r="BG171"/>
  <c r="BF171"/>
  <c r="T171"/>
  <c r="R171"/>
  <c r="P171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47"/>
  <c r="BH147"/>
  <c r="BG147"/>
  <c r="BF147"/>
  <c r="T147"/>
  <c r="R147"/>
  <c r="P147"/>
  <c r="BI142"/>
  <c r="BH142"/>
  <c r="BG142"/>
  <c r="BF142"/>
  <c r="T142"/>
  <c r="R142"/>
  <c r="P142"/>
  <c r="BI136"/>
  <c r="BH136"/>
  <c r="BG136"/>
  <c r="BF136"/>
  <c r="T136"/>
  <c r="R136"/>
  <c r="P136"/>
  <c r="BI130"/>
  <c r="BH130"/>
  <c r="BG130"/>
  <c r="BF130"/>
  <c r="T130"/>
  <c r="R130"/>
  <c r="P130"/>
  <c r="F121"/>
  <c r="E119"/>
  <c r="F93"/>
  <c r="E91"/>
  <c r="J28"/>
  <c r="E28"/>
  <c r="J124"/>
  <c r="J27"/>
  <c r="J25"/>
  <c r="E25"/>
  <c r="J123"/>
  <c r="J24"/>
  <c r="J22"/>
  <c r="E22"/>
  <c r="F96"/>
  <c r="J21"/>
  <c r="J19"/>
  <c r="E19"/>
  <c r="F123"/>
  <c r="J18"/>
  <c r="J16"/>
  <c r="J93"/>
  <c r="E7"/>
  <c r="E113"/>
  <c i="5" r="J41"/>
  <c r="J40"/>
  <c i="1" r="AY102"/>
  <c i="5" r="J39"/>
  <c i="1" r="AX102"/>
  <c i="5" r="BI439"/>
  <c r="BH439"/>
  <c r="BG439"/>
  <c r="BF439"/>
  <c r="T439"/>
  <c r="R439"/>
  <c r="P439"/>
  <c r="BI436"/>
  <c r="BH436"/>
  <c r="BG436"/>
  <c r="BF436"/>
  <c r="T436"/>
  <c r="R436"/>
  <c r="P436"/>
  <c r="BI432"/>
  <c r="BH432"/>
  <c r="BG432"/>
  <c r="BF432"/>
  <c r="T432"/>
  <c r="R432"/>
  <c r="P432"/>
  <c r="BI427"/>
  <c r="BH427"/>
  <c r="BG427"/>
  <c r="BF427"/>
  <c r="T427"/>
  <c r="R427"/>
  <c r="P427"/>
  <c r="BI422"/>
  <c r="BH422"/>
  <c r="BG422"/>
  <c r="BF422"/>
  <c r="T422"/>
  <c r="R422"/>
  <c r="P422"/>
  <c r="BI417"/>
  <c r="BH417"/>
  <c r="BG417"/>
  <c r="BF417"/>
  <c r="T417"/>
  <c r="R417"/>
  <c r="P417"/>
  <c r="BI412"/>
  <c r="BH412"/>
  <c r="BG412"/>
  <c r="BF412"/>
  <c r="T412"/>
  <c r="R412"/>
  <c r="P412"/>
  <c r="BI407"/>
  <c r="BH407"/>
  <c r="BG407"/>
  <c r="BF407"/>
  <c r="T407"/>
  <c r="R407"/>
  <c r="P407"/>
  <c r="BI402"/>
  <c r="BH402"/>
  <c r="BG402"/>
  <c r="BF402"/>
  <c r="T402"/>
  <c r="R402"/>
  <c r="P402"/>
  <c r="BI399"/>
  <c r="BH399"/>
  <c r="BG399"/>
  <c r="BF399"/>
  <c r="T399"/>
  <c r="R399"/>
  <c r="P399"/>
  <c r="BI393"/>
  <c r="BH393"/>
  <c r="BG393"/>
  <c r="BF393"/>
  <c r="T393"/>
  <c r="R393"/>
  <c r="P393"/>
  <c r="BI387"/>
  <c r="BH387"/>
  <c r="BG387"/>
  <c r="BF387"/>
  <c r="T387"/>
  <c r="R387"/>
  <c r="P387"/>
  <c r="BI384"/>
  <c r="BH384"/>
  <c r="BG384"/>
  <c r="BF384"/>
  <c r="T384"/>
  <c r="R384"/>
  <c r="P384"/>
  <c r="BI378"/>
  <c r="BH378"/>
  <c r="BG378"/>
  <c r="BF378"/>
  <c r="T378"/>
  <c r="R378"/>
  <c r="P378"/>
  <c r="BI371"/>
  <c r="BH371"/>
  <c r="BG371"/>
  <c r="BF371"/>
  <c r="T371"/>
  <c r="R371"/>
  <c r="P371"/>
  <c r="BI366"/>
  <c r="BH366"/>
  <c r="BG366"/>
  <c r="BF366"/>
  <c r="T366"/>
  <c r="R366"/>
  <c r="P366"/>
  <c r="BI363"/>
  <c r="BH363"/>
  <c r="BG363"/>
  <c r="BF363"/>
  <c r="T363"/>
  <c r="R363"/>
  <c r="P363"/>
  <c r="BI357"/>
  <c r="BH357"/>
  <c r="BG357"/>
  <c r="BF357"/>
  <c r="T357"/>
  <c r="R357"/>
  <c r="P357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1"/>
  <c r="BH331"/>
  <c r="BG331"/>
  <c r="BF331"/>
  <c r="T331"/>
  <c r="R331"/>
  <c r="P331"/>
  <c r="BI325"/>
  <c r="BH325"/>
  <c r="BG325"/>
  <c r="BF325"/>
  <c r="T325"/>
  <c r="R325"/>
  <c r="P325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T311"/>
  <c r="R312"/>
  <c r="R311"/>
  <c r="P312"/>
  <c r="P311"/>
  <c r="BI306"/>
  <c r="BH306"/>
  <c r="BG306"/>
  <c r="BF306"/>
  <c r="T306"/>
  <c r="R306"/>
  <c r="P306"/>
  <c r="BI300"/>
  <c r="BH300"/>
  <c r="BG300"/>
  <c r="BF300"/>
  <c r="T300"/>
  <c r="R300"/>
  <c r="P300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38"/>
  <c r="BH238"/>
  <c r="BG238"/>
  <c r="BF238"/>
  <c r="T238"/>
  <c r="R238"/>
  <c r="P238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16"/>
  <c r="BH216"/>
  <c r="BG216"/>
  <c r="BF216"/>
  <c r="T216"/>
  <c r="R216"/>
  <c r="P216"/>
  <c r="BI213"/>
  <c r="BH213"/>
  <c r="BG213"/>
  <c r="BF213"/>
  <c r="T213"/>
  <c r="R213"/>
  <c r="P213"/>
  <c r="BI208"/>
  <c r="BH208"/>
  <c r="BG208"/>
  <c r="BF208"/>
  <c r="T208"/>
  <c r="R208"/>
  <c r="P208"/>
  <c r="BI205"/>
  <c r="BH205"/>
  <c r="BG205"/>
  <c r="BF205"/>
  <c r="T205"/>
  <c r="R205"/>
  <c r="P205"/>
  <c r="BI198"/>
  <c r="BH198"/>
  <c r="BG198"/>
  <c r="BF198"/>
  <c r="T198"/>
  <c r="R198"/>
  <c r="P198"/>
  <c r="BI189"/>
  <c r="BH189"/>
  <c r="BG189"/>
  <c r="BF189"/>
  <c r="T189"/>
  <c r="R189"/>
  <c r="P189"/>
  <c r="BI186"/>
  <c r="BH186"/>
  <c r="BG186"/>
  <c r="BF186"/>
  <c r="T186"/>
  <c r="R186"/>
  <c r="P186"/>
  <c r="BI181"/>
  <c r="BH181"/>
  <c r="BG181"/>
  <c r="BF181"/>
  <c r="T181"/>
  <c r="R181"/>
  <c r="P181"/>
  <c r="BI172"/>
  <c r="BH172"/>
  <c r="BG172"/>
  <c r="BF172"/>
  <c r="T172"/>
  <c r="R172"/>
  <c r="P172"/>
  <c r="BI169"/>
  <c r="BH169"/>
  <c r="BG169"/>
  <c r="BF169"/>
  <c r="T169"/>
  <c r="R169"/>
  <c r="P169"/>
  <c r="BI161"/>
  <c r="BH161"/>
  <c r="BG161"/>
  <c r="BF161"/>
  <c r="T161"/>
  <c r="R161"/>
  <c r="P161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38"/>
  <c r="BH138"/>
  <c r="BG138"/>
  <c r="BF138"/>
  <c r="T138"/>
  <c r="R138"/>
  <c r="P138"/>
  <c r="F129"/>
  <c r="E127"/>
  <c r="F93"/>
  <c r="E91"/>
  <c r="J28"/>
  <c r="E28"/>
  <c r="J96"/>
  <c r="J27"/>
  <c r="J25"/>
  <c r="E25"/>
  <c r="J131"/>
  <c r="J24"/>
  <c r="J22"/>
  <c r="E22"/>
  <c r="F96"/>
  <c r="J21"/>
  <c r="J19"/>
  <c r="E19"/>
  <c r="F131"/>
  <c r="J18"/>
  <c r="J16"/>
  <c r="J129"/>
  <c r="E7"/>
  <c r="E85"/>
  <c i="4" r="J39"/>
  <c r="J38"/>
  <c i="1" r="AY99"/>
  <c i="4" r="J37"/>
  <c i="1" r="AX99"/>
  <c i="4" r="BI147"/>
  <c r="BH147"/>
  <c r="BG147"/>
  <c r="BF147"/>
  <c r="T147"/>
  <c r="T146"/>
  <c r="R147"/>
  <c r="R146"/>
  <c r="P147"/>
  <c r="P146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2"/>
  <c r="BH132"/>
  <c r="BG132"/>
  <c r="BF132"/>
  <c r="T132"/>
  <c r="R132"/>
  <c r="P132"/>
  <c r="BI128"/>
  <c r="BH128"/>
  <c r="BG128"/>
  <c r="BF128"/>
  <c r="T128"/>
  <c r="R128"/>
  <c r="P128"/>
  <c r="F119"/>
  <c r="E117"/>
  <c r="F91"/>
  <c r="E89"/>
  <c r="J26"/>
  <c r="E26"/>
  <c r="J94"/>
  <c r="J25"/>
  <c r="J23"/>
  <c r="E23"/>
  <c r="J121"/>
  <c r="J22"/>
  <c r="J20"/>
  <c r="E20"/>
  <c r="F122"/>
  <c r="J19"/>
  <c r="J17"/>
  <c r="E17"/>
  <c r="F93"/>
  <c r="J16"/>
  <c r="J14"/>
  <c r="J119"/>
  <c r="E7"/>
  <c r="E113"/>
  <c i="3" r="J41"/>
  <c r="J40"/>
  <c i="1" r="AY98"/>
  <c i="3" r="J39"/>
  <c i="1" r="AX98"/>
  <c i="3" r="BI278"/>
  <c r="BH278"/>
  <c r="BG278"/>
  <c r="BF278"/>
  <c r="T278"/>
  <c r="T277"/>
  <c r="R278"/>
  <c r="R277"/>
  <c r="P278"/>
  <c r="P277"/>
  <c r="BI269"/>
  <c r="BH269"/>
  <c r="BG269"/>
  <c r="BF269"/>
  <c r="T269"/>
  <c r="T260"/>
  <c r="R269"/>
  <c r="R260"/>
  <c r="P269"/>
  <c r="P260"/>
  <c r="BI261"/>
  <c r="BH261"/>
  <c r="BG261"/>
  <c r="BF261"/>
  <c r="T261"/>
  <c r="R261"/>
  <c r="P261"/>
  <c r="BI253"/>
  <c r="BH253"/>
  <c r="BG253"/>
  <c r="BF253"/>
  <c r="T253"/>
  <c r="R253"/>
  <c r="P253"/>
  <c r="BI246"/>
  <c r="BH246"/>
  <c r="BG246"/>
  <c r="BF246"/>
  <c r="T246"/>
  <c r="R246"/>
  <c r="P246"/>
  <c r="BI240"/>
  <c r="BH240"/>
  <c r="BG240"/>
  <c r="BF240"/>
  <c r="T240"/>
  <c r="R240"/>
  <c r="P240"/>
  <c r="BI234"/>
  <c r="BH234"/>
  <c r="BG234"/>
  <c r="BF234"/>
  <c r="T234"/>
  <c r="R234"/>
  <c r="P234"/>
  <c r="BI228"/>
  <c r="BH228"/>
  <c r="BG228"/>
  <c r="BF228"/>
  <c r="T228"/>
  <c r="R228"/>
  <c r="P228"/>
  <c r="BI222"/>
  <c r="BH222"/>
  <c r="BG222"/>
  <c r="BF222"/>
  <c r="T222"/>
  <c r="R222"/>
  <c r="P222"/>
  <c r="BI216"/>
  <c r="BH216"/>
  <c r="BG216"/>
  <c r="BF216"/>
  <c r="T216"/>
  <c r="R216"/>
  <c r="P216"/>
  <c r="BI210"/>
  <c r="BH210"/>
  <c r="BG210"/>
  <c r="BF210"/>
  <c r="T210"/>
  <c r="R210"/>
  <c r="P210"/>
  <c r="BI204"/>
  <c r="BH204"/>
  <c r="BG204"/>
  <c r="BF204"/>
  <c r="T204"/>
  <c r="R204"/>
  <c r="P204"/>
  <c r="BI198"/>
  <c r="BH198"/>
  <c r="BG198"/>
  <c r="BF198"/>
  <c r="T198"/>
  <c r="R198"/>
  <c r="P198"/>
  <c r="BI192"/>
  <c r="BH192"/>
  <c r="BG192"/>
  <c r="BF192"/>
  <c r="T192"/>
  <c r="R192"/>
  <c r="P192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124"/>
  <c r="J18"/>
  <c r="J16"/>
  <c r="J122"/>
  <c r="E7"/>
  <c r="E114"/>
  <c i="2" r="J41"/>
  <c r="J40"/>
  <c i="1" r="AY97"/>
  <c i="2" r="J39"/>
  <c i="1" r="AX97"/>
  <c i="2" r="BI624"/>
  <c r="BH624"/>
  <c r="BG624"/>
  <c r="BF624"/>
  <c r="T624"/>
  <c r="R624"/>
  <c r="P624"/>
  <c r="BI621"/>
  <c r="BH621"/>
  <c r="BG621"/>
  <c r="BF621"/>
  <c r="T621"/>
  <c r="R621"/>
  <c r="P621"/>
  <c r="BI617"/>
  <c r="BH617"/>
  <c r="BG617"/>
  <c r="BF617"/>
  <c r="T617"/>
  <c r="R617"/>
  <c r="P617"/>
  <c r="BI607"/>
  <c r="BH607"/>
  <c r="BG607"/>
  <c r="BF607"/>
  <c r="T607"/>
  <c r="R607"/>
  <c r="P607"/>
  <c r="BI602"/>
  <c r="BH602"/>
  <c r="BG602"/>
  <c r="BF602"/>
  <c r="T602"/>
  <c r="R602"/>
  <c r="P602"/>
  <c r="BI592"/>
  <c r="BH592"/>
  <c r="BG592"/>
  <c r="BF592"/>
  <c r="T592"/>
  <c r="R592"/>
  <c r="P592"/>
  <c r="BI587"/>
  <c r="BH587"/>
  <c r="BG587"/>
  <c r="BF587"/>
  <c r="T587"/>
  <c r="R587"/>
  <c r="P587"/>
  <c r="BI577"/>
  <c r="BH577"/>
  <c r="BG577"/>
  <c r="BF577"/>
  <c r="T577"/>
  <c r="R577"/>
  <c r="P577"/>
  <c r="BI571"/>
  <c r="BH571"/>
  <c r="BG571"/>
  <c r="BF571"/>
  <c r="T571"/>
  <c r="R571"/>
  <c r="P571"/>
  <c r="BI568"/>
  <c r="BH568"/>
  <c r="BG568"/>
  <c r="BF568"/>
  <c r="T568"/>
  <c r="R568"/>
  <c r="P568"/>
  <c r="BI562"/>
  <c r="BH562"/>
  <c r="BG562"/>
  <c r="BF562"/>
  <c r="T562"/>
  <c r="R562"/>
  <c r="P562"/>
  <c r="BI556"/>
  <c r="BH556"/>
  <c r="BG556"/>
  <c r="BF556"/>
  <c r="T556"/>
  <c r="R556"/>
  <c r="P556"/>
  <c r="BI552"/>
  <c r="BH552"/>
  <c r="BG552"/>
  <c r="BF552"/>
  <c r="T552"/>
  <c r="R552"/>
  <c r="P552"/>
  <c r="BI545"/>
  <c r="BH545"/>
  <c r="BG545"/>
  <c r="BF545"/>
  <c r="T545"/>
  <c r="R545"/>
  <c r="P545"/>
  <c r="BI538"/>
  <c r="BH538"/>
  <c r="BG538"/>
  <c r="BF538"/>
  <c r="T538"/>
  <c r="R538"/>
  <c r="P538"/>
  <c r="BI532"/>
  <c r="BH532"/>
  <c r="BG532"/>
  <c r="BF532"/>
  <c r="T532"/>
  <c r="R532"/>
  <c r="P532"/>
  <c r="BI526"/>
  <c r="BH526"/>
  <c r="BG526"/>
  <c r="BF526"/>
  <c r="T526"/>
  <c r="R526"/>
  <c r="P526"/>
  <c r="BI521"/>
  <c r="BH521"/>
  <c r="BG521"/>
  <c r="BF521"/>
  <c r="T521"/>
  <c r="R521"/>
  <c r="P521"/>
  <c r="BI514"/>
  <c r="BH514"/>
  <c r="BG514"/>
  <c r="BF514"/>
  <c r="T514"/>
  <c r="R514"/>
  <c r="P514"/>
  <c r="BI506"/>
  <c r="BH506"/>
  <c r="BG506"/>
  <c r="BF506"/>
  <c r="T506"/>
  <c r="R506"/>
  <c r="P506"/>
  <c r="BI495"/>
  <c r="BH495"/>
  <c r="BG495"/>
  <c r="BF495"/>
  <c r="T495"/>
  <c r="R495"/>
  <c r="P495"/>
  <c r="BI486"/>
  <c r="BH486"/>
  <c r="BG486"/>
  <c r="BF486"/>
  <c r="T486"/>
  <c r="R486"/>
  <c r="P486"/>
  <c r="BI480"/>
  <c r="BH480"/>
  <c r="BG480"/>
  <c r="BF480"/>
  <c r="T480"/>
  <c r="R480"/>
  <c r="P480"/>
  <c r="BI474"/>
  <c r="BH474"/>
  <c r="BG474"/>
  <c r="BF474"/>
  <c r="T474"/>
  <c r="R474"/>
  <c r="P474"/>
  <c r="BI467"/>
  <c r="BH467"/>
  <c r="BG467"/>
  <c r="BF467"/>
  <c r="T467"/>
  <c r="R467"/>
  <c r="P467"/>
  <c r="BI460"/>
  <c r="BH460"/>
  <c r="BG460"/>
  <c r="BF460"/>
  <c r="T460"/>
  <c r="R460"/>
  <c r="P460"/>
  <c r="BI454"/>
  <c r="BH454"/>
  <c r="BG454"/>
  <c r="BF454"/>
  <c r="T454"/>
  <c r="R454"/>
  <c r="P454"/>
  <c r="BI448"/>
  <c r="BH448"/>
  <c r="BG448"/>
  <c r="BF448"/>
  <c r="T448"/>
  <c r="R448"/>
  <c r="P448"/>
  <c r="BI443"/>
  <c r="BH443"/>
  <c r="BG443"/>
  <c r="BF443"/>
  <c r="T443"/>
  <c r="R443"/>
  <c r="P443"/>
  <c r="BI436"/>
  <c r="BH436"/>
  <c r="BG436"/>
  <c r="BF436"/>
  <c r="T436"/>
  <c r="R436"/>
  <c r="P436"/>
  <c r="BI429"/>
  <c r="BH429"/>
  <c r="BG429"/>
  <c r="BF429"/>
  <c r="T429"/>
  <c r="R429"/>
  <c r="P429"/>
  <c r="BI419"/>
  <c r="BH419"/>
  <c r="BG419"/>
  <c r="BF419"/>
  <c r="T419"/>
  <c r="R419"/>
  <c r="P419"/>
  <c r="BI411"/>
  <c r="BH411"/>
  <c r="BG411"/>
  <c r="BF411"/>
  <c r="T411"/>
  <c r="R411"/>
  <c r="P411"/>
  <c r="BI404"/>
  <c r="BH404"/>
  <c r="BG404"/>
  <c r="BF404"/>
  <c r="T404"/>
  <c r="R404"/>
  <c r="P404"/>
  <c r="BI401"/>
  <c r="BH401"/>
  <c r="BG401"/>
  <c r="BF401"/>
  <c r="T401"/>
  <c r="R401"/>
  <c r="P401"/>
  <c r="BI396"/>
  <c r="BH396"/>
  <c r="BG396"/>
  <c r="BF396"/>
  <c r="T396"/>
  <c r="R396"/>
  <c r="P396"/>
  <c r="BI390"/>
  <c r="BH390"/>
  <c r="BG390"/>
  <c r="BF390"/>
  <c r="T390"/>
  <c r="R390"/>
  <c r="P390"/>
  <c r="BI384"/>
  <c r="BH384"/>
  <c r="BG384"/>
  <c r="BF384"/>
  <c r="T384"/>
  <c r="R384"/>
  <c r="P384"/>
  <c r="BI378"/>
  <c r="BH378"/>
  <c r="BG378"/>
  <c r="BF378"/>
  <c r="T378"/>
  <c r="R378"/>
  <c r="P378"/>
  <c r="BI375"/>
  <c r="BH375"/>
  <c r="BG375"/>
  <c r="BF375"/>
  <c r="T375"/>
  <c r="R375"/>
  <c r="P375"/>
  <c r="BI366"/>
  <c r="BH366"/>
  <c r="BG366"/>
  <c r="BF366"/>
  <c r="T366"/>
  <c r="R366"/>
  <c r="P366"/>
  <c r="BI363"/>
  <c r="BH363"/>
  <c r="BG363"/>
  <c r="BF363"/>
  <c r="T363"/>
  <c r="R363"/>
  <c r="P363"/>
  <c r="BI354"/>
  <c r="BH354"/>
  <c r="BG354"/>
  <c r="BF354"/>
  <c r="T354"/>
  <c r="R354"/>
  <c r="P354"/>
  <c r="BI351"/>
  <c r="BH351"/>
  <c r="BG351"/>
  <c r="BF351"/>
  <c r="T351"/>
  <c r="R351"/>
  <c r="P351"/>
  <c r="BI343"/>
  <c r="BH343"/>
  <c r="BG343"/>
  <c r="BF343"/>
  <c r="T343"/>
  <c r="R343"/>
  <c r="P343"/>
  <c r="BI340"/>
  <c r="BH340"/>
  <c r="BG340"/>
  <c r="BF340"/>
  <c r="T340"/>
  <c r="R340"/>
  <c r="P340"/>
  <c r="BI333"/>
  <c r="BH333"/>
  <c r="BG333"/>
  <c r="BF333"/>
  <c r="T333"/>
  <c r="R333"/>
  <c r="P333"/>
  <c r="BI325"/>
  <c r="BH325"/>
  <c r="BG325"/>
  <c r="BF325"/>
  <c r="T325"/>
  <c r="R325"/>
  <c r="P325"/>
  <c r="BI318"/>
  <c r="BH318"/>
  <c r="BG318"/>
  <c r="BF318"/>
  <c r="T318"/>
  <c r="R318"/>
  <c r="P318"/>
  <c r="BI311"/>
  <c r="BH311"/>
  <c r="BG311"/>
  <c r="BF311"/>
  <c r="T311"/>
  <c r="R311"/>
  <c r="P311"/>
  <c r="BI304"/>
  <c r="BH304"/>
  <c r="BG304"/>
  <c r="BF304"/>
  <c r="T304"/>
  <c r="R304"/>
  <c r="P304"/>
  <c r="BI297"/>
  <c r="BH297"/>
  <c r="BG297"/>
  <c r="BF297"/>
  <c r="T297"/>
  <c r="R297"/>
  <c r="P297"/>
  <c r="BI290"/>
  <c r="BH290"/>
  <c r="BG290"/>
  <c r="BF290"/>
  <c r="T290"/>
  <c r="R290"/>
  <c r="P290"/>
  <c r="BI280"/>
  <c r="BH280"/>
  <c r="BG280"/>
  <c r="BF280"/>
  <c r="T280"/>
  <c r="R280"/>
  <c r="P280"/>
  <c r="BI273"/>
  <c r="BH273"/>
  <c r="BG273"/>
  <c r="BF273"/>
  <c r="T273"/>
  <c r="R273"/>
  <c r="P273"/>
  <c r="BI269"/>
  <c r="BH269"/>
  <c r="BG269"/>
  <c r="BF269"/>
  <c r="T269"/>
  <c r="R269"/>
  <c r="P269"/>
  <c r="BI266"/>
  <c r="BH266"/>
  <c r="BG266"/>
  <c r="BF266"/>
  <c r="T266"/>
  <c r="R266"/>
  <c r="P266"/>
  <c r="BI250"/>
  <c r="BH250"/>
  <c r="BG250"/>
  <c r="BF250"/>
  <c r="T250"/>
  <c r="R250"/>
  <c r="P250"/>
  <c r="BI240"/>
  <c r="BH240"/>
  <c r="BG240"/>
  <c r="BF240"/>
  <c r="T240"/>
  <c r="R240"/>
  <c r="P240"/>
  <c r="BI232"/>
  <c r="BH232"/>
  <c r="BG232"/>
  <c r="BF232"/>
  <c r="T232"/>
  <c r="R232"/>
  <c r="P232"/>
  <c r="BI225"/>
  <c r="BH225"/>
  <c r="BG225"/>
  <c r="BF225"/>
  <c r="T225"/>
  <c r="R225"/>
  <c r="P225"/>
  <c r="BI217"/>
  <c r="BH217"/>
  <c r="BG217"/>
  <c r="BF217"/>
  <c r="T217"/>
  <c r="R217"/>
  <c r="P217"/>
  <c r="BI208"/>
  <c r="BH208"/>
  <c r="BG208"/>
  <c r="BF208"/>
  <c r="T208"/>
  <c r="R208"/>
  <c r="P208"/>
  <c r="BI198"/>
  <c r="BH198"/>
  <c r="BG198"/>
  <c r="BF198"/>
  <c r="T198"/>
  <c r="R198"/>
  <c r="P198"/>
  <c r="BI188"/>
  <c r="BH188"/>
  <c r="BG188"/>
  <c r="BF188"/>
  <c r="T188"/>
  <c r="R188"/>
  <c r="P188"/>
  <c r="BI183"/>
  <c r="BH183"/>
  <c r="BG183"/>
  <c r="BF183"/>
  <c r="T183"/>
  <c r="R183"/>
  <c r="P183"/>
  <c r="BI166"/>
  <c r="BH166"/>
  <c r="BG166"/>
  <c r="BF166"/>
  <c r="T166"/>
  <c r="R166"/>
  <c r="P166"/>
  <c r="BI158"/>
  <c r="BH158"/>
  <c r="BG158"/>
  <c r="BF158"/>
  <c r="T158"/>
  <c r="R158"/>
  <c r="P158"/>
  <c r="BI149"/>
  <c r="BH149"/>
  <c r="BG149"/>
  <c r="BF149"/>
  <c r="T149"/>
  <c r="R149"/>
  <c r="P149"/>
  <c r="BI146"/>
  <c r="BH146"/>
  <c r="BG146"/>
  <c r="BF146"/>
  <c r="T146"/>
  <c r="R146"/>
  <c r="P146"/>
  <c r="BI138"/>
  <c r="BH138"/>
  <c r="BG138"/>
  <c r="BF138"/>
  <c r="T138"/>
  <c r="R138"/>
  <c r="P138"/>
  <c r="F129"/>
  <c r="E127"/>
  <c r="F93"/>
  <c r="E91"/>
  <c r="J28"/>
  <c r="E28"/>
  <c r="J96"/>
  <c r="J27"/>
  <c r="J25"/>
  <c r="E25"/>
  <c r="J131"/>
  <c r="J24"/>
  <c r="J22"/>
  <c r="E22"/>
  <c r="F132"/>
  <c r="J21"/>
  <c r="J19"/>
  <c r="E19"/>
  <c r="F95"/>
  <c r="J18"/>
  <c r="J16"/>
  <c r="J129"/>
  <c r="E7"/>
  <c r="E121"/>
  <c i="1" r="L90"/>
  <c r="AM90"/>
  <c r="AM89"/>
  <c r="L89"/>
  <c r="AM87"/>
  <c r="L87"/>
  <c r="L85"/>
  <c r="L84"/>
  <c i="2" r="J269"/>
  <c r="BK269"/>
  <c r="J198"/>
  <c r="J532"/>
  <c r="J225"/>
  <c r="J250"/>
  <c r="BK467"/>
  <c r="BK318"/>
  <c r="J607"/>
  <c r="BK390"/>
  <c i="1" r="AS142"/>
  <c i="3" r="BK246"/>
  <c r="BK172"/>
  <c r="BK210"/>
  <c r="BK154"/>
  <c i="4" r="J147"/>
  <c i="5" r="J198"/>
  <c r="J297"/>
  <c r="J146"/>
  <c r="J342"/>
  <c r="BK205"/>
  <c r="BK213"/>
  <c r="J427"/>
  <c r="BK346"/>
  <c r="J251"/>
  <c r="J262"/>
  <c i="6" r="J183"/>
  <c r="BK136"/>
  <c r="J136"/>
  <c r="J196"/>
  <c i="7" r="J147"/>
  <c i="8" r="J308"/>
  <c r="BK320"/>
  <c r="J514"/>
  <c r="BK298"/>
  <c r="J453"/>
  <c r="BK149"/>
  <c r="BK562"/>
  <c r="J529"/>
  <c r="BK647"/>
  <c r="J287"/>
  <c r="BK389"/>
  <c r="BK516"/>
  <c r="J666"/>
  <c r="J585"/>
  <c r="J149"/>
  <c r="J209"/>
  <c r="BK398"/>
  <c r="BK234"/>
  <c r="J487"/>
  <c r="BK514"/>
  <c r="BK302"/>
  <c i="9" r="BK220"/>
  <c r="BK291"/>
  <c r="J220"/>
  <c r="J291"/>
  <c r="BK233"/>
  <c r="J186"/>
  <c r="J209"/>
  <c i="10" r="J223"/>
  <c r="J137"/>
  <c r="J249"/>
  <c i="11" r="J132"/>
  <c i="12" r="J603"/>
  <c r="J656"/>
  <c r="J680"/>
  <c r="J209"/>
  <c r="BK534"/>
  <c r="BK650"/>
  <c r="J830"/>
  <c r="J609"/>
  <c i="14" r="BK145"/>
  <c i="15" r="BK230"/>
  <c r="J397"/>
  <c r="BK309"/>
  <c r="J238"/>
  <c r="BK205"/>
  <c r="BK386"/>
  <c r="J279"/>
  <c r="J187"/>
  <c r="BK320"/>
  <c i="16" r="BK172"/>
  <c r="J166"/>
  <c r="BK214"/>
  <c i="18" r="BK343"/>
  <c r="BK437"/>
  <c r="J413"/>
  <c r="BK480"/>
  <c r="J234"/>
  <c i="19" r="BK251"/>
  <c r="J148"/>
  <c i="20" r="BK131"/>
  <c i="21" r="BK388"/>
  <c r="BK381"/>
  <c i="22" r="J144"/>
  <c i="24" r="J182"/>
  <c r="J416"/>
  <c r="BK530"/>
  <c r="BK602"/>
  <c r="J402"/>
  <c r="BK408"/>
  <c r="J147"/>
  <c r="BK576"/>
  <c r="J524"/>
  <c r="J222"/>
  <c i="25" r="BK176"/>
  <c r="J294"/>
  <c r="BK256"/>
  <c r="J188"/>
  <c r="J131"/>
  <c r="J176"/>
  <c r="BK282"/>
  <c r="J224"/>
  <c r="BK194"/>
  <c i="26" r="BK145"/>
  <c i="27" r="BK489"/>
  <c r="J300"/>
  <c r="J339"/>
  <c r="BK264"/>
  <c r="J356"/>
  <c r="J418"/>
  <c r="J221"/>
  <c r="BK379"/>
  <c r="J494"/>
  <c r="BK181"/>
  <c r="BK503"/>
  <c i="28" r="J328"/>
  <c r="J131"/>
  <c r="J213"/>
  <c r="J320"/>
  <c r="BK249"/>
  <c r="J283"/>
  <c r="BK243"/>
  <c i="29" r="BK136"/>
  <c i="30" r="BK489"/>
  <c r="J556"/>
  <c r="J464"/>
  <c r="BK474"/>
  <c r="J226"/>
  <c r="J448"/>
  <c r="J168"/>
  <c r="BK430"/>
  <c r="J183"/>
  <c r="J199"/>
  <c r="J580"/>
  <c r="BK252"/>
  <c i="31" r="J230"/>
  <c r="BK265"/>
  <c r="J168"/>
  <c r="J196"/>
  <c r="J149"/>
  <c i="33" r="J518"/>
  <c r="J621"/>
  <c r="J238"/>
  <c r="J566"/>
  <c r="J335"/>
  <c r="J448"/>
  <c r="J590"/>
  <c r="BK418"/>
  <c r="BK396"/>
  <c i="34" r="J202"/>
  <c r="BK144"/>
  <c i="35" r="BK147"/>
  <c i="36" r="BK356"/>
  <c r="BK225"/>
  <c r="J297"/>
  <c r="J329"/>
  <c r="J338"/>
  <c r="J496"/>
  <c r="BK453"/>
  <c r="J269"/>
  <c r="BK546"/>
  <c r="J376"/>
  <c r="BK144"/>
  <c i="37" r="BK182"/>
  <c r="BK224"/>
  <c i="39" r="BK401"/>
  <c r="BK369"/>
  <c r="BK489"/>
  <c r="J437"/>
  <c r="BK184"/>
  <c r="J462"/>
  <c r="BK242"/>
  <c r="J505"/>
  <c r="BK346"/>
  <c r="J424"/>
  <c r="BK505"/>
  <c i="40" r="BK210"/>
  <c r="BK196"/>
  <c r="J154"/>
  <c i="41" r="J128"/>
  <c i="42" r="J380"/>
  <c r="J328"/>
  <c r="BK180"/>
  <c r="J281"/>
  <c r="J414"/>
  <c r="BK542"/>
  <c r="BK647"/>
  <c r="BK352"/>
  <c r="BK345"/>
  <c r="J240"/>
  <c i="43" r="BK306"/>
  <c r="BK155"/>
  <c r="J149"/>
  <c i="45" r="J177"/>
  <c r="J580"/>
  <c r="BK474"/>
  <c r="BK367"/>
  <c r="BK416"/>
  <c r="BK530"/>
  <c r="J205"/>
  <c i="46" r="J145"/>
  <c r="J164"/>
  <c r="BK320"/>
  <c i="47" r="BK146"/>
  <c r="BK136"/>
  <c r="BK162"/>
  <c i="48" r="J567"/>
  <c r="J516"/>
  <c r="J476"/>
  <c r="J347"/>
  <c r="J291"/>
  <c r="J312"/>
  <c r="BK374"/>
  <c r="J374"/>
  <c r="BK233"/>
  <c i="49" r="BK278"/>
  <c r="J284"/>
  <c r="J182"/>
  <c r="BK358"/>
  <c r="J214"/>
  <c r="BK296"/>
  <c r="BK220"/>
  <c r="BK265"/>
  <c r="J148"/>
  <c i="50" r="J181"/>
  <c r="BK140"/>
  <c r="J272"/>
  <c r="BK220"/>
  <c i="51" r="BK128"/>
  <c i="52" r="BK457"/>
  <c r="J533"/>
  <c r="J270"/>
  <c r="J369"/>
  <c r="J245"/>
  <c r="J512"/>
  <c r="J179"/>
  <c r="BK469"/>
  <c r="BK182"/>
  <c r="J210"/>
  <c r="J457"/>
  <c r="J562"/>
  <c r="BK614"/>
  <c r="BK533"/>
  <c r="BK261"/>
  <c r="BK419"/>
  <c r="BK210"/>
  <c r="BK545"/>
  <c r="BK592"/>
  <c r="J476"/>
  <c i="53" r="BK300"/>
  <c r="J157"/>
  <c r="BK172"/>
  <c r="J276"/>
  <c r="BK138"/>
  <c i="54" r="BK158"/>
  <c i="55" r="J179"/>
  <c r="J409"/>
  <c r="J464"/>
  <c r="BK371"/>
  <c r="BK315"/>
  <c r="J139"/>
  <c r="BK639"/>
  <c r="J545"/>
  <c r="BK284"/>
  <c r="J476"/>
  <c r="J606"/>
  <c r="BK545"/>
  <c r="J470"/>
  <c r="BK234"/>
  <c i="56" r="J244"/>
  <c r="J236"/>
  <c r="BK138"/>
  <c r="BK145"/>
  <c r="J145"/>
  <c r="BK157"/>
  <c i="2" r="J521"/>
  <c r="J297"/>
  <c r="J290"/>
  <c r="J217"/>
  <c r="J351"/>
  <c r="J401"/>
  <c r="J443"/>
  <c r="BK351"/>
  <c r="J183"/>
  <c r="BK526"/>
  <c r="BK138"/>
  <c r="BK225"/>
  <c r="BK592"/>
  <c r="BK486"/>
  <c r="J390"/>
  <c r="BK297"/>
  <c r="J208"/>
  <c i="1" r="AS122"/>
  <c i="2" r="BK545"/>
  <c r="J384"/>
  <c i="1" r="AS132"/>
  <c i="3" r="J261"/>
  <c r="J253"/>
  <c r="BK184"/>
  <c r="J148"/>
  <c i="5" r="BK138"/>
  <c r="BK161"/>
  <c r="BK186"/>
  <c r="BK371"/>
  <c r="BK169"/>
  <c r="BK407"/>
  <c r="J292"/>
  <c r="J189"/>
  <c r="BK248"/>
  <c r="J181"/>
  <c r="BK319"/>
  <c i="6" r="BK257"/>
  <c r="BK190"/>
  <c r="BK244"/>
  <c r="J226"/>
  <c r="J171"/>
  <c i="7" r="BK142"/>
  <c i="8" r="J263"/>
  <c r="J240"/>
  <c r="J393"/>
  <c r="J493"/>
  <c r="J456"/>
  <c r="BK430"/>
  <c r="BK277"/>
  <c r="BK611"/>
  <c r="J678"/>
  <c r="J480"/>
  <c r="J218"/>
  <c r="BK502"/>
  <c r="BK535"/>
  <c r="BK658"/>
  <c r="BK308"/>
  <c r="BK652"/>
  <c r="BK636"/>
  <c r="J323"/>
  <c r="BK209"/>
  <c r="BK417"/>
  <c r="J266"/>
  <c r="J383"/>
  <c r="J163"/>
  <c i="9" r="J268"/>
  <c r="BK180"/>
  <c r="BK288"/>
  <c r="BK239"/>
  <c r="BK168"/>
  <c r="BK156"/>
  <c i="10" r="BK215"/>
  <c r="BK297"/>
  <c r="BK307"/>
  <c r="BK164"/>
  <c r="BK249"/>
  <c r="J200"/>
  <c i="11" r="J153"/>
  <c i="12" r="BK830"/>
  <c r="J555"/>
  <c r="J549"/>
  <c r="J789"/>
  <c r="BK609"/>
  <c r="BK299"/>
  <c r="J140"/>
  <c r="BK574"/>
  <c r="BK437"/>
  <c r="BK489"/>
  <c r="J737"/>
  <c r="J898"/>
  <c r="BK199"/>
  <c r="J866"/>
  <c r="BK645"/>
  <c r="BK373"/>
  <c r="BK268"/>
  <c r="J937"/>
  <c r="BK912"/>
  <c r="J810"/>
  <c r="BK640"/>
  <c r="J870"/>
  <c i="15" r="J184"/>
  <c r="BK274"/>
  <c r="BK157"/>
  <c r="BK235"/>
  <c r="J235"/>
  <c r="BK314"/>
  <c i="16" r="BK196"/>
  <c r="J131"/>
  <c i="18" r="J336"/>
  <c r="J298"/>
  <c r="J186"/>
  <c r="BK407"/>
  <c r="J400"/>
  <c r="J343"/>
  <c r="BK431"/>
  <c r="BK427"/>
  <c r="J257"/>
  <c i="19" r="J268"/>
  <c r="J244"/>
  <c r="BK148"/>
  <c r="BK160"/>
  <c i="20" r="F39"/>
  <c i="21" r="BK444"/>
  <c r="J342"/>
  <c r="J504"/>
  <c r="BK138"/>
  <c r="BK219"/>
  <c r="BK593"/>
  <c r="J604"/>
  <c r="J398"/>
  <c r="J332"/>
  <c r="BK188"/>
  <c r="J138"/>
  <c i="22" r="J256"/>
  <c r="BK174"/>
  <c r="BK256"/>
  <c r="J162"/>
  <c r="BK302"/>
  <c r="J335"/>
  <c i="24" r="BK198"/>
  <c r="BK188"/>
  <c r="J248"/>
  <c r="BK458"/>
  <c r="J442"/>
  <c r="J287"/>
  <c r="BK467"/>
  <c r="J308"/>
  <c i="25" r="J340"/>
  <c i="27" r="J228"/>
  <c r="BK272"/>
  <c r="BK300"/>
  <c r="J499"/>
  <c r="J246"/>
  <c r="BK329"/>
  <c r="J403"/>
  <c r="BK422"/>
  <c i="28" r="J176"/>
  <c r="BK354"/>
  <c r="J182"/>
  <c r="J354"/>
  <c r="BK169"/>
  <c r="J144"/>
  <c i="29" r="BK131"/>
  <c i="30" r="J496"/>
  <c r="BK269"/>
  <c r="BK347"/>
  <c r="J364"/>
  <c r="J330"/>
  <c r="J568"/>
  <c r="J413"/>
  <c r="BK350"/>
  <c r="J587"/>
  <c r="J575"/>
  <c r="J405"/>
  <c i="31" r="BK299"/>
  <c r="BK258"/>
  <c r="J280"/>
  <c r="BK168"/>
  <c r="BK138"/>
  <c i="32" r="BK147"/>
  <c i="33" r="BK390"/>
  <c r="J138"/>
  <c r="BK569"/>
  <c r="J555"/>
  <c r="J418"/>
  <c r="BK465"/>
  <c r="BK335"/>
  <c r="BK249"/>
  <c r="BK526"/>
  <c i="34" r="J288"/>
  <c r="BK168"/>
  <c r="J131"/>
  <c i="36" r="BK415"/>
  <c r="J472"/>
  <c r="J261"/>
  <c r="J348"/>
  <c r="BK478"/>
  <c r="J365"/>
  <c r="BK472"/>
  <c r="J426"/>
  <c i="38" r="BK147"/>
  <c i="39" r="J330"/>
  <c r="BK391"/>
  <c r="BK274"/>
  <c r="BK181"/>
  <c r="J354"/>
  <c r="J418"/>
  <c r="BK451"/>
  <c r="BK462"/>
  <c r="BK530"/>
  <c r="BK330"/>
  <c r="BK408"/>
  <c r="BK210"/>
  <c i="40" r="J253"/>
  <c r="J231"/>
  <c r="BK217"/>
  <c r="J217"/>
  <c i="41" r="J142"/>
  <c r="BK132"/>
  <c i="42" r="J587"/>
  <c r="BK171"/>
  <c r="J310"/>
  <c r="BK456"/>
  <c r="J171"/>
  <c r="BK590"/>
  <c r="J447"/>
  <c r="J654"/>
  <c r="J590"/>
  <c r="BK205"/>
  <c r="J288"/>
  <c r="J581"/>
  <c r="J338"/>
  <c r="BK576"/>
  <c r="BK598"/>
  <c i="43" r="J252"/>
  <c r="BK189"/>
  <c r="J299"/>
  <c r="BK224"/>
  <c r="J266"/>
  <c r="J209"/>
  <c r="J168"/>
  <c r="BK175"/>
  <c i="44" r="J132"/>
  <c i="45" r="J452"/>
  <c r="J234"/>
  <c r="J284"/>
  <c r="J530"/>
  <c r="J645"/>
  <c r="BK293"/>
  <c r="J502"/>
  <c r="J384"/>
  <c r="BK682"/>
  <c r="J604"/>
  <c r="BK596"/>
  <c r="J187"/>
  <c r="J184"/>
  <c r="J337"/>
  <c i="46" r="J254"/>
  <c r="BK242"/>
  <c r="J150"/>
  <c r="J358"/>
  <c r="BK337"/>
  <c r="J274"/>
  <c i="48" r="BK593"/>
  <c r="BK507"/>
  <c r="J173"/>
  <c r="J183"/>
  <c r="J571"/>
  <c r="J482"/>
  <c r="J240"/>
  <c i="49" r="J278"/>
  <c r="J176"/>
  <c r="J244"/>
  <c r="J226"/>
  <c r="J302"/>
  <c i="50" r="J154"/>
  <c r="BK252"/>
  <c i="52" r="BK289"/>
  <c r="J425"/>
  <c r="BK425"/>
  <c r="J614"/>
  <c r="BK193"/>
  <c r="J233"/>
  <c r="J193"/>
  <c r="J214"/>
  <c i="53" r="BK188"/>
  <c r="BK284"/>
  <c i="54" r="J132"/>
  <c i="55" r="BK593"/>
  <c r="J292"/>
  <c r="BK561"/>
  <c r="BK619"/>
  <c r="BK354"/>
  <c r="BK482"/>
  <c r="BK145"/>
  <c i="56" r="J252"/>
  <c r="BK308"/>
  <c r="J328"/>
  <c r="BK252"/>
  <c i="57" r="J128"/>
  <c i="2" r="BK146"/>
  <c r="J273"/>
  <c r="BK404"/>
  <c r="BK232"/>
  <c r="J411"/>
  <c r="J366"/>
  <c r="J467"/>
  <c r="BK384"/>
  <c r="BK290"/>
  <c r="J577"/>
  <c r="J232"/>
  <c r="BK436"/>
  <c r="J602"/>
  <c r="BK538"/>
  <c r="BK621"/>
  <c i="5" r="J213"/>
  <c r="J338"/>
  <c r="BK393"/>
  <c r="BK378"/>
  <c r="J152"/>
  <c r="BK284"/>
  <c i="6" r="BK165"/>
  <c r="BK147"/>
  <c r="BK232"/>
  <c i="8" r="J421"/>
  <c r="J302"/>
  <c r="J523"/>
  <c r="BK163"/>
  <c r="BK579"/>
  <c r="BK621"/>
  <c r="BK591"/>
  <c i="9" r="J304"/>
  <c r="BK281"/>
  <c r="J137"/>
  <c i="10" r="BK303"/>
  <c r="BK329"/>
  <c r="J131"/>
  <c r="BK158"/>
  <c r="BK180"/>
  <c i="11" r="BK128"/>
  <c i="12" r="J675"/>
  <c r="J835"/>
  <c r="J580"/>
  <c r="BK509"/>
  <c r="J552"/>
  <c r="J282"/>
  <c r="J664"/>
  <c r="J509"/>
  <c r="BK333"/>
  <c r="BK216"/>
  <c r="J461"/>
  <c r="BK271"/>
  <c r="J762"/>
  <c r="J201"/>
  <c r="BK707"/>
  <c r="J469"/>
  <c r="J853"/>
  <c r="J410"/>
  <c r="J341"/>
  <c r="J225"/>
  <c r="BK870"/>
  <c r="BK741"/>
  <c r="J902"/>
  <c i="15" r="BK179"/>
  <c r="J376"/>
  <c r="J139"/>
  <c r="BK332"/>
  <c r="BK227"/>
  <c r="J348"/>
  <c r="J335"/>
  <c r="J354"/>
  <c i="16" r="BK154"/>
  <c r="BK226"/>
  <c i="18" r="BK351"/>
  <c r="BK492"/>
  <c r="BK468"/>
  <c r="J431"/>
  <c r="BK377"/>
  <c r="J286"/>
  <c r="BK234"/>
  <c r="J210"/>
  <c i="19" r="J251"/>
  <c r="J259"/>
  <c r="BK238"/>
  <c r="J190"/>
  <c r="J137"/>
  <c i="20" r="J131"/>
  <c i="21" r="BK419"/>
  <c r="J412"/>
  <c r="BK386"/>
  <c r="BK453"/>
  <c r="J510"/>
  <c r="J304"/>
  <c r="BK373"/>
  <c r="J542"/>
  <c r="BK604"/>
  <c r="BK304"/>
  <c r="J185"/>
  <c r="BK226"/>
  <c i="22" r="BK296"/>
  <c r="J347"/>
  <c r="BK212"/>
  <c r="BK144"/>
  <c r="BK320"/>
  <c r="BK157"/>
  <c i="23" r="J127"/>
  <c i="24" r="BK518"/>
  <c r="J316"/>
  <c r="J576"/>
  <c r="J356"/>
  <c r="BK346"/>
  <c r="BK280"/>
  <c r="BK316"/>
  <c i="25" r="F39"/>
  <c i="27" r="J236"/>
  <c r="J324"/>
  <c r="J168"/>
  <c i="28" r="BK144"/>
  <c r="BK289"/>
  <c r="BK131"/>
  <c r="BK152"/>
  <c r="J237"/>
  <c r="BK138"/>
  <c i="30" r="BK217"/>
  <c r="J217"/>
  <c r="J233"/>
  <c r="BK496"/>
  <c r="J269"/>
  <c r="BK423"/>
  <c r="BK226"/>
  <c r="J189"/>
  <c i="31" r="BK209"/>
  <c r="BK251"/>
  <c r="BK161"/>
  <c r="J209"/>
  <c r="J144"/>
  <c i="32" r="J142"/>
  <c i="33" r="BK490"/>
  <c r="J434"/>
  <c r="BK499"/>
  <c r="J180"/>
  <c r="J499"/>
  <c r="J223"/>
  <c r="BK614"/>
  <c r="J293"/>
  <c i="34" r="BK155"/>
  <c r="BK175"/>
  <c r="BK223"/>
  <c r="J138"/>
  <c r="BK258"/>
  <c r="J251"/>
  <c i="35" r="BK142"/>
  <c i="36" r="BK432"/>
  <c r="J181"/>
  <c r="BK439"/>
  <c r="J575"/>
  <c r="J318"/>
  <c r="BK210"/>
  <c r="BK484"/>
  <c r="BK386"/>
  <c r="J201"/>
  <c r="BK371"/>
  <c r="J415"/>
  <c r="BK348"/>
  <c i="37" r="J138"/>
  <c r="BK138"/>
  <c r="J168"/>
  <c r="BK217"/>
  <c i="38" r="BK132"/>
  <c i="39" r="BK327"/>
  <c r="J495"/>
  <c r="J138"/>
  <c r="J165"/>
  <c r="BK218"/>
  <c r="BK430"/>
  <c r="J310"/>
  <c r="J483"/>
  <c r="J259"/>
  <c r="BK495"/>
  <c r="J295"/>
  <c r="J160"/>
  <c i="40" r="J203"/>
  <c r="BK188"/>
  <c r="BK148"/>
  <c r="BK203"/>
  <c i="41" r="J132"/>
  <c i="42" r="BK139"/>
  <c r="J360"/>
  <c r="BK380"/>
  <c r="J196"/>
  <c r="J139"/>
  <c r="BK447"/>
  <c r="BK654"/>
  <c r="BK587"/>
  <c r="J497"/>
  <c r="BK397"/>
  <c r="J571"/>
  <c r="BK631"/>
  <c i="43" r="J138"/>
  <c r="J281"/>
  <c r="J203"/>
  <c i="44" r="J128"/>
  <c i="45" r="BK187"/>
  <c r="BK575"/>
  <c r="J402"/>
  <c r="J495"/>
  <c r="J483"/>
  <c r="BK685"/>
  <c i="46" r="BK312"/>
  <c r="J201"/>
  <c r="J328"/>
  <c r="BK188"/>
  <c r="BK246"/>
  <c i="47" r="J136"/>
  <c r="J157"/>
  <c i="48" r="BK571"/>
  <c r="J513"/>
  <c r="BK441"/>
  <c r="J357"/>
  <c r="BK248"/>
  <c r="BK208"/>
  <c r="J413"/>
  <c r="J593"/>
  <c r="BK535"/>
  <c r="J507"/>
  <c r="BK427"/>
  <c r="BK192"/>
  <c r="BK319"/>
  <c r="BK139"/>
  <c i="49" r="BK258"/>
  <c r="BK251"/>
  <c r="BK144"/>
  <c r="BK341"/>
  <c r="BK302"/>
  <c r="BK322"/>
  <c r="BK272"/>
  <c r="J251"/>
  <c r="J163"/>
  <c i="50" r="BK189"/>
  <c r="J264"/>
  <c r="BK147"/>
  <c r="BK166"/>
  <c r="BK264"/>
  <c i="51" r="BK132"/>
  <c i="52" r="BK366"/>
  <c r="J185"/>
  <c r="BK486"/>
  <c r="BK257"/>
  <c r="J570"/>
  <c r="J182"/>
  <c r="BK500"/>
  <c r="BK482"/>
  <c r="BK139"/>
  <c r="BK375"/>
  <c r="J537"/>
  <c r="J559"/>
  <c r="J521"/>
  <c r="BK382"/>
  <c r="J469"/>
  <c r="J617"/>
  <c r="J610"/>
  <c r="J530"/>
  <c i="53" r="BK157"/>
  <c r="J220"/>
  <c r="J260"/>
  <c r="J300"/>
  <c r="BK260"/>
  <c r="J268"/>
  <c i="54" r="BK132"/>
  <c r="J128"/>
  <c i="55" r="BK292"/>
  <c r="J601"/>
  <c r="J426"/>
  <c r="J344"/>
  <c r="BK218"/>
  <c r="J197"/>
  <c r="BK585"/>
  <c r="BK489"/>
  <c r="J441"/>
  <c r="J550"/>
  <c r="J509"/>
  <c r="J611"/>
  <c r="J593"/>
  <c r="J489"/>
  <c r="BK414"/>
  <c i="56" r="BK230"/>
  <c r="BK195"/>
  <c r="BK343"/>
  <c r="BK180"/>
  <c r="J292"/>
  <c r="BK164"/>
  <c r="J180"/>
  <c i="57" r="J158"/>
  <c i="2" r="J304"/>
  <c r="BK183"/>
  <c r="BK448"/>
  <c i="1" r="AS127"/>
  <c i="3" r="J198"/>
  <c i="4" r="BK137"/>
  <c i="5" r="BK363"/>
  <c r="J138"/>
  <c r="BK172"/>
  <c r="J238"/>
  <c r="BK216"/>
  <c i="6" r="J159"/>
  <c i="7" r="J132"/>
  <c i="8" r="J444"/>
  <c r="BK541"/>
  <c r="BK435"/>
  <c r="BK180"/>
  <c r="BK263"/>
  <c r="BK547"/>
  <c r="BK293"/>
  <c r="BK240"/>
  <c r="J605"/>
  <c r="J284"/>
  <c r="BK393"/>
  <c r="J652"/>
  <c r="J367"/>
  <c r="BK453"/>
  <c r="J180"/>
  <c i="9" r="J276"/>
  <c r="J263"/>
  <c r="J285"/>
  <c r="J213"/>
  <c r="BK209"/>
  <c i="10" r="BK321"/>
  <c r="J321"/>
  <c r="BK277"/>
  <c r="J263"/>
  <c r="J256"/>
  <c r="BK143"/>
  <c r="J143"/>
  <c i="11" r="BK142"/>
  <c i="12" r="BK713"/>
  <c r="BK591"/>
  <c r="J650"/>
  <c r="J530"/>
  <c r="J754"/>
  <c r="BK479"/>
  <c r="J244"/>
  <c r="J399"/>
  <c r="J276"/>
  <c r="J145"/>
  <c r="J315"/>
  <c r="BK923"/>
  <c r="BK622"/>
  <c r="BK937"/>
  <c r="BK418"/>
  <c r="BK318"/>
  <c r="BK164"/>
  <c r="J889"/>
  <c r="BK669"/>
  <c r="J586"/>
  <c r="J504"/>
  <c r="J489"/>
  <c r="BK484"/>
  <c r="J450"/>
  <c r="J443"/>
  <c r="J415"/>
  <c r="BK376"/>
  <c r="J329"/>
  <c r="J307"/>
  <c r="BK289"/>
  <c r="J271"/>
  <c r="BK244"/>
  <c r="BK201"/>
  <c r="BK909"/>
  <c r="BK845"/>
  <c r="BK745"/>
  <c r="BK656"/>
  <c r="J640"/>
  <c r="BK565"/>
  <c r="BK474"/>
  <c r="BK443"/>
  <c r="J376"/>
  <c r="BK329"/>
  <c r="BK282"/>
  <c r="J247"/>
  <c r="J232"/>
  <c r="J212"/>
  <c r="BK178"/>
  <c r="BK933"/>
  <c r="J912"/>
  <c r="J863"/>
  <c r="BK771"/>
  <c r="J719"/>
  <c r="BK898"/>
  <c r="BK873"/>
  <c r="J845"/>
  <c r="BK768"/>
  <c r="J702"/>
  <c r="J484"/>
  <c r="J459"/>
  <c r="J418"/>
  <c r="J364"/>
  <c r="BK238"/>
  <c r="J219"/>
  <c r="J199"/>
  <c r="BK150"/>
  <c r="BK905"/>
  <c r="J819"/>
  <c r="BK889"/>
  <c r="BK877"/>
  <c r="BK858"/>
  <c r="BK835"/>
  <c r="J783"/>
  <c r="J560"/>
  <c r="J494"/>
  <c r="BK459"/>
  <c r="J425"/>
  <c r="BK341"/>
  <c r="J273"/>
  <c r="J194"/>
  <c i="13" r="BK187"/>
  <c r="BK312"/>
  <c r="J276"/>
  <c r="J269"/>
  <c r="J312"/>
  <c r="BK295"/>
  <c r="BK263"/>
  <c r="J253"/>
  <c r="J295"/>
  <c r="J217"/>
  <c r="J322"/>
  <c r="BK332"/>
  <c r="J162"/>
  <c r="BK290"/>
  <c r="BK156"/>
  <c r="J285"/>
  <c r="BK217"/>
  <c r="BK193"/>
  <c r="J168"/>
  <c r="BK322"/>
  <c r="J257"/>
  <c r="J156"/>
  <c r="BK229"/>
  <c r="J223"/>
  <c r="J174"/>
  <c r="J199"/>
  <c r="BK150"/>
  <c r="J263"/>
  <c i="14" r="J131"/>
  <c r="BK141"/>
  <c i="15" r="BK335"/>
  <c r="BK269"/>
  <c r="BK146"/>
  <c r="J274"/>
  <c r="BK199"/>
  <c r="J293"/>
  <c r="BK160"/>
  <c r="J401"/>
  <c r="J215"/>
  <c r="J367"/>
  <c r="J320"/>
  <c i="16" r="J244"/>
  <c i="18" r="BK177"/>
  <c r="J306"/>
  <c r="BK306"/>
  <c i="19" r="BK172"/>
  <c r="BK143"/>
  <c r="J178"/>
  <c i="21" r="BK542"/>
  <c r="J444"/>
  <c r="J352"/>
  <c r="J289"/>
  <c r="BK469"/>
  <c r="BK275"/>
  <c r="J275"/>
  <c r="BK404"/>
  <c r="J244"/>
  <c r="J581"/>
  <c r="J212"/>
  <c r="BK212"/>
  <c r="BK282"/>
  <c i="22" r="J296"/>
  <c r="J270"/>
  <c r="J308"/>
  <c r="BK193"/>
  <c r="BK231"/>
  <c r="J243"/>
  <c r="J181"/>
  <c r="BK335"/>
  <c r="J231"/>
  <c i="24" r="J544"/>
  <c r="BK222"/>
  <c r="BK363"/>
  <c r="BK265"/>
  <c r="BK557"/>
  <c r="J273"/>
  <c r="BK494"/>
  <c r="BK301"/>
  <c i="25" r="J288"/>
  <c r="J200"/>
  <c r="J148"/>
  <c r="J230"/>
  <c r="BK152"/>
  <c r="BK294"/>
  <c r="BK242"/>
  <c r="BK200"/>
  <c r="J144"/>
  <c i="26" r="BK141"/>
  <c i="27" r="BK465"/>
  <c r="BK494"/>
  <c r="BK187"/>
  <c r="BK430"/>
  <c r="J329"/>
  <c r="J560"/>
  <c r="J438"/>
  <c r="J430"/>
  <c r="J524"/>
  <c r="BK349"/>
  <c r="BK246"/>
  <c r="BK332"/>
  <c r="BK376"/>
  <c i="28" r="BK270"/>
  <c r="BK347"/>
  <c r="J243"/>
  <c r="BK307"/>
  <c r="J263"/>
  <c r="BK182"/>
  <c r="BK213"/>
  <c i="29" r="BK127"/>
  <c i="30" r="J423"/>
  <c r="BK536"/>
  <c r="BK502"/>
  <c r="J357"/>
  <c r="J252"/>
  <c r="J350"/>
  <c r="J549"/>
  <c r="J138"/>
  <c r="BK373"/>
  <c r="BK305"/>
  <c i="31" r="BK212"/>
  <c i="32" r="J147"/>
  <c r="BK132"/>
  <c i="33" r="BK434"/>
  <c r="BK223"/>
  <c r="BK440"/>
  <c r="BK387"/>
  <c r="BK472"/>
  <c r="BK532"/>
  <c r="BK338"/>
  <c r="J607"/>
  <c r="J230"/>
  <c r="BK590"/>
  <c r="BK144"/>
  <c r="BK555"/>
  <c i="34" r="BK182"/>
  <c i="35" r="J128"/>
  <c i="36" r="BK290"/>
  <c r="BK175"/>
  <c r="BK572"/>
  <c r="J321"/>
  <c r="J446"/>
  <c r="J304"/>
  <c r="J490"/>
  <c r="BK446"/>
  <c r="BK568"/>
  <c r="J453"/>
  <c r="J403"/>
  <c r="BK365"/>
  <c i="37" r="J189"/>
  <c r="J203"/>
  <c r="J144"/>
  <c r="BK131"/>
  <c i="39" r="BK384"/>
  <c r="BK138"/>
  <c r="J430"/>
  <c r="J520"/>
  <c r="BK545"/>
  <c r="BK288"/>
  <c r="BK357"/>
  <c r="J242"/>
  <c r="J374"/>
  <c r="BK201"/>
  <c i="40" r="BK246"/>
  <c r="BK181"/>
  <c r="BK174"/>
  <c r="J174"/>
  <c r="BK231"/>
  <c i="41" r="BK128"/>
  <c i="42" r="J180"/>
  <c r="J214"/>
  <c r="J267"/>
  <c r="BK516"/>
  <c r="BK274"/>
  <c r="J638"/>
  <c r="BK606"/>
  <c r="J421"/>
  <c r="J491"/>
  <c i="43" r="J292"/>
  <c r="BK213"/>
  <c i="44" r="BK132"/>
  <c i="45" r="BK443"/>
  <c r="J613"/>
  <c r="BK495"/>
  <c r="J523"/>
  <c r="BK489"/>
  <c r="BK645"/>
  <c r="J636"/>
  <c r="J225"/>
  <c r="BK657"/>
  <c r="J538"/>
  <c i="46" r="J138"/>
  <c r="BK164"/>
  <c r="J195"/>
  <c r="J212"/>
  <c r="J290"/>
  <c r="J246"/>
  <c r="BK220"/>
  <c r="J180"/>
  <c r="BK266"/>
  <c i="47" r="BK132"/>
  <c i="48" r="J434"/>
  <c r="J259"/>
  <c r="J276"/>
  <c r="BK189"/>
  <c r="BK388"/>
  <c r="BK183"/>
  <c r="BK567"/>
  <c r="BK524"/>
  <c r="J470"/>
  <c r="BK305"/>
  <c r="BK347"/>
  <c r="J168"/>
  <c r="J401"/>
  <c r="J217"/>
  <c i="49" r="BK138"/>
  <c r="J232"/>
  <c r="BK284"/>
  <c r="J138"/>
  <c r="J265"/>
  <c r="BK182"/>
  <c r="J258"/>
  <c r="BK330"/>
  <c i="50" r="BK197"/>
  <c r="BK238"/>
  <c r="J189"/>
  <c r="J238"/>
  <c r="J140"/>
  <c i="51" r="J147"/>
  <c i="52" r="J382"/>
  <c r="BK185"/>
  <c r="BK339"/>
  <c r="J415"/>
  <c r="J592"/>
  <c r="BK276"/>
  <c r="J217"/>
  <c r="J436"/>
  <c r="J582"/>
  <c r="J577"/>
  <c r="J261"/>
  <c r="BK145"/>
  <c r="BK391"/>
  <c r="BK598"/>
  <c r="BK160"/>
  <c r="BK454"/>
  <c r="J527"/>
  <c i="53" r="BK164"/>
  <c r="BK194"/>
  <c r="BK212"/>
  <c r="J150"/>
  <c r="J188"/>
  <c r="J194"/>
  <c i="54" r="J141"/>
  <c i="55" r="BK307"/>
  <c r="J632"/>
  <c r="J234"/>
  <c r="J189"/>
  <c r="BK542"/>
  <c r="J145"/>
  <c r="J569"/>
  <c r="BK464"/>
  <c r="J267"/>
  <c r="J226"/>
  <c r="J542"/>
  <c r="BK558"/>
  <c r="BK426"/>
  <c r="J434"/>
  <c i="56" r="J336"/>
  <c r="BK276"/>
  <c r="J157"/>
  <c r="J343"/>
  <c r="J268"/>
  <c r="BK268"/>
  <c r="J230"/>
  <c i="57" r="BK128"/>
  <c i="2" r="J188"/>
  <c r="J375"/>
  <c r="J343"/>
  <c r="J556"/>
  <c r="BK396"/>
  <c r="BK587"/>
  <c r="J404"/>
  <c i="1" r="AS117"/>
  <c i="3" r="J269"/>
  <c r="J204"/>
  <c r="J143"/>
  <c r="J178"/>
  <c i="4" r="BK142"/>
  <c i="5" r="J352"/>
  <c r="BK276"/>
  <c r="J402"/>
  <c r="BK257"/>
  <c r="J270"/>
  <c r="J346"/>
  <c r="J276"/>
  <c r="J227"/>
  <c r="BK402"/>
  <c i="8" r="J562"/>
  <c r="J502"/>
  <c r="J377"/>
  <c r="BK529"/>
  <c r="BK641"/>
  <c r="J183"/>
  <c r="J629"/>
  <c r="J277"/>
  <c r="J290"/>
  <c r="J430"/>
  <c r="J591"/>
  <c r="J311"/>
  <c r="BK456"/>
  <c r="BK468"/>
  <c r="J305"/>
  <c i="10" r="BK256"/>
  <c r="BK171"/>
  <c i="11" r="BK153"/>
  <c i="12" r="BK737"/>
  <c r="BK615"/>
  <c r="J877"/>
  <c r="J749"/>
  <c r="J325"/>
  <c r="BK664"/>
  <c i="13" r="BK253"/>
  <c i="14" r="J127"/>
  <c i="15" r="J179"/>
  <c r="BK376"/>
  <c r="BK279"/>
  <c r="BK218"/>
  <c r="BK381"/>
  <c r="BK202"/>
  <c r="J328"/>
  <c r="BK338"/>
  <c r="J332"/>
  <c i="16" r="J238"/>
  <c r="J251"/>
  <c i="17" r="BK141"/>
  <c i="18" r="J361"/>
  <c r="BK301"/>
  <c r="BK330"/>
  <c r="J377"/>
  <c r="J447"/>
  <c r="J437"/>
  <c r="J368"/>
  <c r="BK400"/>
  <c r="BK286"/>
  <c i="19" r="BK259"/>
  <c r="J214"/>
  <c r="J166"/>
  <c i="21" r="J548"/>
  <c r="BK569"/>
  <c r="BK498"/>
  <c i="22" r="BK219"/>
  <c r="J277"/>
  <c r="J157"/>
  <c r="J205"/>
  <c i="23" r="BK141"/>
  <c i="24" r="J198"/>
  <c r="BK449"/>
  <c r="J280"/>
  <c r="BK540"/>
  <c r="J557"/>
  <c r="J583"/>
  <c r="BK423"/>
  <c r="BK544"/>
  <c r="J167"/>
  <c i="25" r="J321"/>
  <c r="BK148"/>
  <c i="26" r="BK127"/>
  <c i="27" r="BK214"/>
  <c r="BK365"/>
  <c r="J489"/>
  <c r="J346"/>
  <c r="J410"/>
  <c r="BK339"/>
  <c r="BK444"/>
  <c r="BK499"/>
  <c r="BK307"/>
  <c r="J197"/>
  <c i="28" r="BK225"/>
  <c r="BK295"/>
  <c r="BK320"/>
  <c r="BK263"/>
  <c i="29" r="J141"/>
  <c i="30" r="BK364"/>
  <c r="J305"/>
  <c r="BK333"/>
  <c r="BK357"/>
  <c i="31" r="J161"/>
  <c i="33" r="J595"/>
  <c r="J569"/>
  <c r="J214"/>
  <c r="J314"/>
  <c r="BK170"/>
  <c r="J628"/>
  <c r="BK205"/>
  <c r="J550"/>
  <c r="BK189"/>
  <c r="J365"/>
  <c r="J423"/>
  <c r="BK186"/>
  <c i="34" r="J216"/>
  <c r="BK273"/>
  <c r="BK188"/>
  <c r="J244"/>
  <c i="35" r="BK137"/>
  <c r="BK132"/>
  <c i="36" r="J191"/>
  <c r="BK490"/>
  <c r="BK376"/>
  <c r="J572"/>
  <c r="J379"/>
  <c r="J345"/>
  <c r="BK403"/>
  <c r="J175"/>
  <c r="J420"/>
  <c r="BK165"/>
  <c i="37" r="J155"/>
  <c r="J182"/>
  <c r="BK144"/>
  <c r="BK252"/>
  <c r="BK238"/>
  <c i="38" r="BK128"/>
  <c i="39" r="J281"/>
  <c r="BK319"/>
  <c r="BK191"/>
  <c r="BK144"/>
  <c r="BK574"/>
  <c r="J210"/>
  <c r="BK567"/>
  <c r="BK437"/>
  <c r="J514"/>
  <c r="J567"/>
  <c r="BK336"/>
  <c r="BK295"/>
  <c r="J401"/>
  <c r="BK175"/>
  <c r="BK343"/>
  <c r="J346"/>
  <c i="40" r="J137"/>
  <c r="BK137"/>
  <c r="J238"/>
  <c r="BK253"/>
  <c i="41" r="BK137"/>
  <c i="42" r="BK267"/>
  <c r="BK571"/>
  <c r="J352"/>
  <c r="J438"/>
  <c r="BK503"/>
  <c r="BK328"/>
  <c r="J598"/>
  <c r="BK400"/>
  <c r="BK614"/>
  <c r="J631"/>
  <c i="43" r="J238"/>
  <c r="BK259"/>
  <c r="J131"/>
  <c r="BK144"/>
  <c i="44" r="J142"/>
  <c i="45" r="BK284"/>
  <c r="BK162"/>
  <c r="BK410"/>
  <c r="J682"/>
  <c r="BK580"/>
  <c r="BK593"/>
  <c r="J622"/>
  <c r="J327"/>
  <c r="J416"/>
  <c i="46" r="J250"/>
  <c r="BK145"/>
  <c r="J320"/>
  <c r="J298"/>
  <c r="J242"/>
  <c r="J234"/>
  <c r="J337"/>
  <c r="BK290"/>
  <c i="47" r="J128"/>
  <c r="J141"/>
  <c i="48" r="J582"/>
  <c r="J538"/>
  <c r="BK470"/>
  <c r="BK367"/>
  <c r="J419"/>
  <c r="J139"/>
  <c r="J441"/>
  <c r="J225"/>
  <c r="BK582"/>
  <c r="BK546"/>
  <c r="BK519"/>
  <c r="J500"/>
  <c r="J460"/>
  <c r="BK284"/>
  <c r="J189"/>
  <c r="BK312"/>
  <c r="BK396"/>
  <c i="49" r="BK169"/>
  <c r="J338"/>
  <c r="BK194"/>
  <c r="J330"/>
  <c r="BK163"/>
  <c r="BK214"/>
  <c r="BK200"/>
  <c r="BK188"/>
  <c i="50" r="J213"/>
  <c r="BK161"/>
  <c r="J252"/>
  <c r="J220"/>
  <c r="BK213"/>
  <c i="51" r="J132"/>
  <c i="52" r="J264"/>
  <c r="BK287"/>
  <c r="J454"/>
  <c r="J251"/>
  <c r="BK527"/>
  <c r="J305"/>
  <c r="BK559"/>
  <c r="BK196"/>
  <c r="J391"/>
  <c r="J196"/>
  <c r="BK463"/>
  <c r="J230"/>
  <c r="BK415"/>
  <c r="J587"/>
  <c r="BK577"/>
  <c r="BK270"/>
  <c r="J359"/>
  <c r="J551"/>
  <c r="BK305"/>
  <c r="BK551"/>
  <c r="J273"/>
  <c i="53" r="BK150"/>
  <c r="J308"/>
  <c r="BK228"/>
  <c r="J204"/>
  <c r="J236"/>
  <c r="BK131"/>
  <c i="54" r="BK146"/>
  <c r="BK136"/>
  <c i="55" r="BK434"/>
  <c r="BK528"/>
  <c r="J300"/>
  <c r="BK197"/>
  <c r="BK169"/>
  <c r="BK632"/>
  <c r="BK494"/>
  <c r="J380"/>
  <c r="J639"/>
  <c r="J275"/>
  <c r="J239"/>
  <c r="J577"/>
  <c r="J519"/>
  <c r="J324"/>
  <c r="J186"/>
  <c i="56" r="BK260"/>
  <c r="BK172"/>
  <c r="BK188"/>
  <c r="J284"/>
  <c r="BK284"/>
  <c r="BK222"/>
  <c i="57" r="J132"/>
  <c i="2" r="BK363"/>
  <c i="1" r="AS106"/>
  <c i="2" r="J460"/>
  <c r="J378"/>
  <c r="J592"/>
  <c r="BK495"/>
  <c r="J340"/>
  <c r="BK607"/>
  <c r="BK532"/>
  <c r="J333"/>
  <c r="BK280"/>
  <c r="BK166"/>
  <c r="J436"/>
  <c r="J280"/>
  <c r="J624"/>
  <c r="J514"/>
  <c r="J325"/>
  <c i="3" r="BK198"/>
  <c r="J278"/>
  <c r="BK261"/>
  <c r="J228"/>
  <c r="BK234"/>
  <c i="4" r="F38"/>
  <c i="5" r="BK399"/>
  <c r="J325"/>
  <c r="BK267"/>
  <c r="BK342"/>
  <c r="J371"/>
  <c r="J257"/>
  <c r="J319"/>
  <c r="BK238"/>
  <c r="BK300"/>
  <c i="6" r="BK214"/>
  <c r="BK266"/>
  <c r="J202"/>
  <c i="8" r="J547"/>
  <c r="J293"/>
  <c r="BK270"/>
  <c r="BK183"/>
  <c r="BK356"/>
  <c i="9" r="J281"/>
  <c r="J193"/>
  <c r="BK143"/>
  <c i="10" r="BK270"/>
  <c r="J171"/>
  <c r="BK242"/>
  <c i="11" r="J142"/>
  <c i="12" r="J161"/>
  <c r="BK312"/>
  <c r="BK724"/>
  <c r="BK939"/>
  <c r="BK819"/>
  <c r="J312"/>
  <c r="J930"/>
  <c r="BK634"/>
  <c i="13" r="BK137"/>
  <c i="14" r="BK131"/>
  <c i="15" r="J199"/>
  <c r="BK392"/>
  <c r="BK343"/>
  <c r="BK243"/>
  <c r="J246"/>
  <c r="J389"/>
  <c r="BK348"/>
  <c r="J361"/>
  <c r="BK196"/>
  <c r="J205"/>
  <c i="16" r="J184"/>
  <c r="BK251"/>
  <c r="J137"/>
  <c i="17" r="J136"/>
  <c i="18" r="J177"/>
  <c r="J308"/>
  <c r="J162"/>
  <c r="J195"/>
  <c r="J427"/>
  <c r="BK454"/>
  <c i="21" r="J538"/>
  <c r="BK530"/>
  <c r="J234"/>
  <c r="BK195"/>
  <c r="J268"/>
  <c r="BK322"/>
  <c r="J574"/>
  <c r="BK429"/>
  <c r="BK260"/>
  <c i="22" r="BK187"/>
  <c r="J187"/>
  <c r="BK181"/>
  <c r="BK225"/>
  <c i="23" r="F39"/>
  <c i="24" r="J449"/>
  <c r="J188"/>
  <c r="BK564"/>
  <c r="J476"/>
  <c r="J512"/>
  <c r="BK385"/>
  <c r="BK535"/>
  <c r="J390"/>
  <c i="25" r="BK306"/>
  <c r="F40"/>
  <c i="27" r="J147"/>
  <c r="J539"/>
  <c r="J286"/>
  <c i="28" r="J347"/>
  <c r="J277"/>
  <c r="J256"/>
  <c r="J339"/>
  <c r="BK163"/>
  <c i="30" r="J398"/>
  <c r="BK298"/>
  <c r="J381"/>
  <c r="J298"/>
  <c r="BK320"/>
  <c i="31" r="J216"/>
  <c r="BK223"/>
  <c r="BK230"/>
  <c r="J138"/>
  <c i="32" r="J132"/>
  <c i="33" r="BK560"/>
  <c r="J465"/>
  <c r="J286"/>
  <c r="BK602"/>
  <c r="BK425"/>
  <c r="J583"/>
  <c r="J560"/>
  <c r="J338"/>
  <c r="BK538"/>
  <c r="J322"/>
  <c r="J575"/>
  <c r="BK583"/>
  <c r="BK607"/>
  <c i="34" r="J195"/>
  <c r="J175"/>
  <c r="J155"/>
  <c r="BK265"/>
  <c r="J209"/>
  <c i="36" r="BK426"/>
  <c r="BK242"/>
  <c r="J478"/>
  <c r="J144"/>
  <c r="J568"/>
  <c r="J233"/>
  <c r="BK138"/>
  <c r="J558"/>
  <c r="BK359"/>
  <c r="J165"/>
  <c r="BK512"/>
  <c i="37" r="BK245"/>
  <c i="38" r="BK142"/>
  <c i="39" r="J357"/>
  <c r="J413"/>
  <c r="BK233"/>
  <c r="J471"/>
  <c r="J288"/>
  <c r="J489"/>
  <c r="J408"/>
  <c r="BK421"/>
  <c r="BK444"/>
  <c r="J444"/>
  <c i="40" r="J210"/>
  <c r="J143"/>
  <c i="41" r="J137"/>
  <c i="42" r="J651"/>
  <c r="J388"/>
  <c r="BK240"/>
  <c r="BK479"/>
  <c r="BK338"/>
  <c r="BK626"/>
  <c r="BK438"/>
  <c r="J516"/>
  <c r="BK651"/>
  <c r="J320"/>
  <c r="BK388"/>
  <c r="J462"/>
  <c r="J177"/>
  <c r="J187"/>
  <c r="BK462"/>
  <c i="43" r="J224"/>
  <c r="BK281"/>
  <c r="BK217"/>
  <c r="BK149"/>
  <c r="J217"/>
  <c r="J213"/>
  <c i="45" r="J575"/>
  <c r="BK452"/>
  <c r="J433"/>
  <c r="J669"/>
  <c r="BK585"/>
  <c r="BK167"/>
  <c r="BK678"/>
  <c r="J162"/>
  <c r="J393"/>
  <c r="J569"/>
  <c r="J443"/>
  <c r="BK433"/>
  <c i="46" r="BK364"/>
  <c r="J238"/>
  <c r="BK328"/>
  <c r="BK238"/>
  <c r="BK131"/>
  <c r="BK250"/>
  <c r="BK274"/>
  <c r="J306"/>
  <c i="47" r="J146"/>
  <c i="48" r="J596"/>
  <c r="J553"/>
  <c r="J519"/>
  <c r="J453"/>
  <c r="BK217"/>
  <c r="BK199"/>
  <c r="J337"/>
  <c r="J305"/>
  <c r="BK589"/>
  <c r="BK538"/>
  <c r="BK489"/>
  <c r="J403"/>
  <c r="J327"/>
  <c r="BK419"/>
  <c r="J388"/>
  <c r="BK357"/>
  <c i="49" r="J200"/>
  <c r="J207"/>
  <c r="BK238"/>
  <c r="J308"/>
  <c r="BK308"/>
  <c r="BK351"/>
  <c r="BK148"/>
  <c r="J290"/>
  <c r="J152"/>
  <c i="50" r="J174"/>
  <c r="BK154"/>
  <c r="BK228"/>
  <c r="J161"/>
  <c r="J197"/>
  <c i="51" r="BK137"/>
  <c i="52" r="BK273"/>
  <c r="BK327"/>
  <c r="BK476"/>
  <c r="J239"/>
  <c r="BK321"/>
  <c r="BK239"/>
  <c r="BK282"/>
  <c r="BK356"/>
  <c r="J492"/>
  <c r="BK179"/>
  <c r="BK214"/>
  <c r="J356"/>
  <c r="BK400"/>
  <c r="J157"/>
  <c r="J170"/>
  <c r="J139"/>
  <c r="BK245"/>
  <c i="53" r="BK244"/>
  <c r="J131"/>
  <c r="J164"/>
  <c r="J244"/>
  <c r="J138"/>
  <c i="54" r="BK141"/>
  <c i="55" r="BK139"/>
  <c r="J218"/>
  <c r="J416"/>
  <c r="J247"/>
  <c r="J164"/>
  <c r="J636"/>
  <c r="J482"/>
  <c r="BK275"/>
  <c r="BK226"/>
  <c r="J585"/>
  <c r="BK449"/>
  <c r="J389"/>
  <c r="J169"/>
  <c i="56" r="J222"/>
  <c r="BK317"/>
  <c r="J260"/>
  <c r="J276"/>
  <c r="BK300"/>
  <c r="BK214"/>
  <c i="57" r="BK158"/>
  <c r="BK136"/>
  <c i="2" r="BK454"/>
  <c r="BK188"/>
  <c r="BK273"/>
  <c i="1" r="AS172"/>
  <c i="2" r="BK325"/>
  <c r="J571"/>
  <c r="J448"/>
  <c r="BK411"/>
  <c r="J538"/>
  <c r="BK333"/>
  <c i="3" r="BK192"/>
  <c r="BK253"/>
  <c r="BK160"/>
  <c r="J192"/>
  <c i="4" r="J142"/>
  <c i="5" r="BK224"/>
  <c r="BK325"/>
  <c r="BK349"/>
  <c r="J387"/>
  <c r="J363"/>
  <c r="BK251"/>
  <c r="J366"/>
  <c r="BK254"/>
  <c r="J393"/>
  <c r="J422"/>
  <c r="J289"/>
  <c r="BK412"/>
  <c r="J316"/>
  <c i="6" r="BK226"/>
  <c r="BK220"/>
  <c r="BK183"/>
  <c r="J232"/>
  <c r="BK142"/>
  <c i="8" r="J188"/>
  <c i="9" r="J300"/>
  <c r="J143"/>
  <c r="BK300"/>
  <c r="BK276"/>
  <c r="J205"/>
  <c r="BK193"/>
  <c r="J131"/>
  <c i="10" r="J329"/>
  <c r="BK289"/>
  <c r="J285"/>
  <c r="BK131"/>
  <c r="BK236"/>
  <c r="J207"/>
  <c i="11" r="BK137"/>
  <c i="12" r="BK680"/>
  <c r="J534"/>
  <c r="J620"/>
  <c r="J479"/>
  <c r="BK603"/>
  <c r="J346"/>
  <c r="J741"/>
  <c r="BK539"/>
  <c r="J373"/>
  <c r="BK212"/>
  <c r="J465"/>
  <c r="J299"/>
  <c r="BK194"/>
  <c r="BK549"/>
  <c r="BK225"/>
  <c r="BK296"/>
  <c r="BK161"/>
  <c r="J923"/>
  <c r="BK848"/>
  <c r="J800"/>
  <c r="BK530"/>
  <c r="BK891"/>
  <c r="BK840"/>
  <c i="15" r="J381"/>
  <c r="J160"/>
  <c r="J386"/>
  <c r="BK262"/>
  <c r="BK169"/>
  <c i="16" r="J214"/>
  <c i="18" r="J480"/>
  <c r="J461"/>
  <c r="J271"/>
  <c r="BK386"/>
  <c r="BK420"/>
  <c r="BK186"/>
  <c r="J167"/>
  <c i="19" r="BK244"/>
  <c r="BK220"/>
  <c r="BK202"/>
  <c r="J208"/>
  <c i="21" r="BK185"/>
  <c r="BK516"/>
  <c r="J429"/>
  <c r="J600"/>
  <c r="J147"/>
  <c r="J453"/>
  <c r="BK289"/>
  <c r="BK244"/>
  <c i="22" r="BK277"/>
  <c r="J131"/>
  <c r="J290"/>
  <c i="23" r="J136"/>
  <c i="24" r="BK416"/>
  <c r="J588"/>
  <c r="J336"/>
  <c r="BK172"/>
  <c r="BK588"/>
  <c r="J602"/>
  <c r="BK550"/>
  <c r="BK138"/>
  <c r="J518"/>
  <c r="BK207"/>
  <c i="25" r="BK131"/>
  <c r="J282"/>
  <c r="J182"/>
  <c r="BK144"/>
  <c i="27" r="BK418"/>
  <c r="BK371"/>
  <c r="J456"/>
  <c r="BK524"/>
  <c r="BK438"/>
  <c r="BK534"/>
  <c i="28" r="J289"/>
  <c r="J200"/>
  <c r="J249"/>
  <c r="J163"/>
  <c i="29" r="J131"/>
  <c i="30" r="J320"/>
  <c r="J457"/>
  <c r="BK522"/>
  <c r="BK138"/>
  <c r="BK591"/>
  <c r="J147"/>
  <c r="J439"/>
  <c r="BK464"/>
  <c r="BK405"/>
  <c r="BK291"/>
  <c i="31" r="J305"/>
  <c r="BK175"/>
  <c r="J212"/>
  <c r="BK291"/>
  <c r="J182"/>
  <c r="J131"/>
  <c i="33" r="J614"/>
  <c r="BK278"/>
  <c r="J481"/>
  <c r="J632"/>
  <c r="BK314"/>
  <c r="J307"/>
  <c r="BK628"/>
  <c r="J300"/>
  <c r="J635"/>
  <c r="J396"/>
  <c r="BK566"/>
  <c r="BK481"/>
  <c r="J170"/>
  <c i="34" r="J280"/>
  <c r="J230"/>
  <c i="36" r="J484"/>
  <c r="BK551"/>
  <c r="BK558"/>
  <c r="J356"/>
  <c r="J184"/>
  <c r="J536"/>
  <c r="J290"/>
  <c r="J225"/>
  <c i="2" r="BK311"/>
  <c r="J166"/>
  <c r="BK480"/>
  <c r="BK571"/>
  <c i="1" r="AS112"/>
  <c i="6" r="J244"/>
  <c r="J250"/>
  <c r="J147"/>
  <c i="7" r="BK137"/>
  <c i="8" r="BK487"/>
  <c r="BK138"/>
  <c r="J200"/>
  <c r="BK323"/>
  <c r="BK407"/>
  <c r="J573"/>
  <c r="J641"/>
  <c r="J664"/>
  <c r="BK326"/>
  <c r="BK585"/>
  <c r="J647"/>
  <c r="J270"/>
  <c r="BK250"/>
  <c r="J474"/>
  <c i="9" r="BK174"/>
  <c i="10" r="J194"/>
  <c r="J303"/>
  <c r="J229"/>
  <c r="BK200"/>
  <c r="J215"/>
  <c r="J242"/>
  <c r="BK137"/>
  <c i="11" r="BK132"/>
  <c i="12" r="BK749"/>
  <c r="BK494"/>
  <c r="BK597"/>
  <c r="J463"/>
  <c r="BK463"/>
  <c r="J216"/>
  <c r="BK555"/>
  <c r="BK385"/>
  <c r="J238"/>
  <c r="BK675"/>
  <c r="BK393"/>
  <c r="J262"/>
  <c r="BK325"/>
  <c r="J173"/>
  <c r="J905"/>
  <c r="J164"/>
  <c r="BK789"/>
  <c r="J520"/>
  <c r="BK916"/>
  <c r="J858"/>
  <c i="15" r="J338"/>
  <c r="J345"/>
  <c r="BK252"/>
  <c r="J243"/>
  <c r="J218"/>
  <c r="BK328"/>
  <c i="16" r="BK166"/>
  <c r="J232"/>
  <c i="18" r="J330"/>
  <c r="J496"/>
  <c r="BK393"/>
  <c r="J473"/>
  <c r="BK298"/>
  <c i="19" r="J154"/>
  <c r="J238"/>
  <c r="J143"/>
  <c r="BK137"/>
  <c i="20" r="BK127"/>
  <c i="21" r="J469"/>
  <c r="BK562"/>
  <c r="J366"/>
  <c r="J498"/>
  <c r="J562"/>
  <c r="BK234"/>
  <c r="J359"/>
  <c i="22" r="BK308"/>
  <c r="J357"/>
  <c r="J174"/>
  <c r="BK199"/>
  <c r="J138"/>
  <c r="J327"/>
  <c r="J193"/>
  <c r="J263"/>
  <c i="23" r="BK127"/>
  <c i="24" r="BK524"/>
  <c r="J370"/>
  <c r="BK476"/>
  <c r="J346"/>
  <c r="J506"/>
  <c r="J571"/>
  <c r="BK308"/>
  <c r="BK430"/>
  <c r="J215"/>
  <c r="BK336"/>
  <c r="BK392"/>
  <c r="BK182"/>
  <c i="25" r="BK347"/>
  <c r="BK236"/>
  <c r="J152"/>
  <c r="J263"/>
  <c r="BK138"/>
  <c r="J276"/>
  <c r="J236"/>
  <c r="J206"/>
  <c r="BK163"/>
  <c i="26" r="J136"/>
  <c i="27" r="BK286"/>
  <c r="BK321"/>
  <c r="BK147"/>
  <c r="J365"/>
  <c r="J279"/>
  <c r="BK415"/>
  <c r="J376"/>
  <c r="J556"/>
  <c r="J477"/>
  <c r="BK546"/>
  <c r="J207"/>
  <c r="BK168"/>
  <c r="J422"/>
  <c i="28" r="BK206"/>
  <c r="BK313"/>
  <c r="J138"/>
  <c r="BK157"/>
  <c r="BK301"/>
  <c r="J225"/>
  <c i="29" r="BK141"/>
  <c i="30" r="J482"/>
  <c r="BK312"/>
  <c r="J474"/>
  <c r="J387"/>
  <c r="BK362"/>
  <c r="BK594"/>
  <c r="J208"/>
  <c r="BK208"/>
  <c r="J392"/>
  <c r="J430"/>
  <c r="BK233"/>
  <c r="J241"/>
  <c i="31" r="J265"/>
  <c r="J291"/>
  <c r="BK216"/>
  <c r="BK305"/>
  <c r="BK189"/>
  <c i="2" r="J545"/>
  <c i="8" r="J171"/>
  <c r="BK664"/>
  <c r="J371"/>
  <c r="BK290"/>
  <c r="BK152"/>
  <c r="BK618"/>
  <c r="J618"/>
  <c r="BK483"/>
  <c i="9" r="BK245"/>
  <c r="BK226"/>
  <c r="BK131"/>
  <c i="12" r="BK520"/>
  <c r="BK880"/>
  <c r="BK702"/>
  <c i="15" r="J343"/>
  <c i="16" r="BK137"/>
  <c r="J202"/>
  <c i="18" r="J468"/>
  <c r="BK441"/>
  <c r="J202"/>
  <c r="BK242"/>
  <c r="J278"/>
  <c i="19" r="J131"/>
  <c r="BK184"/>
  <c i="20" r="J136"/>
  <c i="21" r="BK504"/>
  <c r="J169"/>
  <c r="BK147"/>
  <c r="BK398"/>
  <c r="J436"/>
  <c r="BK164"/>
  <c r="J179"/>
  <c r="J282"/>
  <c i="22" r="J199"/>
  <c r="J284"/>
  <c r="J219"/>
  <c i="24" r="BK583"/>
  <c r="J606"/>
  <c r="BK287"/>
  <c r="J265"/>
  <c i="25" r="J218"/>
  <c r="BK288"/>
  <c i="26" r="BK136"/>
  <c i="27" r="BK403"/>
  <c r="BK356"/>
  <c r="J386"/>
  <c r="J519"/>
  <c r="J534"/>
  <c i="28" r="J152"/>
  <c r="J169"/>
  <c r="BK231"/>
  <c i="29" r="J136"/>
  <c i="30" r="BK568"/>
  <c r="BK587"/>
  <c r="BK508"/>
  <c r="BK580"/>
  <c i="31" r="BK272"/>
  <c r="J299"/>
  <c r="BK149"/>
  <c r="BK144"/>
  <c i="32" r="J128"/>
  <c i="33" r="BK455"/>
  <c r="BK410"/>
  <c r="BK550"/>
  <c r="BK322"/>
  <c r="J526"/>
  <c r="J390"/>
  <c r="BK238"/>
  <c r="J352"/>
  <c r="J455"/>
  <c r="J144"/>
  <c r="J249"/>
  <c r="BK374"/>
  <c r="BK180"/>
  <c i="34" r="J161"/>
  <c r="J182"/>
  <c r="J258"/>
  <c r="J188"/>
  <c r="BK131"/>
  <c i="35" r="J137"/>
  <c i="36" r="BK345"/>
  <c r="J423"/>
  <c r="J393"/>
  <c r="BK379"/>
  <c r="BK191"/>
  <c i="37" r="J238"/>
  <c r="J161"/>
  <c r="BK259"/>
  <c r="J274"/>
  <c r="BK149"/>
  <c r="J196"/>
  <c i="38" r="J137"/>
  <c i="39" r="J225"/>
  <c r="BK225"/>
  <c r="BK160"/>
  <c r="BK557"/>
  <c r="J267"/>
  <c r="J511"/>
  <c r="J274"/>
  <c i="40" r="J167"/>
  <c r="BK224"/>
  <c r="BK167"/>
  <c i="41" r="J147"/>
  <c i="42" r="J302"/>
  <c r="BK557"/>
  <c r="BK360"/>
  <c r="BK534"/>
  <c r="BK485"/>
  <c r="J229"/>
  <c r="BK619"/>
  <c r="J456"/>
  <c r="BK473"/>
  <c r="BK164"/>
  <c r="BK320"/>
  <c i="45" r="BK502"/>
  <c r="BK302"/>
  <c r="BK248"/>
  <c r="J489"/>
  <c r="BK545"/>
  <c r="J311"/>
  <c r="BK197"/>
  <c i="46" r="J312"/>
  <c r="BK150"/>
  <c r="BK195"/>
  <c r="BK157"/>
  <c i="47" r="BK157"/>
  <c i="48" r="J535"/>
  <c r="BK460"/>
  <c r="J148"/>
  <c r="BK240"/>
  <c r="BK578"/>
  <c r="BK513"/>
  <c r="BK168"/>
  <c r="BK337"/>
  <c i="49" r="J351"/>
  <c r="BK338"/>
  <c r="BK157"/>
  <c r="J194"/>
  <c i="50" r="BK133"/>
  <c r="J205"/>
  <c i="51" r="J137"/>
  <c i="52" r="J276"/>
  <c r="J482"/>
  <c r="J463"/>
  <c r="J333"/>
  <c r="J321"/>
  <c r="BK314"/>
  <c r="J289"/>
  <c r="BK230"/>
  <c r="J545"/>
  <c i="53" r="J284"/>
  <c r="BK180"/>
  <c r="J252"/>
  <c i="55" r="BK409"/>
  <c r="J558"/>
  <c r="BK636"/>
  <c r="J534"/>
  <c r="BK380"/>
  <c i="56" r="J300"/>
  <c r="BK244"/>
  <c r="BK336"/>
  <c i="2" r="BK419"/>
  <c r="BK460"/>
  <c r="BK506"/>
  <c i="1" r="AS167"/>
  <c i="2" r="BK514"/>
  <c r="BK240"/>
  <c r="J158"/>
  <c r="J429"/>
  <c i="3" r="BK143"/>
  <c r="BK240"/>
  <c r="J131"/>
  <c i="4" r="J132"/>
  <c i="5" r="BK338"/>
  <c r="BK281"/>
  <c r="BK289"/>
  <c r="J312"/>
  <c r="BK292"/>
  <c r="J439"/>
  <c r="BK427"/>
  <c r="BK366"/>
  <c i="6" r="J220"/>
  <c r="BK130"/>
  <c r="BK202"/>
  <c r="BK196"/>
  <c i="8" r="J468"/>
  <c r="BK203"/>
  <c r="J579"/>
  <c r="J314"/>
  <c r="BK678"/>
  <c r="BK339"/>
  <c r="BK675"/>
  <c r="BK188"/>
  <c r="J401"/>
  <c i="9" r="BK251"/>
  <c r="J239"/>
  <c r="BK304"/>
  <c r="BK263"/>
  <c r="J156"/>
  <c r="J162"/>
  <c i="10" r="BK285"/>
  <c r="BK263"/>
  <c r="J158"/>
  <c r="J187"/>
  <c r="J150"/>
  <c i="11" r="BK158"/>
  <c i="12" r="J805"/>
  <c r="J574"/>
  <c r="J727"/>
  <c r="J543"/>
  <c r="J824"/>
  <c r="BK390"/>
  <c r="J205"/>
  <c r="BK627"/>
  <c r="BK450"/>
  <c r="BK242"/>
  <c r="BK140"/>
  <c r="BK381"/>
  <c r="J156"/>
  <c r="J514"/>
  <c r="BK189"/>
  <c r="BK919"/>
  <c r="J333"/>
  <c r="J565"/>
  <c r="BK367"/>
  <c r="BK262"/>
  <c r="J939"/>
  <c r="BK895"/>
  <c r="J919"/>
  <c i="15" r="J258"/>
  <c r="J357"/>
  <c r="J309"/>
  <c i="16" r="J190"/>
  <c i="18" r="J301"/>
  <c r="J323"/>
  <c r="J292"/>
  <c r="J485"/>
  <c r="J492"/>
  <c r="J393"/>
  <c r="J351"/>
  <c r="J420"/>
  <c r="BK257"/>
  <c r="BK368"/>
  <c r="BK278"/>
  <c r="J242"/>
  <c i="19" r="BK196"/>
  <c r="J196"/>
  <c r="BK190"/>
  <c r="BK166"/>
  <c i="20" r="J127"/>
  <c i="21" r="BK510"/>
  <c r="J386"/>
  <c r="BK586"/>
  <c r="J164"/>
  <c r="J188"/>
  <c r="J419"/>
  <c r="BK412"/>
  <c r="J260"/>
  <c r="J522"/>
  <c r="J586"/>
  <c i="22" r="BK284"/>
  <c r="BK138"/>
  <c r="BK149"/>
  <c r="BK357"/>
  <c r="J212"/>
  <c r="J320"/>
  <c i="24" r="J207"/>
  <c r="J377"/>
  <c r="BK326"/>
  <c r="BK294"/>
  <c r="BK606"/>
  <c r="BK248"/>
  <c r="BK167"/>
  <c r="BK506"/>
  <c r="J229"/>
  <c i="25" r="J313"/>
  <c r="BK340"/>
  <c r="BK270"/>
  <c r="J163"/>
  <c r="BK249"/>
  <c i="27" r="BK539"/>
  <c r="J315"/>
  <c r="BK386"/>
  <c i="28" r="BK277"/>
  <c r="J188"/>
  <c i="30" r="BK448"/>
  <c r="J522"/>
  <c r="BK533"/>
  <c r="BK183"/>
  <c r="J192"/>
  <c r="J373"/>
  <c i="31" r="J258"/>
  <c r="BK280"/>
  <c r="BK182"/>
  <c r="BK155"/>
  <c i="32" r="BK142"/>
  <c i="33" r="J472"/>
  <c r="BK377"/>
  <c r="BK293"/>
  <c r="BK544"/>
  <c r="BK355"/>
  <c r="BK518"/>
  <c r="BK214"/>
  <c r="J544"/>
  <c r="J186"/>
  <c i="34" r="J265"/>
  <c r="BK209"/>
  <c r="BK216"/>
  <c i="35" r="J142"/>
  <c i="36" r="J410"/>
  <c r="J386"/>
  <c r="BK269"/>
  <c r="BK218"/>
  <c r="J531"/>
  <c r="J332"/>
  <c i="37" r="J217"/>
  <c r="J224"/>
  <c r="J245"/>
  <c r="J149"/>
  <c i="38" r="J147"/>
  <c r="J132"/>
  <c i="39" r="BK477"/>
  <c r="J363"/>
  <c r="J550"/>
  <c r="BK374"/>
  <c r="J545"/>
  <c r="J530"/>
  <c r="BK471"/>
  <c r="BK302"/>
  <c r="BK363"/>
  <c i="40" r="BK143"/>
  <c i="41" r="BK142"/>
  <c i="42" r="BK221"/>
  <c r="J564"/>
  <c r="J145"/>
  <c r="J400"/>
  <c r="J431"/>
  <c i="45" r="BK538"/>
  <c r="J431"/>
  <c r="BK426"/>
  <c r="BK622"/>
  <c r="BK636"/>
  <c r="J650"/>
  <c r="J138"/>
  <c i="46" r="J157"/>
  <c r="J131"/>
  <c r="BK172"/>
  <c i="47" r="BK141"/>
  <c i="48" r="BK529"/>
  <c r="J284"/>
  <c r="BK381"/>
  <c r="BK553"/>
  <c r="BK291"/>
  <c r="BK148"/>
  <c i="49" r="J365"/>
  <c r="BK207"/>
  <c r="J335"/>
  <c r="BK315"/>
  <c r="J296"/>
  <c i="50" r="BK272"/>
  <c i="51" r="J142"/>
  <c i="52" r="J327"/>
  <c r="BK582"/>
  <c r="J339"/>
  <c r="J430"/>
  <c r="BK512"/>
  <c r="BK506"/>
  <c r="J506"/>
  <c r="BK233"/>
  <c r="J279"/>
  <c i="53" r="BK308"/>
  <c r="J180"/>
  <c r="BK145"/>
  <c i="54" r="J136"/>
  <c i="55" r="BK209"/>
  <c r="J364"/>
  <c r="BK267"/>
  <c r="BK534"/>
  <c r="J315"/>
  <c r="J561"/>
  <c r="J456"/>
  <c i="56" r="BK312"/>
  <c r="J131"/>
  <c r="J188"/>
  <c i="57" r="BK146"/>
  <c r="BK141"/>
  <c i="5" r="J254"/>
  <c r="J432"/>
  <c r="BK146"/>
  <c i="1" r="AS101"/>
  <c r="AS96"/>
  <c i="2" r="BK552"/>
  <c i="1" r="AS152"/>
  <c i="2" r="BK443"/>
  <c r="BK343"/>
  <c r="J266"/>
  <c r="J138"/>
  <c r="BK378"/>
  <c r="BK208"/>
  <c r="J526"/>
  <c r="BK340"/>
  <c i="3" r="J240"/>
  <c r="BK278"/>
  <c r="BK216"/>
  <c r="BK148"/>
  <c r="J246"/>
  <c r="BK131"/>
  <c i="4" r="BK128"/>
  <c r="J137"/>
  <c i="5" r="J384"/>
  <c r="BK297"/>
  <c r="J357"/>
  <c r="J149"/>
  <c r="J399"/>
  <c r="J231"/>
  <c r="BK436"/>
  <c r="J300"/>
  <c r="J186"/>
  <c r="BK208"/>
  <c i="8" r="BK367"/>
  <c r="BK573"/>
  <c r="BK329"/>
  <c r="J511"/>
  <c r="J435"/>
  <c r="BK605"/>
  <c r="J320"/>
  <c r="BK597"/>
  <c r="BK314"/>
  <c r="BK383"/>
  <c i="9" r="J257"/>
  <c r="J226"/>
  <c r="J245"/>
  <c r="BK205"/>
  <c i="10" r="J297"/>
  <c i="12" r="J814"/>
  <c r="BK465"/>
  <c r="BK586"/>
  <c r="J351"/>
  <c r="BK219"/>
  <c r="BK307"/>
  <c r="BK805"/>
  <c r="J223"/>
  <c r="BK629"/>
  <c r="J688"/>
  <c i="13" r="BK301"/>
  <c i="15" r="J202"/>
  <c r="BK139"/>
  <c r="BK172"/>
  <c r="J196"/>
  <c r="J252"/>
  <c r="BK401"/>
  <c r="J230"/>
  <c r="J151"/>
  <c i="16" r="J220"/>
  <c i="17" r="J127"/>
  <c i="18" r="J250"/>
  <c r="J137"/>
  <c r="J317"/>
  <c r="J454"/>
  <c r="BK485"/>
  <c i="21" r="J404"/>
  <c r="BK581"/>
  <c r="BK169"/>
  <c r="BK268"/>
  <c r="BK489"/>
  <c r="BK574"/>
  <c r="BK179"/>
  <c r="BK297"/>
  <c i="22" r="BK270"/>
  <c r="BK162"/>
  <c i="24" r="J535"/>
  <c r="J294"/>
  <c r="J301"/>
  <c r="J138"/>
  <c r="J326"/>
  <c r="BK512"/>
  <c r="J237"/>
  <c i="25" r="BK224"/>
  <c r="J157"/>
  <c r="BK321"/>
  <c r="J270"/>
  <c r="BK212"/>
  <c i="26" r="J141"/>
  <c i="27" r="BK207"/>
  <c r="J214"/>
  <c r="J509"/>
  <c r="BK197"/>
  <c r="BK556"/>
  <c r="BK560"/>
  <c r="BK509"/>
  <c r="BK359"/>
  <c r="BK190"/>
  <c r="J163"/>
  <c r="J465"/>
  <c i="28" r="BK256"/>
  <c r="J148"/>
  <c r="J295"/>
  <c r="BK339"/>
  <c r="BK237"/>
  <c r="BK200"/>
  <c i="30" r="BK527"/>
  <c r="J533"/>
  <c r="J563"/>
  <c r="BK330"/>
  <c r="BK482"/>
  <c r="BK413"/>
  <c r="J489"/>
  <c r="BK575"/>
  <c r="BK439"/>
  <c r="J312"/>
  <c i="31" r="J244"/>
  <c r="BK237"/>
  <c r="J272"/>
  <c r="J175"/>
  <c i="32" r="BK128"/>
  <c i="33" r="J440"/>
  <c r="BK270"/>
  <c r="J403"/>
  <c r="J355"/>
  <c r="J205"/>
  <c r="J410"/>
  <c r="BK635"/>
  <c r="BK575"/>
  <c i="34" r="BK244"/>
  <c r="J237"/>
  <c r="BK138"/>
  <c r="BK161"/>
  <c r="J168"/>
  <c i="36" r="BK423"/>
  <c r="BK276"/>
  <c r="BK329"/>
  <c r="BK181"/>
  <c r="J432"/>
  <c r="J283"/>
  <c r="BK575"/>
  <c r="BK536"/>
  <c r="BK506"/>
  <c r="BK515"/>
  <c r="BK312"/>
  <c r="J138"/>
  <c r="BK261"/>
  <c i="37" r="BK203"/>
  <c r="BK161"/>
  <c r="BK267"/>
  <c r="J267"/>
  <c r="J131"/>
  <c i="39" r="BK267"/>
  <c r="J384"/>
  <c r="J557"/>
  <c r="J571"/>
  <c r="J574"/>
  <c r="BK418"/>
  <c r="J500"/>
  <c r="BK413"/>
  <c i="40" r="J224"/>
  <c r="BK154"/>
  <c r="J246"/>
  <c r="BK130"/>
  <c i="42" r="J274"/>
  <c r="BK414"/>
  <c r="J317"/>
  <c r="J485"/>
  <c r="BK331"/>
  <c r="J606"/>
  <c r="BK491"/>
  <c r="J647"/>
  <c r="J509"/>
  <c r="J534"/>
  <c r="BK259"/>
  <c r="BK295"/>
  <c r="J221"/>
  <c r="BK564"/>
  <c r="BK145"/>
  <c r="J331"/>
  <c r="J614"/>
  <c i="43" r="BK245"/>
  <c r="BK182"/>
  <c r="J144"/>
  <c r="J231"/>
  <c r="J306"/>
  <c r="J155"/>
  <c r="BK238"/>
  <c r="J189"/>
  <c r="BK203"/>
  <c i="44" r="J147"/>
  <c r="BK142"/>
  <c i="45" r="BK431"/>
  <c r="BK337"/>
  <c r="J347"/>
  <c r="J357"/>
  <c r="J377"/>
  <c r="J367"/>
  <c r="BK256"/>
  <c r="J596"/>
  <c r="BK613"/>
  <c r="J551"/>
  <c r="J657"/>
  <c r="BK402"/>
  <c r="BK327"/>
  <c r="BK669"/>
  <c r="BK467"/>
  <c r="J631"/>
  <c r="BK459"/>
  <c r="J248"/>
  <c r="BK516"/>
  <c r="BK318"/>
  <c i="46" r="J364"/>
  <c r="BK234"/>
  <c i="48" r="J367"/>
  <c r="J381"/>
  <c r="BK596"/>
  <c r="J529"/>
  <c r="BK434"/>
  <c r="BK225"/>
  <c r="J248"/>
  <c i="49" r="BK290"/>
  <c r="BK176"/>
  <c i="51" r="BK147"/>
  <c i="52" r="BK348"/>
  <c r="J344"/>
  <c r="BK344"/>
  <c r="J419"/>
  <c r="BK369"/>
  <c r="BK521"/>
  <c r="J486"/>
  <c r="BK279"/>
  <c r="J160"/>
  <c r="BK157"/>
  <c i="55" r="BK324"/>
  <c r="J307"/>
  <c r="BK389"/>
  <c r="BK456"/>
  <c r="J414"/>
  <c r="J334"/>
  <c r="J528"/>
  <c r="BK164"/>
  <c i="56" r="BK202"/>
  <c r="J308"/>
  <c r="J164"/>
  <c r="J195"/>
  <c i="57" r="J136"/>
  <c i="2" r="J318"/>
  <c r="BK521"/>
  <c i="3" r="J184"/>
  <c r="BK228"/>
  <c r="J160"/>
  <c r="J172"/>
  <c i="4" r="BK132"/>
  <c i="5" r="BK189"/>
  <c r="BK306"/>
  <c r="BK181"/>
  <c r="BK198"/>
  <c r="J172"/>
  <c r="BK316"/>
  <c r="J169"/>
  <c i="6" r="J257"/>
  <c r="J153"/>
  <c r="J208"/>
  <c r="J214"/>
  <c r="J238"/>
  <c i="7" r="J137"/>
  <c r="BK132"/>
  <c i="8" r="BK317"/>
  <c r="BK411"/>
  <c r="BK474"/>
  <c r="J214"/>
  <c r="BK280"/>
  <c r="J407"/>
  <c r="J146"/>
  <c r="J535"/>
  <c r="J658"/>
  <c r="BK194"/>
  <c r="BK421"/>
  <c r="J258"/>
  <c r="J326"/>
  <c r="J671"/>
  <c r="BK444"/>
  <c r="J152"/>
  <c r="J245"/>
  <c r="J398"/>
  <c i="9" r="BK285"/>
  <c r="BK213"/>
  <c r="J168"/>
  <c r="J251"/>
  <c r="J149"/>
  <c r="BK149"/>
  <c i="10" r="J313"/>
  <c r="J236"/>
  <c r="BK187"/>
  <c i="12" r="J189"/>
  <c r="J318"/>
  <c r="J591"/>
  <c r="BK415"/>
  <c r="J733"/>
  <c r="BK754"/>
  <c r="J724"/>
  <c r="BK346"/>
  <c r="BK173"/>
  <c r="J827"/>
  <c r="J933"/>
  <c i="13" r="BK346"/>
  <c r="BK174"/>
  <c r="BK247"/>
  <c r="J235"/>
  <c r="J187"/>
  <c r="BK281"/>
  <c r="J137"/>
  <c r="BK168"/>
  <c i="14" r="J145"/>
  <c i="15" r="BK184"/>
  <c r="BK389"/>
  <c r="J157"/>
  <c r="BK151"/>
  <c i="16" r="BK232"/>
  <c i="17" r="BK136"/>
  <c i="18" r="J264"/>
  <c r="BK167"/>
  <c r="J295"/>
  <c r="BK289"/>
  <c r="J386"/>
  <c r="BK202"/>
  <c r="BK317"/>
  <c i="19" r="BK268"/>
  <c r="J184"/>
  <c i="20" r="BK136"/>
  <c i="21" r="BK522"/>
  <c r="BK359"/>
  <c r="J489"/>
  <c r="BK481"/>
  <c r="BK342"/>
  <c r="J516"/>
  <c r="BK312"/>
  <c r="J297"/>
  <c i="22" r="BK263"/>
  <c r="J314"/>
  <c r="BK237"/>
  <c r="BK365"/>
  <c r="J149"/>
  <c i="23" r="BK136"/>
  <c i="24" r="J385"/>
  <c r="J467"/>
  <c r="J191"/>
  <c r="J430"/>
  <c r="BK147"/>
  <c i="25" r="J300"/>
  <c r="J242"/>
  <c r="J169"/>
  <c r="BK313"/>
  <c r="BK332"/>
  <c r="BK263"/>
  <c r="BK169"/>
  <c i="26" r="BK131"/>
  <c i="27" r="J190"/>
  <c r="J293"/>
  <c r="J181"/>
  <c r="J307"/>
  <c r="J471"/>
  <c r="J393"/>
  <c i="1" r="AS178"/>
  <c i="2" r="J149"/>
  <c r="BK266"/>
  <c r="J486"/>
  <c r="BK474"/>
  <c r="BK375"/>
  <c r="J587"/>
  <c r="J552"/>
  <c r="BK149"/>
  <c r="J354"/>
  <c r="J617"/>
  <c r="BK568"/>
  <c r="J474"/>
  <c i="1" r="AS137"/>
  <c r="AS157"/>
  <c i="3" r="BK204"/>
  <c r="J154"/>
  <c i="5" r="BK387"/>
  <c r="J267"/>
  <c r="J205"/>
  <c r="J331"/>
  <c r="J417"/>
  <c r="BK417"/>
  <c r="J281"/>
  <c i="6" r="BK159"/>
  <c r="J190"/>
  <c r="BK238"/>
  <c r="BK208"/>
  <c r="J177"/>
  <c i="7" r="BK147"/>
  <c i="8" r="BK511"/>
  <c r="J234"/>
  <c r="BK258"/>
  <c r="J462"/>
  <c r="BK523"/>
  <c r="J541"/>
  <c r="BK284"/>
  <c r="J675"/>
  <c r="J516"/>
  <c r="J138"/>
  <c r="J341"/>
  <c r="J250"/>
  <c r="BK629"/>
  <c r="J597"/>
  <c r="J356"/>
  <c r="J611"/>
  <c r="J317"/>
  <c r="J203"/>
  <c r="BK401"/>
  <c r="BK214"/>
  <c i="9" r="BK186"/>
  <c r="BK199"/>
  <c i="10" r="J307"/>
  <c r="J180"/>
  <c r="BK194"/>
  <c r="BK229"/>
  <c r="J270"/>
  <c i="11" r="J158"/>
  <c i="12" r="BK824"/>
  <c r="J627"/>
  <c r="BK800"/>
  <c r="J634"/>
  <c r="BK410"/>
  <c r="BK223"/>
  <c r="J768"/>
  <c r="J597"/>
  <c r="BK257"/>
  <c r="J539"/>
  <c r="BK232"/>
  <c r="J909"/>
  <c r="J431"/>
  <c r="BK853"/>
  <c r="J381"/>
  <c r="J251"/>
  <c r="BK926"/>
  <c r="BK814"/>
  <c r="BK560"/>
  <c r="J895"/>
  <c i="15" r="BK324"/>
  <c r="BK293"/>
  <c r="BK357"/>
  <c r="J222"/>
  <c r="BK345"/>
  <c r="J301"/>
  <c i="16" r="BK148"/>
  <c r="J196"/>
  <c r="BK190"/>
  <c r="BK178"/>
  <c r="J160"/>
  <c r="J148"/>
  <c r="BK131"/>
  <c r="J259"/>
  <c r="BK244"/>
  <c r="BK238"/>
  <c r="BK184"/>
  <c r="J178"/>
  <c r="J172"/>
  <c r="J143"/>
  <c r="BK160"/>
  <c r="BK268"/>
  <c r="BK259"/>
  <c r="J226"/>
  <c r="BK220"/>
  <c r="BK202"/>
  <c r="BK208"/>
  <c r="BK143"/>
  <c i="17" r="J131"/>
  <c r="BK127"/>
  <c r="J141"/>
  <c i="18" r="BK295"/>
  <c r="J144"/>
  <c r="BK292"/>
  <c r="BK361"/>
  <c r="BK221"/>
  <c r="BK250"/>
  <c r="BK308"/>
  <c r="BK137"/>
  <c r="BK473"/>
  <c r="J407"/>
  <c r="BK447"/>
  <c r="J221"/>
  <c r="BK271"/>
  <c r="BK264"/>
  <c r="BK323"/>
  <c i="19" r="J220"/>
  <c r="BK226"/>
  <c r="J232"/>
  <c r="BK208"/>
  <c r="BK154"/>
  <c r="BK178"/>
  <c i="21" r="J593"/>
  <c r="J205"/>
  <c r="J388"/>
  <c r="J530"/>
  <c r="J219"/>
  <c r="J312"/>
  <c r="BK600"/>
  <c r="J226"/>
  <c r="BK555"/>
  <c r="J322"/>
  <c r="J381"/>
  <c i="22" r="BK290"/>
  <c r="J302"/>
  <c r="J365"/>
  <c r="J225"/>
  <c r="BK168"/>
  <c r="BK131"/>
  <c r="J237"/>
  <c r="BK347"/>
  <c r="J249"/>
  <c i="23" r="BK131"/>
  <c i="24" r="BK215"/>
  <c r="BK191"/>
  <c r="J363"/>
  <c r="BK370"/>
  <c i="25" r="J212"/>
  <c r="J256"/>
  <c i="27" r="J415"/>
  <c r="BK483"/>
  <c r="J332"/>
  <c r="J546"/>
  <c r="BK163"/>
  <c r="BK236"/>
  <c r="BK324"/>
  <c r="BK228"/>
  <c r="J359"/>
  <c i="28" r="BK283"/>
  <c r="BK148"/>
  <c r="BK188"/>
  <c r="BK328"/>
  <c r="J301"/>
  <c r="J206"/>
  <c i="29" r="J127"/>
  <c i="30" r="BK387"/>
  <c r="J508"/>
  <c r="J514"/>
  <c r="BK381"/>
  <c r="BK189"/>
  <c r="BK173"/>
  <c r="J347"/>
  <c r="BK542"/>
  <c r="J591"/>
  <c r="J333"/>
  <c i="31" r="J223"/>
  <c r="BK196"/>
  <c r="BK203"/>
  <c i="32" r="J137"/>
  <c i="33" r="BK423"/>
  <c r="J387"/>
  <c r="BK595"/>
  <c r="BK196"/>
  <c r="BK307"/>
  <c r="J189"/>
  <c r="BK621"/>
  <c r="J270"/>
  <c r="BK165"/>
  <c r="J532"/>
  <c r="BK286"/>
  <c r="J602"/>
  <c r="BK365"/>
  <c r="BK138"/>
  <c i="34" r="BK149"/>
  <c r="BK195"/>
  <c r="BK280"/>
  <c r="BK251"/>
  <c r="J149"/>
  <c i="35" r="BK128"/>
  <c i="36" r="J512"/>
  <c r="BK304"/>
  <c r="BK531"/>
  <c r="BK233"/>
  <c r="J501"/>
  <c r="J312"/>
  <c r="BK184"/>
  <c r="BK521"/>
  <c r="BK283"/>
  <c r="BK321"/>
  <c r="J515"/>
  <c r="BK463"/>
  <c r="BK201"/>
  <c i="37" r="BK210"/>
  <c r="BK155"/>
  <c r="BK189"/>
  <c r="BK168"/>
  <c r="J231"/>
  <c i="38" r="BK137"/>
  <c i="39" r="J144"/>
  <c r="J336"/>
  <c r="J218"/>
  <c r="J421"/>
  <c r="J184"/>
  <c r="BK571"/>
  <c r="BK165"/>
  <c r="J316"/>
  <c r="BK316"/>
  <c r="BK500"/>
  <c r="J302"/>
  <c r="BK514"/>
  <c r="BK281"/>
  <c i="42" r="J542"/>
  <c r="J551"/>
  <c r="BK368"/>
  <c r="J397"/>
  <c r="BK497"/>
  <c r="J468"/>
  <c r="BK638"/>
  <c r="BK281"/>
  <c r="J164"/>
  <c r="BK229"/>
  <c r="BK187"/>
  <c r="J295"/>
  <c r="BK288"/>
  <c r="BK317"/>
  <c i="43" r="J175"/>
  <c r="J273"/>
  <c r="BK292"/>
  <c r="BK252"/>
  <c r="BK161"/>
  <c r="BK131"/>
  <c i="44" r="J137"/>
  <c i="45" r="J545"/>
  <c r="J467"/>
  <c r="J197"/>
  <c r="J302"/>
  <c r="J410"/>
  <c r="J318"/>
  <c r="J144"/>
  <c r="BK138"/>
  <c r="J256"/>
  <c r="BK569"/>
  <c r="BK665"/>
  <c r="BK650"/>
  <c r="J293"/>
  <c r="BK384"/>
  <c r="BK551"/>
  <c r="BK234"/>
  <c r="J216"/>
  <c i="46" r="BK282"/>
  <c r="J172"/>
  <c r="BK201"/>
  <c r="BK228"/>
  <c r="BK254"/>
  <c r="BK349"/>
  <c r="BK138"/>
  <c i="47" r="J162"/>
  <c i="48" r="J589"/>
  <c r="J524"/>
  <c r="J489"/>
  <c r="BK403"/>
  <c r="J233"/>
  <c r="J396"/>
  <c r="BK413"/>
  <c r="BK298"/>
  <c r="BK560"/>
  <c r="BK516"/>
  <c r="BK327"/>
  <c r="J319"/>
  <c r="J298"/>
  <c i="49" r="J238"/>
  <c r="J341"/>
  <c r="J157"/>
  <c r="J131"/>
  <c r="J322"/>
  <c r="J358"/>
  <c r="BK226"/>
  <c r="BK244"/>
  <c i="50" r="J228"/>
  <c r="BK174"/>
  <c r="BK257"/>
  <c r="J133"/>
  <c i="51" r="BK142"/>
  <c i="52" r="J375"/>
  <c r="BK570"/>
  <c r="BK170"/>
  <c r="BK333"/>
  <c r="BK587"/>
  <c r="J257"/>
  <c r="BK530"/>
  <c r="BK409"/>
  <c r="BK603"/>
  <c r="J267"/>
  <c r="BK442"/>
  <c r="BK359"/>
  <c r="BK436"/>
  <c r="BK267"/>
  <c r="BK430"/>
  <c r="J150"/>
  <c r="BK150"/>
  <c r="BK537"/>
  <c i="53" r="BK276"/>
  <c r="BK252"/>
  <c r="BK293"/>
  <c r="BK204"/>
  <c r="J172"/>
  <c i="54" r="J146"/>
  <c i="55" r="J371"/>
  <c r="BK611"/>
  <c r="J354"/>
  <c r="BK416"/>
  <c r="J494"/>
  <c r="BK606"/>
  <c r="BK550"/>
  <c r="BK441"/>
  <c r="BK247"/>
  <c r="BK519"/>
  <c r="BK186"/>
  <c r="BK569"/>
  <c r="BK364"/>
  <c r="BK239"/>
  <c i="56" r="BK328"/>
  <c r="J214"/>
  <c r="BK150"/>
  <c r="BK292"/>
  <c r="J138"/>
  <c r="J202"/>
  <c r="BK131"/>
  <c i="57" r="J141"/>
  <c i="2" r="BK429"/>
  <c r="J240"/>
  <c r="J311"/>
  <c r="J363"/>
  <c r="J396"/>
  <c r="J419"/>
  <c r="BK250"/>
  <c r="J621"/>
  <c r="BK366"/>
  <c r="J495"/>
  <c r="BK624"/>
  <c r="BK577"/>
  <c r="J454"/>
  <c r="BK556"/>
  <c r="BK602"/>
  <c r="BK354"/>
  <c i="3" r="J216"/>
  <c r="J222"/>
  <c r="J234"/>
  <c r="BK137"/>
  <c r="BK222"/>
  <c r="J166"/>
  <c i="4" r="BK147"/>
  <c i="5" r="BK231"/>
  <c r="BK331"/>
  <c r="J284"/>
  <c r="BK352"/>
  <c r="J349"/>
  <c r="BK384"/>
  <c r="BK152"/>
  <c r="BK439"/>
  <c r="J224"/>
  <c r="BK312"/>
  <c r="J216"/>
  <c r="BK432"/>
  <c r="BK422"/>
  <c r="J273"/>
  <c i="6" r="BK177"/>
  <c i="7" r="BK128"/>
  <c r="J128"/>
  <c i="8" r="J227"/>
  <c r="BK666"/>
  <c r="BK462"/>
  <c r="J621"/>
  <c r="BK171"/>
  <c r="BK377"/>
  <c r="BK371"/>
  <c r="BK266"/>
  <c r="BK218"/>
  <c r="BK245"/>
  <c i="9" r="J199"/>
  <c r="J288"/>
  <c r="BK257"/>
  <c r="BK162"/>
  <c r="BK268"/>
  <c r="BK137"/>
  <c r="J174"/>
  <c i="10" r="BK150"/>
  <c r="BK313"/>
  <c r="J164"/>
  <c r="BK207"/>
  <c r="J277"/>
  <c i="11" r="J128"/>
  <c i="12" r="BK719"/>
  <c r="BK504"/>
  <c r="BK661"/>
  <c r="BK552"/>
  <c r="J499"/>
  <c r="J745"/>
  <c r="BK370"/>
  <c r="J707"/>
  <c r="BK580"/>
  <c r="BK499"/>
  <c r="BK399"/>
  <c r="J289"/>
  <c r="J622"/>
  <c r="J370"/>
  <c r="BK810"/>
  <c r="J385"/>
  <c r="BK727"/>
  <c r="BK455"/>
  <c r="BK902"/>
  <c r="BK525"/>
  <c r="J390"/>
  <c r="BK364"/>
  <c r="J302"/>
  <c r="J296"/>
  <c r="BK276"/>
  <c r="J268"/>
  <c r="BK229"/>
  <c r="J891"/>
  <c r="J771"/>
  <c r="BK688"/>
  <c r="J645"/>
  <c r="BK514"/>
  <c r="BK469"/>
  <c r="BK431"/>
  <c r="J367"/>
  <c r="J322"/>
  <c r="BK273"/>
  <c r="J242"/>
  <c r="J184"/>
  <c r="J150"/>
  <c r="BK930"/>
  <c r="J926"/>
  <c r="J884"/>
  <c r="J840"/>
  <c r="BK762"/>
  <c r="J713"/>
  <c r="J880"/>
  <c r="BK866"/>
  <c r="BK774"/>
  <c r="BK733"/>
  <c r="J615"/>
  <c r="J474"/>
  <c r="BK425"/>
  <c r="J393"/>
  <c r="BK315"/>
  <c r="J229"/>
  <c r="BK205"/>
  <c r="BK184"/>
  <c r="BK145"/>
  <c r="BK827"/>
  <c r="BK795"/>
  <c r="BK884"/>
  <c r="BK863"/>
  <c r="J848"/>
  <c r="J795"/>
  <c r="BK620"/>
  <c r="BK543"/>
  <c r="BK461"/>
  <c r="J437"/>
  <c r="BK351"/>
  <c r="BK322"/>
  <c r="BK209"/>
  <c r="BK156"/>
  <c i="13" r="J332"/>
  <c r="J281"/>
  <c r="BK285"/>
  <c r="J339"/>
  <c r="BK304"/>
  <c r="J290"/>
  <c r="BK257"/>
  <c r="J143"/>
  <c r="BK241"/>
  <c r="J193"/>
  <c r="BK180"/>
  <c r="BK235"/>
  <c r="BK308"/>
  <c r="J346"/>
  <c r="BK199"/>
  <c r="J301"/>
  <c r="BK223"/>
  <c r="BK205"/>
  <c r="J180"/>
  <c r="BK162"/>
  <c r="J304"/>
  <c r="BK211"/>
  <c r="BK143"/>
  <c r="BK276"/>
  <c r="J205"/>
  <c r="J131"/>
  <c r="BK131"/>
  <c i="14" r="J141"/>
  <c r="BK127"/>
  <c r="J136"/>
  <c i="15" r="BK238"/>
  <c r="BK187"/>
  <c r="J172"/>
  <c r="BK361"/>
  <c r="J324"/>
  <c r="J210"/>
  <c r="J269"/>
  <c r="J285"/>
  <c r="J227"/>
  <c r="J169"/>
  <c r="J146"/>
  <c r="BK397"/>
  <c r="BK215"/>
  <c r="BK367"/>
  <c r="J392"/>
  <c r="BK301"/>
  <c r="J371"/>
  <c r="BK258"/>
  <c i="16" r="J208"/>
  <c i="18" r="BK461"/>
  <c r="J441"/>
  <c r="BK496"/>
  <c r="BK336"/>
  <c r="BK413"/>
  <c r="BK144"/>
  <c r="BK162"/>
  <c r="J289"/>
  <c i="19" r="BK131"/>
  <c r="BK232"/>
  <c r="BK214"/>
  <c r="J160"/>
  <c r="J202"/>
  <c i="20" r="BK141"/>
  <c i="21" r="BK462"/>
  <c r="J481"/>
  <c r="J555"/>
  <c r="J195"/>
  <c r="BK436"/>
  <c r="J373"/>
  <c r="BK352"/>
  <c r="BK205"/>
  <c r="J462"/>
  <c i="22" r="BK249"/>
  <c r="J153"/>
  <c r="BK205"/>
  <c r="J168"/>
  <c r="BK243"/>
  <c r="BK327"/>
  <c r="BK153"/>
  <c i="23" r="J131"/>
  <c r="J141"/>
  <c i="24" r="J408"/>
  <c r="BK442"/>
  <c r="J494"/>
  <c r="BK356"/>
  <c r="BK229"/>
  <c r="J458"/>
  <c r="J595"/>
  <c r="J392"/>
  <c r="BK237"/>
  <c r="BK377"/>
  <c r="J530"/>
  <c r="J540"/>
  <c i="25" r="BK230"/>
  <c r="J332"/>
  <c r="BK276"/>
  <c r="BK206"/>
  <c r="J138"/>
  <c r="J194"/>
  <c r="J306"/>
  <c r="BK218"/>
  <c r="BK188"/>
  <c r="BK157"/>
  <c i="26" r="J131"/>
  <c i="27" r="J503"/>
  <c r="J379"/>
  <c r="J321"/>
  <c r="J138"/>
  <c r="J264"/>
  <c r="J349"/>
  <c r="BK471"/>
  <c r="J444"/>
  <c r="J371"/>
  <c r="BK293"/>
  <c r="BK138"/>
  <c i="28" r="J231"/>
  <c r="BK194"/>
  <c r="BK219"/>
  <c r="J157"/>
  <c i="30" r="BK199"/>
  <c r="BK147"/>
  <c r="BK392"/>
  <c r="BK514"/>
  <c r="J536"/>
  <c r="BK398"/>
  <c r="J362"/>
  <c r="BK168"/>
  <c r="J594"/>
  <c r="J284"/>
  <c r="J291"/>
  <c i="31" r="J237"/>
  <c r="J189"/>
  <c r="BK244"/>
  <c r="BK131"/>
  <c r="J251"/>
  <c r="J155"/>
  <c i="32" r="BK137"/>
  <c i="33" r="J425"/>
  <c r="J374"/>
  <c r="J490"/>
  <c r="J506"/>
  <c r="J165"/>
  <c r="BK300"/>
  <c r="BK352"/>
  <c r="J538"/>
  <c i="34" r="BK202"/>
  <c r="BK237"/>
  <c i="35" r="J132"/>
  <c i="36" r="BK393"/>
  <c r="J210"/>
  <c r="BK420"/>
  <c r="BK160"/>
  <c r="BK332"/>
  <c r="J551"/>
  <c r="J463"/>
  <c r="J218"/>
  <c r="J439"/>
  <c r="BK297"/>
  <c r="BK318"/>
  <c r="J242"/>
  <c r="BK496"/>
  <c i="37" r="BK175"/>
  <c r="J175"/>
  <c r="BK282"/>
  <c r="J259"/>
  <c r="J252"/>
  <c i="39" r="J377"/>
  <c r="BK424"/>
  <c r="BK310"/>
  <c r="J477"/>
  <c r="BK535"/>
  <c r="BK550"/>
  <c r="J369"/>
  <c r="J201"/>
  <c r="J319"/>
  <c r="BK520"/>
  <c r="J327"/>
  <c r="J175"/>
  <c i="40" r="J188"/>
  <c r="J148"/>
  <c r="J196"/>
  <c i="41" r="BK147"/>
  <c i="42" r="BK522"/>
  <c r="BK214"/>
  <c r="BK551"/>
  <c r="J407"/>
  <c r="BK196"/>
  <c r="J576"/>
  <c r="BK431"/>
  <c r="BK509"/>
  <c r="BK421"/>
  <c r="BK468"/>
  <c r="J205"/>
  <c r="J345"/>
  <c r="J522"/>
  <c r="BK581"/>
  <c r="BK177"/>
  <c i="43" r="BK196"/>
  <c r="J161"/>
  <c r="BK273"/>
  <c r="J182"/>
  <c r="J245"/>
  <c r="BK209"/>
  <c i="44" r="BK128"/>
  <c i="45" r="BK311"/>
  <c r="J426"/>
  <c r="BK604"/>
  <c r="J167"/>
  <c r="J516"/>
  <c r="BK144"/>
  <c r="BK276"/>
  <c r="BK507"/>
  <c r="J685"/>
  <c r="J459"/>
  <c r="BK631"/>
  <c r="J585"/>
  <c r="BK177"/>
  <c r="BK216"/>
  <c r="BK560"/>
  <c r="BK205"/>
  <c r="BK347"/>
  <c i="46" r="J349"/>
  <c r="J188"/>
  <c r="J266"/>
  <c r="BK298"/>
  <c r="BK212"/>
  <c i="47" r="BK128"/>
  <c i="48" r="J578"/>
  <c r="BK482"/>
  <c r="BK259"/>
  <c r="BK276"/>
  <c r="J560"/>
  <c r="BK476"/>
  <c r="BK401"/>
  <c i="49" r="BK152"/>
  <c r="BK232"/>
  <c r="J315"/>
  <c i="50" r="J147"/>
  <c r="J257"/>
  <c i="52" r="BK251"/>
  <c r="BK617"/>
  <c r="BK562"/>
  <c r="J366"/>
  <c r="J348"/>
  <c r="J282"/>
  <c r="J448"/>
  <c i="53" r="BK220"/>
  <c r="J228"/>
  <c r="BK268"/>
  <c i="54" r="J158"/>
  <c i="55" r="BK189"/>
  <c r="BK344"/>
  <c r="J623"/>
  <c r="J449"/>
  <c i="57" r="J146"/>
  <c i="2" r="J480"/>
  <c r="J146"/>
  <c r="BK304"/>
  <c r="BK198"/>
  <c r="BK401"/>
  <c i="1" r="AS147"/>
  <c i="2" r="J562"/>
  <c r="J568"/>
  <c r="BK158"/>
  <c i="1" r="AS183"/>
  <c i="2" r="BK562"/>
  <c r="BK217"/>
  <c r="BK617"/>
  <c r="J506"/>
  <c i="1" r="AS162"/>
  <c i="3" r="BK269"/>
  <c r="BK166"/>
  <c r="J210"/>
  <c r="J137"/>
  <c r="BK178"/>
  <c i="4" r="J128"/>
  <c i="5" r="BK357"/>
  <c r="J306"/>
  <c r="J208"/>
  <c r="BK270"/>
  <c r="J248"/>
  <c r="BK149"/>
  <c r="J412"/>
  <c r="J378"/>
  <c r="BK273"/>
  <c r="J436"/>
  <c r="J161"/>
  <c r="BK262"/>
  <c r="J407"/>
  <c r="BK227"/>
  <c i="6" r="J266"/>
  <c r="J165"/>
  <c r="J142"/>
  <c r="BK153"/>
  <c r="BK250"/>
  <c r="BK171"/>
  <c r="J130"/>
  <c i="7" r="J142"/>
  <c i="8" r="BK200"/>
  <c r="BK146"/>
  <c r="J280"/>
  <c r="J411"/>
  <c r="J417"/>
  <c r="J483"/>
  <c r="J298"/>
  <c r="J636"/>
  <c r="BK671"/>
  <c r="BK287"/>
  <c r="J389"/>
  <c r="J339"/>
  <c r="J329"/>
  <c r="BK227"/>
  <c r="BK341"/>
  <c r="BK480"/>
  <c r="BK493"/>
  <c r="BK305"/>
  <c r="BK311"/>
  <c r="J194"/>
  <c i="9" r="J180"/>
  <c r="J233"/>
  <c i="10" r="J289"/>
  <c r="BK223"/>
  <c i="11" r="J137"/>
  <c i="12" r="J669"/>
  <c r="J774"/>
  <c r="J525"/>
  <c r="J257"/>
  <c r="J697"/>
  <c r="J455"/>
  <c r="BK251"/>
  <c r="J629"/>
  <c r="BK247"/>
  <c r="BK783"/>
  <c r="J178"/>
  <c r="BK697"/>
  <c r="BK302"/>
  <c r="J916"/>
  <c r="J661"/>
  <c r="J873"/>
  <c i="13" r="J229"/>
  <c r="BK269"/>
  <c r="J241"/>
  <c r="J308"/>
  <c r="J211"/>
  <c r="J150"/>
  <c r="BK339"/>
  <c r="J247"/>
  <c i="14" r="BK136"/>
  <c i="15" r="BK210"/>
  <c r="J154"/>
  <c r="BK354"/>
  <c r="BK222"/>
  <c r="J262"/>
  <c r="J314"/>
  <c r="BK154"/>
  <c r="BK285"/>
  <c r="BK246"/>
  <c r="BK371"/>
  <c i="16" r="J268"/>
  <c r="J154"/>
  <c i="17" r="BK131"/>
  <c i="18" r="BK210"/>
  <c r="BK195"/>
  <c i="19" r="J226"/>
  <c r="J172"/>
  <c i="20" r="J141"/>
  <c i="21" r="BK538"/>
  <c r="BK332"/>
  <c r="BK548"/>
  <c r="BK366"/>
  <c r="J569"/>
  <c i="22" r="BK314"/>
  <c i="24" r="BK390"/>
  <c r="J483"/>
  <c r="J550"/>
  <c r="BK273"/>
  <c r="BK571"/>
  <c r="BK595"/>
  <c r="J423"/>
  <c r="BK483"/>
  <c r="J172"/>
  <c r="BK402"/>
  <c r="J564"/>
  <c i="25" r="J347"/>
  <c r="BK300"/>
  <c r="J249"/>
  <c r="BK182"/>
  <c i="26" r="J127"/>
  <c r="J145"/>
  <c i="27" r="BK221"/>
  <c r="BK279"/>
  <c r="BK346"/>
  <c r="BK410"/>
  <c r="J187"/>
  <c r="BK477"/>
  <c r="BK456"/>
  <c r="J272"/>
  <c r="J483"/>
  <c r="BK519"/>
  <c r="BK315"/>
  <c r="BK393"/>
  <c i="28" r="BK176"/>
  <c r="J307"/>
  <c r="J219"/>
  <c r="J270"/>
  <c r="J313"/>
  <c r="J194"/>
  <c i="30" r="BK549"/>
  <c r="BK563"/>
  <c r="J277"/>
  <c r="BK457"/>
  <c r="J542"/>
  <c r="BK241"/>
  <c r="BK556"/>
  <c r="J527"/>
  <c r="J502"/>
  <c r="BK277"/>
  <c r="J173"/>
  <c r="BK284"/>
  <c r="BK192"/>
  <c i="31" r="J203"/>
  <c i="33" r="BK403"/>
  <c r="BK230"/>
  <c r="J278"/>
  <c r="BK448"/>
  <c r="J377"/>
  <c r="BK632"/>
  <c r="BK506"/>
  <c r="J196"/>
  <c i="34" r="J223"/>
  <c r="J273"/>
  <c r="BK288"/>
  <c r="J144"/>
  <c r="BK230"/>
  <c i="35" r="J147"/>
  <c i="36" r="J359"/>
  <c r="J506"/>
  <c r="J546"/>
  <c r="J276"/>
  <c r="BK338"/>
  <c r="J160"/>
  <c r="BK410"/>
  <c r="J521"/>
  <c r="BK501"/>
  <c r="J371"/>
  <c i="37" r="BK196"/>
  <c r="BK231"/>
  <c r="J282"/>
  <c r="BK274"/>
  <c r="J210"/>
  <c i="38" r="J142"/>
  <c r="J128"/>
  <c i="39" r="BK354"/>
  <c r="J451"/>
  <c r="BK259"/>
  <c r="BK483"/>
  <c r="J181"/>
  <c r="BK511"/>
  <c r="J343"/>
  <c r="BK377"/>
  <c r="J191"/>
  <c r="J391"/>
  <c r="J535"/>
  <c r="J233"/>
  <c i="40" r="BK238"/>
  <c r="J160"/>
  <c r="BK160"/>
  <c r="J181"/>
  <c r="J130"/>
  <c i="42" r="BK310"/>
  <c r="J473"/>
  <c r="J619"/>
  <c r="J503"/>
  <c r="J479"/>
  <c r="J259"/>
  <c r="BK407"/>
  <c r="J557"/>
  <c r="BK302"/>
  <c r="J368"/>
  <c r="J626"/>
  <c i="43" r="BK266"/>
  <c r="BK168"/>
  <c r="BK299"/>
  <c r="J196"/>
  <c r="J259"/>
  <c r="BK231"/>
  <c r="BK138"/>
  <c i="44" r="BK147"/>
  <c r="BK137"/>
  <c i="45" r="J507"/>
  <c r="J678"/>
  <c r="J242"/>
  <c r="BK377"/>
  <c r="BK523"/>
  <c r="BK483"/>
  <c r="J474"/>
  <c r="J593"/>
  <c r="J276"/>
  <c r="J560"/>
  <c r="BK357"/>
  <c r="J665"/>
  <c r="BK184"/>
  <c r="BK225"/>
  <c r="BK242"/>
  <c r="BK393"/>
  <c i="46" r="J258"/>
  <c r="J220"/>
  <c r="BK358"/>
  <c r="J228"/>
  <c r="BK258"/>
  <c r="BK180"/>
  <c r="BK306"/>
  <c r="J282"/>
  <c i="47" r="J132"/>
  <c i="48" r="J546"/>
  <c r="BK500"/>
  <c r="J427"/>
  <c r="J199"/>
  <c r="BK173"/>
  <c r="BK453"/>
  <c r="J192"/>
  <c r="J208"/>
  <c i="49" r="J188"/>
  <c r="J272"/>
  <c r="J220"/>
  <c r="BK365"/>
  <c r="J169"/>
  <c r="BK335"/>
  <c r="BK131"/>
  <c r="J144"/>
  <c i="50" r="J166"/>
  <c r="BK181"/>
  <c r="BK205"/>
  <c i="51" r="J128"/>
  <c i="52" r="BK204"/>
  <c r="J603"/>
  <c r="J598"/>
  <c r="J314"/>
  <c r="BK610"/>
  <c r="BK264"/>
  <c r="BK217"/>
  <c r="J400"/>
  <c r="BK492"/>
  <c r="J409"/>
  <c r="J442"/>
  <c r="BK448"/>
  <c r="J204"/>
  <c r="J287"/>
  <c r="J500"/>
  <c r="J145"/>
  <c i="53" r="J212"/>
  <c r="BK236"/>
  <c r="J293"/>
  <c r="J145"/>
  <c i="54" r="BK128"/>
  <c i="55" r="BK334"/>
  <c r="J619"/>
  <c r="J397"/>
  <c r="J284"/>
  <c r="BK300"/>
  <c r="BK577"/>
  <c r="BK476"/>
  <c r="J209"/>
  <c r="BK623"/>
  <c r="BK470"/>
  <c r="BK601"/>
  <c r="BK509"/>
  <c r="BK397"/>
  <c r="BK179"/>
  <c i="56" r="J317"/>
  <c r="J312"/>
  <c r="J150"/>
  <c r="BK236"/>
  <c r="J172"/>
  <c i="57" r="BK132"/>
  <c i="21" l="1" r="R311"/>
  <c r="P547"/>
  <c r="P546"/>
  <c i="22" r="R334"/>
  <c i="24" r="BK407"/>
  <c r="J407"/>
  <c r="J105"/>
  <c r="T457"/>
  <c i="25" r="P130"/>
  <c r="P129"/>
  <c i="27" r="P137"/>
  <c r="T421"/>
  <c i="30" r="P319"/>
  <c r="BK541"/>
  <c r="BK540"/>
  <c r="J540"/>
  <c r="J110"/>
  <c i="36" r="BK378"/>
  <c r="J378"/>
  <c r="J105"/>
  <c r="R409"/>
  <c i="39" r="T309"/>
  <c r="R407"/>
  <c r="P476"/>
  <c r="T510"/>
  <c i="41" r="P127"/>
  <c r="P126"/>
  <c r="P125"/>
  <c i="1" r="AU160"/>
  <c i="42" r="BK138"/>
  <c r="J138"/>
  <c r="J102"/>
  <c r="R266"/>
  <c r="T406"/>
  <c r="P597"/>
  <c r="P596"/>
  <c i="43" r="P130"/>
  <c r="P129"/>
  <c i="44" r="T127"/>
  <c r="T126"/>
  <c r="T125"/>
  <c i="45" r="T137"/>
  <c r="BK442"/>
  <c r="J442"/>
  <c r="J105"/>
  <c r="P550"/>
  <c r="R592"/>
  <c i="46" r="T130"/>
  <c r="T129"/>
  <c i="48" r="P138"/>
  <c r="T283"/>
  <c r="T469"/>
  <c r="P534"/>
  <c i="50" r="BK188"/>
  <c r="J188"/>
  <c r="J104"/>
  <c i="52" r="BK414"/>
  <c r="J414"/>
  <c r="J108"/>
  <c r="BK558"/>
  <c r="J558"/>
  <c r="J110"/>
  <c i="55" r="BK138"/>
  <c r="J138"/>
  <c r="J102"/>
  <c r="BK568"/>
  <c r="BK567"/>
  <c r="J567"/>
  <c r="J111"/>
  <c i="3" r="BK130"/>
  <c r="BK129"/>
  <c i="5" r="T247"/>
  <c r="P337"/>
  <c i="6" r="P256"/>
  <c i="7" r="P127"/>
  <c r="P126"/>
  <c r="P125"/>
  <c i="1" r="AU104"/>
  <c i="8" r="T137"/>
  <c r="T443"/>
  <c r="BK617"/>
  <c r="J617"/>
  <c r="J110"/>
  <c i="9" r="R130"/>
  <c r="R129"/>
  <c i="10" r="P130"/>
  <c r="P129"/>
  <c i="11" r="BK141"/>
  <c r="J141"/>
  <c r="J102"/>
  <c i="12" r="P392"/>
  <c r="T732"/>
  <c i="13" r="P307"/>
  <c i="14" r="T126"/>
  <c i="15" r="T221"/>
  <c r="BK347"/>
  <c r="J347"/>
  <c r="J110"/>
  <c i="16" r="P130"/>
  <c r="P129"/>
  <c r="P128"/>
  <c i="1" r="AU119"/>
  <c i="18" r="P367"/>
  <c i="21" r="BK267"/>
  <c r="J267"/>
  <c r="J103"/>
  <c r="T443"/>
  <c i="22" r="R130"/>
  <c r="R129"/>
  <c r="R128"/>
  <c i="24" r="BK315"/>
  <c r="J315"/>
  <c r="J104"/>
  <c r="P457"/>
  <c i="25" r="R320"/>
  <c i="27" r="R378"/>
  <c r="P409"/>
  <c i="29" r="BK126"/>
  <c r="J126"/>
  <c r="J100"/>
  <c i="33" r="P137"/>
  <c r="BK439"/>
  <c r="J439"/>
  <c r="J105"/>
  <c r="R531"/>
  <c i="34" r="T272"/>
  <c i="36" r="T268"/>
  <c r="R520"/>
  <c r="R519"/>
  <c i="37" r="R130"/>
  <c r="R129"/>
  <c r="R128"/>
  <c i="55" r="R274"/>
  <c r="R568"/>
  <c r="R567"/>
  <c i="3" r="R130"/>
  <c r="R129"/>
  <c r="R128"/>
  <c i="5" r="BK247"/>
  <c r="J247"/>
  <c r="J103"/>
  <c r="BK275"/>
  <c r="J275"/>
  <c r="J104"/>
  <c r="R337"/>
  <c r="T377"/>
  <c i="6" r="BK129"/>
  <c r="J129"/>
  <c r="J102"/>
  <c i="7" r="R127"/>
  <c r="R126"/>
  <c r="R125"/>
  <c i="8" r="R443"/>
  <c i="10" r="T284"/>
  <c i="12" r="P281"/>
  <c r="BK548"/>
  <c r="J548"/>
  <c r="J106"/>
  <c r="P732"/>
  <c i="15" r="T138"/>
  <c r="T261"/>
  <c r="R375"/>
  <c i="16" r="T130"/>
  <c r="T129"/>
  <c r="T128"/>
  <c i="18" r="R241"/>
  <c r="T342"/>
  <c i="21" r="T311"/>
  <c r="R547"/>
  <c r="R546"/>
  <c i="22" r="P334"/>
  <c i="24" r="R137"/>
  <c i="26" r="BK126"/>
  <c i="27" r="R137"/>
  <c r="P421"/>
  <c i="30" r="P137"/>
  <c r="P438"/>
  <c r="T532"/>
  <c i="32" r="BK127"/>
  <c i="33" r="T137"/>
  <c r="BK574"/>
  <c r="BK573"/>
  <c r="J573"/>
  <c r="J110"/>
  <c i="34" r="BK272"/>
  <c r="J272"/>
  <c r="J103"/>
  <c i="36" r="R137"/>
  <c r="BK431"/>
  <c r="J431"/>
  <c r="J107"/>
  <c r="BK511"/>
  <c r="J511"/>
  <c r="J109"/>
  <c i="37" r="BK130"/>
  <c r="BK129"/>
  <c i="50" r="R132"/>
  <c r="P227"/>
  <c i="51" r="BK127"/>
  <c r="J127"/>
  <c r="J100"/>
  <c i="52" r="P138"/>
  <c r="T347"/>
  <c i="55" r="BK469"/>
  <c r="J469"/>
  <c r="J108"/>
  <c i="2" r="T137"/>
  <c r="T289"/>
  <c r="P332"/>
  <c r="R403"/>
  <c r="P435"/>
  <c r="T435"/>
  <c r="P459"/>
  <c r="BK537"/>
  <c r="J537"/>
  <c r="J108"/>
  <c r="R537"/>
  <c r="BK567"/>
  <c r="J567"/>
  <c r="J109"/>
  <c r="P567"/>
  <c r="R567"/>
  <c r="T567"/>
  <c r="R576"/>
  <c r="R575"/>
  <c i="5" r="BK137"/>
  <c r="R283"/>
  <c r="T315"/>
  <c r="R377"/>
  <c r="R398"/>
  <c i="6" r="BK256"/>
  <c r="J256"/>
  <c r="J103"/>
  <c i="8" r="P137"/>
  <c r="P301"/>
  <c r="T420"/>
  <c r="R628"/>
  <c i="9" r="P267"/>
  <c i="10" r="R130"/>
  <c r="R129"/>
  <c i="11" r="T127"/>
  <c i="12" r="BK281"/>
  <c r="J281"/>
  <c r="J104"/>
  <c r="T788"/>
  <c i="13" r="BK130"/>
  <c r="J130"/>
  <c r="J102"/>
  <c i="15" r="P195"/>
  <c r="P261"/>
  <c r="R347"/>
  <c i="17" r="BK126"/>
  <c r="J126"/>
  <c r="J100"/>
  <c i="18" r="P285"/>
  <c r="BK412"/>
  <c r="J412"/>
  <c r="J107"/>
  <c i="21" r="P137"/>
  <c r="BK443"/>
  <c r="J443"/>
  <c r="J107"/>
  <c i="24" r="P315"/>
  <c r="P511"/>
  <c i="25" r="T130"/>
  <c r="T129"/>
  <c i="27" r="BK271"/>
  <c r="J271"/>
  <c r="J103"/>
  <c r="R421"/>
  <c i="28" r="T130"/>
  <c r="T129"/>
  <c i="30" r="T319"/>
  <c r="P541"/>
  <c r="P540"/>
  <c i="31" r="R130"/>
  <c r="R129"/>
  <c r="R128"/>
  <c i="33" r="BK480"/>
  <c r="J480"/>
  <c r="J107"/>
  <c r="T565"/>
  <c i="36" r="BK311"/>
  <c r="J311"/>
  <c r="J104"/>
  <c r="BK520"/>
  <c r="BK519"/>
  <c r="J519"/>
  <c r="J110"/>
  <c i="37" r="T130"/>
  <c r="T129"/>
  <c r="T128"/>
  <c i="39" r="BK266"/>
  <c r="J266"/>
  <c r="J103"/>
  <c r="T376"/>
  <c r="T476"/>
  <c i="40" r="BK129"/>
  <c r="J129"/>
  <c r="J102"/>
  <c i="41" r="R127"/>
  <c r="R126"/>
  <c r="R125"/>
  <c i="42" r="P309"/>
  <c r="BK461"/>
  <c r="J461"/>
  <c r="J108"/>
  <c r="R597"/>
  <c r="R596"/>
  <c i="43" r="R280"/>
  <c i="44" r="BK127"/>
  <c r="J127"/>
  <c r="J100"/>
  <c i="45" r="P137"/>
  <c r="T283"/>
  <c r="BK482"/>
  <c r="J482"/>
  <c r="J107"/>
  <c r="T550"/>
  <c i="46" r="T336"/>
  <c i="47" r="BK127"/>
  <c i="48" r="R283"/>
  <c r="R469"/>
  <c i="50" r="T227"/>
  <c i="51" r="R127"/>
  <c r="R126"/>
  <c r="R125"/>
  <c i="52" r="T138"/>
  <c r="R229"/>
  <c r="R347"/>
  <c r="R399"/>
  <c r="BK569"/>
  <c r="J569"/>
  <c r="J112"/>
  <c i="53" r="T130"/>
  <c r="T129"/>
  <c r="T128"/>
  <c i="54" r="R127"/>
  <c r="R126"/>
  <c r="R125"/>
  <c i="55" r="P323"/>
  <c r="P533"/>
  <c i="3" r="P130"/>
  <c r="P129"/>
  <c r="P128"/>
  <c i="1" r="AU98"/>
  <c i="4" r="BK127"/>
  <c r="J127"/>
  <c r="J100"/>
  <c i="5" r="R247"/>
  <c r="BK315"/>
  <c r="J315"/>
  <c r="J107"/>
  <c r="BK377"/>
  <c r="J377"/>
  <c r="J109"/>
  <c r="P398"/>
  <c i="6" r="T129"/>
  <c r="T128"/>
  <c i="7" r="BK127"/>
  <c i="8" r="BK276"/>
  <c r="J276"/>
  <c r="J103"/>
  <c r="T370"/>
  <c i="9" r="BK130"/>
  <c r="J130"/>
  <c r="J102"/>
  <c r="BK299"/>
  <c r="J299"/>
  <c r="J104"/>
  <c i="11" r="T141"/>
  <c i="12" r="R392"/>
  <c r="R788"/>
  <c i="13" r="P130"/>
  <c r="P129"/>
  <c r="P128"/>
  <c i="1" r="AU114"/>
  <c i="15" r="P138"/>
  <c r="P221"/>
  <c r="BK375"/>
  <c r="J375"/>
  <c r="J112"/>
  <c i="18" r="P241"/>
  <c r="R446"/>
  <c r="R445"/>
  <c i="19" r="BK130"/>
  <c r="J130"/>
  <c r="J102"/>
  <c i="20" r="BK126"/>
  <c r="J126"/>
  <c r="J100"/>
  <c i="21" r="BK403"/>
  <c r="J403"/>
  <c r="J105"/>
  <c r="T547"/>
  <c r="T546"/>
  <c i="22" r="P130"/>
  <c r="P129"/>
  <c r="P128"/>
  <c i="1" r="AU129"/>
  <c i="24" r="T272"/>
  <c r="BK549"/>
  <c r="J549"/>
  <c r="J111"/>
  <c i="25" r="T320"/>
  <c i="27" r="P378"/>
  <c r="P470"/>
  <c i="28" r="T327"/>
  <c i="29" r="R126"/>
  <c r="R125"/>
  <c r="R124"/>
  <c i="30" r="BK276"/>
  <c r="J276"/>
  <c r="J103"/>
  <c r="BK404"/>
  <c r="J404"/>
  <c r="J105"/>
  <c i="32" r="T127"/>
  <c r="T126"/>
  <c r="T125"/>
  <c i="33" r="T321"/>
  <c r="BK565"/>
  <c r="J565"/>
  <c r="J109"/>
  <c i="36" r="R268"/>
  <c r="T431"/>
  <c r="T511"/>
  <c i="38" r="BK127"/>
  <c r="J127"/>
  <c r="J100"/>
  <c i="48" r="T326"/>
  <c r="R545"/>
  <c r="R544"/>
  <c i="49" r="P130"/>
  <c r="P129"/>
  <c i="50" r="BK132"/>
  <c r="R188"/>
  <c i="51" r="T127"/>
  <c r="T126"/>
  <c r="T125"/>
  <c i="52" r="T414"/>
  <c i="55" r="T274"/>
  <c r="T425"/>
  <c r="BK533"/>
  <c r="J533"/>
  <c r="J109"/>
  <c r="P557"/>
  <c i="56" r="BK130"/>
  <c r="J130"/>
  <c r="J102"/>
  <c i="5" r="R137"/>
  <c r="P275"/>
  <c r="BK337"/>
  <c r="J337"/>
  <c r="J108"/>
  <c r="P377"/>
  <c r="BK398"/>
  <c r="J398"/>
  <c r="J110"/>
  <c i="6" r="T256"/>
  <c i="8" r="BK443"/>
  <c r="J443"/>
  <c r="J108"/>
  <c r="P628"/>
  <c i="9" r="T299"/>
  <c i="10" r="BK130"/>
  <c r="BK129"/>
  <c i="12" r="BK579"/>
  <c r="J579"/>
  <c r="J108"/>
  <c r="P894"/>
  <c i="13" r="R307"/>
  <c i="14" r="BK140"/>
  <c r="J140"/>
  <c r="J102"/>
  <c i="15" r="P229"/>
  <c r="BK319"/>
  <c r="J319"/>
  <c r="J109"/>
  <c i="18" r="T136"/>
  <c r="P446"/>
  <c r="P445"/>
  <c i="21" r="R267"/>
  <c r="P503"/>
  <c i="23" r="BK126"/>
  <c i="24" r="R272"/>
  <c i="25" r="BK130"/>
  <c r="J130"/>
  <c r="J102"/>
  <c i="26" r="BK140"/>
  <c r="J140"/>
  <c r="J102"/>
  <c i="27" r="BK137"/>
  <c r="J137"/>
  <c r="J102"/>
  <c r="BK378"/>
  <c r="J378"/>
  <c r="J105"/>
  <c r="R470"/>
  <c i="30" r="T137"/>
  <c r="R438"/>
  <c r="BK532"/>
  <c r="J532"/>
  <c r="J109"/>
  <c i="31" r="T130"/>
  <c r="T129"/>
  <c r="T128"/>
  <c i="33" r="P321"/>
  <c r="BK531"/>
  <c r="J531"/>
  <c r="J108"/>
  <c i="36" r="BK268"/>
  <c r="J268"/>
  <c r="J103"/>
  <c r="R431"/>
  <c i="39" r="P309"/>
  <c r="BK407"/>
  <c r="J407"/>
  <c r="J106"/>
  <c r="T519"/>
  <c r="T518"/>
  <c i="42" r="BK309"/>
  <c r="J309"/>
  <c r="J104"/>
  <c r="R461"/>
  <c r="R556"/>
  <c r="R586"/>
  <c i="43" r="T130"/>
  <c r="T129"/>
  <c i="44" r="P127"/>
  <c r="P126"/>
  <c r="P125"/>
  <c i="1" r="AU165"/>
  <c i="45" r="R137"/>
  <c r="R283"/>
  <c r="T482"/>
  <c r="BK592"/>
  <c r="J592"/>
  <c r="J109"/>
  <c i="46" r="P336"/>
  <c i="48" r="BK138"/>
  <c r="P283"/>
  <c r="T418"/>
  <c r="BK545"/>
  <c r="J545"/>
  <c r="J112"/>
  <c i="49" r="R130"/>
  <c r="R129"/>
  <c i="50" r="T132"/>
  <c i="52" r="T260"/>
  <c r="T569"/>
  <c r="T568"/>
  <c i="53" r="BK130"/>
  <c r="BK129"/>
  <c r="J129"/>
  <c r="J101"/>
  <c i="55" r="P568"/>
  <c r="P567"/>
  <c i="4" r="P127"/>
  <c r="P126"/>
  <c r="P125"/>
  <c i="1" r="AU99"/>
  <c i="5" r="P137"/>
  <c r="P283"/>
  <c r="R315"/>
  <c r="P406"/>
  <c i="6" r="R129"/>
  <c r="R128"/>
  <c i="8" r="BK301"/>
  <c r="J301"/>
  <c r="J104"/>
  <c r="BK370"/>
  <c r="J370"/>
  <c r="J105"/>
  <c r="P420"/>
  <c r="P578"/>
  <c r="R617"/>
  <c i="9" r="R299"/>
  <c i="11" r="P141"/>
  <c i="12" r="R139"/>
  <c r="T281"/>
  <c r="P548"/>
  <c r="P788"/>
  <c r="P787"/>
  <c i="13" r="R130"/>
  <c r="R129"/>
  <c r="R128"/>
  <c i="14" r="BK126"/>
  <c r="J126"/>
  <c r="J100"/>
  <c i="15" r="T195"/>
  <c r="T284"/>
  <c i="17" r="P126"/>
  <c r="P125"/>
  <c r="P124"/>
  <c i="1" r="AU120"/>
  <c i="18" r="BK241"/>
  <c r="J241"/>
  <c r="J103"/>
  <c r="BK367"/>
  <c r="J367"/>
  <c r="J106"/>
  <c i="20" r="T126"/>
  <c r="T125"/>
  <c r="T124"/>
  <c i="21" r="BK311"/>
  <c r="J311"/>
  <c r="J104"/>
  <c r="BK547"/>
  <c r="J547"/>
  <c r="J111"/>
  <c i="24" r="T407"/>
  <c r="R457"/>
  <c i="25" r="BK320"/>
  <c r="J320"/>
  <c r="J103"/>
  <c i="30" r="BK137"/>
  <c r="T438"/>
  <c r="R532"/>
  <c i="33" r="R321"/>
  <c r="P531"/>
  <c i="34" r="BK130"/>
  <c r="BK129"/>
  <c i="36" r="R378"/>
  <c r="BK477"/>
  <c r="J477"/>
  <c r="J108"/>
  <c r="R511"/>
  <c i="38" r="T127"/>
  <c r="T126"/>
  <c r="T125"/>
  <c i="39" r="R137"/>
  <c r="P266"/>
  <c r="BK376"/>
  <c r="J376"/>
  <c r="J105"/>
  <c r="P429"/>
  <c r="R519"/>
  <c r="R518"/>
  <c i="40" r="T129"/>
  <c r="T128"/>
  <c r="T127"/>
  <c i="41" r="BK127"/>
  <c i="42" r="T138"/>
  <c r="P406"/>
  <c r="T597"/>
  <c r="T596"/>
  <c i="43" r="T280"/>
  <c i="45" r="BK283"/>
  <c r="J283"/>
  <c r="J103"/>
  <c r="P442"/>
  <c r="T603"/>
  <c r="T602"/>
  <c i="46" r="R130"/>
  <c r="R129"/>
  <c i="48" r="BK326"/>
  <c r="J326"/>
  <c r="J104"/>
  <c r="P469"/>
  <c r="T512"/>
  <c i="49" r="R334"/>
  <c i="50" r="R227"/>
  <c i="52" r="BK260"/>
  <c r="J260"/>
  <c r="J104"/>
  <c r="R526"/>
  <c i="55" r="P469"/>
  <c i="56" r="BK316"/>
  <c r="J316"/>
  <c r="J103"/>
  <c i="12" r="P256"/>
  <c r="T579"/>
  <c i="15" r="R195"/>
  <c r="BK284"/>
  <c r="J284"/>
  <c r="J108"/>
  <c r="P375"/>
  <c i="18" r="T241"/>
  <c r="R342"/>
  <c i="21" r="BK137"/>
  <c r="R403"/>
  <c r="T503"/>
  <c i="22" r="BK334"/>
  <c i="23" r="P126"/>
  <c r="P125"/>
  <c r="P124"/>
  <c i="1" r="AU130"/>
  <c i="24" r="BK137"/>
  <c r="BK457"/>
  <c r="J457"/>
  <c r="J107"/>
  <c i="25" r="P320"/>
  <c i="26" r="T126"/>
  <c i="27" r="BK314"/>
  <c r="J314"/>
  <c r="J104"/>
  <c r="T508"/>
  <c r="T507"/>
  <c i="29" r="T126"/>
  <c r="T125"/>
  <c r="T124"/>
  <c i="31" r="P130"/>
  <c r="P129"/>
  <c r="P128"/>
  <c i="1" r="AU144"/>
  <c i="33" r="R480"/>
  <c i="39" r="R309"/>
  <c r="T407"/>
  <c r="R476"/>
  <c r="R510"/>
  <c i="42" r="R138"/>
  <c r="T266"/>
  <c r="T461"/>
  <c r="BK586"/>
  <c r="J586"/>
  <c r="J110"/>
  <c i="45" r="BK137"/>
  <c r="J137"/>
  <c r="J102"/>
  <c r="P283"/>
  <c r="T442"/>
  <c r="P603"/>
  <c r="P602"/>
  <c i="47" r="R127"/>
  <c r="R126"/>
  <c r="R125"/>
  <c i="48" r="P326"/>
  <c r="BK469"/>
  <c r="J469"/>
  <c r="J108"/>
  <c r="R512"/>
  <c r="R534"/>
  <c i="49" r="BK130"/>
  <c r="J130"/>
  <c r="J102"/>
  <c i="50" r="P132"/>
  <c i="51" r="P127"/>
  <c r="P126"/>
  <c r="P125"/>
  <c i="1" r="AU176"/>
  <c i="52" r="BK138"/>
  <c r="T229"/>
  <c r="BK526"/>
  <c r="J526"/>
  <c r="J109"/>
  <c i="15" r="BK138"/>
  <c r="J138"/>
  <c r="J102"/>
  <c r="BK221"/>
  <c r="J221"/>
  <c r="J104"/>
  <c r="P284"/>
  <c r="T347"/>
  <c i="18" r="T285"/>
  <c r="T412"/>
  <c i="20" r="P126"/>
  <c r="P125"/>
  <c r="P124"/>
  <c i="1" r="AU125"/>
  <c i="21" r="P311"/>
  <c i="23" r="T126"/>
  <c r="T125"/>
  <c r="T124"/>
  <c i="24" r="R315"/>
  <c r="T511"/>
  <c i="26" r="P140"/>
  <c i="27" r="R314"/>
  <c r="BK470"/>
  <c r="J470"/>
  <c r="J108"/>
  <c i="28" r="BK130"/>
  <c r="J130"/>
  <c r="J102"/>
  <c r="BK327"/>
  <c r="J327"/>
  <c r="J103"/>
  <c i="30" r="R137"/>
  <c r="P404"/>
  <c i="33" r="T277"/>
  <c r="P574"/>
  <c r="P573"/>
  <c i="34" r="R130"/>
  <c r="R129"/>
  <c i="35" r="BK127"/>
  <c r="J127"/>
  <c r="J100"/>
  <c i="36" r="P311"/>
  <c r="T520"/>
  <c r="T519"/>
  <c i="38" r="R127"/>
  <c r="R126"/>
  <c r="R125"/>
  <c i="39" r="BK309"/>
  <c r="J309"/>
  <c r="J104"/>
  <c r="P407"/>
  <c r="P519"/>
  <c r="P518"/>
  <c i="41" r="T127"/>
  <c r="T126"/>
  <c r="T125"/>
  <c i="42" r="T309"/>
  <c r="BK556"/>
  <c r="J556"/>
  <c r="J109"/>
  <c r="P586"/>
  <c i="43" r="BK280"/>
  <c r="J280"/>
  <c r="J103"/>
  <c i="45" r="R336"/>
  <c r="P482"/>
  <c r="BK603"/>
  <c r="BK602"/>
  <c r="J602"/>
  <c r="J110"/>
  <c i="46" r="P130"/>
  <c r="P129"/>
  <c r="P128"/>
  <c i="1" r="AU169"/>
  <c i="47" r="T127"/>
  <c r="T126"/>
  <c r="T125"/>
  <c i="48" r="R326"/>
  <c r="P545"/>
  <c r="P544"/>
  <c i="49" r="P334"/>
  <c i="50" r="BK227"/>
  <c r="J227"/>
  <c r="J105"/>
  <c i="52" r="P260"/>
  <c r="BK399"/>
  <c r="J399"/>
  <c r="J107"/>
  <c r="R569"/>
  <c r="R568"/>
  <c i="53" r="R130"/>
  <c r="R129"/>
  <c r="R128"/>
  <c i="55" r="BK323"/>
  <c r="J323"/>
  <c r="J104"/>
  <c r="P425"/>
  <c r="T533"/>
  <c i="56" r="T130"/>
  <c r="T129"/>
  <c i="8" r="R276"/>
  <c r="R370"/>
  <c r="BK578"/>
  <c r="J578"/>
  <c r="J109"/>
  <c i="9" r="BK267"/>
  <c r="J267"/>
  <c r="J103"/>
  <c i="10" r="T130"/>
  <c r="T129"/>
  <c r="T128"/>
  <c i="11" r="R127"/>
  <c i="12" r="R256"/>
  <c r="P579"/>
  <c r="T894"/>
  <c i="13" r="T307"/>
  <c i="14" r="P126"/>
  <c r="R140"/>
  <c i="15" r="T229"/>
  <c r="P319"/>
  <c i="16" r="BK130"/>
  <c r="J130"/>
  <c r="J102"/>
  <c i="18" r="P136"/>
  <c r="T446"/>
  <c r="T445"/>
  <c i="21" r="P267"/>
  <c r="R443"/>
  <c i="22" r="T334"/>
  <c i="24" r="P272"/>
  <c r="R511"/>
  <c i="26" r="P126"/>
  <c r="P125"/>
  <c r="P124"/>
  <c i="1" r="AU135"/>
  <c i="27" r="P271"/>
  <c r="BK508"/>
  <c r="J508"/>
  <c r="J111"/>
  <c i="30" r="P276"/>
  <c r="R404"/>
  <c r="R501"/>
  <c i="33" r="BK137"/>
  <c r="J137"/>
  <c r="J102"/>
  <c r="P480"/>
  <c i="34" r="T130"/>
  <c r="T129"/>
  <c r="T128"/>
  <c i="35" r="R127"/>
  <c r="R126"/>
  <c r="R125"/>
  <c i="36" r="R311"/>
  <c r="P520"/>
  <c r="P519"/>
  <c i="52" r="BK229"/>
  <c r="J229"/>
  <c r="J103"/>
  <c r="P229"/>
  <c r="P347"/>
  <c r="T399"/>
  <c r="T526"/>
  <c r="R558"/>
  <c i="54" r="P127"/>
  <c r="P126"/>
  <c r="P125"/>
  <c i="1" r="AU181"/>
  <c i="55" r="P138"/>
  <c r="R425"/>
  <c i="56" r="R316"/>
  <c i="4" r="R127"/>
  <c r="R126"/>
  <c r="R125"/>
  <c i="5" r="P247"/>
  <c r="T275"/>
  <c r="P315"/>
  <c r="BK406"/>
  <c r="J406"/>
  <c r="J111"/>
  <c i="6" r="P129"/>
  <c r="P128"/>
  <c r="P127"/>
  <c i="1" r="AU103"/>
  <c i="7" r="T127"/>
  <c r="T126"/>
  <c r="T125"/>
  <c i="8" r="R301"/>
  <c r="BK420"/>
  <c r="J420"/>
  <c r="J107"/>
  <c r="R578"/>
  <c r="P617"/>
  <c i="9" r="T267"/>
  <c i="10" r="BK284"/>
  <c r="J284"/>
  <c r="J103"/>
  <c i="11" r="BK127"/>
  <c r="J127"/>
  <c r="J100"/>
  <c i="12" r="BK139"/>
  <c r="J139"/>
  <c r="J102"/>
  <c r="T392"/>
  <c r="BK732"/>
  <c r="J732"/>
  <c r="J109"/>
  <c r="R894"/>
  <c i="13" r="T130"/>
  <c r="T129"/>
  <c r="T128"/>
  <c i="15" r="R221"/>
  <c r="R284"/>
  <c i="18" r="BK285"/>
  <c r="J285"/>
  <c r="J104"/>
  <c r="P342"/>
  <c i="19" r="T130"/>
  <c r="T129"/>
  <c r="T128"/>
  <c i="21" r="R137"/>
  <c r="R136"/>
  <c r="R135"/>
  <c r="R503"/>
  <c i="23" r="R126"/>
  <c r="R125"/>
  <c r="R124"/>
  <c i="24" r="BK272"/>
  <c r="J272"/>
  <c r="J103"/>
  <c i="26" r="T140"/>
  <c i="27" r="T271"/>
  <c r="R508"/>
  <c r="R507"/>
  <c i="33" r="R277"/>
  <c r="T574"/>
  <c r="T573"/>
  <c i="34" r="P272"/>
  <c i="36" r="P268"/>
  <c r="P431"/>
  <c i="37" r="P130"/>
  <c r="P129"/>
  <c r="P128"/>
  <c i="1" r="AU154"/>
  <c i="55" r="P274"/>
  <c r="R469"/>
  <c r="R557"/>
  <c i="57" r="BK127"/>
  <c i="2" r="P137"/>
  <c r="BK289"/>
  <c r="J289"/>
  <c r="J103"/>
  <c r="R289"/>
  <c r="R332"/>
  <c r="P403"/>
  <c r="BK435"/>
  <c r="J435"/>
  <c r="J106"/>
  <c r="R435"/>
  <c r="T459"/>
  <c r="P537"/>
  <c r="BK576"/>
  <c r="BK575"/>
  <c r="J575"/>
  <c r="J110"/>
  <c r="T576"/>
  <c r="T575"/>
  <c i="3" r="T130"/>
  <c r="T129"/>
  <c r="T128"/>
  <c i="5" r="T137"/>
  <c r="R275"/>
  <c r="R406"/>
  <c i="8" r="R137"/>
  <c r="T276"/>
  <c r="P443"/>
  <c r="BK628"/>
  <c r="J628"/>
  <c r="J111"/>
  <c i="9" r="T130"/>
  <c r="T129"/>
  <c r="T128"/>
  <c i="10" r="P284"/>
  <c i="12" r="P139"/>
  <c r="P138"/>
  <c r="P137"/>
  <c i="1" r="AU113"/>
  <c i="12" r="R281"/>
  <c r="R548"/>
  <c r="R732"/>
  <c i="15" r="R138"/>
  <c r="BK261"/>
  <c r="J261"/>
  <c r="J107"/>
  <c r="T375"/>
  <c i="17" r="R126"/>
  <c r="R125"/>
  <c r="R124"/>
  <c i="18" r="R285"/>
  <c r="P412"/>
  <c i="21" r="T137"/>
  <c r="P443"/>
  <c i="22" r="BK130"/>
  <c r="BK129"/>
  <c r="J129"/>
  <c r="J101"/>
  <c i="24" r="T315"/>
  <c r="R549"/>
  <c r="R548"/>
  <c i="26" r="R126"/>
  <c i="27" r="T314"/>
  <c r="T470"/>
  <c i="30" r="R276"/>
  <c r="T404"/>
  <c r="T501"/>
  <c i="33" r="R439"/>
  <c r="R565"/>
  <c i="36" r="T311"/>
  <c r="P409"/>
  <c r="T409"/>
  <c r="P511"/>
  <c i="52" r="R138"/>
  <c r="BK347"/>
  <c r="J347"/>
  <c r="J105"/>
  <c r="P569"/>
  <c r="P568"/>
  <c i="55" r="T323"/>
  <c r="R533"/>
  <c i="56" r="R130"/>
  <c r="R129"/>
  <c r="R128"/>
  <c i="57" r="T127"/>
  <c r="T126"/>
  <c r="T125"/>
  <c i="2" r="BK137"/>
  <c r="J137"/>
  <c r="J102"/>
  <c r="R137"/>
  <c r="R136"/>
  <c r="R135"/>
  <c r="P289"/>
  <c r="BK332"/>
  <c r="J332"/>
  <c r="J104"/>
  <c r="T332"/>
  <c r="BK403"/>
  <c r="J403"/>
  <c r="J105"/>
  <c r="T403"/>
  <c r="BK459"/>
  <c r="J459"/>
  <c r="J107"/>
  <c r="R459"/>
  <c r="T537"/>
  <c r="P576"/>
  <c r="P575"/>
  <c i="5" r="T283"/>
  <c r="T406"/>
  <c i="8" r="T301"/>
  <c r="R420"/>
  <c r="T628"/>
  <c i="9" r="P130"/>
  <c r="P129"/>
  <c r="P128"/>
  <c i="1" r="AU108"/>
  <c i="9" r="P299"/>
  <c i="11" r="R141"/>
  <c i="12" r="BK392"/>
  <c r="J392"/>
  <c r="J105"/>
  <c r="T548"/>
  <c r="BK788"/>
  <c r="J788"/>
  <c r="J112"/>
  <c i="14" r="R126"/>
  <c r="R125"/>
  <c r="R124"/>
  <c r="T140"/>
  <c i="15" r="BK229"/>
  <c r="J229"/>
  <c r="J105"/>
  <c r="R319"/>
  <c i="16" r="R130"/>
  <c r="R129"/>
  <c r="R128"/>
  <c i="18" r="T367"/>
  <c i="21" r="T403"/>
  <c i="24" r="R407"/>
  <c r="P549"/>
  <c r="P548"/>
  <c i="27" r="R271"/>
  <c r="P508"/>
  <c r="P507"/>
  <c i="30" r="R319"/>
  <c r="T541"/>
  <c r="T540"/>
  <c i="31" r="BK279"/>
  <c r="J279"/>
  <c r="J103"/>
  <c i="33" r="BK277"/>
  <c r="J277"/>
  <c r="J103"/>
  <c r="R574"/>
  <c r="R573"/>
  <c i="34" r="P130"/>
  <c r="P129"/>
  <c r="P128"/>
  <c i="1" r="AU149"/>
  <c i="36" r="BK137"/>
  <c r="P378"/>
  <c r="P477"/>
  <c i="55" r="R323"/>
  <c i="4" r="T127"/>
  <c r="T126"/>
  <c r="T125"/>
  <c i="5" r="BK283"/>
  <c r="J283"/>
  <c r="J105"/>
  <c r="T337"/>
  <c r="T398"/>
  <c i="6" r="R256"/>
  <c i="8" r="BK137"/>
  <c r="P276"/>
  <c r="P370"/>
  <c r="T578"/>
  <c r="T617"/>
  <c i="9" r="R267"/>
  <c i="10" r="R284"/>
  <c i="11" r="P127"/>
  <c r="P126"/>
  <c r="P125"/>
  <c i="1" r="AU110"/>
  <c i="12" r="T139"/>
  <c i="14" r="P140"/>
  <c i="15" r="R229"/>
  <c r="T319"/>
  <c i="18" r="R367"/>
  <c i="19" r="P130"/>
  <c r="P129"/>
  <c r="P128"/>
  <c i="1" r="AU124"/>
  <c i="21" r="P403"/>
  <c i="22" r="T130"/>
  <c r="T129"/>
  <c r="T128"/>
  <c i="24" r="T137"/>
  <c r="T136"/>
  <c r="BK511"/>
  <c r="J511"/>
  <c r="J108"/>
  <c i="26" r="R140"/>
  <c i="27" r="T137"/>
  <c r="BK421"/>
  <c r="J421"/>
  <c r="J107"/>
  <c i="28" r="R130"/>
  <c r="R129"/>
  <c i="30" r="BK319"/>
  <c r="J319"/>
  <c r="J104"/>
  <c r="BK501"/>
  <c r="J501"/>
  <c r="J108"/>
  <c r="P532"/>
  <c i="31" r="BK130"/>
  <c r="J130"/>
  <c r="J102"/>
  <c i="32" r="P127"/>
  <c r="P126"/>
  <c r="P125"/>
  <c i="1" r="AU145"/>
  <c i="33" r="R137"/>
  <c r="R136"/>
  <c r="R135"/>
  <c r="P439"/>
  <c r="T531"/>
  <c i="34" r="R272"/>
  <c i="36" r="P137"/>
  <c r="P136"/>
  <c r="P135"/>
  <c i="1" r="AU153"/>
  <c i="36" r="T378"/>
  <c r="R477"/>
  <c i="39" r="BK137"/>
  <c r="J137"/>
  <c r="J102"/>
  <c r="T266"/>
  <c r="BK429"/>
  <c r="J429"/>
  <c r="J107"/>
  <c r="BK476"/>
  <c r="J476"/>
  <c r="J108"/>
  <c r="BK510"/>
  <c r="J510"/>
  <c r="J109"/>
  <c i="42" r="P138"/>
  <c r="P266"/>
  <c r="BK406"/>
  <c r="J406"/>
  <c r="J105"/>
  <c r="BK597"/>
  <c r="BK596"/>
  <c r="J596"/>
  <c r="J111"/>
  <c i="43" r="R130"/>
  <c r="R129"/>
  <c r="R128"/>
  <c i="44" r="R127"/>
  <c r="R126"/>
  <c r="R125"/>
  <c i="45" r="BK336"/>
  <c r="J336"/>
  <c r="J104"/>
  <c r="R442"/>
  <c r="R603"/>
  <c r="R602"/>
  <c i="46" r="BK336"/>
  <c r="J336"/>
  <c r="J103"/>
  <c i="48" r="R138"/>
  <c r="P418"/>
  <c r="P512"/>
  <c r="T534"/>
  <c i="49" r="T334"/>
  <c i="50" r="T188"/>
  <c i="52" r="R260"/>
  <c r="P399"/>
  <c r="P526"/>
  <c i="53" r="P130"/>
  <c r="P129"/>
  <c r="P128"/>
  <c i="1" r="AU180"/>
  <c i="55" r="T138"/>
  <c r="BK425"/>
  <c r="J425"/>
  <c r="J105"/>
  <c r="BK557"/>
  <c r="J557"/>
  <c r="J110"/>
  <c i="56" r="T316"/>
  <c i="18" r="BK136"/>
  <c r="J136"/>
  <c r="J102"/>
  <c r="BK342"/>
  <c r="J342"/>
  <c r="J105"/>
  <c r="R412"/>
  <c i="20" r="R126"/>
  <c r="R125"/>
  <c r="R124"/>
  <c i="21" r="BK503"/>
  <c r="J503"/>
  <c r="J108"/>
  <c i="24" r="P137"/>
  <c r="T549"/>
  <c r="T548"/>
  <c i="25" r="R130"/>
  <c r="R129"/>
  <c r="R128"/>
  <c i="27" r="P314"/>
  <c r="BK409"/>
  <c r="J409"/>
  <c r="J106"/>
  <c r="R409"/>
  <c i="28" r="P130"/>
  <c r="P129"/>
  <c r="P128"/>
  <c i="1" r="AU139"/>
  <c i="30" r="BK438"/>
  <c r="J438"/>
  <c r="J107"/>
  <c i="33" r="BK321"/>
  <c r="J321"/>
  <c r="J104"/>
  <c r="T439"/>
  <c r="P565"/>
  <c i="35" r="T127"/>
  <c r="T126"/>
  <c r="T125"/>
  <c i="36" r="T137"/>
  <c r="T136"/>
  <c r="T135"/>
  <c r="BK409"/>
  <c r="J409"/>
  <c r="J106"/>
  <c r="T477"/>
  <c i="38" r="P127"/>
  <c r="P126"/>
  <c r="P125"/>
  <c i="1" r="AU155"/>
  <c i="39" r="P137"/>
  <c r="R266"/>
  <c r="R376"/>
  <c r="R429"/>
  <c r="BK519"/>
  <c r="BK518"/>
  <c r="J518"/>
  <c r="J110"/>
  <c i="40" r="R129"/>
  <c r="R128"/>
  <c r="R127"/>
  <c i="42" r="BK266"/>
  <c r="J266"/>
  <c r="J103"/>
  <c r="R406"/>
  <c r="T556"/>
  <c i="43" r="BK130"/>
  <c r="J130"/>
  <c r="J102"/>
  <c i="45" r="P336"/>
  <c r="R482"/>
  <c r="R550"/>
  <c r="T592"/>
  <c i="46" r="R336"/>
  <c i="47" r="P127"/>
  <c r="P126"/>
  <c r="P125"/>
  <c i="1" r="AU170"/>
  <c i="48" r="T138"/>
  <c r="T137"/>
  <c r="R418"/>
  <c r="BK512"/>
  <c r="J512"/>
  <c r="J109"/>
  <c r="BK534"/>
  <c r="J534"/>
  <c r="J110"/>
  <c i="49" r="T130"/>
  <c r="T129"/>
  <c r="T128"/>
  <c i="50" r="P188"/>
  <c i="52" r="R414"/>
  <c r="P558"/>
  <c i="54" r="BK127"/>
  <c r="J127"/>
  <c r="J100"/>
  <c i="55" r="BK274"/>
  <c r="J274"/>
  <c r="J103"/>
  <c r="T568"/>
  <c r="T567"/>
  <c i="56" r="P316"/>
  <c i="57" r="P127"/>
  <c r="P126"/>
  <c r="P125"/>
  <c i="1" r="AU186"/>
  <c i="12" r="BK256"/>
  <c r="J256"/>
  <c r="J103"/>
  <c r="T256"/>
  <c r="R579"/>
  <c r="BK894"/>
  <c r="J894"/>
  <c r="J113"/>
  <c i="13" r="BK307"/>
  <c r="J307"/>
  <c r="J103"/>
  <c i="15" r="BK195"/>
  <c r="J195"/>
  <c r="J103"/>
  <c r="R261"/>
  <c r="P347"/>
  <c i="17" r="T126"/>
  <c r="T125"/>
  <c r="T124"/>
  <c i="18" r="R136"/>
  <c r="R135"/>
  <c r="R134"/>
  <c r="BK446"/>
  <c r="J446"/>
  <c r="J110"/>
  <c i="19" r="R130"/>
  <c r="R129"/>
  <c r="R128"/>
  <c i="21" r="T267"/>
  <c i="24" r="P407"/>
  <c i="27" r="T378"/>
  <c r="T409"/>
  <c i="28" r="R327"/>
  <c i="29" r="P126"/>
  <c r="P125"/>
  <c r="P124"/>
  <c i="1" r="AU140"/>
  <c i="30" r="T276"/>
  <c r="R541"/>
  <c r="R540"/>
  <c i="32" r="R127"/>
  <c r="R126"/>
  <c r="R125"/>
  <c i="33" r="P277"/>
  <c r="T480"/>
  <c i="35" r="P127"/>
  <c r="P126"/>
  <c r="P125"/>
  <c i="1" r="AU150"/>
  <c i="39" r="T137"/>
  <c r="T136"/>
  <c r="T135"/>
  <c r="P376"/>
  <c r="T429"/>
  <c r="P510"/>
  <c i="40" r="P129"/>
  <c r="P128"/>
  <c r="P127"/>
  <c i="1" r="AU159"/>
  <c i="42" r="R309"/>
  <c r="P461"/>
  <c r="P556"/>
  <c r="T586"/>
  <c i="43" r="P280"/>
  <c i="45" r="T336"/>
  <c r="BK550"/>
  <c r="J550"/>
  <c r="J108"/>
  <c r="P592"/>
  <c i="46" r="BK130"/>
  <c r="J130"/>
  <c r="J102"/>
  <c i="48" r="BK283"/>
  <c r="J283"/>
  <c r="J103"/>
  <c r="BK418"/>
  <c r="J418"/>
  <c r="J105"/>
  <c r="T545"/>
  <c r="T544"/>
  <c i="49" r="BK334"/>
  <c r="J334"/>
  <c r="J103"/>
  <c i="52" r="P414"/>
  <c r="T558"/>
  <c i="54" r="T127"/>
  <c r="T126"/>
  <c r="T125"/>
  <c i="55" r="R138"/>
  <c r="R137"/>
  <c r="R136"/>
  <c r="T469"/>
  <c r="T557"/>
  <c i="56" r="P130"/>
  <c r="P129"/>
  <c r="P128"/>
  <c i="1" r="AU185"/>
  <c i="57" r="R127"/>
  <c r="R126"/>
  <c r="R125"/>
  <c i="45" r="BK473"/>
  <c r="J473"/>
  <c r="J106"/>
  <c i="20" r="BK135"/>
  <c r="J135"/>
  <c r="J101"/>
  <c i="24" r="BK543"/>
  <c r="J543"/>
  <c r="J109"/>
  <c i="26" r="BK135"/>
  <c r="J135"/>
  <c r="J101"/>
  <c i="5" r="BK311"/>
  <c r="J311"/>
  <c r="J106"/>
  <c i="11" r="BK136"/>
  <c r="J136"/>
  <c r="J101"/>
  <c i="25" r="BK346"/>
  <c r="J346"/>
  <c r="J104"/>
  <c i="31" r="BK304"/>
  <c r="J304"/>
  <c r="J104"/>
  <c i="35" r="BK136"/>
  <c r="J136"/>
  <c r="J101"/>
  <c i="51" r="BK146"/>
  <c r="J146"/>
  <c r="J103"/>
  <c i="3" r="BK277"/>
  <c r="J277"/>
  <c r="J104"/>
  <c i="7" r="BK141"/>
  <c r="J141"/>
  <c r="J102"/>
  <c i="20" r="BK140"/>
  <c r="J140"/>
  <c r="J102"/>
  <c i="27" r="BK502"/>
  <c r="J502"/>
  <c r="J109"/>
  <c i="32" r="BK141"/>
  <c r="J141"/>
  <c r="J102"/>
  <c i="41" r="BK146"/>
  <c r="J146"/>
  <c r="J103"/>
  <c i="49" r="BK364"/>
  <c r="J364"/>
  <c r="J104"/>
  <c i="50" r="BK173"/>
  <c r="J173"/>
  <c r="J103"/>
  <c i="4" r="BK141"/>
  <c r="J141"/>
  <c r="J102"/>
  <c i="10" r="BK328"/>
  <c r="J328"/>
  <c r="J104"/>
  <c i="15" r="BK257"/>
  <c r="J257"/>
  <c r="J106"/>
  <c i="17" r="BK135"/>
  <c r="J135"/>
  <c r="J101"/>
  <c i="33" r="BK471"/>
  <c r="J471"/>
  <c r="J106"/>
  <c i="54" r="BK140"/>
  <c r="J140"/>
  <c r="J101"/>
  <c i="56" r="BK342"/>
  <c r="J342"/>
  <c r="J104"/>
  <c i="4" r="BK136"/>
  <c r="J136"/>
  <c r="J101"/>
  <c i="34" r="BK287"/>
  <c r="J287"/>
  <c r="J104"/>
  <c i="41" r="BK136"/>
  <c r="J136"/>
  <c r="J101"/>
  <c i="44" r="BK146"/>
  <c r="J146"/>
  <c r="J103"/>
  <c i="50" r="BK271"/>
  <c r="J271"/>
  <c r="J106"/>
  <c i="4" r="BK146"/>
  <c r="J146"/>
  <c r="J103"/>
  <c i="13" r="BK345"/>
  <c r="J345"/>
  <c r="J104"/>
  <c i="44" r="BK141"/>
  <c r="J141"/>
  <c r="J102"/>
  <c i="47" r="BK140"/>
  <c r="J140"/>
  <c r="J101"/>
  <c r="BK161"/>
  <c r="J161"/>
  <c r="J103"/>
  <c i="18" r="BK440"/>
  <c r="J440"/>
  <c r="J108"/>
  <c i="41" r="BK141"/>
  <c r="J141"/>
  <c r="J102"/>
  <c i="43" r="BK305"/>
  <c r="J305"/>
  <c r="J104"/>
  <c i="44" r="BK136"/>
  <c r="J136"/>
  <c r="J101"/>
  <c i="46" r="BK363"/>
  <c r="J363"/>
  <c r="J104"/>
  <c i="53" r="BK307"/>
  <c r="J307"/>
  <c r="J104"/>
  <c i="54" r="BK145"/>
  <c r="J145"/>
  <c r="J102"/>
  <c i="16" r="BK250"/>
  <c r="J250"/>
  <c r="J103"/>
  <c i="21" r="BK435"/>
  <c r="J435"/>
  <c r="J106"/>
  <c r="BK541"/>
  <c r="J541"/>
  <c r="J109"/>
  <c i="32" r="BK136"/>
  <c r="J136"/>
  <c r="J101"/>
  <c i="37" r="BK281"/>
  <c r="J281"/>
  <c r="J104"/>
  <c i="38" r="BK146"/>
  <c r="J146"/>
  <c r="J103"/>
  <c i="40" r="BK245"/>
  <c r="J245"/>
  <c r="J103"/>
  <c i="42" r="BK446"/>
  <c r="J446"/>
  <c r="J107"/>
  <c i="54" r="BK157"/>
  <c r="J157"/>
  <c r="J103"/>
  <c i="23" r="BK135"/>
  <c r="J135"/>
  <c r="J101"/>
  <c i="29" r="BK135"/>
  <c r="J135"/>
  <c r="J101"/>
  <c i="3" r="BK260"/>
  <c r="J260"/>
  <c r="J103"/>
  <c i="11" r="BK157"/>
  <c r="J157"/>
  <c r="J103"/>
  <c i="12" r="BK564"/>
  <c r="J564"/>
  <c r="J107"/>
  <c i="15" r="BK370"/>
  <c r="J370"/>
  <c r="J111"/>
  <c i="12" r="BK782"/>
  <c r="J782"/>
  <c r="J110"/>
  <c i="23" r="BK140"/>
  <c r="J140"/>
  <c r="J102"/>
  <c i="29" r="BK140"/>
  <c r="J140"/>
  <c r="J102"/>
  <c i="35" r="BK146"/>
  <c r="J146"/>
  <c r="J103"/>
  <c i="19" r="BK250"/>
  <c r="J250"/>
  <c r="J103"/>
  <c i="22" r="BK364"/>
  <c r="J364"/>
  <c r="J104"/>
  <c i="35" r="BK141"/>
  <c r="J141"/>
  <c r="J102"/>
  <c i="37" r="BK266"/>
  <c r="J266"/>
  <c r="J103"/>
  <c i="38" r="BK136"/>
  <c r="J136"/>
  <c r="J101"/>
  <c i="55" r="BK463"/>
  <c r="J463"/>
  <c r="J107"/>
  <c i="57" r="BK140"/>
  <c r="J140"/>
  <c r="J101"/>
  <c i="7" r="BK136"/>
  <c r="J136"/>
  <c r="J101"/>
  <c r="BK146"/>
  <c r="J146"/>
  <c r="J103"/>
  <c i="8" r="BK416"/>
  <c r="J416"/>
  <c r="J106"/>
  <c i="16" r="BK267"/>
  <c r="J267"/>
  <c r="J104"/>
  <c i="17" r="BK140"/>
  <c r="J140"/>
  <c r="J102"/>
  <c i="19" r="BK267"/>
  <c r="J267"/>
  <c r="J104"/>
  <c i="28" r="BK353"/>
  <c r="J353"/>
  <c r="J104"/>
  <c i="30" r="BK429"/>
  <c r="J429"/>
  <c r="J106"/>
  <c i="42" r="BK437"/>
  <c r="J437"/>
  <c r="J106"/>
  <c i="52" r="BK390"/>
  <c r="J390"/>
  <c r="J106"/>
  <c i="55" r="BK455"/>
  <c r="J455"/>
  <c r="J106"/>
  <c i="38" r="BK141"/>
  <c r="J141"/>
  <c r="J102"/>
  <c i="51" r="BK136"/>
  <c r="J136"/>
  <c r="J101"/>
  <c i="53" r="BK292"/>
  <c r="J292"/>
  <c r="J103"/>
  <c i="14" r="BK135"/>
  <c r="J135"/>
  <c r="J101"/>
  <c i="32" r="BK146"/>
  <c r="J146"/>
  <c r="J103"/>
  <c i="47" r="BK145"/>
  <c r="J145"/>
  <c r="J102"/>
  <c i="48" r="BK459"/>
  <c r="J459"/>
  <c r="J106"/>
  <c i="51" r="BK141"/>
  <c r="J141"/>
  <c r="J102"/>
  <c i="57" r="BK145"/>
  <c r="J145"/>
  <c r="J102"/>
  <c r="BK157"/>
  <c r="J157"/>
  <c r="J103"/>
  <c r="E85"/>
  <c r="F121"/>
  <c r="J94"/>
  <c i="56" r="BK129"/>
  <c r="J129"/>
  <c r="J101"/>
  <c i="57" r="F94"/>
  <c r="J91"/>
  <c r="BE136"/>
  <c r="BE158"/>
  <c r="J93"/>
  <c r="BE141"/>
  <c r="BE146"/>
  <c r="BE128"/>
  <c r="BE132"/>
  <c i="56" r="F95"/>
  <c r="J122"/>
  <c r="BE145"/>
  <c r="BE164"/>
  <c r="BE195"/>
  <c i="55" r="J568"/>
  <c r="J112"/>
  <c i="56" r="BE138"/>
  <c r="BE188"/>
  <c r="BE157"/>
  <c r="BE214"/>
  <c r="BE252"/>
  <c r="BE260"/>
  <c r="J95"/>
  <c r="BE172"/>
  <c r="BE317"/>
  <c r="J96"/>
  <c r="F125"/>
  <c r="BE300"/>
  <c i="55" r="BK137"/>
  <c r="BK136"/>
  <c r="J136"/>
  <c r="J100"/>
  <c i="56" r="BE308"/>
  <c r="BE236"/>
  <c r="BE276"/>
  <c r="BE292"/>
  <c r="BE336"/>
  <c r="BE343"/>
  <c r="E85"/>
  <c r="BE150"/>
  <c r="BE284"/>
  <c r="BE244"/>
  <c r="BE180"/>
  <c r="BE222"/>
  <c r="BE230"/>
  <c r="BE328"/>
  <c r="BE131"/>
  <c r="BE202"/>
  <c r="BE268"/>
  <c r="BE312"/>
  <c i="55" r="J96"/>
  <c r="F133"/>
  <c r="BE218"/>
  <c r="BE226"/>
  <c r="BE292"/>
  <c r="BE300"/>
  <c i="54" r="BK126"/>
  <c r="BK125"/>
  <c r="J125"/>
  <c r="J98"/>
  <c i="55" r="BE197"/>
  <c r="BE371"/>
  <c r="BE434"/>
  <c r="BE464"/>
  <c r="BE476"/>
  <c r="J130"/>
  <c r="BE186"/>
  <c r="BE494"/>
  <c r="BE519"/>
  <c r="BE542"/>
  <c r="F132"/>
  <c r="BE145"/>
  <c r="BE209"/>
  <c r="BE456"/>
  <c r="BE569"/>
  <c r="BE619"/>
  <c r="BE139"/>
  <c r="BE364"/>
  <c r="BE489"/>
  <c r="BE528"/>
  <c r="BE585"/>
  <c r="BE593"/>
  <c r="BE601"/>
  <c r="J132"/>
  <c r="BE169"/>
  <c r="BE334"/>
  <c r="BE414"/>
  <c r="BE470"/>
  <c r="BE534"/>
  <c r="BE561"/>
  <c r="BE611"/>
  <c r="BE623"/>
  <c r="BE632"/>
  <c r="BE639"/>
  <c r="BE234"/>
  <c r="BE239"/>
  <c r="BE247"/>
  <c r="BE275"/>
  <c r="BE344"/>
  <c r="BE482"/>
  <c r="BE636"/>
  <c r="BE324"/>
  <c r="BE449"/>
  <c r="BE550"/>
  <c r="BE189"/>
  <c r="BE409"/>
  <c r="BE380"/>
  <c r="E122"/>
  <c r="BE179"/>
  <c r="BE315"/>
  <c r="BE397"/>
  <c r="BE441"/>
  <c r="BE164"/>
  <c r="BE267"/>
  <c r="BE307"/>
  <c r="BE426"/>
  <c r="BE509"/>
  <c r="BE545"/>
  <c r="BE558"/>
  <c r="BE577"/>
  <c r="BE606"/>
  <c r="BE284"/>
  <c r="BE354"/>
  <c r="BE389"/>
  <c r="BE416"/>
  <c i="53" r="BK128"/>
  <c r="J128"/>
  <c r="J100"/>
  <c i="54" r="F94"/>
  <c r="BE128"/>
  <c r="E85"/>
  <c r="J94"/>
  <c r="BE141"/>
  <c r="BE146"/>
  <c i="53" r="J130"/>
  <c r="J102"/>
  <c i="54" r="J119"/>
  <c r="BE158"/>
  <c r="J93"/>
  <c r="F121"/>
  <c r="BE132"/>
  <c r="BE136"/>
  <c i="53" r="F95"/>
  <c r="F125"/>
  <c r="BE150"/>
  <c r="BE157"/>
  <c i="52" r="J138"/>
  <c r="J102"/>
  <c i="53" r="J95"/>
  <c r="BE172"/>
  <c r="BE188"/>
  <c r="BE260"/>
  <c r="BE293"/>
  <c r="BE212"/>
  <c r="BE252"/>
  <c r="BE300"/>
  <c r="BE164"/>
  <c r="BE220"/>
  <c r="BE236"/>
  <c r="BE308"/>
  <c r="BE180"/>
  <c r="BE194"/>
  <c r="BE268"/>
  <c r="BE276"/>
  <c i="52" r="BK568"/>
  <c r="J568"/>
  <c r="J111"/>
  <c i="53" r="E114"/>
  <c r="J122"/>
  <c r="BE145"/>
  <c r="BE204"/>
  <c r="BE228"/>
  <c r="BE244"/>
  <c r="BE284"/>
  <c r="J96"/>
  <c r="BE131"/>
  <c r="BE138"/>
  <c i="52" r="BE267"/>
  <c r="BE366"/>
  <c r="BE442"/>
  <c r="BE463"/>
  <c r="E85"/>
  <c r="BE327"/>
  <c r="BE359"/>
  <c r="BE409"/>
  <c r="BE436"/>
  <c r="BE457"/>
  <c r="BE476"/>
  <c r="BE527"/>
  <c r="BE537"/>
  <c r="J130"/>
  <c r="BE214"/>
  <c r="BE333"/>
  <c r="BE339"/>
  <c r="BE344"/>
  <c r="BE369"/>
  <c r="BE391"/>
  <c r="BE273"/>
  <c r="BE279"/>
  <c r="BE321"/>
  <c r="BE598"/>
  <c i="51" r="BK126"/>
  <c r="BK125"/>
  <c r="J125"/>
  <c i="52" r="F96"/>
  <c r="F132"/>
  <c r="BE150"/>
  <c r="BE182"/>
  <c r="BE264"/>
  <c r="BE270"/>
  <c r="BE282"/>
  <c r="BE289"/>
  <c r="BE314"/>
  <c r="BE506"/>
  <c r="BE570"/>
  <c r="BE193"/>
  <c r="BE196"/>
  <c r="BE512"/>
  <c r="BE559"/>
  <c r="BE577"/>
  <c r="BE582"/>
  <c r="BE614"/>
  <c r="BE157"/>
  <c r="BE160"/>
  <c r="BE233"/>
  <c r="BE348"/>
  <c r="BE415"/>
  <c r="BE454"/>
  <c r="BE375"/>
  <c r="BE419"/>
  <c r="BE448"/>
  <c r="BE469"/>
  <c r="BE533"/>
  <c r="BE545"/>
  <c r="BE551"/>
  <c r="BE587"/>
  <c r="BE603"/>
  <c r="BE610"/>
  <c r="BE617"/>
  <c r="J95"/>
  <c r="BE185"/>
  <c r="BE257"/>
  <c r="BE261"/>
  <c r="BE382"/>
  <c r="BE400"/>
  <c r="BE521"/>
  <c r="BE245"/>
  <c r="BE251"/>
  <c r="BE356"/>
  <c r="BE145"/>
  <c r="BE210"/>
  <c r="BE425"/>
  <c r="BE139"/>
  <c r="BE492"/>
  <c r="BE530"/>
  <c r="BE562"/>
  <c r="J96"/>
  <c r="BE204"/>
  <c r="BE217"/>
  <c r="BE230"/>
  <c r="BE239"/>
  <c r="BE276"/>
  <c r="BE500"/>
  <c r="BE592"/>
  <c r="BE179"/>
  <c r="BE287"/>
  <c r="BE305"/>
  <c r="BE482"/>
  <c r="BE170"/>
  <c r="BE430"/>
  <c r="BE486"/>
  <c i="51" r="BE137"/>
  <c r="J121"/>
  <c r="BE147"/>
  <c r="F93"/>
  <c r="BE132"/>
  <c i="50" r="J132"/>
  <c r="J102"/>
  <c i="51" r="E113"/>
  <c r="J122"/>
  <c r="BE128"/>
  <c r="F94"/>
  <c r="J119"/>
  <c r="BE142"/>
  <c i="50" r="F126"/>
  <c r="BE133"/>
  <c r="BE189"/>
  <c r="BE252"/>
  <c r="J93"/>
  <c r="BE174"/>
  <c r="BE205"/>
  <c r="BE272"/>
  <c r="J126"/>
  <c r="BE140"/>
  <c r="BE228"/>
  <c r="BE154"/>
  <c r="BE197"/>
  <c i="49" r="BK129"/>
  <c r="J129"/>
  <c r="J101"/>
  <c i="50" r="E116"/>
  <c r="BE166"/>
  <c r="BE238"/>
  <c r="BE257"/>
  <c r="BE264"/>
  <c r="F96"/>
  <c r="J96"/>
  <c r="BE147"/>
  <c r="BE161"/>
  <c r="BE181"/>
  <c r="BE213"/>
  <c r="BE220"/>
  <c i="49" r="J125"/>
  <c r="BE265"/>
  <c r="BE330"/>
  <c r="F96"/>
  <c r="BE138"/>
  <c r="BE200"/>
  <c r="BE238"/>
  <c r="BE278"/>
  <c r="BE302"/>
  <c r="BE207"/>
  <c r="BE338"/>
  <c i="48" r="J138"/>
  <c r="J102"/>
  <c i="49" r="BE176"/>
  <c r="BE308"/>
  <c r="BE335"/>
  <c r="J124"/>
  <c r="BE194"/>
  <c r="BE290"/>
  <c r="BE365"/>
  <c r="J93"/>
  <c r="BE232"/>
  <c r="BE284"/>
  <c r="BE341"/>
  <c r="BE351"/>
  <c r="BE251"/>
  <c r="BE358"/>
  <c i="48" r="BK544"/>
  <c r="J544"/>
  <c r="J111"/>
  <c i="49" r="F95"/>
  <c r="BE272"/>
  <c r="E85"/>
  <c r="BE148"/>
  <c r="BE226"/>
  <c r="BE152"/>
  <c r="BE188"/>
  <c r="BE296"/>
  <c r="BE322"/>
  <c r="BE182"/>
  <c r="BE131"/>
  <c r="BE163"/>
  <c r="BE315"/>
  <c r="BE157"/>
  <c r="BE220"/>
  <c r="BE244"/>
  <c r="BE258"/>
  <c r="BE169"/>
  <c r="BE214"/>
  <c r="BE144"/>
  <c i="48" r="BE276"/>
  <c i="47" r="J127"/>
  <c r="J100"/>
  <c i="48" r="J93"/>
  <c r="BE183"/>
  <c r="F96"/>
  <c r="BE173"/>
  <c r="BE298"/>
  <c r="J96"/>
  <c r="BE192"/>
  <c r="BE248"/>
  <c r="BE367"/>
  <c r="E122"/>
  <c r="BE199"/>
  <c r="BE225"/>
  <c r="BE357"/>
  <c r="BE381"/>
  <c r="BE233"/>
  <c r="BE312"/>
  <c r="BE319"/>
  <c r="BE396"/>
  <c r="BE401"/>
  <c r="BE419"/>
  <c r="BE427"/>
  <c r="BE434"/>
  <c r="BE460"/>
  <c r="BE470"/>
  <c r="BE476"/>
  <c r="BE482"/>
  <c r="BE500"/>
  <c r="BE513"/>
  <c r="BE516"/>
  <c r="BE519"/>
  <c r="BE529"/>
  <c r="BE535"/>
  <c r="BE538"/>
  <c r="BE546"/>
  <c r="BE560"/>
  <c r="BE567"/>
  <c r="BE571"/>
  <c r="BE578"/>
  <c r="BE582"/>
  <c r="BE593"/>
  <c r="BE596"/>
  <c r="BE208"/>
  <c r="BE305"/>
  <c r="BE347"/>
  <c r="F95"/>
  <c r="BE139"/>
  <c r="BE327"/>
  <c r="BE337"/>
  <c r="BE374"/>
  <c r="BE388"/>
  <c r="BE403"/>
  <c r="J95"/>
  <c r="BE148"/>
  <c r="BE453"/>
  <c r="BE189"/>
  <c r="BE217"/>
  <c r="BE291"/>
  <c r="BE259"/>
  <c r="BE284"/>
  <c r="BE168"/>
  <c r="BE240"/>
  <c r="BE413"/>
  <c r="BE441"/>
  <c r="BE489"/>
  <c r="BE507"/>
  <c r="BE524"/>
  <c r="BE553"/>
  <c r="BE589"/>
  <c i="47" r="J121"/>
  <c r="F93"/>
  <c r="BE141"/>
  <c r="F94"/>
  <c r="E113"/>
  <c r="BE146"/>
  <c r="BE128"/>
  <c r="BE157"/>
  <c i="46" r="BK129"/>
  <c r="J129"/>
  <c r="J101"/>
  <c i="47" r="J94"/>
  <c r="BE162"/>
  <c r="J91"/>
  <c r="BE132"/>
  <c r="BE136"/>
  <c i="46" r="J95"/>
  <c r="F124"/>
  <c r="BE254"/>
  <c r="BE138"/>
  <c r="BE172"/>
  <c i="45" r="J603"/>
  <c r="J111"/>
  <c i="46" r="BE298"/>
  <c r="BE358"/>
  <c i="45" r="BK136"/>
  <c r="J136"/>
  <c r="J101"/>
  <c i="46" r="J93"/>
  <c r="J96"/>
  <c r="BE150"/>
  <c r="BE164"/>
  <c r="BE188"/>
  <c r="BE201"/>
  <c r="BE282"/>
  <c r="BE320"/>
  <c r="BE258"/>
  <c r="BE180"/>
  <c r="BE274"/>
  <c r="BE306"/>
  <c r="BE312"/>
  <c r="BE349"/>
  <c r="E85"/>
  <c r="BE337"/>
  <c r="BE250"/>
  <c r="BE266"/>
  <c r="BE328"/>
  <c r="BE212"/>
  <c r="BE238"/>
  <c r="F125"/>
  <c r="BE145"/>
  <c r="BE290"/>
  <c r="BE131"/>
  <c r="BE157"/>
  <c r="BE195"/>
  <c r="BE220"/>
  <c r="BE228"/>
  <c r="BE234"/>
  <c r="BE242"/>
  <c r="BE246"/>
  <c r="BE364"/>
  <c i="45" r="BE402"/>
  <c r="BE502"/>
  <c i="44" r="BK126"/>
  <c r="BK125"/>
  <c r="J125"/>
  <c r="J98"/>
  <c i="45" r="BE225"/>
  <c r="BE410"/>
  <c r="BE580"/>
  <c r="BE645"/>
  <c r="E85"/>
  <c r="J129"/>
  <c r="BE327"/>
  <c r="BE416"/>
  <c r="BE433"/>
  <c r="BE443"/>
  <c r="BE585"/>
  <c r="BE593"/>
  <c r="BE144"/>
  <c r="BE167"/>
  <c r="BE284"/>
  <c r="BE347"/>
  <c r="BE357"/>
  <c r="BE596"/>
  <c r="BE138"/>
  <c r="BE367"/>
  <c r="BE657"/>
  <c r="J96"/>
  <c r="BE242"/>
  <c r="BE256"/>
  <c r="BE377"/>
  <c r="BE613"/>
  <c r="BE678"/>
  <c r="BE187"/>
  <c r="BE426"/>
  <c r="BE516"/>
  <c r="BE530"/>
  <c r="BE575"/>
  <c r="BE604"/>
  <c r="BE665"/>
  <c r="BE276"/>
  <c r="BE431"/>
  <c r="BE452"/>
  <c r="BE467"/>
  <c r="BE545"/>
  <c r="BE569"/>
  <c r="BE631"/>
  <c r="BE636"/>
  <c r="BE650"/>
  <c r="BE459"/>
  <c r="J131"/>
  <c r="BE177"/>
  <c r="BE197"/>
  <c r="BE318"/>
  <c r="BE337"/>
  <c r="BE507"/>
  <c r="F96"/>
  <c r="BE162"/>
  <c r="BE489"/>
  <c r="F95"/>
  <c r="BE393"/>
  <c r="BE184"/>
  <c r="BE216"/>
  <c r="BE311"/>
  <c r="BE248"/>
  <c r="BE538"/>
  <c r="BE560"/>
  <c r="BE622"/>
  <c r="BE669"/>
  <c r="BE682"/>
  <c r="BE685"/>
  <c r="BE205"/>
  <c r="BE293"/>
  <c r="BE302"/>
  <c r="BE384"/>
  <c r="BE474"/>
  <c r="BE495"/>
  <c r="BE234"/>
  <c r="BE483"/>
  <c r="BE523"/>
  <c r="BE551"/>
  <c i="43" r="BK129"/>
  <c r="J129"/>
  <c r="J101"/>
  <c i="44" r="E85"/>
  <c r="F93"/>
  <c r="F122"/>
  <c r="BE132"/>
  <c r="J93"/>
  <c r="J122"/>
  <c r="BE128"/>
  <c r="BE137"/>
  <c r="BE147"/>
  <c r="J91"/>
  <c r="BE142"/>
  <c i="43" r="J93"/>
  <c r="BE138"/>
  <c r="BE231"/>
  <c r="BE252"/>
  <c i="42" r="J597"/>
  <c r="J112"/>
  <c i="43" r="J96"/>
  <c r="BE131"/>
  <c r="BE161"/>
  <c r="BE182"/>
  <c r="BE224"/>
  <c r="F96"/>
  <c r="BE259"/>
  <c r="J124"/>
  <c r="BE144"/>
  <c r="BE168"/>
  <c r="BE175"/>
  <c r="BE266"/>
  <c r="BE281"/>
  <c r="BE292"/>
  <c r="BE245"/>
  <c i="42" r="BK137"/>
  <c r="J137"/>
  <c r="J101"/>
  <c i="43" r="E85"/>
  <c r="F124"/>
  <c r="BE149"/>
  <c r="BE273"/>
  <c r="BE299"/>
  <c r="BE306"/>
  <c r="BE155"/>
  <c r="BE189"/>
  <c r="BE196"/>
  <c r="BE203"/>
  <c r="BE209"/>
  <c r="BE213"/>
  <c r="BE217"/>
  <c r="BE238"/>
  <c i="42" r="E85"/>
  <c r="J96"/>
  <c r="F132"/>
  <c r="BE180"/>
  <c r="BE274"/>
  <c r="BE468"/>
  <c r="BE509"/>
  <c r="BE516"/>
  <c r="BE522"/>
  <c r="BE534"/>
  <c r="BE551"/>
  <c r="BE564"/>
  <c r="BE631"/>
  <c i="41" r="J127"/>
  <c r="J100"/>
  <c i="42" r="J132"/>
  <c r="BE145"/>
  <c r="BE205"/>
  <c r="BE414"/>
  <c r="BE542"/>
  <c r="BE557"/>
  <c r="BE614"/>
  <c r="BE187"/>
  <c r="BE503"/>
  <c r="BE590"/>
  <c r="BE647"/>
  <c r="BE360"/>
  <c r="BE438"/>
  <c r="BE497"/>
  <c r="BE587"/>
  <c r="BE606"/>
  <c r="BE177"/>
  <c r="BE221"/>
  <c r="BE288"/>
  <c r="BE338"/>
  <c r="BE407"/>
  <c r="BE571"/>
  <c r="F96"/>
  <c r="BE331"/>
  <c r="BE388"/>
  <c r="BE400"/>
  <c r="BE431"/>
  <c r="BE576"/>
  <c r="BE619"/>
  <c r="BE638"/>
  <c r="BE485"/>
  <c r="BE214"/>
  <c r="BE456"/>
  <c r="BE581"/>
  <c r="BE598"/>
  <c r="BE651"/>
  <c r="BE654"/>
  <c r="BE310"/>
  <c r="BE479"/>
  <c r="BE380"/>
  <c r="J93"/>
  <c r="BE164"/>
  <c r="BE196"/>
  <c r="BE302"/>
  <c r="BE352"/>
  <c r="BE491"/>
  <c r="BE295"/>
  <c r="BE240"/>
  <c r="BE259"/>
  <c r="BE397"/>
  <c r="BE447"/>
  <c r="BE139"/>
  <c r="BE267"/>
  <c r="BE421"/>
  <c r="BE462"/>
  <c r="BE473"/>
  <c r="BE626"/>
  <c r="BE171"/>
  <c r="BE317"/>
  <c r="BE229"/>
  <c r="BE281"/>
  <c r="BE320"/>
  <c r="BE328"/>
  <c r="BE345"/>
  <c r="BE368"/>
  <c i="40" r="BK128"/>
  <c r="J128"/>
  <c r="J101"/>
  <c i="41" r="E85"/>
  <c r="J94"/>
  <c r="J121"/>
  <c r="BE137"/>
  <c r="BE147"/>
  <c r="J91"/>
  <c r="F93"/>
  <c r="F94"/>
  <c r="BE128"/>
  <c r="BE142"/>
  <c r="BE132"/>
  <c i="40" r="BE154"/>
  <c r="J123"/>
  <c r="BE203"/>
  <c r="BE148"/>
  <c r="BE137"/>
  <c r="BE253"/>
  <c i="39" r="J519"/>
  <c r="J111"/>
  <c i="40" r="J121"/>
  <c r="BE174"/>
  <c r="F95"/>
  <c r="BE160"/>
  <c r="BE210"/>
  <c r="BE224"/>
  <c r="E85"/>
  <c r="F96"/>
  <c r="BE143"/>
  <c r="BE167"/>
  <c r="BE181"/>
  <c r="J124"/>
  <c r="BE130"/>
  <c r="BE196"/>
  <c r="BE231"/>
  <c r="BE188"/>
  <c r="BE238"/>
  <c r="BE217"/>
  <c r="BE246"/>
  <c i="39" r="F96"/>
  <c r="BE218"/>
  <c r="BE327"/>
  <c r="BE377"/>
  <c r="BE401"/>
  <c r="BE430"/>
  <c r="BE451"/>
  <c r="BE495"/>
  <c r="BE514"/>
  <c r="BE550"/>
  <c i="38" r="BK126"/>
  <c r="BK125"/>
  <c r="J125"/>
  <c r="J98"/>
  <c i="39" r="F131"/>
  <c r="BE144"/>
  <c r="BE267"/>
  <c r="BE288"/>
  <c r="BE310"/>
  <c r="BE354"/>
  <c r="BE500"/>
  <c r="BE233"/>
  <c r="BE384"/>
  <c r="BE471"/>
  <c r="BE511"/>
  <c r="BE545"/>
  <c r="J129"/>
  <c r="BE319"/>
  <c r="BE346"/>
  <c r="BE357"/>
  <c r="BE477"/>
  <c r="BE489"/>
  <c r="BE571"/>
  <c r="E85"/>
  <c r="J132"/>
  <c r="BE281"/>
  <c r="BE330"/>
  <c r="BE483"/>
  <c r="BE567"/>
  <c r="BE574"/>
  <c r="BE191"/>
  <c r="BE336"/>
  <c r="BE225"/>
  <c r="BE369"/>
  <c r="BE462"/>
  <c r="BE530"/>
  <c r="BE535"/>
  <c r="BE165"/>
  <c r="BE175"/>
  <c r="BE295"/>
  <c r="BE363"/>
  <c r="BE391"/>
  <c r="BE505"/>
  <c r="BE557"/>
  <c r="BE201"/>
  <c r="BE242"/>
  <c r="BE424"/>
  <c r="BE160"/>
  <c r="BE374"/>
  <c r="BE413"/>
  <c r="BE520"/>
  <c r="J131"/>
  <c r="BE138"/>
  <c r="BE181"/>
  <c r="BE184"/>
  <c r="BE210"/>
  <c r="BE259"/>
  <c r="BE302"/>
  <c r="BE316"/>
  <c r="BE343"/>
  <c r="BE418"/>
  <c r="BE421"/>
  <c r="BE437"/>
  <c r="BE444"/>
  <c r="BE408"/>
  <c r="BE274"/>
  <c i="37" r="J129"/>
  <c r="J101"/>
  <c i="38" r="F94"/>
  <c r="J119"/>
  <c r="BE128"/>
  <c r="BE137"/>
  <c r="BE142"/>
  <c i="37" r="J130"/>
  <c r="J102"/>
  <c i="38" r="F93"/>
  <c r="E85"/>
  <c r="J93"/>
  <c r="J122"/>
  <c r="BE132"/>
  <c r="BE147"/>
  <c i="37" r="F95"/>
  <c r="BE161"/>
  <c r="BE203"/>
  <c r="J93"/>
  <c r="J125"/>
  <c r="BE274"/>
  <c r="J124"/>
  <c r="BE189"/>
  <c r="BE196"/>
  <c r="BE224"/>
  <c r="BE238"/>
  <c i="36" r="J520"/>
  <c r="J111"/>
  <c i="37" r="BE252"/>
  <c r="BE259"/>
  <c r="BE168"/>
  <c i="36" r="J137"/>
  <c r="J102"/>
  <c i="37" r="E114"/>
  <c r="F125"/>
  <c r="BE131"/>
  <c r="BE175"/>
  <c r="BE138"/>
  <c r="BE245"/>
  <c r="BE282"/>
  <c r="BE149"/>
  <c r="BE182"/>
  <c r="BE267"/>
  <c r="BE155"/>
  <c r="BE210"/>
  <c r="BE144"/>
  <c r="BE217"/>
  <c r="BE231"/>
  <c i="36" r="BE184"/>
  <c r="BE321"/>
  <c r="BE356"/>
  <c r="BE439"/>
  <c r="BE453"/>
  <c r="BE484"/>
  <c r="BE432"/>
  <c r="BE478"/>
  <c r="J95"/>
  <c r="J129"/>
  <c r="BE138"/>
  <c r="BE210"/>
  <c r="BE338"/>
  <c r="F96"/>
  <c r="BE165"/>
  <c r="BE218"/>
  <c r="BE304"/>
  <c r="BE312"/>
  <c r="BE348"/>
  <c r="BE365"/>
  <c r="BE386"/>
  <c r="BE446"/>
  <c r="BE490"/>
  <c r="BE501"/>
  <c r="E85"/>
  <c r="BE371"/>
  <c r="BE379"/>
  <c r="BE472"/>
  <c r="BE575"/>
  <c r="BE225"/>
  <c r="BE463"/>
  <c r="BE515"/>
  <c r="BE536"/>
  <c r="BE376"/>
  <c r="BE393"/>
  <c r="BE410"/>
  <c r="BE512"/>
  <c i="35" r="BK126"/>
  <c r="J126"/>
  <c r="J99"/>
  <c i="36" r="BE329"/>
  <c r="BE403"/>
  <c r="BE423"/>
  <c r="BE506"/>
  <c r="BE531"/>
  <c r="BE551"/>
  <c r="BE572"/>
  <c r="BE261"/>
  <c r="BE276"/>
  <c r="BE318"/>
  <c r="BE521"/>
  <c r="BE181"/>
  <c r="BE233"/>
  <c r="BE297"/>
  <c r="BE558"/>
  <c r="BE546"/>
  <c r="BE568"/>
  <c r="J96"/>
  <c r="BE175"/>
  <c r="BE201"/>
  <c r="BE242"/>
  <c r="BE269"/>
  <c r="BE420"/>
  <c r="BE426"/>
  <c r="F95"/>
  <c r="BE191"/>
  <c r="BE359"/>
  <c r="BE496"/>
  <c r="BE332"/>
  <c r="BE144"/>
  <c r="BE160"/>
  <c r="BE283"/>
  <c r="BE290"/>
  <c r="BE345"/>
  <c r="BE415"/>
  <c i="34" r="J129"/>
  <c r="J101"/>
  <c i="35" r="E113"/>
  <c i="34" r="J130"/>
  <c r="J102"/>
  <c i="35" r="J91"/>
  <c r="J121"/>
  <c r="BE137"/>
  <c r="J94"/>
  <c r="BE128"/>
  <c r="BE142"/>
  <c r="F94"/>
  <c r="F93"/>
  <c r="BE147"/>
  <c r="BE132"/>
  <c i="34" r="J95"/>
  <c r="BE138"/>
  <c r="BE195"/>
  <c r="J96"/>
  <c r="BE273"/>
  <c r="BE149"/>
  <c r="BE265"/>
  <c r="J93"/>
  <c r="BE202"/>
  <c r="F96"/>
  <c r="BE161"/>
  <c r="BE175"/>
  <c r="BE244"/>
  <c r="BE258"/>
  <c r="BE280"/>
  <c i="33" r="BK136"/>
  <c r="J136"/>
  <c r="J101"/>
  <c i="34" r="F124"/>
  <c r="BE182"/>
  <c r="BE209"/>
  <c r="BE223"/>
  <c i="33" r="J574"/>
  <c r="J111"/>
  <c i="34" r="E114"/>
  <c r="BE131"/>
  <c r="BE168"/>
  <c r="BE216"/>
  <c r="BE251"/>
  <c r="BE288"/>
  <c r="BE237"/>
  <c r="BE144"/>
  <c r="BE155"/>
  <c r="BE230"/>
  <c r="BE188"/>
  <c i="33" r="BE352"/>
  <c r="BE396"/>
  <c r="BE448"/>
  <c r="BE621"/>
  <c r="J93"/>
  <c r="BE180"/>
  <c r="BE506"/>
  <c r="BE575"/>
  <c r="J96"/>
  <c r="BE138"/>
  <c r="BE278"/>
  <c r="BE387"/>
  <c i="32" r="J127"/>
  <c r="J100"/>
  <c i="33" r="F131"/>
  <c r="BE270"/>
  <c r="BE335"/>
  <c r="BE377"/>
  <c r="BE607"/>
  <c r="BE635"/>
  <c r="J131"/>
  <c r="BE555"/>
  <c r="BE602"/>
  <c r="BE614"/>
  <c r="BE628"/>
  <c r="BE238"/>
  <c r="BE423"/>
  <c r="F96"/>
  <c r="BE465"/>
  <c r="BE205"/>
  <c r="BE286"/>
  <c r="BE293"/>
  <c r="BE418"/>
  <c r="BE526"/>
  <c r="BE632"/>
  <c r="BE425"/>
  <c r="BE434"/>
  <c r="BE472"/>
  <c r="BE538"/>
  <c r="BE544"/>
  <c r="BE550"/>
  <c r="BE595"/>
  <c r="BE144"/>
  <c r="BE230"/>
  <c r="BE410"/>
  <c r="BE518"/>
  <c r="BE170"/>
  <c r="BE223"/>
  <c r="BE300"/>
  <c r="BE338"/>
  <c r="BE390"/>
  <c r="BE560"/>
  <c r="BE440"/>
  <c r="BE490"/>
  <c r="BE583"/>
  <c r="E85"/>
  <c r="BE214"/>
  <c r="BE403"/>
  <c r="BE307"/>
  <c r="BE365"/>
  <c r="BE499"/>
  <c r="BE569"/>
  <c r="BE590"/>
  <c r="BE165"/>
  <c r="BE196"/>
  <c r="BE355"/>
  <c r="BE481"/>
  <c r="BE532"/>
  <c r="BE186"/>
  <c r="BE189"/>
  <c r="BE249"/>
  <c r="BE314"/>
  <c r="BE322"/>
  <c r="BE374"/>
  <c r="BE455"/>
  <c r="BE566"/>
  <c i="31" r="BK129"/>
  <c r="J129"/>
  <c r="J101"/>
  <c i="32" r="J91"/>
  <c r="J94"/>
  <c r="F122"/>
  <c r="BE142"/>
  <c r="E85"/>
  <c r="J93"/>
  <c r="BE132"/>
  <c r="BE147"/>
  <c r="F93"/>
  <c r="BE128"/>
  <c r="BE137"/>
  <c i="31" r="E85"/>
  <c r="J93"/>
  <c r="F96"/>
  <c r="J124"/>
  <c r="BE155"/>
  <c r="BE175"/>
  <c r="BE182"/>
  <c r="BE189"/>
  <c i="30" r="J137"/>
  <c r="J102"/>
  <c i="31" r="F95"/>
  <c r="J96"/>
  <c r="BE168"/>
  <c r="BE196"/>
  <c r="BE212"/>
  <c r="BE216"/>
  <c r="BE223"/>
  <c r="BE265"/>
  <c r="BE305"/>
  <c r="BE299"/>
  <c r="BE138"/>
  <c r="BE149"/>
  <c r="BE237"/>
  <c r="BE244"/>
  <c r="BE251"/>
  <c r="BE258"/>
  <c i="30" r="J541"/>
  <c r="J111"/>
  <c i="31" r="BE131"/>
  <c r="BE144"/>
  <c r="BE161"/>
  <c r="BE203"/>
  <c r="BE209"/>
  <c r="BE230"/>
  <c r="BE272"/>
  <c r="BE280"/>
  <c r="BE291"/>
  <c i="29" r="BK125"/>
  <c r="BK124"/>
  <c r="J124"/>
  <c i="30" r="F132"/>
  <c r="BE168"/>
  <c r="BE277"/>
  <c r="BE312"/>
  <c r="BE405"/>
  <c r="J93"/>
  <c r="BE147"/>
  <c r="J95"/>
  <c r="BE183"/>
  <c r="BE226"/>
  <c r="BE241"/>
  <c r="BE362"/>
  <c r="BE392"/>
  <c r="BE568"/>
  <c r="E121"/>
  <c r="BE305"/>
  <c r="BE320"/>
  <c r="BE533"/>
  <c r="BE357"/>
  <c r="BE364"/>
  <c r="BE413"/>
  <c r="BE439"/>
  <c r="BE482"/>
  <c r="BE496"/>
  <c r="BE580"/>
  <c r="BE591"/>
  <c r="BE189"/>
  <c r="BE233"/>
  <c r="BE381"/>
  <c r="BE448"/>
  <c r="BE575"/>
  <c r="BE587"/>
  <c r="BE138"/>
  <c r="BE387"/>
  <c r="BE489"/>
  <c r="BE527"/>
  <c r="BE549"/>
  <c r="J96"/>
  <c r="BE347"/>
  <c r="BE457"/>
  <c r="BE536"/>
  <c r="F131"/>
  <c r="BE423"/>
  <c r="BE464"/>
  <c r="BE502"/>
  <c r="BE522"/>
  <c r="BE563"/>
  <c r="BE594"/>
  <c r="BE269"/>
  <c r="BE350"/>
  <c r="BE398"/>
  <c r="BE192"/>
  <c r="BE199"/>
  <c r="BE252"/>
  <c r="BE373"/>
  <c r="BE173"/>
  <c r="BE330"/>
  <c r="BE514"/>
  <c r="BE542"/>
  <c r="BE556"/>
  <c r="BE208"/>
  <c r="BE217"/>
  <c r="BE284"/>
  <c r="BE291"/>
  <c r="BE298"/>
  <c r="BE333"/>
  <c r="BE430"/>
  <c r="BE474"/>
  <c r="BE508"/>
  <c i="28" r="BK129"/>
  <c r="J129"/>
  <c r="J101"/>
  <c i="29" r="E112"/>
  <c r="J91"/>
  <c r="F121"/>
  <c r="J94"/>
  <c r="J93"/>
  <c r="BE131"/>
  <c r="F120"/>
  <c r="BE127"/>
  <c r="BE136"/>
  <c r="BE141"/>
  <c i="27" r="BK136"/>
  <c r="J136"/>
  <c r="J101"/>
  <c i="28" r="J95"/>
  <c r="BE157"/>
  <c r="F125"/>
  <c r="BE188"/>
  <c r="BE219"/>
  <c r="J93"/>
  <c r="J125"/>
  <c r="BE289"/>
  <c r="BE295"/>
  <c r="BE231"/>
  <c r="BE206"/>
  <c r="E85"/>
  <c r="BE200"/>
  <c r="BE225"/>
  <c r="BE277"/>
  <c r="BE354"/>
  <c r="BE182"/>
  <c r="BE283"/>
  <c r="BE313"/>
  <c i="27" r="BK507"/>
  <c r="J507"/>
  <c r="J110"/>
  <c i="28" r="BE152"/>
  <c r="BE243"/>
  <c r="BE270"/>
  <c r="BE307"/>
  <c r="F95"/>
  <c r="BE169"/>
  <c r="BE213"/>
  <c r="BE144"/>
  <c r="BE237"/>
  <c r="BE256"/>
  <c r="BE347"/>
  <c r="BE263"/>
  <c r="BE320"/>
  <c r="BE339"/>
  <c r="BE131"/>
  <c r="BE163"/>
  <c r="BE194"/>
  <c r="BE249"/>
  <c r="BE328"/>
  <c r="BE138"/>
  <c r="BE148"/>
  <c r="BE176"/>
  <c r="BE301"/>
  <c i="27" r="BE339"/>
  <c r="BE386"/>
  <c r="BE346"/>
  <c r="BE365"/>
  <c r="BE430"/>
  <c r="BE494"/>
  <c i="26" r="J126"/>
  <c r="J100"/>
  <c i="27" r="BE147"/>
  <c r="BE181"/>
  <c r="BE329"/>
  <c r="BE332"/>
  <c r="BE410"/>
  <c r="F95"/>
  <c r="E121"/>
  <c r="BE214"/>
  <c r="BE221"/>
  <c r="BE321"/>
  <c r="BE359"/>
  <c r="BE503"/>
  <c r="BE539"/>
  <c r="BE556"/>
  <c r="BE190"/>
  <c r="BE509"/>
  <c r="BE524"/>
  <c r="BE560"/>
  <c r="J93"/>
  <c r="J131"/>
  <c r="BE197"/>
  <c r="BE300"/>
  <c r="BE307"/>
  <c r="BE477"/>
  <c r="BE207"/>
  <c r="BE264"/>
  <c r="BE293"/>
  <c r="BE315"/>
  <c r="BE371"/>
  <c r="BE422"/>
  <c r="BE465"/>
  <c r="BE499"/>
  <c r="BE187"/>
  <c r="BE393"/>
  <c r="BE519"/>
  <c r="BE546"/>
  <c r="F96"/>
  <c r="BE138"/>
  <c r="BE228"/>
  <c r="BE279"/>
  <c r="BE324"/>
  <c r="BE444"/>
  <c r="BE483"/>
  <c r="BE534"/>
  <c r="J96"/>
  <c r="BE168"/>
  <c r="BE356"/>
  <c r="BE376"/>
  <c r="BE349"/>
  <c r="BE286"/>
  <c r="BE379"/>
  <c r="BE438"/>
  <c r="BE489"/>
  <c r="BE236"/>
  <c r="BE471"/>
  <c r="BE418"/>
  <c r="BE456"/>
  <c r="BE163"/>
  <c r="BE246"/>
  <c r="BE272"/>
  <c r="BE403"/>
  <c r="BE415"/>
  <c i="25" r="BK129"/>
  <c r="BK128"/>
  <c r="J128"/>
  <c i="26" r="F93"/>
  <c r="J120"/>
  <c r="BE136"/>
  <c r="F121"/>
  <c r="BE131"/>
  <c r="BE141"/>
  <c r="E85"/>
  <c r="J121"/>
  <c r="BE145"/>
  <c r="J118"/>
  <c r="BE127"/>
  <c i="25" r="F96"/>
  <c i="24" r="J137"/>
  <c r="J102"/>
  <c r="BK548"/>
  <c r="J548"/>
  <c r="J110"/>
  <c i="25" r="BE131"/>
  <c r="J96"/>
  <c r="E85"/>
  <c r="F95"/>
  <c r="J124"/>
  <c r="BE138"/>
  <c r="BE144"/>
  <c r="BE152"/>
  <c r="BE157"/>
  <c r="BE176"/>
  <c r="BE194"/>
  <c r="BE236"/>
  <c r="BE256"/>
  <c r="BE270"/>
  <c r="BE282"/>
  <c r="BE288"/>
  <c r="BE294"/>
  <c r="BE313"/>
  <c r="BE340"/>
  <c r="BE347"/>
  <c r="BE169"/>
  <c r="BE188"/>
  <c r="BE242"/>
  <c r="BE306"/>
  <c r="BE321"/>
  <c r="BE148"/>
  <c r="BE163"/>
  <c r="BE182"/>
  <c r="BE200"/>
  <c r="BE224"/>
  <c r="BE230"/>
  <c r="BE249"/>
  <c r="BE263"/>
  <c r="BE276"/>
  <c r="BE300"/>
  <c r="BE332"/>
  <c i="1" r="BB134"/>
  <c i="25" r="J93"/>
  <c r="BE206"/>
  <c r="BE212"/>
  <c r="BE218"/>
  <c i="1" r="BC134"/>
  <c i="24" r="F95"/>
  <c r="J132"/>
  <c r="BE138"/>
  <c r="BE237"/>
  <c r="BE363"/>
  <c r="BE416"/>
  <c r="BE540"/>
  <c r="BE550"/>
  <c r="BE557"/>
  <c r="BE483"/>
  <c r="BE207"/>
  <c r="BE316"/>
  <c r="BE535"/>
  <c r="BE576"/>
  <c r="J129"/>
  <c r="BE191"/>
  <c r="BE265"/>
  <c r="BE390"/>
  <c r="J95"/>
  <c r="BE215"/>
  <c r="BE423"/>
  <c r="BE518"/>
  <c r="BE530"/>
  <c r="BE571"/>
  <c r="BE606"/>
  <c i="23" r="J126"/>
  <c r="J100"/>
  <c i="24" r="BE198"/>
  <c r="BE294"/>
  <c r="BE408"/>
  <c r="BE524"/>
  <c r="BE544"/>
  <c r="BE147"/>
  <c r="BE248"/>
  <c r="BE336"/>
  <c r="BE442"/>
  <c r="BE476"/>
  <c r="BE583"/>
  <c r="BE273"/>
  <c r="BE287"/>
  <c r="BE392"/>
  <c r="BE229"/>
  <c r="BE280"/>
  <c r="BE308"/>
  <c r="BE377"/>
  <c r="BE588"/>
  <c r="BE595"/>
  <c r="E121"/>
  <c r="BE222"/>
  <c r="BE301"/>
  <c r="BE385"/>
  <c r="BE402"/>
  <c r="BE449"/>
  <c r="BE458"/>
  <c r="BE512"/>
  <c r="BE602"/>
  <c r="BE370"/>
  <c r="BE506"/>
  <c r="BE564"/>
  <c r="F96"/>
  <c r="BE172"/>
  <c r="BE182"/>
  <c r="BE326"/>
  <c r="BE346"/>
  <c r="BE467"/>
  <c r="BE494"/>
  <c r="BE167"/>
  <c r="BE188"/>
  <c r="BE356"/>
  <c r="BE430"/>
  <c i="22" r="J334"/>
  <c r="J103"/>
  <c i="23" r="E85"/>
  <c r="J121"/>
  <c r="BE136"/>
  <c i="22" r="BK128"/>
  <c r="J128"/>
  <c r="J100"/>
  <c i="23" r="F120"/>
  <c r="BE131"/>
  <c r="BE141"/>
  <c r="J91"/>
  <c r="F121"/>
  <c r="BE127"/>
  <c i="22" r="J130"/>
  <c r="J102"/>
  <c i="23" r="J93"/>
  <c i="1" r="BD130"/>
  <c i="22" r="BE256"/>
  <c r="BE302"/>
  <c r="BE320"/>
  <c r="F96"/>
  <c r="BE131"/>
  <c r="BE168"/>
  <c r="BE174"/>
  <c r="BE199"/>
  <c r="BE205"/>
  <c r="BE231"/>
  <c r="BE308"/>
  <c r="BE357"/>
  <c i="21" r="J137"/>
  <c r="J102"/>
  <c i="22" r="BE263"/>
  <c r="BE314"/>
  <c r="BE327"/>
  <c r="BE347"/>
  <c r="BE225"/>
  <c r="BE237"/>
  <c r="BE290"/>
  <c r="BE335"/>
  <c r="BE365"/>
  <c r="J95"/>
  <c r="J122"/>
  <c r="BE153"/>
  <c r="BE187"/>
  <c r="BE243"/>
  <c r="F95"/>
  <c r="E114"/>
  <c r="J125"/>
  <c r="BE149"/>
  <c r="BE277"/>
  <c r="BE270"/>
  <c r="BE284"/>
  <c r="BE296"/>
  <c r="BE219"/>
  <c r="BE249"/>
  <c r="BE138"/>
  <c r="BE144"/>
  <c r="BE157"/>
  <c r="BE162"/>
  <c r="BE181"/>
  <c r="BE193"/>
  <c r="BE212"/>
  <c i="21" r="J131"/>
  <c r="J93"/>
  <c r="BE489"/>
  <c r="BE510"/>
  <c r="BE219"/>
  <c r="BE275"/>
  <c r="BE304"/>
  <c r="BE386"/>
  <c r="BE398"/>
  <c r="E85"/>
  <c r="BE234"/>
  <c r="BE260"/>
  <c r="BE352"/>
  <c r="BE388"/>
  <c r="BE419"/>
  <c i="20" r="BK125"/>
  <c r="BK124"/>
  <c r="J124"/>
  <c i="21" r="F95"/>
  <c r="F132"/>
  <c r="BE185"/>
  <c r="BE322"/>
  <c r="BE366"/>
  <c r="BE381"/>
  <c r="BE530"/>
  <c r="BE574"/>
  <c r="BE586"/>
  <c r="BE342"/>
  <c r="BE359"/>
  <c r="BE453"/>
  <c r="BE462"/>
  <c r="BE600"/>
  <c r="BE538"/>
  <c r="BE542"/>
  <c r="BE562"/>
  <c r="BE569"/>
  <c r="BE581"/>
  <c r="BE593"/>
  <c r="BE604"/>
  <c r="BE138"/>
  <c r="BE147"/>
  <c r="BE297"/>
  <c r="BE444"/>
  <c r="BE195"/>
  <c r="BE169"/>
  <c r="BE469"/>
  <c r="BE404"/>
  <c r="BE481"/>
  <c r="BE522"/>
  <c r="J132"/>
  <c r="BE164"/>
  <c r="BE205"/>
  <c r="BE212"/>
  <c r="BE244"/>
  <c r="BE282"/>
  <c r="BE332"/>
  <c r="BE429"/>
  <c r="BE188"/>
  <c r="BE226"/>
  <c r="BE268"/>
  <c r="BE412"/>
  <c r="BE504"/>
  <c r="BE516"/>
  <c r="BE179"/>
  <c r="BE289"/>
  <c r="BE498"/>
  <c r="BE555"/>
  <c r="BE312"/>
  <c r="BE373"/>
  <c r="BE436"/>
  <c r="BE548"/>
  <c i="20" r="J121"/>
  <c r="J93"/>
  <c r="F93"/>
  <c r="BE141"/>
  <c i="19" r="BK129"/>
  <c r="J129"/>
  <c r="J101"/>
  <c i="20" r="E85"/>
  <c r="J91"/>
  <c r="F94"/>
  <c r="BE136"/>
  <c r="BE127"/>
  <c r="BE131"/>
  <c i="1" r="BD125"/>
  <c i="19" r="J96"/>
  <c r="BE154"/>
  <c r="BE190"/>
  <c r="BE202"/>
  <c r="E85"/>
  <c r="J122"/>
  <c r="BE166"/>
  <c r="F125"/>
  <c r="J95"/>
  <c r="BE172"/>
  <c i="18" r="BK135"/>
  <c r="J135"/>
  <c r="J101"/>
  <c i="19" r="F124"/>
  <c r="BE178"/>
  <c r="BE214"/>
  <c r="BE137"/>
  <c r="BE208"/>
  <c r="BE184"/>
  <c r="BE196"/>
  <c r="BE131"/>
  <c r="BE148"/>
  <c r="BE238"/>
  <c r="BE251"/>
  <c r="BE259"/>
  <c i="18" r="BK445"/>
  <c r="J445"/>
  <c r="J109"/>
  <c i="19" r="BE220"/>
  <c r="BE232"/>
  <c r="BE268"/>
  <c r="BE143"/>
  <c r="BE160"/>
  <c r="BE226"/>
  <c r="BE244"/>
  <c i="18" r="J96"/>
  <c r="F131"/>
  <c r="BE144"/>
  <c r="BE257"/>
  <c r="BE264"/>
  <c r="BE306"/>
  <c r="E85"/>
  <c r="BE137"/>
  <c r="BE167"/>
  <c r="BE195"/>
  <c r="BE330"/>
  <c r="J130"/>
  <c r="BE210"/>
  <c r="BE413"/>
  <c r="BE441"/>
  <c r="BE221"/>
  <c r="BE242"/>
  <c r="BE292"/>
  <c r="BE298"/>
  <c r="BE400"/>
  <c r="BE407"/>
  <c r="BE427"/>
  <c r="BE437"/>
  <c r="BE271"/>
  <c r="BE278"/>
  <c r="BE295"/>
  <c r="BE301"/>
  <c r="BE317"/>
  <c r="BE323"/>
  <c r="BE336"/>
  <c r="BE343"/>
  <c r="BE351"/>
  <c r="BE361"/>
  <c r="BE480"/>
  <c r="F130"/>
  <c r="BE186"/>
  <c r="BE289"/>
  <c r="BE386"/>
  <c r="BE454"/>
  <c r="BE492"/>
  <c i="17" r="BK125"/>
  <c r="J125"/>
  <c r="J99"/>
  <c i="18" r="BE461"/>
  <c r="BE473"/>
  <c r="BE485"/>
  <c r="BE496"/>
  <c r="BE393"/>
  <c r="BE420"/>
  <c r="BE431"/>
  <c r="BE447"/>
  <c r="BE468"/>
  <c r="BE368"/>
  <c r="J93"/>
  <c r="BE177"/>
  <c r="BE286"/>
  <c r="BE162"/>
  <c r="BE202"/>
  <c r="BE250"/>
  <c r="BE308"/>
  <c r="BE234"/>
  <c r="BE377"/>
  <c i="17" r="E85"/>
  <c r="F93"/>
  <c r="J121"/>
  <c r="BE131"/>
  <c r="F94"/>
  <c r="J120"/>
  <c i="16" r="BK129"/>
  <c r="BK128"/>
  <c r="J128"/>
  <c r="J100"/>
  <c i="17" r="BE141"/>
  <c r="J91"/>
  <c r="BE127"/>
  <c r="BE136"/>
  <c i="16" r="F95"/>
  <c r="J124"/>
  <c r="BE131"/>
  <c r="BE137"/>
  <c r="BE172"/>
  <c r="BE160"/>
  <c r="BE238"/>
  <c r="BE178"/>
  <c r="BE208"/>
  <c r="J96"/>
  <c r="E85"/>
  <c r="BE184"/>
  <c r="BE190"/>
  <c r="J122"/>
  <c r="BE268"/>
  <c i="15" r="BK137"/>
  <c r="J137"/>
  <c r="J101"/>
  <c i="16" r="BE154"/>
  <c r="BE226"/>
  <c r="BE214"/>
  <c r="BE244"/>
  <c r="BE166"/>
  <c r="BE196"/>
  <c r="BE202"/>
  <c r="BE220"/>
  <c r="BE232"/>
  <c r="BE251"/>
  <c r="F96"/>
  <c r="BE143"/>
  <c r="BE259"/>
  <c r="BE148"/>
  <c i="15" r="BE202"/>
  <c r="BE210"/>
  <c r="BE293"/>
  <c r="BE343"/>
  <c r="BE376"/>
  <c r="J132"/>
  <c r="BE227"/>
  <c r="BE386"/>
  <c i="14" r="BK125"/>
  <c r="BK124"/>
  <c r="J124"/>
  <c i="15" r="F96"/>
  <c r="BE151"/>
  <c r="BE160"/>
  <c r="BE169"/>
  <c r="BE218"/>
  <c r="BE238"/>
  <c r="BE269"/>
  <c r="BE324"/>
  <c r="BE371"/>
  <c r="BE401"/>
  <c r="F132"/>
  <c r="BE262"/>
  <c r="BE274"/>
  <c r="BE301"/>
  <c r="BE309"/>
  <c r="BE314"/>
  <c r="BE338"/>
  <c r="BE357"/>
  <c r="BE381"/>
  <c r="J96"/>
  <c r="BE146"/>
  <c r="BE196"/>
  <c r="BE345"/>
  <c r="BE354"/>
  <c r="BE389"/>
  <c r="BE392"/>
  <c r="BE397"/>
  <c r="BE157"/>
  <c r="BE184"/>
  <c r="BE199"/>
  <c r="BE205"/>
  <c r="BE348"/>
  <c r="J93"/>
  <c r="BE139"/>
  <c r="BE279"/>
  <c r="E85"/>
  <c r="BE187"/>
  <c r="BE215"/>
  <c r="BE154"/>
  <c r="BE320"/>
  <c r="BE172"/>
  <c r="BE222"/>
  <c r="BE230"/>
  <c r="BE258"/>
  <c r="BE179"/>
  <c r="BE243"/>
  <c r="BE285"/>
  <c r="BE332"/>
  <c r="BE335"/>
  <c r="BE361"/>
  <c r="BE367"/>
  <c r="BE235"/>
  <c r="BE246"/>
  <c r="BE252"/>
  <c r="BE328"/>
  <c i="13" r="BK129"/>
  <c r="J129"/>
  <c r="J101"/>
  <c i="14" r="F93"/>
  <c r="F94"/>
  <c r="E112"/>
  <c r="J118"/>
  <c r="J120"/>
  <c r="BE127"/>
  <c r="BE136"/>
  <c r="J121"/>
  <c r="BE141"/>
  <c r="BE145"/>
  <c r="BE131"/>
  <c i="13" r="BE276"/>
  <c r="BE156"/>
  <c r="BE235"/>
  <c r="BE285"/>
  <c r="F124"/>
  <c r="BE180"/>
  <c r="BE339"/>
  <c i="12" r="BK787"/>
  <c r="J787"/>
  <c r="J111"/>
  <c i="13" r="BE263"/>
  <c r="J122"/>
  <c r="J125"/>
  <c r="BE150"/>
  <c i="12" r="BK138"/>
  <c r="J138"/>
  <c r="J101"/>
  <c i="13" r="BE257"/>
  <c r="F125"/>
  <c r="BE143"/>
  <c r="BE168"/>
  <c r="BE199"/>
  <c r="BE217"/>
  <c r="BE211"/>
  <c r="BE304"/>
  <c r="E85"/>
  <c r="BE131"/>
  <c r="BE229"/>
  <c r="BE241"/>
  <c r="BE269"/>
  <c r="BE301"/>
  <c r="BE162"/>
  <c r="BE174"/>
  <c r="BE187"/>
  <c r="BE253"/>
  <c r="BE281"/>
  <c r="BE312"/>
  <c r="BE322"/>
  <c r="BE346"/>
  <c r="BE205"/>
  <c r="BE247"/>
  <c r="BE332"/>
  <c r="J124"/>
  <c r="BE193"/>
  <c r="BE290"/>
  <c r="BE295"/>
  <c r="BE308"/>
  <c r="BE137"/>
  <c r="BE223"/>
  <c i="11" r="BK126"/>
  <c r="BK125"/>
  <c r="J125"/>
  <c i="12" r="F133"/>
  <c r="BE145"/>
  <c r="BE268"/>
  <c r="BE325"/>
  <c r="BE520"/>
  <c r="BE565"/>
  <c r="BE597"/>
  <c r="BE741"/>
  <c r="BE768"/>
  <c r="BE858"/>
  <c r="BE870"/>
  <c r="BE902"/>
  <c r="BE909"/>
  <c r="BE800"/>
  <c r="BE863"/>
  <c r="BE898"/>
  <c r="J95"/>
  <c r="F134"/>
  <c r="BE178"/>
  <c r="BE209"/>
  <c r="BE225"/>
  <c r="BE296"/>
  <c r="BE376"/>
  <c r="BE465"/>
  <c r="BE504"/>
  <c r="BE688"/>
  <c r="BE830"/>
  <c r="BE905"/>
  <c r="BE933"/>
  <c r="BE702"/>
  <c r="BE795"/>
  <c r="BE889"/>
  <c r="BE161"/>
  <c r="BE173"/>
  <c r="BE223"/>
  <c r="BE229"/>
  <c r="BE257"/>
  <c r="BE399"/>
  <c r="BE489"/>
  <c r="BE509"/>
  <c r="BE713"/>
  <c r="BE814"/>
  <c r="BE919"/>
  <c r="BE937"/>
  <c r="J131"/>
  <c r="BE140"/>
  <c r="BE156"/>
  <c r="BE232"/>
  <c r="BE262"/>
  <c r="BE299"/>
  <c r="BE315"/>
  <c r="BE318"/>
  <c r="BE367"/>
  <c r="BE499"/>
  <c r="BE543"/>
  <c r="BE620"/>
  <c r="BE661"/>
  <c r="BE749"/>
  <c r="BE824"/>
  <c r="BE895"/>
  <c r="BE912"/>
  <c r="BE923"/>
  <c r="BE926"/>
  <c r="BE930"/>
  <c r="BE939"/>
  <c r="BE586"/>
  <c r="BE650"/>
  <c r="BE789"/>
  <c r="BE805"/>
  <c r="BE853"/>
  <c r="BE866"/>
  <c r="BE873"/>
  <c r="BE212"/>
  <c r="BE216"/>
  <c r="BE219"/>
  <c r="BE271"/>
  <c r="BE329"/>
  <c r="BE341"/>
  <c r="BE346"/>
  <c r="BE370"/>
  <c r="BE393"/>
  <c r="BE410"/>
  <c r="BE415"/>
  <c r="BE431"/>
  <c r="BE443"/>
  <c r="BE450"/>
  <c r="BE494"/>
  <c r="BE549"/>
  <c r="BE580"/>
  <c r="BE615"/>
  <c r="BE634"/>
  <c r="BE675"/>
  <c r="BE680"/>
  <c r="BE737"/>
  <c r="BE827"/>
  <c r="BE848"/>
  <c r="BE877"/>
  <c r="BE880"/>
  <c r="BE891"/>
  <c r="BE916"/>
  <c r="J96"/>
  <c r="BE189"/>
  <c r="BE205"/>
  <c r="BE238"/>
  <c r="BE244"/>
  <c r="BE251"/>
  <c r="BE373"/>
  <c r="BE385"/>
  <c r="BE461"/>
  <c r="BE484"/>
  <c r="BE560"/>
  <c r="BE574"/>
  <c r="BE762"/>
  <c r="BE771"/>
  <c r="BE783"/>
  <c r="BE810"/>
  <c r="BE819"/>
  <c r="BE840"/>
  <c r="BE884"/>
  <c r="BE629"/>
  <c r="BE697"/>
  <c r="BE724"/>
  <c r="BE150"/>
  <c r="BE194"/>
  <c r="BE242"/>
  <c r="BE247"/>
  <c r="BE390"/>
  <c r="BE425"/>
  <c r="BE555"/>
  <c r="BE733"/>
  <c r="BE164"/>
  <c r="BE184"/>
  <c r="BE199"/>
  <c r="BE282"/>
  <c r="BE289"/>
  <c r="BE302"/>
  <c r="BE322"/>
  <c r="BE364"/>
  <c r="BE469"/>
  <c r="BE479"/>
  <c r="BE552"/>
  <c r="BE627"/>
  <c r="BE656"/>
  <c r="BE664"/>
  <c r="E85"/>
  <c r="BE201"/>
  <c r="BE273"/>
  <c r="BE276"/>
  <c r="BE307"/>
  <c r="BE312"/>
  <c r="BE418"/>
  <c r="BE463"/>
  <c r="BE514"/>
  <c r="BE525"/>
  <c r="BE530"/>
  <c r="BE603"/>
  <c r="BE609"/>
  <c r="BE640"/>
  <c r="BE669"/>
  <c r="BE333"/>
  <c r="BE351"/>
  <c r="BE381"/>
  <c r="BE437"/>
  <c r="BE459"/>
  <c r="BE622"/>
  <c r="BE645"/>
  <c r="BE719"/>
  <c r="BE774"/>
  <c r="BE455"/>
  <c r="BE534"/>
  <c r="BE591"/>
  <c r="BE745"/>
  <c r="BE474"/>
  <c r="BE539"/>
  <c r="BE707"/>
  <c r="BE727"/>
  <c r="BE754"/>
  <c r="BE835"/>
  <c r="BE845"/>
  <c i="11" r="F94"/>
  <c i="10" r="J129"/>
  <c r="J101"/>
  <c r="J130"/>
  <c r="J102"/>
  <c i="11" r="J91"/>
  <c r="F121"/>
  <c r="BE153"/>
  <c r="J122"/>
  <c r="BE137"/>
  <c r="BE132"/>
  <c r="BE142"/>
  <c r="E85"/>
  <c r="BE128"/>
  <c r="BE158"/>
  <c r="J93"/>
  <c i="10" r="J122"/>
  <c r="BE200"/>
  <c r="BE249"/>
  <c r="F96"/>
  <c r="BE137"/>
  <c r="F95"/>
  <c r="BE180"/>
  <c r="BE207"/>
  <c r="BE215"/>
  <c r="BE229"/>
  <c i="9" r="BK129"/>
  <c r="BK128"/>
  <c r="J128"/>
  <c i="10" r="BE150"/>
  <c r="BE131"/>
  <c r="BE143"/>
  <c r="BE277"/>
  <c r="J96"/>
  <c r="BE223"/>
  <c r="BE321"/>
  <c r="BE329"/>
  <c r="J95"/>
  <c r="BE187"/>
  <c r="BE194"/>
  <c r="BE242"/>
  <c r="BE285"/>
  <c r="E85"/>
  <c r="BE236"/>
  <c r="BE270"/>
  <c r="BE297"/>
  <c r="BE303"/>
  <c r="BE313"/>
  <c r="BE158"/>
  <c r="BE164"/>
  <c r="BE171"/>
  <c r="BE256"/>
  <c r="BE263"/>
  <c r="BE289"/>
  <c r="BE307"/>
  <c i="8" r="J137"/>
  <c r="J102"/>
  <c i="9" r="F124"/>
  <c r="BE186"/>
  <c r="BE137"/>
  <c r="BE168"/>
  <c r="J93"/>
  <c r="J96"/>
  <c r="BE180"/>
  <c r="BE143"/>
  <c r="BE174"/>
  <c r="E85"/>
  <c r="BE199"/>
  <c r="J95"/>
  <c r="F125"/>
  <c r="BE162"/>
  <c r="BE131"/>
  <c r="BE149"/>
  <c r="BE226"/>
  <c r="BE233"/>
  <c r="BE257"/>
  <c r="BE276"/>
  <c r="BE281"/>
  <c r="BE193"/>
  <c r="BE205"/>
  <c r="BE209"/>
  <c r="BE251"/>
  <c r="BE220"/>
  <c r="BE239"/>
  <c r="BE245"/>
  <c r="BE263"/>
  <c r="BE268"/>
  <c r="BE285"/>
  <c r="BE291"/>
  <c r="BE300"/>
  <c r="BE304"/>
  <c r="BE156"/>
  <c r="BE213"/>
  <c r="BE288"/>
  <c i="8" r="F131"/>
  <c r="BE234"/>
  <c r="BE430"/>
  <c r="BE456"/>
  <c r="J96"/>
  <c r="BE146"/>
  <c r="BE214"/>
  <c r="BE270"/>
  <c r="BE284"/>
  <c r="BE421"/>
  <c r="BE474"/>
  <c r="BE579"/>
  <c r="E85"/>
  <c r="F132"/>
  <c r="BE171"/>
  <c r="BE250"/>
  <c r="BE302"/>
  <c r="BE367"/>
  <c r="BE383"/>
  <c r="BE468"/>
  <c r="BE180"/>
  <c r="BE314"/>
  <c r="BE339"/>
  <c r="BE417"/>
  <c r="BE611"/>
  <c r="BE618"/>
  <c r="J131"/>
  <c r="BE371"/>
  <c r="BE389"/>
  <c r="BE393"/>
  <c r="BE511"/>
  <c r="BE621"/>
  <c r="BE652"/>
  <c r="BE671"/>
  <c r="J129"/>
  <c r="BE138"/>
  <c r="BE149"/>
  <c r="BE188"/>
  <c r="BE573"/>
  <c r="BE591"/>
  <c r="BE597"/>
  <c r="BE641"/>
  <c r="BE664"/>
  <c r="BE258"/>
  <c r="BE462"/>
  <c r="BE647"/>
  <c r="BE678"/>
  <c i="7" r="J127"/>
  <c r="J100"/>
  <c i="8" r="BE152"/>
  <c r="BE200"/>
  <c r="BE227"/>
  <c r="BE277"/>
  <c r="BE305"/>
  <c r="BE320"/>
  <c r="BE444"/>
  <c r="BE636"/>
  <c r="BE666"/>
  <c r="BE377"/>
  <c r="BE547"/>
  <c r="BE562"/>
  <c r="BE605"/>
  <c r="BE629"/>
  <c r="BE658"/>
  <c r="BE675"/>
  <c r="BE263"/>
  <c r="BE401"/>
  <c r="BE411"/>
  <c r="BE502"/>
  <c r="BE435"/>
  <c r="BE487"/>
  <c r="BE514"/>
  <c r="BE529"/>
  <c r="BE541"/>
  <c r="BE240"/>
  <c r="BE266"/>
  <c r="BE323"/>
  <c r="BE326"/>
  <c r="BE516"/>
  <c r="BE535"/>
  <c r="BE585"/>
  <c r="BE194"/>
  <c r="BE287"/>
  <c r="BE356"/>
  <c r="BE398"/>
  <c r="BE483"/>
  <c r="BE163"/>
  <c r="BE183"/>
  <c r="BE209"/>
  <c r="BE311"/>
  <c r="BE480"/>
  <c r="BE493"/>
  <c r="BE218"/>
  <c r="BE245"/>
  <c r="BE308"/>
  <c r="BE329"/>
  <c r="BE341"/>
  <c r="BE407"/>
  <c r="BE453"/>
  <c r="BE203"/>
  <c r="BE280"/>
  <c r="BE290"/>
  <c r="BE293"/>
  <c r="BE298"/>
  <c r="BE317"/>
  <c r="BE523"/>
  <c i="7" r="F94"/>
  <c r="J121"/>
  <c r="J119"/>
  <c r="BE147"/>
  <c r="E113"/>
  <c r="BE132"/>
  <c r="F121"/>
  <c r="BE142"/>
  <c r="J122"/>
  <c r="BE137"/>
  <c i="6" r="BK128"/>
  <c r="BK127"/>
  <c r="J127"/>
  <c r="J100"/>
  <c i="7" r="BE128"/>
  <c i="6" r="BE226"/>
  <c r="BE153"/>
  <c r="BE165"/>
  <c r="BE196"/>
  <c r="BE214"/>
  <c r="BE220"/>
  <c r="BE202"/>
  <c r="BE208"/>
  <c r="BE238"/>
  <c r="BE257"/>
  <c r="BE266"/>
  <c r="E85"/>
  <c r="F95"/>
  <c r="J95"/>
  <c r="J96"/>
  <c r="J121"/>
  <c r="BE177"/>
  <c r="BE190"/>
  <c r="F124"/>
  <c r="BE136"/>
  <c r="BE147"/>
  <c r="BE183"/>
  <c r="BE142"/>
  <c r="BE232"/>
  <c r="BE244"/>
  <c i="5" r="J137"/>
  <c r="J102"/>
  <c i="6" r="BE159"/>
  <c r="BE171"/>
  <c r="BE130"/>
  <c r="BE250"/>
  <c i="5" r="BE205"/>
  <c r="BE297"/>
  <c r="BE371"/>
  <c r="J132"/>
  <c r="BE152"/>
  <c r="BE189"/>
  <c r="BE208"/>
  <c r="BE251"/>
  <c r="BE289"/>
  <c r="BE306"/>
  <c r="BE312"/>
  <c r="BE325"/>
  <c r="BE331"/>
  <c r="BE427"/>
  <c r="J93"/>
  <c r="BE186"/>
  <c r="BE342"/>
  <c r="BE349"/>
  <c r="BE357"/>
  <c r="BE387"/>
  <c r="BE402"/>
  <c r="F95"/>
  <c r="BE248"/>
  <c r="BE254"/>
  <c r="BE257"/>
  <c r="BE319"/>
  <c r="BE363"/>
  <c r="BE393"/>
  <c r="BE399"/>
  <c r="BE412"/>
  <c r="BE146"/>
  <c r="BE417"/>
  <c r="BE231"/>
  <c r="BE273"/>
  <c r="BE422"/>
  <c r="J95"/>
  <c r="F132"/>
  <c r="BE149"/>
  <c r="BE284"/>
  <c r="BE316"/>
  <c r="BE338"/>
  <c i="4" r="BK126"/>
  <c r="J126"/>
  <c r="J99"/>
  <c i="5" r="E121"/>
  <c r="BE198"/>
  <c r="BE262"/>
  <c r="BE267"/>
  <c r="BE270"/>
  <c r="BE352"/>
  <c r="BE378"/>
  <c r="BE407"/>
  <c r="BE436"/>
  <c r="BE138"/>
  <c r="BE227"/>
  <c r="BE432"/>
  <c r="BE439"/>
  <c r="BE276"/>
  <c r="BE281"/>
  <c r="BE346"/>
  <c r="BE161"/>
  <c r="BE172"/>
  <c r="BE169"/>
  <c r="BE181"/>
  <c r="BE366"/>
  <c r="BE238"/>
  <c r="BE292"/>
  <c r="BE300"/>
  <c r="BE213"/>
  <c r="BE216"/>
  <c r="BE224"/>
  <c r="BE384"/>
  <c i="4" r="E85"/>
  <c r="BE128"/>
  <c i="3" r="J130"/>
  <c r="J102"/>
  <c i="4" r="F94"/>
  <c r="F121"/>
  <c i="3" r="J129"/>
  <c r="J101"/>
  <c i="4" r="J91"/>
  <c r="J122"/>
  <c r="BE142"/>
  <c r="BE137"/>
  <c r="J93"/>
  <c r="BE132"/>
  <c r="BE147"/>
  <c i="1" r="BC99"/>
  <c i="3" r="J93"/>
  <c r="BE137"/>
  <c r="E85"/>
  <c r="F125"/>
  <c r="BE192"/>
  <c r="BE160"/>
  <c i="2" r="J576"/>
  <c r="J111"/>
  <c i="3" r="J95"/>
  <c r="BE198"/>
  <c i="2" r="BK136"/>
  <c r="J136"/>
  <c r="J101"/>
  <c i="3" r="J96"/>
  <c r="BE154"/>
  <c r="F95"/>
  <c r="BE148"/>
  <c r="BE204"/>
  <c r="BE240"/>
  <c r="BE143"/>
  <c r="BE222"/>
  <c r="BE210"/>
  <c r="BE216"/>
  <c r="BE234"/>
  <c r="BE246"/>
  <c r="BE228"/>
  <c r="BE269"/>
  <c r="BE131"/>
  <c r="BE178"/>
  <c r="BE261"/>
  <c r="BE166"/>
  <c r="BE184"/>
  <c r="BE253"/>
  <c r="BE278"/>
  <c r="BE172"/>
  <c i="2" r="BE138"/>
  <c r="BE149"/>
  <c r="BE454"/>
  <c r="BE486"/>
  <c r="BE526"/>
  <c r="BE532"/>
  <c r="BE538"/>
  <c r="BE562"/>
  <c r="BE568"/>
  <c r="BE592"/>
  <c r="BE607"/>
  <c r="BE621"/>
  <c r="F131"/>
  <c r="BE250"/>
  <c r="BE269"/>
  <c r="BE290"/>
  <c r="BE384"/>
  <c r="BE396"/>
  <c r="E85"/>
  <c r="J93"/>
  <c r="BE311"/>
  <c r="BE343"/>
  <c r="BE378"/>
  <c r="BE401"/>
  <c r="BE419"/>
  <c r="BE480"/>
  <c r="BE571"/>
  <c r="BE577"/>
  <c r="BE587"/>
  <c r="BE602"/>
  <c r="BE617"/>
  <c r="BE624"/>
  <c r="F96"/>
  <c r="J132"/>
  <c r="BE146"/>
  <c r="BE158"/>
  <c r="BE273"/>
  <c r="BE443"/>
  <c r="BE460"/>
  <c r="BE552"/>
  <c r="BE556"/>
  <c r="J95"/>
  <c r="BE188"/>
  <c r="BE333"/>
  <c r="BE340"/>
  <c r="BE390"/>
  <c r="BE404"/>
  <c r="BE514"/>
  <c r="BE521"/>
  <c r="BE545"/>
  <c r="BE232"/>
  <c r="BE363"/>
  <c r="BE429"/>
  <c r="BE166"/>
  <c r="BE297"/>
  <c r="BE436"/>
  <c r="BE448"/>
  <c r="BE506"/>
  <c r="BE354"/>
  <c r="BE183"/>
  <c r="BE208"/>
  <c r="BE217"/>
  <c r="BE280"/>
  <c r="BE240"/>
  <c r="BE266"/>
  <c r="BE318"/>
  <c r="BE375"/>
  <c r="BE411"/>
  <c r="BE467"/>
  <c r="BE474"/>
  <c r="BE495"/>
  <c r="BE225"/>
  <c r="BE304"/>
  <c r="BE325"/>
  <c r="BE351"/>
  <c r="BE366"/>
  <c r="BE198"/>
  <c i="27" r="F41"/>
  <c i="1" r="BD138"/>
  <c i="32" r="F38"/>
  <c i="1" r="BC145"/>
  <c i="34" r="F41"/>
  <c i="1" r="BD149"/>
  <c i="37" r="F41"/>
  <c i="1" r="BD154"/>
  <c i="38" r="F39"/>
  <c i="1" r="BD155"/>
  <c i="40" r="F39"/>
  <c i="1" r="BB159"/>
  <c i="43" r="F39"/>
  <c i="1" r="BB164"/>
  <c i="46" r="F41"/>
  <c i="1" r="BD169"/>
  <c i="47" r="J36"/>
  <c i="1" r="AW170"/>
  <c i="48" r="J38"/>
  <c i="1" r="AW173"/>
  <c i="55" r="F38"/>
  <c i="1" r="BA184"/>
  <c i="2" r="F40"/>
  <c i="1" r="BC97"/>
  <c i="10" r="J38"/>
  <c i="1" r="AW109"/>
  <c i="11" r="F39"/>
  <c i="1" r="BD110"/>
  <c i="12" r="F39"/>
  <c i="1" r="BB113"/>
  <c i="19" r="F41"/>
  <c i="1" r="BD124"/>
  <c i="22" r="J38"/>
  <c i="1" r="AW129"/>
  <c i="25" r="J38"/>
  <c i="1" r="AW134"/>
  <c i="26" r="F38"/>
  <c i="1" r="BC135"/>
  <c i="27" r="J38"/>
  <c i="1" r="AW138"/>
  <c i="29" r="J32"/>
  <c i="31" r="F38"/>
  <c i="1" r="BA144"/>
  <c i="33" r="F39"/>
  <c i="1" r="BB148"/>
  <c i="42" r="J38"/>
  <c i="1" r="AW163"/>
  <c i="49" r="F40"/>
  <c i="1" r="BC174"/>
  <c i="50" r="F38"/>
  <c i="1" r="BA175"/>
  <c i="51" r="F38"/>
  <c i="1" r="BC176"/>
  <c i="51" r="J32"/>
  <c i="53" r="F41"/>
  <c i="1" r="BD180"/>
  <c i="56" r="J38"/>
  <c i="1" r="AW185"/>
  <c r="AS116"/>
  <c r="AS126"/>
  <c r="AS182"/>
  <c i="4" r="J36"/>
  <c i="1" r="AW99"/>
  <c i="5" r="F38"/>
  <c i="1" r="BA102"/>
  <c i="9" r="F39"/>
  <c i="1" r="BB108"/>
  <c i="11" r="F36"/>
  <c i="1" r="BA110"/>
  <c i="12" r="F38"/>
  <c i="1" r="BA113"/>
  <c i="19" r="F39"/>
  <c i="1" r="BB124"/>
  <c i="20" r="J32"/>
  <c i="22" r="F38"/>
  <c i="1" r="BA129"/>
  <c i="28" r="J38"/>
  <c i="1" r="AW139"/>
  <c i="32" r="J36"/>
  <c i="1" r="AW145"/>
  <c i="34" r="F38"/>
  <c i="1" r="BA149"/>
  <c i="37" r="F38"/>
  <c i="1" r="BA154"/>
  <c i="38" r="F36"/>
  <c i="1" r="BA155"/>
  <c i="40" r="J38"/>
  <c i="1" r="AW159"/>
  <c i="43" r="F40"/>
  <c i="1" r="BC164"/>
  <c i="46" r="J38"/>
  <c i="1" r="AW169"/>
  <c i="47" r="F39"/>
  <c i="1" r="BD170"/>
  <c i="49" r="F39"/>
  <c i="1" r="BB174"/>
  <c i="51" r="F39"/>
  <c i="1" r="BD176"/>
  <c i="53" r="F39"/>
  <c i="1" r="BB180"/>
  <c i="55" r="F39"/>
  <c i="1" r="BB184"/>
  <c i="2" r="F41"/>
  <c i="1" r="BD97"/>
  <c i="9" r="F38"/>
  <c i="1" r="BA108"/>
  <c i="9" r="J34"/>
  <c i="11" r="J36"/>
  <c i="1" r="AW110"/>
  <c i="11" r="J32"/>
  <c i="13" r="J38"/>
  <c i="1" r="AW114"/>
  <c i="13" r="F40"/>
  <c i="1" r="BC114"/>
  <c i="14" r="F38"/>
  <c i="1" r="BC115"/>
  <c i="15" r="F41"/>
  <c i="1" r="BD118"/>
  <c i="19" r="F38"/>
  <c i="1" r="BA124"/>
  <c i="21" r="F38"/>
  <c i="1" r="BA128"/>
  <c i="28" r="F41"/>
  <c i="1" r="BD139"/>
  <c i="32" r="F36"/>
  <c i="1" r="BA145"/>
  <c i="34" r="F40"/>
  <c i="1" r="BC149"/>
  <c i="38" r="J36"/>
  <c i="1" r="AW155"/>
  <c i="41" r="F37"/>
  <c i="1" r="BB160"/>
  <c i="41" r="F39"/>
  <c i="1" r="BD160"/>
  <c i="41" r="J36"/>
  <c i="1" r="AW160"/>
  <c i="42" r="F40"/>
  <c i="1" r="BC163"/>
  <c i="49" r="J38"/>
  <c i="1" r="AW174"/>
  <c i="51" r="J36"/>
  <c i="1" r="AW176"/>
  <c i="52" r="F40"/>
  <c i="1" r="BC179"/>
  <c i="2" r="F38"/>
  <c i="1" r="BA97"/>
  <c i="9" r="F41"/>
  <c i="1" r="BD108"/>
  <c i="10" r="F40"/>
  <c i="1" r="BC109"/>
  <c i="13" r="F39"/>
  <c i="1" r="BB114"/>
  <c i="13" r="F38"/>
  <c i="1" r="BA114"/>
  <c i="13" r="F41"/>
  <c i="1" r="BD114"/>
  <c i="15" r="F39"/>
  <c i="1" r="BB118"/>
  <c i="19" r="J38"/>
  <c i="1" r="AW124"/>
  <c i="21" r="F41"/>
  <c i="1" r="BD128"/>
  <c i="29" r="F37"/>
  <c i="1" r="BB140"/>
  <c i="31" r="F41"/>
  <c i="1" r="BD144"/>
  <c i="35" r="F36"/>
  <c i="1" r="BA150"/>
  <c i="35" r="F37"/>
  <c i="1" r="BB150"/>
  <c i="35" r="F39"/>
  <c i="1" r="BD150"/>
  <c i="36" r="F41"/>
  <c i="1" r="BD153"/>
  <c i="40" r="F41"/>
  <c i="1" r="BD159"/>
  <c i="43" r="J38"/>
  <c i="1" r="AW164"/>
  <c i="46" r="F40"/>
  <c i="1" r="BC169"/>
  <c i="48" r="F41"/>
  <c i="1" r="BD173"/>
  <c i="55" r="F40"/>
  <c i="1" r="BC184"/>
  <c r="AS161"/>
  <c r="AS111"/>
  <c r="AS156"/>
  <c i="4" r="F36"/>
  <c i="1" r="BA99"/>
  <c i="5" r="F39"/>
  <c i="1" r="BB102"/>
  <c i="9" r="J38"/>
  <c i="1" r="AW108"/>
  <c i="11" r="F37"/>
  <c i="1" r="BB110"/>
  <c i="12" r="F40"/>
  <c i="1" r="BC113"/>
  <c i="20" r="F37"/>
  <c i="1" r="BB125"/>
  <c i="21" r="F39"/>
  <c i="1" r="BB128"/>
  <c i="29" r="F36"/>
  <c i="1" r="BA140"/>
  <c i="30" r="F40"/>
  <c i="1" r="BC143"/>
  <c i="37" r="F40"/>
  <c i="1" r="BC154"/>
  <c i="38" r="F37"/>
  <c i="1" r="BB155"/>
  <c i="40" r="F38"/>
  <c i="1" r="BA159"/>
  <c i="43" r="F41"/>
  <c i="1" r="BD164"/>
  <c i="46" r="F39"/>
  <c i="1" r="BB169"/>
  <c i="48" r="F39"/>
  <c i="1" r="BB173"/>
  <c i="56" r="F41"/>
  <c i="1" r="BD185"/>
  <c r="AS151"/>
  <c r="AS166"/>
  <c i="3" r="F40"/>
  <c i="1" r="BC98"/>
  <c i="5" r="F41"/>
  <c i="1" r="BD102"/>
  <c i="8" r="F41"/>
  <c i="1" r="BD107"/>
  <c i="16" r="F41"/>
  <c i="1" r="BD119"/>
  <c i="16" r="F39"/>
  <c i="1" r="BB119"/>
  <c i="17" r="J36"/>
  <c i="1" r="AW120"/>
  <c i="19" r="F40"/>
  <c i="1" r="BC124"/>
  <c i="20" r="F38"/>
  <c i="1" r="BC125"/>
  <c i="22" r="F40"/>
  <c i="1" r="BC129"/>
  <c i="25" r="F38"/>
  <c i="1" r="BA134"/>
  <c i="25" r="F41"/>
  <c i="1" r="BD134"/>
  <c i="26" r="F36"/>
  <c i="1" r="BA135"/>
  <c i="26" r="F39"/>
  <c i="1" r="BD135"/>
  <c i="27" r="F40"/>
  <c i="1" r="BC138"/>
  <c i="30" r="F39"/>
  <c i="1" r="BB143"/>
  <c i="35" r="F38"/>
  <c i="1" r="BC150"/>
  <c i="36" r="F40"/>
  <c i="1" r="BC153"/>
  <c i="39" r="F39"/>
  <c i="1" r="BB158"/>
  <c i="44" r="J36"/>
  <c i="1" r="AW165"/>
  <c i="45" r="F41"/>
  <c i="1" r="BD168"/>
  <c i="52" r="F38"/>
  <c i="1" r="BA179"/>
  <c r="AS177"/>
  <c r="AS171"/>
  <c i="3" r="F41"/>
  <c i="1" r="BD98"/>
  <c i="6" r="F40"/>
  <c i="1" r="BC103"/>
  <c i="6" r="F41"/>
  <c i="1" r="BD103"/>
  <c i="8" r="J38"/>
  <c i="1" r="AW107"/>
  <c i="14" r="J32"/>
  <c i="16" r="F40"/>
  <c i="1" r="BC119"/>
  <c i="17" r="F38"/>
  <c i="1" r="BC120"/>
  <c i="17" r="F36"/>
  <c i="1" r="BA120"/>
  <c i="18" r="F38"/>
  <c i="1" r="BA123"/>
  <c i="22" r="F41"/>
  <c i="1" r="BD129"/>
  <c i="28" r="F39"/>
  <c i="1" r="BB139"/>
  <c i="32" r="F37"/>
  <c i="1" r="BB145"/>
  <c i="34" r="F39"/>
  <c i="1" r="BB149"/>
  <c i="37" r="F39"/>
  <c i="1" r="BB154"/>
  <c i="38" r="F38"/>
  <c i="1" r="BC155"/>
  <c i="40" r="F40"/>
  <c i="1" r="BC159"/>
  <c i="43" r="F38"/>
  <c i="1" r="BA164"/>
  <c i="47" r="F36"/>
  <c i="1" r="BA170"/>
  <c i="47" r="F38"/>
  <c i="1" r="BC170"/>
  <c i="48" r="F40"/>
  <c i="1" r="BC173"/>
  <c i="56" r="F38"/>
  <c i="1" r="BA185"/>
  <c i="2" r="J38"/>
  <c i="1" r="AW97"/>
  <c i="10" r="F38"/>
  <c i="1" r="BA109"/>
  <c i="11" r="F38"/>
  <c i="1" r="BC110"/>
  <c i="12" r="J38"/>
  <c i="1" r="AW113"/>
  <c i="20" r="J36"/>
  <c i="1" r="AW125"/>
  <c i="21" r="F40"/>
  <c i="1" r="BC128"/>
  <c i="29" r="J36"/>
  <c i="1" r="AW140"/>
  <c i="31" r="F40"/>
  <c i="1" r="BC144"/>
  <c i="33" r="F40"/>
  <c i="1" r="BC148"/>
  <c i="41" r="F36"/>
  <c i="1" r="BA160"/>
  <c i="41" r="F38"/>
  <c i="1" r="BC160"/>
  <c i="42" r="F39"/>
  <c i="1" r="BB163"/>
  <c i="49" r="F38"/>
  <c i="1" r="BA174"/>
  <c i="50" r="F41"/>
  <c i="1" r="BD175"/>
  <c i="53" r="F40"/>
  <c i="1" r="BC180"/>
  <c i="55" r="F41"/>
  <c i="1" r="BD184"/>
  <c r="AS105"/>
  <c r="AS146"/>
  <c i="3" r="F39"/>
  <c i="1" r="BB98"/>
  <c i="5" r="F40"/>
  <c i="1" r="BC102"/>
  <c i="8" r="F38"/>
  <c i="1" r="BA107"/>
  <c i="15" r="J38"/>
  <c i="1" r="AW118"/>
  <c i="18" r="F40"/>
  <c i="1" r="BC123"/>
  <c i="22" r="F39"/>
  <c i="1" r="BB129"/>
  <c i="28" r="F38"/>
  <c i="1" r="BA139"/>
  <c i="32" r="F39"/>
  <c i="1" r="BD145"/>
  <c i="34" r="J38"/>
  <c i="1" r="AW149"/>
  <c i="37" r="J38"/>
  <c i="1" r="AW154"/>
  <c i="39" r="F38"/>
  <c i="1" r="BA158"/>
  <c i="45" r="F40"/>
  <c i="1" r="BC168"/>
  <c i="52" r="J38"/>
  <c i="1" r="AW179"/>
  <c i="24" r="F39"/>
  <c i="1" r="BB133"/>
  <c r="BB132"/>
  <c r="AX132"/>
  <c i="26" r="J36"/>
  <c i="1" r="AW135"/>
  <c i="25" r="J34"/>
  <c i="27" r="F38"/>
  <c i="1" r="BA138"/>
  <c i="30" r="F41"/>
  <c i="1" r="BD143"/>
  <c i="35" r="J36"/>
  <c i="1" r="AW150"/>
  <c i="36" r="J38"/>
  <c i="1" r="AW153"/>
  <c i="39" r="J38"/>
  <c i="1" r="AW158"/>
  <c i="44" r="F38"/>
  <c i="1" r="BC165"/>
  <c i="45" r="F39"/>
  <c i="1" r="BB168"/>
  <c i="51" r="F36"/>
  <c i="1" r="BA176"/>
  <c i="53" r="J38"/>
  <c i="1" r="AW180"/>
  <c i="56" r="F39"/>
  <c i="1" r="BB185"/>
  <c r="AS100"/>
  <c r="AS121"/>
  <c r="AS131"/>
  <c i="3" r="F38"/>
  <c i="1" r="BA98"/>
  <c i="6" r="F39"/>
  <c i="1" r="BB103"/>
  <c i="6" r="J38"/>
  <c i="1" r="AW103"/>
  <c i="7" r="F38"/>
  <c i="1" r="BC104"/>
  <c i="7" r="F37"/>
  <c i="1" r="BB104"/>
  <c i="8" r="F40"/>
  <c i="1" r="BC107"/>
  <c i="14" r="F37"/>
  <c i="1" r="BB115"/>
  <c i="14" r="J36"/>
  <c i="1" r="AW115"/>
  <c i="14" r="F39"/>
  <c i="1" r="BD115"/>
  <c i="14" r="F36"/>
  <c i="1" r="BA115"/>
  <c i="15" r="F40"/>
  <c i="1" r="BC118"/>
  <c i="18" r="J38"/>
  <c i="1" r="AW123"/>
  <c i="23" r="F38"/>
  <c i="1" r="BC130"/>
  <c i="23" r="J36"/>
  <c i="1" r="AW130"/>
  <c i="24" r="F41"/>
  <c i="1" r="BD133"/>
  <c i="26" r="F37"/>
  <c i="1" r="BB135"/>
  <c i="27" r="F39"/>
  <c i="1" r="BB138"/>
  <c i="31" r="F39"/>
  <c i="1" r="BB144"/>
  <c i="33" r="F41"/>
  <c i="1" r="BD148"/>
  <c i="42" r="F38"/>
  <c i="1" r="BA163"/>
  <c i="49" r="F41"/>
  <c i="1" r="BD174"/>
  <c i="50" r="F39"/>
  <c i="1" r="BB175"/>
  <c i="54" r="J36"/>
  <c i="1" r="AW181"/>
  <c i="54" r="F39"/>
  <c i="1" r="BD181"/>
  <c i="54" r="F37"/>
  <c i="1" r="BB181"/>
  <c i="54" r="F36"/>
  <c i="1" r="BA181"/>
  <c i="54" r="F38"/>
  <c i="1" r="BC181"/>
  <c i="55" r="J38"/>
  <c i="1" r="AW184"/>
  <c i="2" r="F39"/>
  <c i="1" r="BB97"/>
  <c i="9" r="F40"/>
  <c i="1" r="BC108"/>
  <c i="10" r="F41"/>
  <c i="1" r="BD109"/>
  <c i="15" r="F38"/>
  <c i="1" r="BA118"/>
  <c i="18" r="F41"/>
  <c i="1" r="BD123"/>
  <c i="23" r="F37"/>
  <c i="1" r="BB130"/>
  <c i="24" r="J38"/>
  <c i="1" r="AW133"/>
  <c i="31" r="J38"/>
  <c i="1" r="AW144"/>
  <c i="33" r="F38"/>
  <c i="1" r="BA148"/>
  <c i="42" r="F41"/>
  <c i="1" r="BD163"/>
  <c i="50" r="J38"/>
  <c i="1" r="AW175"/>
  <c i="50" r="F40"/>
  <c i="1" r="BC175"/>
  <c i="51" r="F37"/>
  <c i="1" r="BB176"/>
  <c i="53" r="F38"/>
  <c i="1" r="BA180"/>
  <c i="56" r="F40"/>
  <c i="1" r="BC185"/>
  <c r="AS136"/>
  <c r="AS95"/>
  <c i="4" r="F39"/>
  <c i="1" r="BD99"/>
  <c i="4" r="F37"/>
  <c i="1" r="BB99"/>
  <c i="5" r="J38"/>
  <c i="1" r="AW102"/>
  <c i="10" r="F39"/>
  <c i="1" r="BB109"/>
  <c i="12" r="F41"/>
  <c i="1" r="BD113"/>
  <c i="20" r="F36"/>
  <c i="1" r="BA125"/>
  <c i="21" r="J38"/>
  <c i="1" r="AW128"/>
  <c i="28" r="F40"/>
  <c i="1" r="BC139"/>
  <c i="33" r="J38"/>
  <c i="1" r="AW148"/>
  <c i="44" r="F36"/>
  <c i="1" r="BA165"/>
  <c i="44" r="F39"/>
  <c i="1" r="BD165"/>
  <c i="44" r="F37"/>
  <c i="1" r="BB165"/>
  <c i="46" r="F38"/>
  <c i="1" r="BA169"/>
  <c i="47" r="F37"/>
  <c i="1" r="BB170"/>
  <c i="48" r="F38"/>
  <c i="1" r="BA173"/>
  <c i="57" r="F37"/>
  <c i="1" r="BB186"/>
  <c i="57" r="J36"/>
  <c i="1" r="AW186"/>
  <c i="57" r="F39"/>
  <c i="1" r="BD186"/>
  <c i="57" r="F36"/>
  <c i="1" r="BA186"/>
  <c i="57" r="F38"/>
  <c i="1" r="BC186"/>
  <c i="24" r="F40"/>
  <c i="1" r="BC133"/>
  <c r="BC132"/>
  <c r="AY132"/>
  <c i="29" r="F38"/>
  <c i="1" r="BC140"/>
  <c i="30" r="J38"/>
  <c i="1" r="AW143"/>
  <c i="36" r="F38"/>
  <c i="1" r="BA153"/>
  <c i="39" r="F40"/>
  <c i="1" r="BC158"/>
  <c i="45" r="J38"/>
  <c i="1" r="AW168"/>
  <c i="52" r="F39"/>
  <c i="1" r="BB179"/>
  <c r="AS141"/>
  <c i="3" r="J38"/>
  <c i="1" r="AW98"/>
  <c i="6" r="F38"/>
  <c i="1" r="BA103"/>
  <c i="7" r="J36"/>
  <c i="1" r="AW104"/>
  <c i="7" r="F36"/>
  <c i="1" r="BA104"/>
  <c i="7" r="F39"/>
  <c i="1" r="BD104"/>
  <c i="8" r="F39"/>
  <c i="1" r="BB107"/>
  <c i="16" r="F38"/>
  <c i="1" r="BA119"/>
  <c i="16" r="J38"/>
  <c i="1" r="AW119"/>
  <c i="17" r="F37"/>
  <c i="1" r="BB120"/>
  <c i="17" r="F39"/>
  <c i="1" r="BD120"/>
  <c i="18" r="F39"/>
  <c i="1" r="BB123"/>
  <c i="23" r="F36"/>
  <c i="1" r="BA130"/>
  <c i="24" r="F38"/>
  <c i="1" r="BA133"/>
  <c i="29" r="F39"/>
  <c i="1" r="BD140"/>
  <c i="30" r="F38"/>
  <c i="1" r="BA143"/>
  <c i="36" r="F39"/>
  <c i="1" r="BB153"/>
  <c i="39" r="F41"/>
  <c i="1" r="BD158"/>
  <c i="45" r="F38"/>
  <c i="1" r="BA168"/>
  <c i="52" r="F41"/>
  <c i="1" r="BD179"/>
  <c i="24" l="1" r="T135"/>
  <c i="18" r="P135"/>
  <c r="P134"/>
  <c i="1" r="AU123"/>
  <c i="12" r="R138"/>
  <c i="50" r="T131"/>
  <c r="T130"/>
  <c r="R131"/>
  <c r="R130"/>
  <c i="33" r="P136"/>
  <c r="P135"/>
  <c i="1" r="AU148"/>
  <c i="10" r="P128"/>
  <c i="1" r="AU109"/>
  <c i="45" r="T136"/>
  <c r="T135"/>
  <c i="28" r="R128"/>
  <c i="26" r="R125"/>
  <c r="R124"/>
  <c i="5" r="T136"/>
  <c r="T135"/>
  <c i="57" r="BK126"/>
  <c r="BK125"/>
  <c r="J125"/>
  <c r="J98"/>
  <c i="52" r="BK137"/>
  <c r="J137"/>
  <c r="J101"/>
  <c i="45" r="R136"/>
  <c r="R135"/>
  <c i="28" r="T128"/>
  <c i="3" r="BK128"/>
  <c r="J128"/>
  <c r="J100"/>
  <c i="56" r="T128"/>
  <c i="48" r="BK137"/>
  <c r="J137"/>
  <c r="J101"/>
  <c i="36" r="R136"/>
  <c r="R135"/>
  <c i="24" r="P136"/>
  <c r="P135"/>
  <c i="1" r="AU133"/>
  <c i="42" r="P137"/>
  <c r="P136"/>
  <c i="1" r="AU163"/>
  <c i="7" r="BK126"/>
  <c r="BK125"/>
  <c r="J125"/>
  <c i="52" r="T137"/>
  <c r="T136"/>
  <c i="8" r="P136"/>
  <c r="P135"/>
  <c i="1" r="AU107"/>
  <c i="11" r="R126"/>
  <c r="R125"/>
  <c i="24" r="BK136"/>
  <c r="J136"/>
  <c r="J101"/>
  <c i="30" r="P136"/>
  <c r="P135"/>
  <c i="1" r="AU143"/>
  <c i="43" r="P128"/>
  <c i="1" r="AU164"/>
  <c i="36" r="BK136"/>
  <c r="BK135"/>
  <c r="J135"/>
  <c i="52" r="R137"/>
  <c r="R136"/>
  <c i="21" r="BK136"/>
  <c i="6" r="R127"/>
  <c i="30" r="T136"/>
  <c r="T135"/>
  <c i="23" r="BK125"/>
  <c r="BK124"/>
  <c r="J124"/>
  <c r="J98"/>
  <c i="11" r="T126"/>
  <c r="T125"/>
  <c i="37" r="BK128"/>
  <c r="J128"/>
  <c r="J100"/>
  <c i="39" r="R136"/>
  <c r="R135"/>
  <c i="10" r="BK128"/>
  <c r="J128"/>
  <c r="J100"/>
  <c i="12" r="T787"/>
  <c i="15" r="R137"/>
  <c r="R136"/>
  <c i="5" r="R136"/>
  <c r="R135"/>
  <c i="47" r="BK126"/>
  <c r="J126"/>
  <c r="J99"/>
  <c i="21" r="P136"/>
  <c r="P135"/>
  <c i="1" r="AU128"/>
  <c i="2" r="P136"/>
  <c r="P135"/>
  <c i="1" r="AU97"/>
  <c i="30" r="R136"/>
  <c r="R135"/>
  <c i="18" r="T135"/>
  <c r="T134"/>
  <c i="5" r="BK136"/>
  <c r="BK135"/>
  <c r="J135"/>
  <c r="J100"/>
  <c i="24" r="R136"/>
  <c r="R135"/>
  <c i="8" r="BK136"/>
  <c r="J136"/>
  <c r="J101"/>
  <c i="50" r="BK131"/>
  <c r="J131"/>
  <c r="J101"/>
  <c i="25" r="P128"/>
  <c i="1" r="AU134"/>
  <c i="39" r="P136"/>
  <c r="P135"/>
  <c i="1" r="AU158"/>
  <c i="41" r="BK126"/>
  <c r="J126"/>
  <c r="J99"/>
  <c i="49" r="R128"/>
  <c i="48" r="R137"/>
  <c r="R136"/>
  <c i="12" r="T138"/>
  <c r="T137"/>
  <c i="21" r="T136"/>
  <c r="T135"/>
  <c i="34" r="R128"/>
  <c i="50" r="P131"/>
  <c r="P130"/>
  <c i="1" r="AU175"/>
  <c i="46" r="R128"/>
  <c i="49" r="P128"/>
  <c i="1" r="AU174"/>
  <c i="15" r="P137"/>
  <c r="P136"/>
  <c i="1" r="AU118"/>
  <c i="2" r="T136"/>
  <c r="T135"/>
  <c i="33" r="T136"/>
  <c r="T135"/>
  <c i="8" r="T136"/>
  <c r="T135"/>
  <c i="27" r="P136"/>
  <c r="P135"/>
  <c i="1" r="AU138"/>
  <c i="48" r="T136"/>
  <c i="55" r="T137"/>
  <c r="T136"/>
  <c i="27" r="T136"/>
  <c r="T135"/>
  <c i="8" r="R136"/>
  <c r="R135"/>
  <c i="26" r="T125"/>
  <c r="T124"/>
  <c i="30" r="BK136"/>
  <c r="BK135"/>
  <c r="J135"/>
  <c i="12" r="R787"/>
  <c i="10" r="R128"/>
  <c i="52" r="P137"/>
  <c r="P136"/>
  <c i="1" r="AU179"/>
  <c i="32" r="BK126"/>
  <c r="J126"/>
  <c r="J99"/>
  <c i="26" r="BK125"/>
  <c r="BK124"/>
  <c r="J124"/>
  <c i="46" r="T128"/>
  <c i="42" r="R137"/>
  <c r="R136"/>
  <c r="T137"/>
  <c r="T136"/>
  <c i="43" r="T128"/>
  <c i="27" r="R136"/>
  <c r="R135"/>
  <c i="15" r="T137"/>
  <c r="T136"/>
  <c i="48" r="P137"/>
  <c r="P136"/>
  <c i="1" r="AU173"/>
  <c i="55" r="P137"/>
  <c r="P136"/>
  <c i="1" r="AU184"/>
  <c i="14" r="P125"/>
  <c r="P124"/>
  <c i="1" r="AU115"/>
  <c i="5" r="P136"/>
  <c r="P135"/>
  <c i="1" r="AU102"/>
  <c i="6" r="T127"/>
  <c i="25" r="T128"/>
  <c i="14" r="T125"/>
  <c r="T124"/>
  <c i="34" r="BK128"/>
  <c r="J128"/>
  <c r="J100"/>
  <c i="45" r="P136"/>
  <c r="P135"/>
  <c i="1" r="AU168"/>
  <c i="9" r="R128"/>
  <c i="39" r="BK136"/>
  <c r="J136"/>
  <c r="J101"/>
  <c i="21" r="BK546"/>
  <c r="J546"/>
  <c r="J110"/>
  <c i="57" r="J127"/>
  <c r="J100"/>
  <c i="56" r="BK128"/>
  <c r="J128"/>
  <c r="J100"/>
  <c i="55" r="J137"/>
  <c r="J101"/>
  <c i="54" r="J126"/>
  <c r="J99"/>
  <c i="52" r="BK136"/>
  <c r="J136"/>
  <c r="J100"/>
  <c i="1" r="AG176"/>
  <c i="51" r="J126"/>
  <c r="J99"/>
  <c r="J98"/>
  <c i="49" r="BK128"/>
  <c r="J128"/>
  <c i="48" r="BK136"/>
  <c r="J136"/>
  <c r="J100"/>
  <c i="46" r="BK128"/>
  <c r="J128"/>
  <c i="45" r="BK135"/>
  <c r="J135"/>
  <c i="44" r="J126"/>
  <c r="J99"/>
  <c i="43" r="BK128"/>
  <c r="J128"/>
  <c i="42" r="BK136"/>
  <c r="J136"/>
  <c i="40" r="BK127"/>
  <c r="J127"/>
  <c r="J100"/>
  <c i="38" r="J126"/>
  <c r="J99"/>
  <c i="35" r="BK125"/>
  <c r="J125"/>
  <c r="J98"/>
  <c i="33" r="BK135"/>
  <c r="J135"/>
  <c r="J100"/>
  <c i="31" r="BK128"/>
  <c r="J128"/>
  <c i="1" r="AG140"/>
  <c i="29" r="J125"/>
  <c r="J99"/>
  <c r="J98"/>
  <c i="28" r="BK128"/>
  <c r="J128"/>
  <c i="27" r="BK135"/>
  <c r="J135"/>
  <c r="J100"/>
  <c i="1" r="AG134"/>
  <c i="25" r="J100"/>
  <c r="J129"/>
  <c r="J101"/>
  <c i="1" r="AG125"/>
  <c i="20" r="J125"/>
  <c r="J99"/>
  <c r="J98"/>
  <c i="19" r="BK128"/>
  <c r="J128"/>
  <c i="18" r="BK134"/>
  <c r="J134"/>
  <c i="17" r="BK124"/>
  <c r="J124"/>
  <c i="16" r="J129"/>
  <c r="J101"/>
  <c i="15" r="BK136"/>
  <c r="J136"/>
  <c r="J100"/>
  <c i="1" r="AG115"/>
  <c i="14" r="J98"/>
  <c r="J125"/>
  <c r="J99"/>
  <c i="13" r="BK128"/>
  <c r="J128"/>
  <c r="J100"/>
  <c i="12" r="BK137"/>
  <c r="J137"/>
  <c i="1" r="AG110"/>
  <c i="11" r="J98"/>
  <c r="J126"/>
  <c r="J99"/>
  <c i="1" r="AG108"/>
  <c i="9" r="J100"/>
  <c r="J129"/>
  <c r="J101"/>
  <c i="6" r="J128"/>
  <c r="J101"/>
  <c i="4" r="BK125"/>
  <c r="J125"/>
  <c i="2" r="BK135"/>
  <c r="J135"/>
  <c r="J100"/>
  <c i="1" r="AU147"/>
  <c r="AU146"/>
  <c r="AU178"/>
  <c r="AU177"/>
  <c r="AU152"/>
  <c r="AU151"/>
  <c r="BD106"/>
  <c i="11" r="J35"/>
  <c i="1" r="AV110"/>
  <c r="AT110"/>
  <c r="AN110"/>
  <c r="BC112"/>
  <c r="BA112"/>
  <c r="AW112"/>
  <c r="BD112"/>
  <c i="12" r="J34"/>
  <c i="1" r="AG113"/>
  <c i="14" r="F35"/>
  <c i="1" r="AZ115"/>
  <c r="BA117"/>
  <c r="AW117"/>
  <c i="16" r="J34"/>
  <c i="1" r="AG119"/>
  <c i="17" r="J35"/>
  <c i="1" r="AV120"/>
  <c r="AT120"/>
  <c r="BC122"/>
  <c r="AY122"/>
  <c r="BA122"/>
  <c r="AW122"/>
  <c i="19" r="F37"/>
  <c i="1" r="AZ124"/>
  <c i="25" r="J37"/>
  <c i="1" r="AV134"/>
  <c r="AT134"/>
  <c r="AN134"/>
  <c r="BD142"/>
  <c i="32" r="F35"/>
  <c i="1" r="AZ145"/>
  <c i="33" r="J37"/>
  <c i="1" r="AV148"/>
  <c r="AT148"/>
  <c r="BD152"/>
  <c i="37" r="F37"/>
  <c i="1" r="AZ154"/>
  <c r="BC152"/>
  <c r="AY152"/>
  <c i="37" r="J37"/>
  <c i="1" r="AV154"/>
  <c r="AT154"/>
  <c r="BB152"/>
  <c i="38" r="J35"/>
  <c i="1" r="AV155"/>
  <c r="AT155"/>
  <c r="BD157"/>
  <c r="BC157"/>
  <c r="AY157"/>
  <c i="40" r="F37"/>
  <c i="1" r="AZ159"/>
  <c r="BA157"/>
  <c i="40" r="J37"/>
  <c i="1" r="AV159"/>
  <c r="AT159"/>
  <c r="BB157"/>
  <c r="AX157"/>
  <c i="41" r="F35"/>
  <c i="1" r="AZ160"/>
  <c r="BC162"/>
  <c i="44" r="J35"/>
  <c i="1" r="AV165"/>
  <c r="AT165"/>
  <c i="47" r="J35"/>
  <c i="1" r="AV170"/>
  <c r="AT170"/>
  <c i="48" r="F37"/>
  <c i="1" r="AZ173"/>
  <c r="AU122"/>
  <c r="AU121"/>
  <c r="AU137"/>
  <c r="AU136"/>
  <c i="2" r="F37"/>
  <c i="1" r="AZ97"/>
  <c r="BD127"/>
  <c i="22" r="J37"/>
  <c i="1" r="AV129"/>
  <c r="AT129"/>
  <c i="31" r="F37"/>
  <c i="1" r="AZ144"/>
  <c r="BA167"/>
  <c r="AW167"/>
  <c r="BC167"/>
  <c i="46" r="J34"/>
  <c i="1" r="AG169"/>
  <c i="48" r="J37"/>
  <c i="1" r="AV173"/>
  <c r="AT173"/>
  <c r="AU167"/>
  <c r="AU166"/>
  <c i="2" r="J37"/>
  <c i="1" r="AV97"/>
  <c r="AT97"/>
  <c i="19" r="J34"/>
  <c i="1" r="AG124"/>
  <c i="20" r="J35"/>
  <c i="1" r="AV125"/>
  <c r="AT125"/>
  <c r="AN125"/>
  <c i="21" r="F37"/>
  <c i="1" r="AZ128"/>
  <c r="BC142"/>
  <c r="AY142"/>
  <c i="31" r="J34"/>
  <c i="1" r="AG144"/>
  <c i="32" r="J35"/>
  <c i="1" r="AV145"/>
  <c r="AT145"/>
  <c i="33" r="F37"/>
  <c i="1" r="AZ148"/>
  <c i="36" r="J37"/>
  <c i="1" r="AV153"/>
  <c r="AT153"/>
  <c i="38" r="J32"/>
  <c i="1" r="AG155"/>
  <c i="39" r="J37"/>
  <c i="1" r="AV158"/>
  <c r="AT158"/>
  <c i="44" r="J32"/>
  <c i="1" r="AG165"/>
  <c i="46" r="J37"/>
  <c i="1" r="AV169"/>
  <c r="AT169"/>
  <c r="BC178"/>
  <c i="53" r="F37"/>
  <c i="1" r="AZ180"/>
  <c i="57" r="F35"/>
  <c i="1" r="AZ186"/>
  <c i="30" r="J34"/>
  <c i="1" r="AG143"/>
  <c i="10" r="F37"/>
  <c i="1" r="AZ109"/>
  <c i="15" r="J37"/>
  <c i="1" r="AV118"/>
  <c r="AT118"/>
  <c i="27" r="F37"/>
  <c i="1" r="AZ138"/>
  <c i="49" r="J37"/>
  <c i="1" r="AV174"/>
  <c r="AT174"/>
  <c r="AU117"/>
  <c r="AU116"/>
  <c r="AU112"/>
  <c r="AU111"/>
  <c r="BD101"/>
  <c i="7" r="F35"/>
  <c i="1" r="AZ104"/>
  <c r="BB106"/>
  <c r="BA106"/>
  <c r="AW106"/>
  <c r="BC106"/>
  <c i="11" r="F35"/>
  <c i="1" r="AZ110"/>
  <c i="12" r="F37"/>
  <c i="1" r="AZ113"/>
  <c i="42" r="F37"/>
  <c i="1" r="AZ163"/>
  <c r="BA183"/>
  <c r="AW183"/>
  <c i="57" r="J35"/>
  <c i="1" r="AV186"/>
  <c r="AT186"/>
  <c i="36" r="J34"/>
  <c i="1" r="AG153"/>
  <c r="AU96"/>
  <c r="AU95"/>
  <c r="AU101"/>
  <c r="AU100"/>
  <c i="4" r="J35"/>
  <c i="1" r="AV99"/>
  <c r="AT99"/>
  <c i="8" r="F37"/>
  <c i="1" r="AZ107"/>
  <c i="26" r="J35"/>
  <c i="1" r="AV135"/>
  <c r="AT135"/>
  <c r="BD137"/>
  <c r="BB137"/>
  <c i="28" r="J37"/>
  <c i="1" r="AV139"/>
  <c r="AT139"/>
  <c i="43" r="J37"/>
  <c i="1" r="AV164"/>
  <c r="AT164"/>
  <c i="50" r="F37"/>
  <c i="1" r="AZ175"/>
  <c i="54" r="F35"/>
  <c i="1" r="AZ181"/>
  <c i="55" r="F37"/>
  <c i="1" r="AZ184"/>
  <c i="7" r="J32"/>
  <c i="1" r="AG104"/>
  <c i="9" r="F37"/>
  <c i="1" r="AZ108"/>
  <c r="BD117"/>
  <c i="18" r="F37"/>
  <c i="1" r="AZ123"/>
  <c i="29" r="F35"/>
  <c i="1" r="AZ140"/>
  <c i="30" r="J37"/>
  <c i="1" r="AV143"/>
  <c r="AT143"/>
  <c r="AN143"/>
  <c r="BD172"/>
  <c i="51" r="J35"/>
  <c i="1" r="AV176"/>
  <c r="AT176"/>
  <c r="AN176"/>
  <c r="BA178"/>
  <c i="53" r="J37"/>
  <c i="1" r="AV180"/>
  <c r="AT180"/>
  <c i="55" r="J34"/>
  <c i="1" r="AG184"/>
  <c r="AU157"/>
  <c r="AU156"/>
  <c i="3" r="J37"/>
  <c i="1" r="AV98"/>
  <c r="AT98"/>
  <c i="12" r="J37"/>
  <c i="1" r="AV113"/>
  <c r="AT113"/>
  <c r="BA162"/>
  <c i="43" r="F37"/>
  <c i="1" r="AZ164"/>
  <c i="50" r="J37"/>
  <c i="1" r="AV175"/>
  <c r="AT175"/>
  <c i="54" r="J32"/>
  <c i="1" r="AG181"/>
  <c r="BC183"/>
  <c r="BB183"/>
  <c r="AX183"/>
  <c r="BD183"/>
  <c i="56" r="F37"/>
  <c i="1" r="AZ185"/>
  <c r="AU142"/>
  <c r="AU141"/>
  <c r="BC96"/>
  <c r="AY96"/>
  <c i="5" r="F37"/>
  <c i="1" r="AZ102"/>
  <c r="BB117"/>
  <c r="AX117"/>
  <c i="17" r="J32"/>
  <c i="1" r="AG120"/>
  <c i="18" r="J37"/>
  <c i="1" r="AV123"/>
  <c r="AT123"/>
  <c i="28" r="J34"/>
  <c i="1" r="AG139"/>
  <c i="29" r="J35"/>
  <c i="1" r="AV140"/>
  <c r="AT140"/>
  <c r="AN140"/>
  <c i="30" r="F37"/>
  <c i="1" r="AZ143"/>
  <c r="BB172"/>
  <c r="AX172"/>
  <c r="BC172"/>
  <c r="AY172"/>
  <c i="51" r="F35"/>
  <c i="1" r="AZ176"/>
  <c i="52" r="J37"/>
  <c i="1" r="AV179"/>
  <c r="AT179"/>
  <c i="5" r="J37"/>
  <c i="1" r="AV102"/>
  <c r="AT102"/>
  <c i="16" r="F37"/>
  <c i="1" r="AZ119"/>
  <c r="BC127"/>
  <c r="AY127"/>
  <c r="BB127"/>
  <c r="AX127"/>
  <c i="22" r="J34"/>
  <c i="1" r="AG129"/>
  <c i="23" r="J35"/>
  <c i="1" r="AV130"/>
  <c r="AT130"/>
  <c i="24" r="J37"/>
  <c i="1" r="AV133"/>
  <c r="AT133"/>
  <c r="BA147"/>
  <c i="34" r="J37"/>
  <c i="1" r="AV149"/>
  <c r="AT149"/>
  <c r="BD147"/>
  <c r="BB147"/>
  <c r="BC147"/>
  <c r="AY147"/>
  <c i="34" r="F37"/>
  <c i="1" r="AZ149"/>
  <c i="35" r="F35"/>
  <c i="1" r="AZ150"/>
  <c i="35" r="J35"/>
  <c i="1" r="AV150"/>
  <c r="AT150"/>
  <c i="36" r="F37"/>
  <c i="1" r="AZ153"/>
  <c r="BA152"/>
  <c i="38" r="F35"/>
  <c i="1" r="AZ155"/>
  <c i="39" r="F37"/>
  <c i="1" r="AZ158"/>
  <c r="BB167"/>
  <c r="BD167"/>
  <c i="46" r="F37"/>
  <c i="1" r="AZ169"/>
  <c r="BB178"/>
  <c r="AX178"/>
  <c r="BD178"/>
  <c i="53" r="J34"/>
  <c i="1" r="AG180"/>
  <c i="54" r="J35"/>
  <c i="1" r="AV181"/>
  <c r="AT181"/>
  <c i="55" r="J37"/>
  <c i="1" r="AV184"/>
  <c r="AT184"/>
  <c r="AU127"/>
  <c r="AU126"/>
  <c i="4" r="F35"/>
  <c i="1" r="AZ99"/>
  <c i="9" r="J37"/>
  <c i="1" r="AV108"/>
  <c r="AT108"/>
  <c r="AN108"/>
  <c i="16" r="J37"/>
  <c i="1" r="AV119"/>
  <c r="AT119"/>
  <c i="23" r="F35"/>
  <c i="1" r="AZ130"/>
  <c r="BD132"/>
  <c i="25" r="F37"/>
  <c i="1" r="AZ134"/>
  <c i="31" r="J37"/>
  <c i="1" r="AV144"/>
  <c r="AT144"/>
  <c r="BB96"/>
  <c r="AX96"/>
  <c i="6" r="J37"/>
  <c i="1" r="AV103"/>
  <c r="AT103"/>
  <c i="14" r="J35"/>
  <c i="1" r="AV115"/>
  <c r="AT115"/>
  <c r="AN115"/>
  <c r="BC117"/>
  <c r="AY117"/>
  <c i="17" r="F35"/>
  <c i="1" r="AZ120"/>
  <c r="BD122"/>
  <c r="BB122"/>
  <c r="AX122"/>
  <c i="18" r="J34"/>
  <c i="1" r="AG123"/>
  <c i="20" r="F35"/>
  <c i="1" r="AZ125"/>
  <c r="BA127"/>
  <c i="22" r="F37"/>
  <c i="1" r="AZ129"/>
  <c r="BA142"/>
  <c r="AW142"/>
  <c r="BB142"/>
  <c r="BB162"/>
  <c i="44" r="F35"/>
  <c i="1" r="AZ165"/>
  <c i="45" r="J34"/>
  <c i="1" r="AG168"/>
  <c i="47" r="F35"/>
  <c i="1" r="AZ170"/>
  <c i="49" r="F37"/>
  <c i="1" r="AZ174"/>
  <c r="AS94"/>
  <c r="BB101"/>
  <c i="6" r="J34"/>
  <c i="1" r="AG103"/>
  <c i="8" r="J37"/>
  <c i="1" r="AV107"/>
  <c r="AT107"/>
  <c r="BB131"/>
  <c r="AX131"/>
  <c i="27" r="J37"/>
  <c i="1" r="AV138"/>
  <c r="AT138"/>
  <c i="49" r="J34"/>
  <c i="1" r="AG174"/>
  <c r="BA172"/>
  <c i="52" r="F37"/>
  <c i="1" r="AZ179"/>
  <c i="26" r="J32"/>
  <c i="1" r="AG135"/>
  <c r="BD96"/>
  <c i="4" r="J32"/>
  <c i="1" r="AG99"/>
  <c r="BC101"/>
  <c r="AY101"/>
  <c r="BA101"/>
  <c r="AW101"/>
  <c i="7" r="J35"/>
  <c i="1" r="AV104"/>
  <c r="AT104"/>
  <c r="AN104"/>
  <c i="10" r="J37"/>
  <c i="1" r="AV109"/>
  <c r="AT109"/>
  <c i="15" r="F37"/>
  <c i="1" r="AZ118"/>
  <c r="BA132"/>
  <c i="26" r="F35"/>
  <c i="1" r="AZ135"/>
  <c r="BC131"/>
  <c r="AY131"/>
  <c r="BA137"/>
  <c r="BC137"/>
  <c i="28" r="F37"/>
  <c i="1" r="AZ139"/>
  <c r="BD162"/>
  <c i="45" r="J37"/>
  <c i="1" r="AV168"/>
  <c r="AT168"/>
  <c r="AU183"/>
  <c r="AU182"/>
  <c i="3" r="F37"/>
  <c i="1" r="AZ98"/>
  <c r="BB112"/>
  <c i="13" r="J37"/>
  <c i="1" r="AV114"/>
  <c r="AT114"/>
  <c i="19" r="J37"/>
  <c i="1" r="AV124"/>
  <c r="AT124"/>
  <c i="24" r="F37"/>
  <c i="1" r="AZ133"/>
  <c i="41" r="J35"/>
  <c i="1" r="AV160"/>
  <c r="AT160"/>
  <c i="42" r="J34"/>
  <c i="1" r="AG163"/>
  <c i="43" r="J34"/>
  <c i="1" r="AG164"/>
  <c i="45" r="F37"/>
  <c i="1" r="AZ168"/>
  <c r="BA96"/>
  <c i="6" r="F37"/>
  <c i="1" r="AZ103"/>
  <c i="13" r="F37"/>
  <c i="1" r="AZ114"/>
  <c i="21" r="J37"/>
  <c i="1" r="AV128"/>
  <c r="AT128"/>
  <c i="42" r="J37"/>
  <c i="1" r="AV163"/>
  <c r="AT163"/>
  <c i="56" r="J37"/>
  <c i="1" r="AV185"/>
  <c r="AT185"/>
  <c i="21" l="1" r="BK135"/>
  <c r="J135"/>
  <c r="J100"/>
  <c i="12" r="R137"/>
  <c i="26" r="J98"/>
  <c i="24" r="BK135"/>
  <c r="J135"/>
  <c r="J100"/>
  <c i="7" r="J126"/>
  <c r="J99"/>
  <c r="J98"/>
  <c i="47" r="BK125"/>
  <c r="J125"/>
  <c r="J98"/>
  <c i="30" r="J100"/>
  <c i="36" r="J136"/>
  <c r="J101"/>
  <c i="32" r="BK125"/>
  <c r="J125"/>
  <c r="J98"/>
  <c i="36" r="J100"/>
  <c i="57" r="J126"/>
  <c r="J99"/>
  <c i="41" r="BK125"/>
  <c r="J125"/>
  <c i="23" r="J125"/>
  <c r="J99"/>
  <c i="26" r="J125"/>
  <c r="J99"/>
  <c i="39" r="BK135"/>
  <c r="J135"/>
  <c i="21" r="J136"/>
  <c r="J101"/>
  <c i="5" r="J136"/>
  <c r="J101"/>
  <c i="30" r="J136"/>
  <c r="J101"/>
  <c i="50" r="BK130"/>
  <c r="J130"/>
  <c r="J100"/>
  <c i="8" r="BK135"/>
  <c r="J135"/>
  <c i="1" r="AN184"/>
  <c r="AN181"/>
  <c i="55" r="J43"/>
  <c i="1" r="AN180"/>
  <c i="54" r="J41"/>
  <c i="53" r="J43"/>
  <c i="51" r="J41"/>
  <c i="1" r="AN174"/>
  <c i="49" r="J100"/>
  <c r="J43"/>
  <c i="1" r="AN169"/>
  <c i="46" r="J100"/>
  <c i="1" r="AN168"/>
  <c i="46" r="J43"/>
  <c i="45" r="J100"/>
  <c i="1" r="AN165"/>
  <c i="45" r="J43"/>
  <c i="1" r="AN164"/>
  <c i="44" r="J41"/>
  <c i="43" r="J100"/>
  <c i="1" r="AN163"/>
  <c i="43" r="J43"/>
  <c i="42" r="J100"/>
  <c r="J43"/>
  <c i="1" r="AN155"/>
  <c i="38" r="J41"/>
  <c i="36" r="J43"/>
  <c i="1" r="AN144"/>
  <c i="31" r="J100"/>
  <c r="J43"/>
  <c i="30" r="J43"/>
  <c i="1" r="AN139"/>
  <c i="28" r="J100"/>
  <c i="29" r="J41"/>
  <c i="28" r="J43"/>
  <c i="26" r="J41"/>
  <c i="25" r="J43"/>
  <c i="1" r="AN129"/>
  <c i="22" r="J43"/>
  <c i="1" r="AN124"/>
  <c i="19" r="J100"/>
  <c i="20" r="J41"/>
  <c i="1" r="AN123"/>
  <c i="18" r="J100"/>
  <c i="19" r="J43"/>
  <c i="1" r="AN120"/>
  <c i="18" r="J43"/>
  <c i="17" r="J98"/>
  <c i="1" r="AN119"/>
  <c i="17" r="J41"/>
  <c i="16" r="J43"/>
  <c i="14" r="J41"/>
  <c i="1" r="AN113"/>
  <c i="12" r="J100"/>
  <c r="J43"/>
  <c i="11" r="J41"/>
  <c i="9" r="J43"/>
  <c i="1" r="AN103"/>
  <c i="7" r="J41"/>
  <c i="6" r="J43"/>
  <c i="1" r="AN99"/>
  <c i="4" r="J98"/>
  <c r="J41"/>
  <c i="1" r="AG142"/>
  <c r="AN153"/>
  <c r="AN135"/>
  <c r="AU162"/>
  <c r="AU161"/>
  <c r="BD126"/>
  <c r="BD171"/>
  <c i="13" r="J34"/>
  <c i="1" r="AG114"/>
  <c r="AN114"/>
  <c r="AZ132"/>
  <c r="AU106"/>
  <c r="AU105"/>
  <c r="BC182"/>
  <c r="AY182"/>
  <c r="BC111"/>
  <c r="AY111"/>
  <c r="BB151"/>
  <c r="AX151"/>
  <c r="BC105"/>
  <c r="AY105"/>
  <c r="BA131"/>
  <c r="AW131"/>
  <c r="BB136"/>
  <c r="AX136"/>
  <c r="BD111"/>
  <c i="41" r="J32"/>
  <c i="1" r="AG160"/>
  <c i="15" r="J34"/>
  <c i="1" r="AG118"/>
  <c r="AG117"/>
  <c r="AG116"/>
  <c r="AW132"/>
  <c i="35" r="J32"/>
  <c i="1" r="AG150"/>
  <c r="AN150"/>
  <c r="AY167"/>
  <c r="AU132"/>
  <c r="AU131"/>
  <c r="BA161"/>
  <c r="AW161"/>
  <c r="BA95"/>
  <c r="AW95"/>
  <c r="BA136"/>
  <c r="AW136"/>
  <c r="BA156"/>
  <c r="AW156"/>
  <c r="BC161"/>
  <c r="AY161"/>
  <c r="BD95"/>
  <c r="BD156"/>
  <c r="BD100"/>
  <c r="AX101"/>
  <c r="BC121"/>
  <c r="AY121"/>
  <c i="27" r="J34"/>
  <c i="1" r="AG138"/>
  <c r="AG137"/>
  <c r="AG136"/>
  <c r="AX167"/>
  <c r="AU172"/>
  <c r="AU171"/>
  <c r="BB146"/>
  <c r="AX146"/>
  <c r="BB105"/>
  <c r="AX105"/>
  <c r="BD121"/>
  <c r="BD105"/>
  <c r="BA126"/>
  <c r="AW126"/>
  <c r="BD166"/>
  <c r="AZ101"/>
  <c r="BA121"/>
  <c r="AW121"/>
  <c r="AZ137"/>
  <c r="AV137"/>
  <c r="AZ142"/>
  <c r="AW147"/>
  <c r="AX152"/>
  <c i="40" r="J34"/>
  <c i="1" r="AG159"/>
  <c r="AZ162"/>
  <c r="AV162"/>
  <c r="AW178"/>
  <c r="AY183"/>
  <c r="BC136"/>
  <c r="AY136"/>
  <c r="BA146"/>
  <c r="AW146"/>
  <c r="BA177"/>
  <c r="AW177"/>
  <c r="BD131"/>
  <c r="BD136"/>
  <c r="BB166"/>
  <c r="AX166"/>
  <c i="39" r="J34"/>
  <c i="1" r="AG158"/>
  <c r="AZ96"/>
  <c r="BC95"/>
  <c r="AY95"/>
  <c r="AY106"/>
  <c r="AG122"/>
  <c r="BC171"/>
  <c r="AY171"/>
  <c r="BB100"/>
  <c r="AX100"/>
  <c r="BA171"/>
  <c r="AW171"/>
  <c r="BD182"/>
  <c r="BD177"/>
  <c r="BD151"/>
  <c r="BD146"/>
  <c r="BA151"/>
  <c r="AW151"/>
  <c r="BD116"/>
  <c i="5" r="J34"/>
  <c i="1" r="AG102"/>
  <c i="10" r="J34"/>
  <c i="1" r="AG109"/>
  <c r="AZ106"/>
  <c r="BA116"/>
  <c r="AW116"/>
  <c r="BC126"/>
  <c r="AY126"/>
  <c r="AX142"/>
  <c r="AX147"/>
  <c r="BB156"/>
  <c r="AX156"/>
  <c r="AZ167"/>
  <c r="BB141"/>
  <c r="AX141"/>
  <c r="BD161"/>
  <c i="34" r="J34"/>
  <c i="1" r="AG149"/>
  <c r="BC100"/>
  <c r="AY100"/>
  <c r="BC116"/>
  <c r="AY116"/>
  <c r="BA141"/>
  <c r="AW141"/>
  <c r="AZ152"/>
  <c r="AV152"/>
  <c r="BC156"/>
  <c r="AY156"/>
  <c r="AG162"/>
  <c r="AZ178"/>
  <c i="56" r="J34"/>
  <c i="1" r="AG185"/>
  <c r="AN185"/>
  <c r="BD141"/>
  <c r="BC166"/>
  <c r="AY166"/>
  <c r="BB111"/>
  <c r="AX111"/>
  <c i="3" r="J34"/>
  <c i="1" r="AG98"/>
  <c i="2" r="J34"/>
  <c i="1" r="AG97"/>
  <c r="BA105"/>
  <c r="AW105"/>
  <c r="AZ117"/>
  <c r="BB126"/>
  <c r="AX126"/>
  <c r="BB161"/>
  <c r="AX161"/>
  <c r="BC177"/>
  <c r="AY177"/>
  <c i="37" r="J34"/>
  <c i="1" r="AG154"/>
  <c r="AG152"/>
  <c r="AG151"/>
  <c r="BA100"/>
  <c r="AW100"/>
  <c r="AZ112"/>
  <c r="AV112"/>
  <c r="AT112"/>
  <c r="AW127"/>
  <c r="BC141"/>
  <c r="AY141"/>
  <c r="AZ147"/>
  <c r="AZ157"/>
  <c r="AV157"/>
  <c r="AW162"/>
  <c r="AW172"/>
  <c r="BB182"/>
  <c r="AX182"/>
  <c i="23" r="J32"/>
  <c i="1" r="AG130"/>
  <c i="8" r="J34"/>
  <c i="1" r="AG107"/>
  <c r="BA111"/>
  <c r="AW111"/>
  <c r="BC146"/>
  <c r="AY146"/>
  <c r="AX162"/>
  <c i="48" r="J34"/>
  <c i="1" r="AG173"/>
  <c i="52" r="J34"/>
  <c i="1" r="AG179"/>
  <c r="AG178"/>
  <c r="AG177"/>
  <c r="BA182"/>
  <c r="AW182"/>
  <c r="AX106"/>
  <c r="AY137"/>
  <c i="57" r="J32"/>
  <c i="1" r="AG186"/>
  <c r="AZ122"/>
  <c r="BC151"/>
  <c r="AY151"/>
  <c r="AY162"/>
  <c r="AZ172"/>
  <c r="AV172"/>
  <c r="AX112"/>
  <c r="AX137"/>
  <c i="33" r="J34"/>
  <c i="1" r="AG148"/>
  <c r="BA166"/>
  <c r="AW166"/>
  <c r="AY178"/>
  <c r="BB121"/>
  <c r="AX121"/>
  <c r="AW137"/>
  <c r="AW152"/>
  <c r="BB171"/>
  <c r="AX171"/>
  <c r="AW96"/>
  <c r="AY112"/>
  <c r="BB116"/>
  <c r="AX116"/>
  <c r="AZ127"/>
  <c r="AV127"/>
  <c r="BB177"/>
  <c r="AX177"/>
  <c r="BB95"/>
  <c r="AX95"/>
  <c r="AW157"/>
  <c r="AG167"/>
  <c r="AZ183"/>
  <c r="AV183"/>
  <c r="AT183"/>
  <c i="5" l="1" r="J43"/>
  <c i="41" r="J41"/>
  <c i="39" r="J43"/>
  <c i="23" r="J41"/>
  <c i="57" r="J41"/>
  <c i="8" r="J43"/>
  <c i="3" r="J43"/>
  <c i="37" r="J43"/>
  <c i="10" r="J43"/>
  <c i="34" r="J43"/>
  <c i="8" r="J100"/>
  <c i="39" r="J100"/>
  <c i="41" r="J98"/>
  <c i="56" r="J43"/>
  <c i="52" r="J43"/>
  <c i="1" r="AN179"/>
  <c i="48" r="J43"/>
  <c i="1" r="AN173"/>
  <c i="40" r="J43"/>
  <c i="1" r="AN159"/>
  <c i="35" r="J41"/>
  <c i="33" r="J43"/>
  <c i="1" r="AN148"/>
  <c i="27" r="J43"/>
  <c i="1" r="AN138"/>
  <c i="15" r="J43"/>
  <c i="1" r="AN118"/>
  <c i="13" r="J43"/>
  <c i="2" r="J43"/>
  <c i="1" r="AN97"/>
  <c r="AN154"/>
  <c r="AN158"/>
  <c r="AN186"/>
  <c r="AU94"/>
  <c r="AN98"/>
  <c r="AN102"/>
  <c r="AN130"/>
  <c r="AN149"/>
  <c r="AG101"/>
  <c r="AN107"/>
  <c r="AN109"/>
  <c r="AN160"/>
  <c r="AG157"/>
  <c r="AG156"/>
  <c r="BD94"/>
  <c r="W33"/>
  <c r="AG147"/>
  <c r="AZ141"/>
  <c r="AV141"/>
  <c r="AT141"/>
  <c r="AZ146"/>
  <c r="AV146"/>
  <c r="AT146"/>
  <c r="AZ100"/>
  <c r="AV100"/>
  <c r="AT100"/>
  <c r="AG121"/>
  <c r="AZ116"/>
  <c r="AV116"/>
  <c r="AT116"/>
  <c i="24" r="J34"/>
  <c i="1" r="AG133"/>
  <c r="AG132"/>
  <c r="AG131"/>
  <c r="AV117"/>
  <c r="AT117"/>
  <c r="AN117"/>
  <c r="AT137"/>
  <c r="AN137"/>
  <c r="AT162"/>
  <c r="AN162"/>
  <c r="AG96"/>
  <c r="AG95"/>
  <c r="AV101"/>
  <c r="AT101"/>
  <c r="AN101"/>
  <c r="AG112"/>
  <c r="AZ136"/>
  <c r="AV136"/>
  <c r="AT136"/>
  <c r="AN136"/>
  <c r="AV167"/>
  <c r="AT167"/>
  <c r="AN167"/>
  <c r="BB94"/>
  <c r="W31"/>
  <c r="AZ166"/>
  <c r="AV166"/>
  <c r="AT166"/>
  <c r="AZ177"/>
  <c r="AV177"/>
  <c r="AT177"/>
  <c r="AN177"/>
  <c i="21" r="J34"/>
  <c i="1" r="AG128"/>
  <c r="AV96"/>
  <c r="AT96"/>
  <c r="AN96"/>
  <c r="AV142"/>
  <c r="AT142"/>
  <c r="AN142"/>
  <c r="AZ156"/>
  <c r="AV156"/>
  <c r="AT156"/>
  <c r="AN156"/>
  <c r="BA94"/>
  <c r="AW94"/>
  <c r="AK30"/>
  <c r="AZ105"/>
  <c r="AV105"/>
  <c r="AT105"/>
  <c r="AV132"/>
  <c r="AT132"/>
  <c r="AN132"/>
  <c r="AT157"/>
  <c r="AN157"/>
  <c r="BC94"/>
  <c r="AY94"/>
  <c r="AZ121"/>
  <c r="AV121"/>
  <c r="AT121"/>
  <c r="AZ131"/>
  <c r="AV131"/>
  <c r="AT131"/>
  <c r="AN131"/>
  <c i="32" r="J32"/>
  <c i="1" r="AG145"/>
  <c r="AN145"/>
  <c i="47" r="J32"/>
  <c i="1" r="AG170"/>
  <c r="AN170"/>
  <c r="AZ111"/>
  <c r="AV111"/>
  <c r="AT111"/>
  <c r="AT127"/>
  <c r="AT152"/>
  <c r="AN152"/>
  <c r="AG161"/>
  <c r="AV106"/>
  <c r="AT106"/>
  <c r="AT172"/>
  <c r="AZ95"/>
  <c i="50" r="J34"/>
  <c i="1" r="AG175"/>
  <c r="AN175"/>
  <c r="AZ126"/>
  <c r="AV126"/>
  <c r="AT126"/>
  <c r="AZ182"/>
  <c r="AV182"/>
  <c r="AT182"/>
  <c r="AV122"/>
  <c r="AT122"/>
  <c r="AN122"/>
  <c r="AZ151"/>
  <c r="AV151"/>
  <c r="AT151"/>
  <c r="AN151"/>
  <c r="AG106"/>
  <c r="AG105"/>
  <c r="AV147"/>
  <c r="AT147"/>
  <c r="AN147"/>
  <c r="AV178"/>
  <c r="AT178"/>
  <c r="AN178"/>
  <c r="AZ171"/>
  <c r="AV171"/>
  <c r="AT171"/>
  <c r="AZ161"/>
  <c r="AV161"/>
  <c r="AT161"/>
  <c r="AN161"/>
  <c r="AG183"/>
  <c r="AG182"/>
  <c l="1" r="AN133"/>
  <c i="47" r="J41"/>
  <c i="32" r="J41"/>
  <c i="24" r="J43"/>
  <c i="21" r="J43"/>
  <c i="50" r="J43"/>
  <c i="1" r="AN183"/>
  <c r="AN121"/>
  <c r="AN116"/>
  <c r="AN112"/>
  <c r="AN105"/>
  <c r="AG127"/>
  <c r="AN128"/>
  <c r="AN127"/>
  <c r="AN106"/>
  <c r="AN182"/>
  <c r="AG111"/>
  <c r="AG166"/>
  <c r="AG141"/>
  <c r="AG146"/>
  <c r="W30"/>
  <c r="AX94"/>
  <c r="AV95"/>
  <c r="AT95"/>
  <c r="AN95"/>
  <c r="W32"/>
  <c r="AG100"/>
  <c r="AG172"/>
  <c r="AG171"/>
  <c r="AZ94"/>
  <c r="W29"/>
  <c l="1" r="AN146"/>
  <c r="AN166"/>
  <c r="AN141"/>
  <c r="AN111"/>
  <c r="AN100"/>
  <c r="AN172"/>
  <c r="AN171"/>
  <c r="AG126"/>
  <c r="AV94"/>
  <c r="AK29"/>
  <c l="1" r="AN126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<sst xmlns="http://schemas.openxmlformats.org/spreadsheetml/2006/main">
  <si>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</si>
  <si>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</si>
  <si>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</si>
  <si>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</si>
  <si>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</si>
  <si>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{6ddab1bf-1796-4f6b-b419-9d4f990d0fa2}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</si>
  <si>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</si>
  <si>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</si>
  <si>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</si>
  <si>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</si>
  <si>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</si>
  <si>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</si>
  <si>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</si>
  <si>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</si>
  <si>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TTZD4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</si>
  <si>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</si>
  <si>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</si>
  <si>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Oprava mostních objektů v úseku Počerady - České Zlatníky</t>
  </si>
  <si>
    <t>KSO:</t>
  </si>
  <si>
    <t>CC-CZ:</t>
  </si>
  <si>
    <t>Místo:</t>
  </si>
  <si>
    <t xml:space="preserve"> </t>
  </si>
  <si>
    <t>Datum:</t>
  </si>
  <si>
    <t>22. 1. 2024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</si>
  <si>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</si>
  <si>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</si>
  <si>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</si>
  <si>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</si>
  <si>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</si>
  <si>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</si>
  <si>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</si>
  <si>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</si>
  <si>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</si>
  <si>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</si>
  <si>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</si>
  <si>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</si>
  <si>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</si>
  <si>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</si>
  <si>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</si>
  <si>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</si>
  <si>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</si>
  <si>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</si>
  <si>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</si>
  <si>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</si>
  <si>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</si>
  <si>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</si>
  <si>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</si>
  <si>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</si>
  <si>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</si>
  <si>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</si>
  <si>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</si>
  <si>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</si>
  <si>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</si>
  <si>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</si>
  <si>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</si>
  <si>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</si>
  <si>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</si>
  <si>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</si>
  <si>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</si>
  <si>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</si>
  <si>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</si>
  <si>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</si>
  <si>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</si>
  <si>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</si>
  <si>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</si>
  <si>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</si>
  <si>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</si>
  <si>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</si>
  <si>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</si>
  <si>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</si>
  <si>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</si>
  <si>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</si>
  <si>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</si>
  <si>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</si>
  <si>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</si>
  <si>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</si>
  <si>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</si>
  <si>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001</t>
  </si>
  <si>
    <t>Oprava propustku v km 119,580 TÚ 0694</t>
  </si>
  <si>
    <t>STA</t>
  </si>
  <si>
    <t>1</t>
  </si>
  <si>
    <t>{3c2289d8-cc2e-47d5-a863-65ef28d00c3d}</t>
  </si>
  <si>
    <t>2</t>
  </si>
  <si>
    <t>ZRN - km 119,580 TÚ 0694</t>
  </si>
  <si>
    <t>Soupis</t>
  </si>
  <si>
    <t>{72ef98ed-dd50-4111-bbdc-bc5b79212df5}</t>
  </si>
  <si>
    <t>/</t>
  </si>
  <si>
    <t>km 119,580 - propustek</t>
  </si>
  <si>
    <t>3</t>
  </si>
  <si>
    <t>{b6a09550-2959-491a-8d9f-32ab13f697ef}</t>
  </si>
  <si>
    <t>002</t>
  </si>
  <si>
    <t>km 119,580 - svršek</t>
  </si>
  <si>
    <t>{87e42a60-a27c-40f7-8db7-fd6ab271be11}</t>
  </si>
  <si>
    <t>VRN - km 119,580 TÚ 0694</t>
  </si>
  <si>
    <t>{f9b58c72-a144-407b-998a-09dea6aee466}</t>
  </si>
  <si>
    <t>Oprava propustku v km 119,775 TÚ 0694</t>
  </si>
  <si>
    <t>{94edc7a1-4c39-4202-8904-92c68e289000}</t>
  </si>
  <si>
    <t>ZRN - km 119,775 TÚ 0694</t>
  </si>
  <si>
    <t>{f0cbd347-f13a-47b5-bf04-0e83d8964f46}</t>
  </si>
  <si>
    <t>km 119,775 - propustek</t>
  </si>
  <si>
    <t>{41d57c30-3498-428f-9d3f-eb0ae8feceac}</t>
  </si>
  <si>
    <t>km 119,775 - svršek</t>
  </si>
  <si>
    <t>{80f434d0-a625-48e3-9241-db625e86650d}</t>
  </si>
  <si>
    <t>VRN - km 119,775 TÚ 0694</t>
  </si>
  <si>
    <t>{76a8dd63-79a9-4535-be23-e9e94201703c}</t>
  </si>
  <si>
    <t>003</t>
  </si>
  <si>
    <t>Oprava propustku v km 120,430 TÚ 0694</t>
  </si>
  <si>
    <t>{68e51d1e-fd08-49ca-91f3-c665bb0f4d9a}</t>
  </si>
  <si>
    <t>ZRN - km 120,430 TÚ 0694</t>
  </si>
  <si>
    <t>{fc6a1fd5-6b34-464c-a341-2bfc0c5688d2}</t>
  </si>
  <si>
    <t>km 120,430 - propustek</t>
  </si>
  <si>
    <t>{e11f71a8-8b3a-4ad0-9e7b-8aabdeb86e62}</t>
  </si>
  <si>
    <t>km 120,430 TÚ 0694 - svršek</t>
  </si>
  <si>
    <t>{959b759e-8da5-438b-9ea5-c536385f9427}</t>
  </si>
  <si>
    <t>km 44,948 TÚ 0591 - svršek</t>
  </si>
  <si>
    <t>{b4a92591-61d0-418b-8435-c0579dcde919}</t>
  </si>
  <si>
    <t>VRN - km 120,430 TÚ 0694</t>
  </si>
  <si>
    <t>{33ba6b6c-630f-496c-a5fb-063620f9c4a4}</t>
  </si>
  <si>
    <t>004</t>
  </si>
  <si>
    <t>Oprava mostu v km 233,492 TÚ 0581</t>
  </si>
  <si>
    <t>{5d95f24d-8321-4a18-a539-be56b598482a}</t>
  </si>
  <si>
    <t>ZRN - km 233,492 TÚ 0581</t>
  </si>
  <si>
    <t>{27de2ef0-a371-40ab-b76a-3b47c018207c}</t>
  </si>
  <si>
    <t>km 233,492 - most</t>
  </si>
  <si>
    <t>{54b95b32-9170-45a6-a907-d5366fe891ac}</t>
  </si>
  <si>
    <t>km 233,492 - svršek</t>
  </si>
  <si>
    <t>{ade19adb-74f6-4efe-aedf-f43165f8b1c4}</t>
  </si>
  <si>
    <t>VRN - km 233,492 TÚ 0581</t>
  </si>
  <si>
    <t>{72c69d48-32d3-40b5-9a5a-e5a5a10d0e4d}</t>
  </si>
  <si>
    <t>005</t>
  </si>
  <si>
    <t>Oprava propustku v km 233,968 TÚ 0581</t>
  </si>
  <si>
    <t>{65351ecc-6288-40a7-a7fd-8736e59ec392}</t>
  </si>
  <si>
    <t>ZRN - km 233,968 TÚ 0581</t>
  </si>
  <si>
    <t>{49247d2c-4b35-469c-b14b-13a9f7e2ae29}</t>
  </si>
  <si>
    <t>km 233,968 - propustek</t>
  </si>
  <si>
    <t>{e6fa77f5-b43d-43be-9ecc-82e98fbfcced}</t>
  </si>
  <si>
    <t>km 233,968 - svršek</t>
  </si>
  <si>
    <t>{0bfbb665-4172-4138-ba95-8515cfd57a7e}</t>
  </si>
  <si>
    <t>VRN - km 233,968 TÚ 0581</t>
  </si>
  <si>
    <t>{400bf084-cae8-44d8-9fd2-6d98c158ff52}</t>
  </si>
  <si>
    <t>006</t>
  </si>
  <si>
    <t>Oprava propustku v km 234,515 TÚ 0581</t>
  </si>
  <si>
    <t>{d0af97ac-4c4a-4061-953d-eaaf650f1b4f}</t>
  </si>
  <si>
    <t>ZRN - km 234,515 TÚ 0581</t>
  </si>
  <si>
    <t>{063971f1-a854-4704-a351-94d527af9766}</t>
  </si>
  <si>
    <t>km 234,515 - propustek</t>
  </si>
  <si>
    <t>{26e062c5-d4f9-43c0-880f-543cd13a9436}</t>
  </si>
  <si>
    <t>km 234,515 - svršek</t>
  </si>
  <si>
    <t>{cc76594c-4391-4f55-8d35-9c1d2ce9f293}</t>
  </si>
  <si>
    <t>VRN - km 234,515 TÚ 0581</t>
  </si>
  <si>
    <t>{d17c8c51-b8fb-4f79-8be1-cdf8bbeccddf}</t>
  </si>
  <si>
    <t>007</t>
  </si>
  <si>
    <t>Oprava propustku v km 224,205 TÚ 0581</t>
  </si>
  <si>
    <t>{f69dd119-8ff4-459c-9f4c-724ba0628985}</t>
  </si>
  <si>
    <t>ZRN - km 224,205 TÚ 0581</t>
  </si>
  <si>
    <t>{b9c427a4-b7d1-4802-a294-2afcf8b6fa1e}</t>
  </si>
  <si>
    <t>km 224,205 - propustek</t>
  </si>
  <si>
    <t>{c5ddd78f-2a41-4d7c-bdb4-db7ff745ce6a}</t>
  </si>
  <si>
    <t>km 224,205 - svršek</t>
  </si>
  <si>
    <t>{702781e4-d716-4368-b746-b3c6f64b7410}</t>
  </si>
  <si>
    <t>VRN - km 224,205 TÚ 0581</t>
  </si>
  <si>
    <t>{5ec0827c-956e-49d3-9936-866d82e27c2d}</t>
  </si>
  <si>
    <t>008</t>
  </si>
  <si>
    <t>Oprava propustku v km 224,960 TÚ 0581</t>
  </si>
  <si>
    <t>{06aab26e-7f90-414e-8e3a-660d1cdde163}</t>
  </si>
  <si>
    <t>ZRN - km 224,960 TÚ 0581</t>
  </si>
  <si>
    <t>{a1de053c-5b50-496d-8f44-0fb9d4b8790f}</t>
  </si>
  <si>
    <t>km 224,960 - propustek</t>
  </si>
  <si>
    <t>{d75a0da6-7dde-4f51-8c7a-a6cd59bc9fa5}</t>
  </si>
  <si>
    <t>km 224,960 - svršek</t>
  </si>
  <si>
    <t>{11189266-7445-47e5-b58c-5e57a3a7833b}</t>
  </si>
  <si>
    <t>VRN - km 224,960 TÚ 0581</t>
  </si>
  <si>
    <t>{7e7c92ad-2e90-4e8f-a810-ea4dd290c3cf}</t>
  </si>
  <si>
    <t>009</t>
  </si>
  <si>
    <t>Oprava propustku v km 225,175 TÚ 0581</t>
  </si>
  <si>
    <t>{d228eddf-3668-4f45-9b8b-1a3db093fbd9}</t>
  </si>
  <si>
    <t>ZRN - km 225,175 TÚ 0581</t>
  </si>
  <si>
    <t>{e1771d53-3fe6-47bb-834f-b37367ff9c44}</t>
  </si>
  <si>
    <t>km 225,175 - propustek</t>
  </si>
  <si>
    <t>{4d19c791-9f7c-43d3-81bb-623ffb3d2762}</t>
  </si>
  <si>
    <t>km 225,175 - svršek</t>
  </si>
  <si>
    <t>{68125fd4-d554-496f-92f6-e681c518bce0}</t>
  </si>
  <si>
    <t>VRN - km 225,175 TÚ 0581</t>
  </si>
  <si>
    <t>{55a40da9-7a8c-419c-9a35-54e3ce49b53b}</t>
  </si>
  <si>
    <t>010</t>
  </si>
  <si>
    <t>Oprava propustku v km 226,150 TÚ 0581</t>
  </si>
  <si>
    <t>{b1e51be4-b2e2-4f57-a7de-3b2b0645bb84}</t>
  </si>
  <si>
    <t>ZRN - km 226,150 TÚ 0581</t>
  </si>
  <si>
    <t>{0201794c-0889-4e80-914c-553c2a8d8f1e}</t>
  </si>
  <si>
    <t>km 226,150 - propustek</t>
  </si>
  <si>
    <t>{2c4a2cbf-ae29-44a0-bb4f-a7fab2a3a836}</t>
  </si>
  <si>
    <t>km 226,150 - svršek</t>
  </si>
  <si>
    <t>{8a9a0c11-5c53-4112-9680-d2728091fc94}</t>
  </si>
  <si>
    <t>VRN - km 226,150 TÚ 0581</t>
  </si>
  <si>
    <t>{30c787d7-84c9-477c-bf49-e105cd716ea0}</t>
  </si>
  <si>
    <t>011</t>
  </si>
  <si>
    <t>Oprava propustku v km 228,002 TÚ 0581</t>
  </si>
  <si>
    <t>{376da5d9-2351-4834-8399-45a587dc8952}</t>
  </si>
  <si>
    <t>ZRN - km 228,002 TÚ 0581</t>
  </si>
  <si>
    <t>{bf17a506-2271-40ce-8503-da7df7e567ea}</t>
  </si>
  <si>
    <t>km 228,002 - propustek</t>
  </si>
  <si>
    <t>{3c96bb0a-6424-4e23-aab3-c43d56fca44b}</t>
  </si>
  <si>
    <t>km 228,002 - svršek</t>
  </si>
  <si>
    <t>{cb648f50-394c-4b9c-8dbb-afad8e499ee2}</t>
  </si>
  <si>
    <t>VRN - km 228,002 TÚ 0581</t>
  </si>
  <si>
    <t>{1d9b7fb6-c414-47f0-98d8-24ac02be7ecd}</t>
  </si>
  <si>
    <t>012</t>
  </si>
  <si>
    <t>Oprava propustku v km 228,207 TÚ 0581</t>
  </si>
  <si>
    <t>{bd431896-f034-42c9-9203-0678c6156621}</t>
  </si>
  <si>
    <t>ZRN - km 228,207 TÚ 0581</t>
  </si>
  <si>
    <t>{dddf03c2-0c93-4868-a27f-79ddab90595c}</t>
  </si>
  <si>
    <t>km 228,207 - propustek</t>
  </si>
  <si>
    <t>{0ec6d5e8-132a-4234-b4fe-e7f9c239fa8e}</t>
  </si>
  <si>
    <t>km 228,207 - svršek</t>
  </si>
  <si>
    <t>{1bf0d6fa-6ddf-4435-a9a5-e67deb53032a}</t>
  </si>
  <si>
    <t>VRN - km 228,207 TÚ 0581</t>
  </si>
  <si>
    <t>{bb531310-3fab-4633-94fb-701540ec8fcf}</t>
  </si>
  <si>
    <t>013</t>
  </si>
  <si>
    <t>Oprava propustku v km 228,304 TÚ 0581</t>
  </si>
  <si>
    <t>{b2d537aa-db54-4e6e-891a-6d10892bb876}</t>
  </si>
  <si>
    <t>ZRN - km 228,304 TÚ 0581</t>
  </si>
  <si>
    <t>{e7886834-16b6-4161-934e-07323996e30c}</t>
  </si>
  <si>
    <t>km 228,304 - propustek</t>
  </si>
  <si>
    <t>{8d8e7638-9f83-4ef1-bfc5-829acb05fcac}</t>
  </si>
  <si>
    <t>km 228,304 - svršek</t>
  </si>
  <si>
    <t>{1eb04c14-28dd-4da4-9915-ba4e0186cbcf}</t>
  </si>
  <si>
    <t>VRN - km 228,304 TÚ 0581</t>
  </si>
  <si>
    <t>{d83e64de-6c66-4edd-9e76-ce618782238f}</t>
  </si>
  <si>
    <t>014</t>
  </si>
  <si>
    <t>Oprava propustku v km 228,991 TÚ 0581</t>
  </si>
  <si>
    <t>{1cf2867a-b98d-4d36-a326-76857aee040f}</t>
  </si>
  <si>
    <t>ZRN - km 228,991 TÚ 0581</t>
  </si>
  <si>
    <t>{a50effef-c644-4457-9ba8-be9042a93004}</t>
  </si>
  <si>
    <t>km 228,991 - propustek</t>
  </si>
  <si>
    <t>{2c012a68-b55c-4dd0-9683-2ee6ad3ecd75}</t>
  </si>
  <si>
    <t>km 228,991 - svršek</t>
  </si>
  <si>
    <t>{a35dca0a-7880-4ce6-9962-8b35b3b4c8f2}</t>
  </si>
  <si>
    <t>VRN - km 228,991 TÚ 0581</t>
  </si>
  <si>
    <t>{18255e4a-229d-43b8-b39a-26d68fd1bc8a}</t>
  </si>
  <si>
    <t>015</t>
  </si>
  <si>
    <t>Oprava propustku v km 232,085 TÚ 0581</t>
  </si>
  <si>
    <t>{40fbeca5-1b67-4ded-ba23-c6afff5202fd}</t>
  </si>
  <si>
    <t>ZRN - km 232,085 TÚ 0581</t>
  </si>
  <si>
    <t>{d0858b3c-31e2-409f-8aeb-af57d1659031}</t>
  </si>
  <si>
    <t>km 232,085 - propustek</t>
  </si>
  <si>
    <t>{ae371d53-f41e-4bf3-91c0-a246530cbaba}</t>
  </si>
  <si>
    <t>km 232,085 - svršek</t>
  </si>
  <si>
    <t>{e3fc09fd-3352-4632-b135-9e196ceab27f}</t>
  </si>
  <si>
    <t>VRN - km 232,085 TÚ 0581</t>
  </si>
  <si>
    <t>{aafccf5e-b6df-4ba9-84bb-0241f93bdf6e}</t>
  </si>
  <si>
    <t>016</t>
  </si>
  <si>
    <t>Oprava propustku v km 222,934 TÚ 0581</t>
  </si>
  <si>
    <t>{291dacf8-6ab9-4500-8702-5d199f532304}</t>
  </si>
  <si>
    <t>ZRN - km 222,934 TÚ 0581</t>
  </si>
  <si>
    <t>{b6a41e13-5094-492c-83f9-a2a5e7016ce8}</t>
  </si>
  <si>
    <t>km 222,934 - propustek</t>
  </si>
  <si>
    <t>{28657a23-1772-4d63-b5cf-71b780a4f6ff}</t>
  </si>
  <si>
    <t>km 222,934 - svršek</t>
  </si>
  <si>
    <t>{252457cd-50f7-4a26-9f4c-6460d12d0111}</t>
  </si>
  <si>
    <t>km 222,934 - zkrácení nástupiště na zast. Volevčice</t>
  </si>
  <si>
    <t>{f5014464-5ab5-48e5-b935-6bd8f5bc47fb}</t>
  </si>
  <si>
    <t>VRN - km 222,934 TÚ 0581</t>
  </si>
  <si>
    <t>{a2265323-5eae-4b48-b24f-62f1b2f5383e}</t>
  </si>
  <si>
    <t>017</t>
  </si>
  <si>
    <t>Oprava propustku v km 229,837 TÚ 0581</t>
  </si>
  <si>
    <t>{b6dcb146-ad42-48fc-877c-be203b8d06d7}</t>
  </si>
  <si>
    <t>ZRN - km 229,837 TÚ 0581</t>
  </si>
  <si>
    <t>{f489b752-475d-484e-93ad-358166cc4629}</t>
  </si>
  <si>
    <t>km 229,837 - propustek</t>
  </si>
  <si>
    <t>{0c972f1f-5cba-4294-89e1-b55fd74ae02b}</t>
  </si>
  <si>
    <t>km 229,837 - svršek</t>
  </si>
  <si>
    <t>{c36873dd-5fa0-4ee0-945f-64f3757c5418}</t>
  </si>
  <si>
    <t>VRN - km 229,837 TÚ 0581</t>
  </si>
  <si>
    <t>{d9ba89ab-bdd4-4019-bf7d-5c1daf0edae8}</t>
  </si>
  <si>
    <t>018</t>
  </si>
  <si>
    <t>Oprava propustku v km 231,725 TÚ 0581</t>
  </si>
  <si>
    <t>{73fc4172-e612-423d-87cb-b4f3e1803a7a}</t>
  </si>
  <si>
    <t>ZRN - km 231,725 TÚ 0581</t>
  </si>
  <si>
    <t>{d05c8b90-67d6-4210-b0af-8f9c9f2a5073}</t>
  </si>
  <si>
    <t>km 231,725 - propustek</t>
  </si>
  <si>
    <t>{d880585b-ba43-4b5f-8e04-80e9278ca8b4}</t>
  </si>
  <si>
    <t>km 231,725 - svršek</t>
  </si>
  <si>
    <t>{0d3ffcf7-1049-47bb-aaac-192b1454239c}</t>
  </si>
  <si>
    <t>VRN - km 231,725 TÚ 0581</t>
  </si>
  <si>
    <t>{bacbfd87-0106-4b53-9540-7ba299e7171e}</t>
  </si>
  <si>
    <t>KRYCÍ LIST SOUPISU PRACÍ</t>
  </si>
  <si>
    <t>Objekt:</t>
  </si>
  <si>
    <t>001 - Oprava propustku v km 119,580 TÚ 0694</t>
  </si>
  <si>
    <t>Soupis:</t>
  </si>
  <si>
    <t>001 - ZRN - km 119,580 TÚ 0694</t>
  </si>
  <si>
    <t>Úroveň 3:</t>
  </si>
  <si>
    <t>001 - km 119,580 - propustek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</si>
  <si>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</si>
  <si>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</si>
  <si>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</si>
  <si>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</si>
  <si>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</si>
  <si>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</si>
  <si>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</si>
  <si>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</si>
  <si>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</si>
  <si>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</si>
  <si>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</si>
  <si>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</si>
  <si>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</si>
  <si>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</si>
  <si>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</si>
  <si>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</si>
  <si>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</si>
  <si>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</si>
  <si>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</si>
  <si>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</si>
  <si>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</si>
  <si>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</si>
  <si>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</si>
  <si>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</si>
  <si>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</si>
  <si>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</si>
  <si>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</si>
  <si>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</si>
  <si>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</si>
  <si>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</si>
  <si>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</si>
  <si>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</si>
  <si>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</si>
  <si>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</si>
  <si>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111251101</t>
  </si>
  <si>
    <t>Odstranění křovin a stromů průměru kmene do 100 mm i s kořeny sklonu terénu do 1:5 z celkové plochy do 100 m2 strojně</t>
  </si>
  <si>
    <t>m2</t>
  </si>
  <si>
    <t>CS ÚRS 2024 01</t>
  </si>
  <si>
    <t>4</t>
  </si>
  <si>
    <t>2027868944</t>
  </si>
  <si>
    <t>PP</t>
  </si>
  <si>
    <t>Odstranění křovin a stromů s odstraněním kořenů strojně průměru kmene do 100 mm v rovině nebo ve svahu sklonu terénu do 1:5, při celkové ploše do 100 m2</t>
  </si>
  <si>
    <t>Online PSC</t>
  </si>
  <si>
    <t>https://podminky.urs.cz/item/CS_URS_2024_01/111251101</t>
  </si>
  <si>
    <t>VV</t>
  </si>
  <si>
    <t xml:space="preserve">Vtok </t>
  </si>
  <si>
    <t>8*4</t>
  </si>
  <si>
    <t xml:space="preserve">výtok </t>
  </si>
  <si>
    <t>8*3</t>
  </si>
  <si>
    <t>Součet</t>
  </si>
  <si>
    <t>112155311</t>
  </si>
  <si>
    <t>Štěpkování keřového porostu středně hustého s naložením</t>
  </si>
  <si>
    <t>233424517</t>
  </si>
  <si>
    <t>Štěpkování s naložením na dopravní prostředek a odvozem do 20 km keřového porostu středně hustého</t>
  </si>
  <si>
    <t>https://podminky.urs.cz/item/CS_URS_2024_01/112155311</t>
  </si>
  <si>
    <t>119001421</t>
  </si>
  <si>
    <t>Dočasné zajištění kabelů a kabelových tratí ze 3 volně ložených kabelů</t>
  </si>
  <si>
    <t>m</t>
  </si>
  <si>
    <t>1742726155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</si>
  <si>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</si>
  <si>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https://podminky.urs.cz/item/CS_URS_2024_01/119001421</t>
  </si>
  <si>
    <t>P</t>
  </si>
  <si>
    <t>Poznámka k položce:_x000d_
včetně přeložení do projektované polohy bez přerušení vedení, s vyvěšením a podepřením při vyvěšení</t>
  </si>
  <si>
    <t>Vlevo:</t>
  </si>
  <si>
    <t>10</t>
  </si>
  <si>
    <t>vpravo:</t>
  </si>
  <si>
    <t>121151103</t>
  </si>
  <si>
    <t>Sejmutí ornice plochy do 100 m2 tl vrstvy do 200 mm strojně</t>
  </si>
  <si>
    <t>-1604124052</t>
  </si>
  <si>
    <t>Sejmutí ornice strojně při souvislé ploše do 100 m2, tl. vrstvy do 200 mm</t>
  </si>
  <si>
    <t>https://podminky.urs.cz/item/CS_URS_2024_01/121151103</t>
  </si>
  <si>
    <t>5</t>
  </si>
  <si>
    <t>131151204</t>
  </si>
  <si>
    <t>Hloubení jam zapažených v hornině třídy těžitelnosti I skupiny 1 a 2 objem do 500 m3 strojně</t>
  </si>
  <si>
    <t>m3</t>
  </si>
  <si>
    <t>360248230</t>
  </si>
  <si>
    <t>Hloubení zapažených jam a zářezů strojně s urovnáním dna do předepsaného profilu a spádu v hornině třídy těžitelnosti I skupiny 1 a 2 přes 100 do 500 m3</t>
  </si>
  <si>
    <t>https://podminky.urs.cz/item/CS_URS_2024_01/131151204</t>
  </si>
  <si>
    <t>Výkopy pro nový propustek</t>
  </si>
  <si>
    <t>Dle PD, př. 1.1 , 1.3, 1.4, 2.1</t>
  </si>
  <si>
    <t>Stavební jáma nového propustu</t>
  </si>
  <si>
    <t>7,0*(2,44+2,44+2*1,7)/2*1,7</t>
  </si>
  <si>
    <t>3,6*3,0*0,8+4,2*(4,2-1,3)*1,4</t>
  </si>
  <si>
    <t>prohloubení stávajících příkopů a příprava pro dlažbu</t>
  </si>
  <si>
    <t>3,0*1,0*0,3+4,5*2,5*0,3</t>
  </si>
  <si>
    <t>4,5*0,62*1,42*0,35</t>
  </si>
  <si>
    <t>odečet stávajícího propustu, vč. světlého otvoru</t>
  </si>
  <si>
    <t>-12,598-0,434-7,54*3,14*1,16*1,16/4</t>
  </si>
  <si>
    <t>Mezisoučet</t>
  </si>
  <si>
    <t>odečet obnažení kabelové trasy:</t>
  </si>
  <si>
    <t>-2*10*0,4*0,8</t>
  </si>
  <si>
    <t>6</t>
  </si>
  <si>
    <t>132112132</t>
  </si>
  <si>
    <t>Hloubení nezapažených rýh šířky do 800 mm v nesoudržných horninách třídy těžitelnosti I skupiny 1 a 2 ručně</t>
  </si>
  <si>
    <t>-413125880</t>
  </si>
  <si>
    <t>Hloubení nezapažených rýh šířky do 800 mm ručně s urovnáním dna do předepsaného profilu a spádu v hornině třídy těžitelnosti I skupiny 1 a 2 nesoudržných</t>
  </si>
  <si>
    <t>https://podminky.urs.cz/item/CS_URS_2024_01/132112132</t>
  </si>
  <si>
    <t>Obnažení kabelové trasy:</t>
  </si>
  <si>
    <t>2*10*0,4*0,8</t>
  </si>
  <si>
    <t>7</t>
  </si>
  <si>
    <t>132151101</t>
  </si>
  <si>
    <t>Hloubení rýh nezapažených š do 800 mm v hornině třídy těžitelnosti I skupiny 1 a 2 objem do 20 m3 strojně</t>
  </si>
  <si>
    <t>2028255487</t>
  </si>
  <si>
    <t>Hloubení nezapažených rýh šířky do 800 mm strojně s urovnáním dna do předepsaného profilu a spádu v hornině třídy těžitelnosti I skupiny 1 a 2 do 20 m3</t>
  </si>
  <si>
    <t>https://podminky.urs.cz/item/CS_URS_2024_01/132151101</t>
  </si>
  <si>
    <t>Rýhy pro nový propust</t>
  </si>
  <si>
    <t>Dle PD, příloha 1.4</t>
  </si>
  <si>
    <t>Rýha pro patní práh dlažby</t>
  </si>
  <si>
    <t>0,3*0,8*(0,82+1,2*1,42+0,9*1,42)</t>
  </si>
  <si>
    <t>Rýha pro patní práh základu</t>
  </si>
  <si>
    <t>1,7*0,5*0,5</t>
  </si>
  <si>
    <t>8</t>
  </si>
  <si>
    <t>162351104</t>
  </si>
  <si>
    <t>Vodorovné přemístění přes 500 do 1000 m výkopku/sypaniny z horniny třídy těžitelnosti I skupiny 1 až 3</t>
  </si>
  <si>
    <t>97098406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</si>
  <si>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</si>
  <si>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https://podminky.urs.cz/item/CS_URS_2024_01/162351104</t>
  </si>
  <si>
    <t>Při výkopech na meziskládku</t>
  </si>
  <si>
    <t>z pol. 131251104 a pol. 132151101</t>
  </si>
  <si>
    <t>59,624+1,337</t>
  </si>
  <si>
    <t>Z meziskládky do zásypů</t>
  </si>
  <si>
    <t>pol. 174111311</t>
  </si>
  <si>
    <t>48,242</t>
  </si>
  <si>
    <t>9</t>
  </si>
  <si>
    <t>162432511</t>
  </si>
  <si>
    <t>Vodorovné přemístění výkopku do 2000 m pracovním vlakem</t>
  </si>
  <si>
    <t>t</t>
  </si>
  <si>
    <t>-423611761</t>
  </si>
  <si>
    <t>Vodorovné přemístění výkopku pracovním vlakem bez naložení výkopku, avšak s jeho vyložením, pro jakoukoliv třídu těžitelnosti, na vzdálenost do 2 000 m</t>
  </si>
  <si>
    <t>https://podminky.urs.cz/item/CS_URS_2024_01/162432511</t>
  </si>
  <si>
    <t>Poznámka k položce:_x000d_
z důvodu špatného přístupu k objektu</t>
  </si>
  <si>
    <t>zemina</t>
  </si>
  <si>
    <t>27,562</t>
  </si>
  <si>
    <t>suť</t>
  </si>
  <si>
    <t>44,253</t>
  </si>
  <si>
    <t>162651112</t>
  </si>
  <si>
    <t>Vodorovné přemístění přes 4 000 do 5000 m výkopku/sypaniny z horniny třídy těžitelnosti I skupiny 1 až 3</t>
  </si>
  <si>
    <t>1829260633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</si>
  <si>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</si>
  <si>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https://podminky.urs.cz/item/CS_URS_2024_01/162651112</t>
  </si>
  <si>
    <t>Poznámka k položce:_x000d_
skládka 5 km</t>
  </si>
  <si>
    <t>Odvoz přebytečné zeminy na skládku</t>
  </si>
  <si>
    <t>pol. 131251104 + pol. 132151101 - pol. 174111311</t>
  </si>
  <si>
    <t>59,624+1,337-45,649</t>
  </si>
  <si>
    <t>11</t>
  </si>
  <si>
    <t>167151111</t>
  </si>
  <si>
    <t>Nakládání výkopku z hornin třídy těžitelnosti I skupiny 1 až 3 přes 100 m3</t>
  </si>
  <si>
    <t>-610271421</t>
  </si>
  <si>
    <t>Nakládání, skládání a překládání neulehlého výkopku nebo sypaniny strojně nakládání, množství přes 100 m3, z hornin třídy těžitelnosti I, skupiny 1 až 3</t>
  </si>
  <si>
    <t>https://podminky.urs.cz/item/CS_URS_2024_01/167151111</t>
  </si>
  <si>
    <t>Nakládání výkopku na mezideponii</t>
  </si>
  <si>
    <t>12</t>
  </si>
  <si>
    <t>171201231</t>
  </si>
  <si>
    <t>Poplatek za uložení zeminy a kamení na recyklační skládce (skládkovné) kód odpadu 17 05 04</t>
  </si>
  <si>
    <t>166038768</t>
  </si>
  <si>
    <t>Poplatek za uložení stavebního odpadu na recyklační skládce (skládkovné) zeminy a kamení zatříděného do Katalogu odpadů pod kódem 17 05 04</t>
  </si>
  <si>
    <t>https://podminky.urs.cz/item/CS_URS_2024_01/171201231</t>
  </si>
  <si>
    <t>Přebytečná zemina</t>
  </si>
  <si>
    <t xml:space="preserve">výkopy - zásypy </t>
  </si>
  <si>
    <t>(59,624+1,337-45,649)*1,8</t>
  </si>
  <si>
    <t>13</t>
  </si>
  <si>
    <t>171251201</t>
  </si>
  <si>
    <t>Uložení sypaniny na skládky nebo meziskládky</t>
  </si>
  <si>
    <t>238809879</t>
  </si>
  <si>
    <t>Uložení sypaniny na skládky nebo meziskládky bez hutnění s upravením uložené sypaniny do předepsaného tvaru</t>
  </si>
  <si>
    <t>https://podminky.urs.cz/item/CS_URS_2024_01/171251201</t>
  </si>
  <si>
    <t>Uložení na mezideponi</t>
  </si>
  <si>
    <t>uložení na skládce</t>
  </si>
  <si>
    <t>z pol. 171201221</t>
  </si>
  <si>
    <t>14</t>
  </si>
  <si>
    <t>174111311</t>
  </si>
  <si>
    <t>Zásyp sypaninou se zhutněním přes 3 m3 pro spodní stavbu železnic</t>
  </si>
  <si>
    <t>521844119</t>
  </si>
  <si>
    <t>Zásyp sypaninou pro spodní stavbu železnic objemu přes 3 m3 se zhutněním</t>
  </si>
  <si>
    <t>https://podminky.urs.cz/item/CS_URS_2024_01/174111311</t>
  </si>
  <si>
    <t>Poznámka k položce:_x000d_
vč. zásypu obnažených a přeložených kabelových tras</t>
  </si>
  <si>
    <t>Zpětný zásyp propustu po vrstvách</t>
  </si>
  <si>
    <t>Dle PD, př. 1.4</t>
  </si>
  <si>
    <t>objem výkopu vč. bouraného stávajícího propustu</t>
  </si>
  <si>
    <t>4,2*4,2*1,4</t>
  </si>
  <si>
    <t>odečet objemu nového propustu</t>
  </si>
  <si>
    <t>-7,4*3,14*1,16*1,16/4</t>
  </si>
  <si>
    <t>-13,0*1,7*0,2</t>
  </si>
  <si>
    <t>-12,55*2,1*0,1</t>
  </si>
  <si>
    <t>-3,0*2,0*1,4</t>
  </si>
  <si>
    <t>-3,0*1,2*1,4</t>
  </si>
  <si>
    <t>181411122</t>
  </si>
  <si>
    <t>Založení lučního trávníku výsevem pl do 1000 m2 ve svahu přes 1:5 do 1:2</t>
  </si>
  <si>
    <t>-1468153434</t>
  </si>
  <si>
    <t>Založení trávníku na půdě předem připravené plochy do 1000 m2 výsevem včetně utažení lučního na svahu přes 1:5 do 1:2</t>
  </si>
  <si>
    <t>https://podminky.urs.cz/item/CS_URS_2024_01/181411122</t>
  </si>
  <si>
    <t>16</t>
  </si>
  <si>
    <t>M</t>
  </si>
  <si>
    <t>005724740</t>
  </si>
  <si>
    <t>osivo směs travní krajinná-svahová</t>
  </si>
  <si>
    <t>kg</t>
  </si>
  <si>
    <t>1017640031</t>
  </si>
  <si>
    <t>56*0,03</t>
  </si>
  <si>
    <t>17</t>
  </si>
  <si>
    <t>181912112</t>
  </si>
  <si>
    <t>Úprava pláně v hornině třídy těžitelnosti I skupiny 3 se zhutněním ručně</t>
  </si>
  <si>
    <t>-738880678</t>
  </si>
  <si>
    <t>Úprava pláně vyrovnáním výškových rozdílů ručně v hornině třídy těžitelnosti I skupiny 3 se zhutněním</t>
  </si>
  <si>
    <t>https://podminky.urs.cz/item/CS_URS_2024_01/181912112</t>
  </si>
  <si>
    <t>Urovnání a zhutnění základové spáry propustu, pláně ZKPP</t>
  </si>
  <si>
    <t>Dle PD, př. 1.3</t>
  </si>
  <si>
    <t>7,4*2,44+3,0*3,6</t>
  </si>
  <si>
    <t>18</t>
  </si>
  <si>
    <t>182351023</t>
  </si>
  <si>
    <t>Rozprostření ornice pl do 100 m2 ve svahu přes 1:5 tl vrstvy do 200 mm strojně</t>
  </si>
  <si>
    <t>866152551</t>
  </si>
  <si>
    <t>Rozprostření a urovnání ornice ve svahu sklonu přes 1:5 strojně při souvislé ploše do 100 m2, tl. vrstvy do 200 mm</t>
  </si>
  <si>
    <t>https://podminky.urs.cz/item/CS_URS_2024_01/182351023</t>
  </si>
  <si>
    <t xml:space="preserve">ornice zpět  </t>
  </si>
  <si>
    <t>Zakládání</t>
  </si>
  <si>
    <t>19</t>
  </si>
  <si>
    <t>273322511</t>
  </si>
  <si>
    <t>Základové desky ze ŽB se zvýšenými nároky na prostředí tř. C 25/30</t>
  </si>
  <si>
    <t>1735236439</t>
  </si>
  <si>
    <t>Základy z betonu železového (bez výztuže) desky z betonu se zvýšenými nároky na prostředí tř. C 25/30</t>
  </si>
  <si>
    <t>https://podminky.urs.cz/item/CS_URS_2024_01/273322511</t>
  </si>
  <si>
    <t>Základová deska pod prefabrikáty z betonu C25/30 XA1, včetně základu vtokové jímky:</t>
  </si>
  <si>
    <t>Dle PD, př. 2.2</t>
  </si>
  <si>
    <t>0,4*1,7*0,8+7,0*1,7*0,2+3,6*3,0*0,8+2,0*0,3*1,72+2*2,1*0,3*(1,0+1,6)/2+2,1*2*0,45*0,45</t>
  </si>
  <si>
    <t>20</t>
  </si>
  <si>
    <t>273351121</t>
  </si>
  <si>
    <t>Zřízení bednění základových desek</t>
  </si>
  <si>
    <t>-934067568</t>
  </si>
  <si>
    <t>Bednění základů desek zřízení</t>
  </si>
  <si>
    <t>https://podminky.urs.cz/item/CS_URS_2024_01/273351121</t>
  </si>
  <si>
    <t>2*11,0*0,2+0,65*0,2*2+1,7*0,2+3,0*0,2+2,0*1,72+2*2,1*(1,0+1,6)/2+2*(2,1*0,45+2*0,45*0,45)</t>
  </si>
  <si>
    <t>273351122</t>
  </si>
  <si>
    <t>Odstranění bednění základových desek</t>
  </si>
  <si>
    <t>-2121619641</t>
  </si>
  <si>
    <t>Bednění základů desek odstranění</t>
  </si>
  <si>
    <t>https://podminky.urs.cz/item/CS_URS_2024_01/273351122</t>
  </si>
  <si>
    <t>Základová deska pod prefabrikáty z betonu C25/30 XA1, včetně vtokové jímky</t>
  </si>
  <si>
    <t>22</t>
  </si>
  <si>
    <t>274315513</t>
  </si>
  <si>
    <t>Základové pasy z betonu pro prostředí s mrazovými cykly C 30/37</t>
  </si>
  <si>
    <t>-36066999</t>
  </si>
  <si>
    <t>Základové konstrukce z betonu pasy prostého pro prostředí s mrazovými cykly tř. C 30/37</t>
  </si>
  <si>
    <t>https://podminky.urs.cz/item/CS_URS_2024_01/274315513</t>
  </si>
  <si>
    <t>Ukončovací prahy kamenné dlažby</t>
  </si>
  <si>
    <t xml:space="preserve">Dle PD, Př. 1.4 </t>
  </si>
  <si>
    <t>23</t>
  </si>
  <si>
    <t>278361101</t>
  </si>
  <si>
    <t>Výztuž betonového základu (podezdívky) betonářskou ocelí 10 505 (R) nebo BSt 500</t>
  </si>
  <si>
    <t>858351121</t>
  </si>
  <si>
    <t>Výztuž základu (podezdívky) betonového z betonářské oceli 10 505 (R) nebo BSt 500</t>
  </si>
  <si>
    <t>https://podminky.urs.cz/item/CS_URS_2024_01/278361101</t>
  </si>
  <si>
    <t xml:space="preserve">Základová deska pod prefabrikáty z betonu C25/30 XA1  - vázaná výztuž</t>
  </si>
  <si>
    <t>0,208</t>
  </si>
  <si>
    <t>24</t>
  </si>
  <si>
    <t>278361111</t>
  </si>
  <si>
    <t>Výztuž betonového základu (podezdívky) svařovanými sítěmi Kari</t>
  </si>
  <si>
    <t>1273228788</t>
  </si>
  <si>
    <t>Výztuž základu (podezdívky) betonového ze svařovaných sítí z drátů typu KARI</t>
  </si>
  <si>
    <t>https://podminky.urs.cz/item/CS_URS_2024_01/278361111</t>
  </si>
  <si>
    <t xml:space="preserve">Základová deska pod prefabrikáty z betonu C25/30 XA1  - sítě KARI</t>
  </si>
  <si>
    <t>0,383</t>
  </si>
  <si>
    <t>Svislé a kompletní konstrukce</t>
  </si>
  <si>
    <t>25</t>
  </si>
  <si>
    <t>317321118</t>
  </si>
  <si>
    <t>Mostní římsy ze ŽB C 30/37</t>
  </si>
  <si>
    <t>-1539908101</t>
  </si>
  <si>
    <t>Římsy ze železového betonu C 30/37</t>
  </si>
  <si>
    <t>https://podminky.urs.cz/item/CS_URS_2024_01/317321118</t>
  </si>
  <si>
    <t>Římsa vpravo:</t>
  </si>
  <si>
    <t xml:space="preserve">Dle PD, př.  3.2:</t>
  </si>
  <si>
    <t>0,4*0,3*3,0</t>
  </si>
  <si>
    <t>26</t>
  </si>
  <si>
    <t>317321191</t>
  </si>
  <si>
    <t>Příplatek k mostním římsám ze ŽB za betonáž malého rozsahu do 25 m3</t>
  </si>
  <si>
    <t>-1982564428</t>
  </si>
  <si>
    <t>Římsy ze železového betonu Příplatek k cenám za betonáž malého rozsahu do 25 m3</t>
  </si>
  <si>
    <t>https://podminky.urs.cz/item/CS_URS_2024_01/317321191</t>
  </si>
  <si>
    <t>27</t>
  </si>
  <si>
    <t>317353121</t>
  </si>
  <si>
    <t>Bednění mostních říms všech tvarů - zřízení</t>
  </si>
  <si>
    <t>1241475884</t>
  </si>
  <si>
    <t>Bednění mostní římsy zřízení všech tvarů</t>
  </si>
  <si>
    <t>https://podminky.urs.cz/item/CS_URS_2024_01/317353121</t>
  </si>
  <si>
    <t>(3,0*0,3*2)+(0,08*3,0)</t>
  </si>
  <si>
    <t>0,4*0,3*2</t>
  </si>
  <si>
    <t>28</t>
  </si>
  <si>
    <t>317353221</t>
  </si>
  <si>
    <t>Bednění mostních říms všech tvarů - odstranění</t>
  </si>
  <si>
    <t>1206094522</t>
  </si>
  <si>
    <t>Bednění mostní římsy odstranění všech tvarů</t>
  </si>
  <si>
    <t>https://podminky.urs.cz/item/CS_URS_2024_01/317353221</t>
  </si>
  <si>
    <t>29</t>
  </si>
  <si>
    <t>334323118</t>
  </si>
  <si>
    <t>Mostní opěry a úložné prahy ze ŽB C 30/37</t>
  </si>
  <si>
    <t>-1065400531</t>
  </si>
  <si>
    <t>Mostní opěry a úložné prahy z betonu železového C 30/37</t>
  </si>
  <si>
    <t>https://podminky.urs.cz/item/CS_URS_2024_01/334323118</t>
  </si>
  <si>
    <t>Čelo vpravo s jímkou:</t>
  </si>
  <si>
    <t>1,366*1,2*3-(3,14*1,22*1,22*0,25*1,2)</t>
  </si>
  <si>
    <t>2*0,3*1,3*2,1</t>
  </si>
  <si>
    <t>2*0,3*2,0-(3,14*1,22*1,22*0,25*0,3)</t>
  </si>
  <si>
    <t>30</t>
  </si>
  <si>
    <t>334323191</t>
  </si>
  <si>
    <t>Příplatek k mostním opěrám a úložným prahům ze ŽB za betonáž malého rozsahu do 25 m3</t>
  </si>
  <si>
    <t>248165976</t>
  </si>
  <si>
    <t>Mostní opěry a úložné prahy z betonu Příplatek k cenám za betonáž malého rozsahu do 25 m3</t>
  </si>
  <si>
    <t>https://podminky.urs.cz/item/CS_URS_2024_01/334323191</t>
  </si>
  <si>
    <t>31</t>
  </si>
  <si>
    <t>334351112</t>
  </si>
  <si>
    <t>Bednění systémové mostních opěr a úložných prahů z překližek pro ŽB - zřízení</t>
  </si>
  <si>
    <t>-1698768771</t>
  </si>
  <si>
    <t>Bednění mostních opěr a úložných prahů ze systémového bednění zřízení z překližek, pro železobeton</t>
  </si>
  <si>
    <t>https://podminky.urs.cz/item/CS_URS_2024_01/334351112</t>
  </si>
  <si>
    <t>2*1,366*1,2+3*1,366-2*0,3*1,366</t>
  </si>
  <si>
    <t>2*1,3*2,1</t>
  </si>
  <si>
    <t>1,4*2+2*2*2*0,3*2</t>
  </si>
  <si>
    <t>32</t>
  </si>
  <si>
    <t>334351211</t>
  </si>
  <si>
    <t>Bednění systémové mostních opěr a úložných prahů z překližek - odstranění</t>
  </si>
  <si>
    <t>-584827978</t>
  </si>
  <si>
    <t>Bednění mostních opěr a úložných prahů ze systémového bednění odstranění z překližek</t>
  </si>
  <si>
    <t>https://podminky.urs.cz/item/CS_URS_2024_01/334351211</t>
  </si>
  <si>
    <t>33</t>
  </si>
  <si>
    <t>334359115</t>
  </si>
  <si>
    <t>Výřez bednění pro prostup trub betonovou konstrukcí DN 600</t>
  </si>
  <si>
    <t>kus</t>
  </si>
  <si>
    <t>-227855925</t>
  </si>
  <si>
    <t>https://podminky.urs.cz/item/CS_URS_2024_01/334359115</t>
  </si>
  <si>
    <t>výřez dn 800 včetně původního propustku vpravo:</t>
  </si>
  <si>
    <t>1+1</t>
  </si>
  <si>
    <t>34</t>
  </si>
  <si>
    <t>334361216</t>
  </si>
  <si>
    <t>Výztuž dříků opěr z betonářské oceli 10 505</t>
  </si>
  <si>
    <t>1617056137</t>
  </si>
  <si>
    <t>Výztuž betonářská mostních konstrukcí opěr, úložných prahů, křídel, závěrných zídek, bloků ložisek, pilířů a sloupů z oceli 10 505 (R) nebo BSt 500 dříků opěr</t>
  </si>
  <si>
    <t>https://podminky.urs.cz/item/CS_URS_2024_01/334361216</t>
  </si>
  <si>
    <t>dle přílohy č.3.2 - výztuž čela, římsy a jímky:</t>
  </si>
  <si>
    <t>259/1000</t>
  </si>
  <si>
    <t>35</t>
  </si>
  <si>
    <t>334361412</t>
  </si>
  <si>
    <t>Výztuž opěr, prahů, křídel, pilířů, sloupů ze svařovaných sítí přes 3,5 do 6 kg/m2</t>
  </si>
  <si>
    <t>-1498749233</t>
  </si>
  <si>
    <t>Výztuž betonářská mostních konstrukcí opěr, úložných prahů, křídel, závěrných zídek, bloků ložisek, pilířů a sloupů ze svařovaných sítí přes 3,5 do 6 kg/m2</t>
  </si>
  <si>
    <t>https://podminky.urs.cz/item/CS_URS_2024_01/334361412</t>
  </si>
  <si>
    <t>183,28/1000</t>
  </si>
  <si>
    <t>36</t>
  </si>
  <si>
    <t>388995113</t>
  </si>
  <si>
    <t>Montáž kabelovodu HDPE do konstrukce římsy tvaru žlab s víkem</t>
  </si>
  <si>
    <t>1999870309</t>
  </si>
  <si>
    <t>Montáž tvarovky kabelovodu HDPE do konstrukce římsy tvaru žlab s víkem</t>
  </si>
  <si>
    <t>https://podminky.urs.cz/item/CS_URS_2024_01/388995113</t>
  </si>
  <si>
    <t>pro kabel. trasy vlevo a vpravo:</t>
  </si>
  <si>
    <t>10+10</t>
  </si>
  <si>
    <t>37</t>
  </si>
  <si>
    <t>56245112</t>
  </si>
  <si>
    <t>žlab kabelový s víkem ze směsových plastů 100x100mm</t>
  </si>
  <si>
    <t>733946293</t>
  </si>
  <si>
    <t>Vodorovné konstrukce</t>
  </si>
  <si>
    <t>38</t>
  </si>
  <si>
    <t>451315114</t>
  </si>
  <si>
    <t>Podkladní nebo výplňová vrstva z betonu C 12/15 tl do 100 mm</t>
  </si>
  <si>
    <t>50276586</t>
  </si>
  <si>
    <t>Podkladní a výplňové vrstvy z betonu prostého tloušťky do 100 mm, z betonu C 12/15</t>
  </si>
  <si>
    <t>https://podminky.urs.cz/item/CS_URS_2024_01/451315114</t>
  </si>
  <si>
    <t>Podkladní beton pod základovou desku</t>
  </si>
  <si>
    <t>Dle PD, př. 1.4 a 1.5</t>
  </si>
  <si>
    <t>7,0*2,1+0,4*(2,1-1,7)+2,1*0,2</t>
  </si>
  <si>
    <t>39</t>
  </si>
  <si>
    <t>451315117</t>
  </si>
  <si>
    <t>Podkladní nebo výplňová vrstva z betonu C 25/30 tl do 100 mm</t>
  </si>
  <si>
    <t>-963492206</t>
  </si>
  <si>
    <t>Podkladní a výplňové vrstvy z betonu prostého tloušťky do 100 mm, z betonu C 25/30</t>
  </si>
  <si>
    <t>https://podminky.urs.cz/item/CS_URS_2024_01/451315117</t>
  </si>
  <si>
    <t>Podkladní (spádový beton pod dlažbou ve vtokové jímce</t>
  </si>
  <si>
    <t>DLe PD, př. 1.4.</t>
  </si>
  <si>
    <t>průměrná tl. 0,1</t>
  </si>
  <si>
    <t>2,1*1,4</t>
  </si>
  <si>
    <t>40</t>
  </si>
  <si>
    <t>465513157</t>
  </si>
  <si>
    <t>Dlažba svahu u opěr z upraveného lomového žulového kamene tl 200 mm do lože C 25/30 pl přes 10 m2</t>
  </si>
  <si>
    <t>379212944</t>
  </si>
  <si>
    <t>Dlažba svahu u mostních opěr z upraveného lomového žulového kamene s vyspárováním maltou MC 25, šíře spáry 15 mm do betonového lože C 25/30 tloušťky 200 mm, plochy přes 10 m2</t>
  </si>
  <si>
    <t>https://podminky.urs.cz/item/CS_URS_2024_01/465513157</t>
  </si>
  <si>
    <t>Odláždění vtoku a výtoku, včetně lože</t>
  </si>
  <si>
    <t>vtok</t>
  </si>
  <si>
    <t>2*(0,5*2,6+0,5*2,4)*1,42+2,1*1,4</t>
  </si>
  <si>
    <t>výtok</t>
  </si>
  <si>
    <t>4,3*2,0*1,42</t>
  </si>
  <si>
    <t>41</t>
  </si>
  <si>
    <t>273361411</t>
  </si>
  <si>
    <t>Výztuž základových desek ze svařovaných sítí do 3,5 kg/m2</t>
  </si>
  <si>
    <t>-210271126</t>
  </si>
  <si>
    <t>Výztuž základových konstrukcí desek ze svařovaných sítí, hmotnosti do 3,5 kg/m2</t>
  </si>
  <si>
    <t>https://podminky.urs.cz/item/CS_URS_2024_01/273361411</t>
  </si>
  <si>
    <t>KARI síť pod dlažbu 150x150x6 mm</t>
  </si>
  <si>
    <t>22,252*1,1*3,03/1000</t>
  </si>
  <si>
    <t>Trubní vedení</t>
  </si>
  <si>
    <t>42</t>
  </si>
  <si>
    <t>812472121</t>
  </si>
  <si>
    <t>Montáž potrubí z trub TBH s integrovaným pryžovým těsněním otevřený výkop sklon do 20 % DN 800</t>
  </si>
  <si>
    <t>2088542897</t>
  </si>
  <si>
    <t>Montáž potrubí z trub betonových hrdlových v otevřeném výkopu ve sklonu do 20 % s integrovaným pryžovým těsněním DN 800</t>
  </si>
  <si>
    <t>https://podminky.urs.cz/item/CS_URS_2024_01/812472121</t>
  </si>
  <si>
    <t>Propustek ze ŽB patkových trub</t>
  </si>
  <si>
    <t>Dle PD, př. 3.1</t>
  </si>
  <si>
    <t>8,60</t>
  </si>
  <si>
    <t>43</t>
  </si>
  <si>
    <t>592211R020</t>
  </si>
  <si>
    <t xml:space="preserve">ŽB. trouba patková DN 800 </t>
  </si>
  <si>
    <t>-428499915</t>
  </si>
  <si>
    <t>Poznámka k položce:_x000d_
přesná specifikace dle projektu, integrované pryžové těsnění trub, včetně spojovacího materiálu jednotlivých dílců. Trouby musí být schváleny pro použití pro SŽ. Včetně dopravy</t>
  </si>
  <si>
    <t>trouba patková DN 800 mezilehlá:</t>
  </si>
  <si>
    <t>44</t>
  </si>
  <si>
    <t>592211R021</t>
  </si>
  <si>
    <t xml:space="preserve">vtoková ŽB.  trouba patková DN 800</t>
  </si>
  <si>
    <t>221997687</t>
  </si>
  <si>
    <t>Poznámka k položce:_x000d_
přesná specifikace dle projektu, integrované pryžové těsnění trub, včetně spojovacího materiálu jednotlivých dílců. Trouba musí být schválena pro použití pro SŽ. Včetně dopravy</t>
  </si>
  <si>
    <t>45</t>
  </si>
  <si>
    <t>592211R023</t>
  </si>
  <si>
    <t xml:space="preserve">šikmá výtoková ŽB. trouba patková DN 800 </t>
  </si>
  <si>
    <t>2088331911</t>
  </si>
  <si>
    <t>šikmá výtoková ŽB. trouba patková DN 800</t>
  </si>
  <si>
    <t>výtoková trouba patková šikmá DN 800:</t>
  </si>
  <si>
    <t>Ostatní konstrukce a práce-bourání</t>
  </si>
  <si>
    <t>46</t>
  </si>
  <si>
    <t>922501117</t>
  </si>
  <si>
    <t>Drážní stezka z drti kamenné zhutněné tl 100 mm</t>
  </si>
  <si>
    <t>-1208785195</t>
  </si>
  <si>
    <t>Drážní stezka mezi kolejemi ve stanicích a podél kolejí ve stanicích a na trati z drti kamenné se zhutněním vrstvy 100 mm</t>
  </si>
  <si>
    <t>https://podminky.urs.cz/item/CS_URS_2024_01/922501117</t>
  </si>
  <si>
    <t>Drážní stezka u koleje č. 1 a 2</t>
  </si>
  <si>
    <t>DLe PD, př. 1.4 a 1.5</t>
  </si>
  <si>
    <t>11,0*0,63</t>
  </si>
  <si>
    <t>47</t>
  </si>
  <si>
    <t>927211112</t>
  </si>
  <si>
    <t>Příkop z melioračních žlábků pro povrchové odvodnění</t>
  </si>
  <si>
    <t>1537979697</t>
  </si>
  <si>
    <t>Odvodňovací železniční povrchové zařízení příkop zpevněný z tvárnic příkopových prefabrikovaných melioračních žlábků</t>
  </si>
  <si>
    <t>https://podminky.urs.cz/item/CS_URS_2024_01/927211112</t>
  </si>
  <si>
    <t>Napojení příkopů do vtokové jímky</t>
  </si>
  <si>
    <t>DLe PD, př. 1.4</t>
  </si>
  <si>
    <t>6*0,33+8*0,33</t>
  </si>
  <si>
    <t>48</t>
  </si>
  <si>
    <t>931992121</t>
  </si>
  <si>
    <t>Výplň dilatačních spár z extrudovaného polystyrénu tl 20 mm</t>
  </si>
  <si>
    <t>-93979336</t>
  </si>
  <si>
    <t>Výplň dilatačních spár z polystyrenu extrudovaného, tloušťky 20 mm</t>
  </si>
  <si>
    <t>https://podminky.urs.cz/item/CS_URS_2024_01/931992121</t>
  </si>
  <si>
    <t>na výtoku:</t>
  </si>
  <si>
    <t>3,14*0,8*0,3*2</t>
  </si>
  <si>
    <t>49</t>
  </si>
  <si>
    <t>931994142</t>
  </si>
  <si>
    <t>Těsnění dilatační spáry betonové konstrukce polyuretanovým tmelem do pl 4,0 cm2</t>
  </si>
  <si>
    <t>195611099</t>
  </si>
  <si>
    <t>Těsnění spáry betonové konstrukce pásy, profily, tmely tmelem polyuretanovým spáry dilatační do 4,0 cm2</t>
  </si>
  <si>
    <t>https://podminky.urs.cz/item/CS_URS_2024_01/931994142</t>
  </si>
  <si>
    <t xml:space="preserve">na výtoku: </t>
  </si>
  <si>
    <t>3,14*0,8*2</t>
  </si>
  <si>
    <t>50</t>
  </si>
  <si>
    <t>936942211</t>
  </si>
  <si>
    <t>Zhotovení tabulky s letopočtem opravy mostu vložením šablony do bednění</t>
  </si>
  <si>
    <t>-1154936755</t>
  </si>
  <si>
    <t>Zhotovení tabulky s letopočtem opravy nebo větší údržby vložením šablony do bednění</t>
  </si>
  <si>
    <t>https://podminky.urs.cz/item/CS_URS_2024_01/936942211</t>
  </si>
  <si>
    <t>Poznámka k položce:_x000d_
Včetně zhotovení 1x základního PKO nátěru výztuže u vlysu s letopočtem s ručním očištěním kartáčem</t>
  </si>
  <si>
    <t>římsa vtokového čela:</t>
  </si>
  <si>
    <t>na výtoku bločkem do betonu při odláždění:</t>
  </si>
  <si>
    <t>51</t>
  </si>
  <si>
    <t>962041211</t>
  </si>
  <si>
    <t>Bourání mostních zdí a pilířů z betonu prostého</t>
  </si>
  <si>
    <t>-2027547041</t>
  </si>
  <si>
    <t>Bourání mostních konstrukcí zdiva a pilířů z prostého betonu</t>
  </si>
  <si>
    <t>https://podminky.urs.cz/item/CS_URS_2024_01/962041211</t>
  </si>
  <si>
    <t>Čela propustu</t>
  </si>
  <si>
    <t>čela a křídla (včetně kamených)</t>
  </si>
  <si>
    <t>3,08*(1,20+0,35)/2*1,5-3,14*0,16*0,16/4*(1,20+0,6)/2</t>
  </si>
  <si>
    <t>3,50*(1,35+0,35)/2*1,7-3,14*0,16*0,16/4*(1,35+0,75)/2</t>
  </si>
  <si>
    <t xml:space="preserve">původní vtoková jímka </t>
  </si>
  <si>
    <t>2,5*1,6*0,35+(2,5*2+1,5)*0,5*0,80</t>
  </si>
  <si>
    <t>52</t>
  </si>
  <si>
    <t>963051111</t>
  </si>
  <si>
    <t>Bourání mostní nosné konstrukce z ŽB</t>
  </si>
  <si>
    <t>418583239</t>
  </si>
  <si>
    <t>Bourání mostních konstrukcí nosných konstrukcí ze železového betonu</t>
  </si>
  <si>
    <t>https://podminky.urs.cz/item/CS_URS_2024_01/963051111</t>
  </si>
  <si>
    <t>bourání čel - římsy</t>
  </si>
  <si>
    <t>3,08*0,44*0,15</t>
  </si>
  <si>
    <t>3,50*0,44*0,15</t>
  </si>
  <si>
    <t>53</t>
  </si>
  <si>
    <t>966008113</t>
  </si>
  <si>
    <t>Bourání trubního propustku DN přes 500 do 800</t>
  </si>
  <si>
    <t>411016642</t>
  </si>
  <si>
    <t>Bourání trubního propustku s odklizením a uložením vybouraného materiálu na skládku na vzdálenost do 3 m nebo s naložením na dopravní prostředek z trub betonových nebo železobetonových DN přes 500 do 800 mm</t>
  </si>
  <si>
    <t>https://podminky.urs.cz/item/CS_URS_2024_01/966008113</t>
  </si>
  <si>
    <t>Bourání trubního propustu - stávaících ŽB trub DN 800</t>
  </si>
  <si>
    <t>DLe PD, přílohy 1.3</t>
  </si>
  <si>
    <t>7,54</t>
  </si>
  <si>
    <t>54</t>
  </si>
  <si>
    <t>992114111</t>
  </si>
  <si>
    <t>Vodorovné přemístění mostních dílců z ŽB na vzdálenost 1000 m hmotnosti do 5 t</t>
  </si>
  <si>
    <t>-607165151</t>
  </si>
  <si>
    <t>Vodorovné přemístění mostních dílců vzdálenosti přesunu do 1 000 m do 5 t</t>
  </si>
  <si>
    <t>https://podminky.urs.cz/item/CS_URS_2024_01/992114111</t>
  </si>
  <si>
    <t>naložení trub DN 800 mm na mezideponii a doprava k místu montáže z důvodu špatného přístupu k objektu:</t>
  </si>
  <si>
    <t>6+1+1</t>
  </si>
  <si>
    <t>55</t>
  </si>
  <si>
    <t>992114291</t>
  </si>
  <si>
    <t>Příplatek k vodorovnému přemístění dílců z ŽB hmotnosti do 5 t ZKD složení</t>
  </si>
  <si>
    <t>-1580642074</t>
  </si>
  <si>
    <t>Vodorovné přemístění mostních dílců Příplatek k ceně za každé složení, hmotnosti dílců nebo nosníků jednotlivě do 5 t</t>
  </si>
  <si>
    <t>https://podminky.urs.cz/item/CS_URS_2024_01/992114291</t>
  </si>
  <si>
    <t>složení trub DN 800 mm po dopravě od výrobce na mezideponii:</t>
  </si>
  <si>
    <t>56</t>
  </si>
  <si>
    <t>R91345</t>
  </si>
  <si>
    <t>Nivelační značky kovové</t>
  </si>
  <si>
    <t>KUS</t>
  </si>
  <si>
    <t>-2094176431</t>
  </si>
  <si>
    <t>Poznámka k položce:_x000d_
Nivelační značky se osadí do dodatečně vyvrtaných otvorů, nivelační měřícíí značky Ø16 mm,_x000d_
délky 70 mm v nerezovém provedení.</t>
  </si>
  <si>
    <t>dle technické zpávy v PS, bod 7.2.5.8., včetně dodání materiálu:</t>
  </si>
  <si>
    <t>997</t>
  </si>
  <si>
    <t>Přesun sutě</t>
  </si>
  <si>
    <t>57</t>
  </si>
  <si>
    <t>997013861</t>
  </si>
  <si>
    <t>Poplatek za uložení stavebního odpadu na recyklační skládce (skládkovné) z prostého betonu kód odpadu 17 01 01</t>
  </si>
  <si>
    <t>1980638856</t>
  </si>
  <si>
    <t>Poplatek za uložení stavebního odpadu na recyklační skládce (skládkovné) z prostého betonu zatříděného do Katalogu odpadů pod kódem 17 01 01</t>
  </si>
  <si>
    <t>https://podminky.urs.cz/item/CS_URS_2024_01/997013861</t>
  </si>
  <si>
    <t>Prostý beton -suť z bouraného propustu</t>
  </si>
  <si>
    <t>z. pol. 962041211</t>
  </si>
  <si>
    <t>12,598*2,2</t>
  </si>
  <si>
    <t>58</t>
  </si>
  <si>
    <t>997013862</t>
  </si>
  <si>
    <t>Poplatek za uložení stavebního odpadu na recyklační skládce (skládkovné) z armovaného betonu kód odpadu 17 01 01</t>
  </si>
  <si>
    <t>-1677108461</t>
  </si>
  <si>
    <t>Poplatek za uložení stavebního odpadu na recyklační skládce (skládkovné) z armovaného betonu zatříděného do Katalogu odpadů pod kódem 17 01 01</t>
  </si>
  <si>
    <t>https://podminky.urs.cz/item/CS_URS_2024_01/997013862</t>
  </si>
  <si>
    <t>Římsy a trubky propustu</t>
  </si>
  <si>
    <t>z pol. 963051111</t>
  </si>
  <si>
    <t>0,434*2,4+15,495</t>
  </si>
  <si>
    <t>59</t>
  </si>
  <si>
    <t>997211511</t>
  </si>
  <si>
    <t>Vodorovná doprava suti po suchu na vzdálenost do 1 km</t>
  </si>
  <si>
    <t>1031024406</t>
  </si>
  <si>
    <t>Vodorovná doprava suti nebo vybouraných hmot suti se složením a hrubým urovnáním, na vzdálenost do 1 km</t>
  </si>
  <si>
    <t>https://podminky.urs.cz/item/CS_URS_2024_01/997211511</t>
  </si>
  <si>
    <t>27,716+16,537</t>
  </si>
  <si>
    <t>60</t>
  </si>
  <si>
    <t>997211519</t>
  </si>
  <si>
    <t>Příplatek ZKD 1 km u vodorovné dopravy suti</t>
  </si>
  <si>
    <t>-435908107</t>
  </si>
  <si>
    <t>Vodorovná doprava suti nebo vybouraných hmot suti se složením a hrubým urovnáním, na vzdálenost Příplatek k ceně za každý další započatý 1 km přes 1 km</t>
  </si>
  <si>
    <t>https://podminky.urs.cz/item/CS_URS_2024_01/997211519</t>
  </si>
  <si>
    <t>Poznámka k položce:_x000d_
5 km, např. skládka Herkul Obrnice</t>
  </si>
  <si>
    <t>44,253*4</t>
  </si>
  <si>
    <t>61</t>
  </si>
  <si>
    <t>997211611</t>
  </si>
  <si>
    <t>Nakládání suti na dopravní prostředky pro vodorovnou dopravu</t>
  </si>
  <si>
    <t>344075999</t>
  </si>
  <si>
    <t>Nakládání suti nebo vybouraných hmot na dopravní prostředky pro vodorovnou dopravu suti</t>
  </si>
  <si>
    <t>https://podminky.urs.cz/item/CS_URS_2024_01/997211611</t>
  </si>
  <si>
    <t>Poznámka k položce:_x000d_
Poznámka k položce: špatný přístup k objektu, přeložení na mezideponii</t>
  </si>
  <si>
    <t>2*44,253</t>
  </si>
  <si>
    <t>998</t>
  </si>
  <si>
    <t>Přesun hmot</t>
  </si>
  <si>
    <t>62</t>
  </si>
  <si>
    <t>998214111</t>
  </si>
  <si>
    <t>Přesun hmot pro mosty montované z dílců ŽB nebo předpjatých v do 20 m</t>
  </si>
  <si>
    <t>-659941425</t>
  </si>
  <si>
    <t>Přesun hmot pro mosty montované z dílců železobetonových nebo předpjatých vodorovná dopravní vzdálenost do 100 m výška mostu do 20 m</t>
  </si>
  <si>
    <t>https://podminky.urs.cz/item/CS_URS_2024_01/998214111</t>
  </si>
  <si>
    <t>63</t>
  </si>
  <si>
    <t>998214191</t>
  </si>
  <si>
    <t>Příplatek k přesunu hmot pro mosty montované z dílců ŽB a předpjatých za zvětšený přesun do 1000 m</t>
  </si>
  <si>
    <t>-992918521</t>
  </si>
  <si>
    <t>Přesun hmot pro mosty montované z dílců železobetonových nebo předpjatých Příplatek k ceně za zvětšený přesun přes vymezenou vodorovnou dopravní vzdálenost do 1000 m</t>
  </si>
  <si>
    <t>https://podminky.urs.cz/item/CS_URS_2024_01/998214191</t>
  </si>
  <si>
    <t>Poznámka k položce:_x000d_
špatný přístup k objektu, kolejově např. z přejezdu P1265 v km 119,096, či z žst. Obrnice</t>
  </si>
  <si>
    <t>PSV</t>
  </si>
  <si>
    <t>Práce a dodávky PSV</t>
  </si>
  <si>
    <t>711</t>
  </si>
  <si>
    <t>Izolace proti vodě, vlhkosti a plynům</t>
  </si>
  <si>
    <t>64</t>
  </si>
  <si>
    <t>711112001</t>
  </si>
  <si>
    <t>Provedení izolace proti zemní vlhkosti svislé za studena nátěrem penetračním</t>
  </si>
  <si>
    <t>-192057524</t>
  </si>
  <si>
    <t>Provedení izolace proti zemní vlhkosti natěradly a tmely za studena na ploše svislé S nátěrem penetračním</t>
  </si>
  <si>
    <t>https://podminky.urs.cz/item/CS_URS_2024_01/711112001</t>
  </si>
  <si>
    <t>Izolace propustu- 1x ALP</t>
  </si>
  <si>
    <t>trubky</t>
  </si>
  <si>
    <t>7,4*3,14*1,16</t>
  </si>
  <si>
    <t>čelo a jímka</t>
  </si>
  <si>
    <t>3,0*(0,9+1,35)+(2*2,4*(1,0+1,60)/2+2,0*1,73)</t>
  </si>
  <si>
    <t>65</t>
  </si>
  <si>
    <t>11163150</t>
  </si>
  <si>
    <t>lak penetrační asfaltový</t>
  </si>
  <si>
    <t>1939206399</t>
  </si>
  <si>
    <t>Poznámka k položce:_x000d_
Spotřeba 0,3-0,4 kg/m2</t>
  </si>
  <si>
    <t>43,404*0,00035 "Přepočtené koeficientem množství</t>
  </si>
  <si>
    <t>66</t>
  </si>
  <si>
    <t>711112002</t>
  </si>
  <si>
    <t>Provedení izolace proti zemní vlhkosti svislé za studena lakem asfaltovým</t>
  </si>
  <si>
    <t>1659977731</t>
  </si>
  <si>
    <t>Provedení izolace proti zemní vlhkosti natěradly a tmely za studena na ploše svislé S nátěrem lakem asfaltovým</t>
  </si>
  <si>
    <t>https://podminky.urs.cz/item/CS_URS_2024_01/711112002</t>
  </si>
  <si>
    <t>Izolace trub propustu- 2 x ALN</t>
  </si>
  <si>
    <t>2*7,4*3,14*1,16</t>
  </si>
  <si>
    <t>2*(3,0*(0,9+1,35)+(2*2,4*(1,0+1,60)/2+2,0*1,73))</t>
  </si>
  <si>
    <t>67</t>
  </si>
  <si>
    <t>11163152</t>
  </si>
  <si>
    <t>lak hydroizolační asfaltový</t>
  </si>
  <si>
    <t>199742072</t>
  </si>
  <si>
    <t>Poznámka k položce:_x000d_
Spotřeba: 0,3-0,5 kg/m2</t>
  </si>
  <si>
    <t>86,808*0,0004 "Přepočtené koeficientem množství</t>
  </si>
  <si>
    <t>68</t>
  </si>
  <si>
    <t>711691172</t>
  </si>
  <si>
    <t>Provedení rubové hydroizolace podchodů ochranné vrstvy z textilie</t>
  </si>
  <si>
    <t>1339546809</t>
  </si>
  <si>
    <t>Provedení izolace podchodů a objektů v podzemí, tunelů a štol ostatní opěr nebo kleneb rubové z textilií vrstvy ochranné</t>
  </si>
  <si>
    <t>https://podminky.urs.cz/item/CS_URS_2024_01/711691172</t>
  </si>
  <si>
    <t>Ochrana izolace z geotextilie</t>
  </si>
  <si>
    <t xml:space="preserve">Dle PD, př. 1.4 </t>
  </si>
  <si>
    <t>69</t>
  </si>
  <si>
    <t>69311180</t>
  </si>
  <si>
    <t>geotextilie PP s ÚV stabilizací 800g/m2</t>
  </si>
  <si>
    <t>119217506</t>
  </si>
  <si>
    <t>43,404*1,1655 "Přepočtené koeficientem množství</t>
  </si>
  <si>
    <t>70</t>
  </si>
  <si>
    <t>998711101</t>
  </si>
  <si>
    <t>Přesun hmot tonážní pro izolace proti vodě, vlhkosti a plynům v objektech v do 6 m</t>
  </si>
  <si>
    <t>1127486191</t>
  </si>
  <si>
    <t>Přesun hmot pro izolace proti vodě, vlhkosti a plynům stanovený z hmotnosti přesunovaného materiálu vodorovná dopravní vzdálenost do 50 m základní v objektech výšky do 6 m</t>
  </si>
  <si>
    <t>https://podminky.urs.cz/item/CS_URS_2024_01/998711101</t>
  </si>
  <si>
    <t>71</t>
  </si>
  <si>
    <t>998711193</t>
  </si>
  <si>
    <t>Příplatek k přesunu hmot tonážnímu pro izolace proti vodě, vlhkosti a plynům za zvětšený přesun do 500 m</t>
  </si>
  <si>
    <t>1110356017</t>
  </si>
  <si>
    <t>Přesun hmot pro izolace proti vodě, vlhkosti a plynům stanovený z hmotnosti přesunovaného materiálu vodorovná dopravní vzdálenost do 50 m Příplatek k cenám za zvětšený přesun přes vymezenou vodorovnou dopravní vzdálenost do 500 m</t>
  </si>
  <si>
    <t>https://podminky.urs.cz/item/CS_URS_2024_01/998711193</t>
  </si>
  <si>
    <t>002 - km 119,580 - svršek</t>
  </si>
  <si>
    <t xml:space="preserve">    5 - Komunikace pozemní</t>
  </si>
  <si>
    <t>OST - Ostatní</t>
  </si>
  <si>
    <t>VRN - Vedlejší rozpočtové náklady</t>
  </si>
  <si>
    <t>Komunikace pozemní</t>
  </si>
  <si>
    <t>5905020010</t>
  </si>
  <si>
    <t>Oprava stezky strojně s odstraněním drnu a nánosu do 10 cm</t>
  </si>
  <si>
    <t>Sborník UOŽI 01 2024</t>
  </si>
  <si>
    <t>-1253787543</t>
  </si>
  <si>
    <t>Oprava stezky strojně s odstraněním drnu a nánosu do 10 cm Poznámka: 1. V cenách jsou započteny náklady na odtěžení nánosu stezky a rozprostření výzisku na terén nebo naložení na dopravní prostředek a úprava povrchu stezky.</t>
  </si>
  <si>
    <t>PSC</t>
  </si>
  <si>
    <t>Poznámka k souboru cen:_x000d_
1. V cenách jsou započteny náklady na odtěžení nánosu stezky a rozprostření výzisku na terén nebo naložení na dopravní prostředek a úprava povrchu stezky.</t>
  </si>
  <si>
    <t>Poznámka k položce:_x000d_
oprava stezky stávajícím materiálem, případný přebytečný materiál bude rozprostřen na přilehlý terén_x000d_
šíře stezky 0,5 m oboustranně</t>
  </si>
  <si>
    <t>"stezka" 5,9*0,5*2</t>
  </si>
  <si>
    <t>5905055010</t>
  </si>
  <si>
    <t>Odstranění stávajícího kolejového lože odtěžením v koleji</t>
  </si>
  <si>
    <t>1633933399</t>
  </si>
  <si>
    <t>Odstranění stávajícího kolejového lože odtěžením v koleji Poznámka: 1. V cenách jsou započteny náklady na odstranění KL, úpravu pláně a rozprostření výzisku na terén nebo jeho naložení na dopravní prostředek. 2. V cenách nejsou obsaženy náklady na dopravu výzisku na skládku a skládkovné.</t>
  </si>
  <si>
    <t>Poznámka k souboru cen:_x000d_
1. V cenách jsou započteny náklady na odstranění KL, úpravu pláně a rozprostření výzisku na terén nebo jeho naložení na dopravní prostředek. 2. V cenách nejsou obsaženy náklady na dopravu výzisku na skládku a skládkovné.</t>
  </si>
  <si>
    <t>Poznámka k položce:_x000d_
odtěžení štěrkového lože dle projektu_x000d_
kubatura štěrku ( jednokolejná trať, betonové pražce, rozdělení "d" = 2,010 m3/m koleje )_x000d_
vytěžený materiál bude převezen na deponii v žst.Oldřichov</t>
  </si>
  <si>
    <t>"staré štěrkové lože" 5,9*2,010</t>
  </si>
  <si>
    <t>5955101005</t>
  </si>
  <si>
    <t>Kamenivo drcené štěrk frakce 31,5/63 (32/63) třídy min. BII</t>
  </si>
  <si>
    <t>1052128892</t>
  </si>
  <si>
    <t>Poznámka k položce:_x000d_
kamenivo do opravovaného objektu a na doplnění po ASP</t>
  </si>
  <si>
    <t>"kamenivo" (11,859+5)*1,65</t>
  </si>
  <si>
    <t>5905060010</t>
  </si>
  <si>
    <t>Zřízení nového kolejového lože v koleji</t>
  </si>
  <si>
    <t>1670736694</t>
  </si>
  <si>
    <t>Zřízení nového kolejového lože v koleji Poznámka: 1. V cenách jsou započteny náklady na zřízení KL, rozprostření vrstvy kameniva, zřízení homogenizované vrstvy kameniva a úprava KL do profilu. 2. V cenách nejsou obsaženy náklady na položení KR, úpravu směrového a výškového uspořádání, dodávku kameniva a snížení KL pod patou kolejnice.</t>
  </si>
  <si>
    <t>Poznámka k souboru cen:_x000d_
1. V cenách jsou započteny náklady na zřízení KL, rozprostření vrstvy kameniva, zřízení homogenizované vrstvy kameniva a úprava KL do profilu. 2. V cenách nejsou obsaženy náklady na položení KR, úpravu směrového a výškového uspořádání, dodávku kameniva a snížení KL pod patou kolejnice.</t>
  </si>
  <si>
    <t>Poznámka k položce:_x000d_
zřízení štěrkového lože dle projektu_x000d_
kubatura štěrku ( jednokolejná trať, betonové pražce, rozdělení "d" = 2,010 m3/m koleje )</t>
  </si>
  <si>
    <t>"nové štěrkové lože" 5,9*2,010</t>
  </si>
  <si>
    <t>5905105030</t>
  </si>
  <si>
    <t>Doplnění KL kamenivem souvisle strojně v koleji</t>
  </si>
  <si>
    <t>186689975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</si>
  <si>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</si>
  <si>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Poznámka k souboru cen:_x000d_
1. V cenách jsou započteny náklady na doplnění kameniva ojediněle ručně vidlemi a/nebo souvisle strojně z výsypných vozů případně nakladačem. 2. V cenách nejsou obsaženy náklady na dodávku kameniva.</t>
  </si>
  <si>
    <t>Poznámka k položce:_x000d_
doplnění štěrku při úpravě GPK - napojení opravovaného úseku na stávající stav</t>
  </si>
  <si>
    <t>"štěrk doplnění" 5</t>
  </si>
  <si>
    <t>5905110010</t>
  </si>
  <si>
    <t>Snížení KL pod patou kolejnice v koleji</t>
  </si>
  <si>
    <t>km</t>
  </si>
  <si>
    <t>1431269225</t>
  </si>
  <si>
    <t>Snížení KL pod patou kolejnice v koleji Poznámka: 1. V cenách jsou započteny náklady na snížení KL pod patou kolejnice ručně vidlemi. 2. V cenách nejsou obsaženy náklady na doplnění a dodávku kameniva.</t>
  </si>
  <si>
    <t>Poznámka k souboru cen:_x000d_
1. V cenách jsou započteny náklady na snížení KL pod patou kolejnice ručně vidlemi. 2. V cenách nejsou obsaženy náklady na doplnění a dodávku kameniva.</t>
  </si>
  <si>
    <t>Poznámka k položce:_x000d_
opravovaný úsek včetně napojení na stávající stav</t>
  </si>
  <si>
    <t>"propustek" 150/1000</t>
  </si>
  <si>
    <t>5906130345</t>
  </si>
  <si>
    <t>Montáž kolejového roštu v ose koleje pražce betonové vystrojené, tvar S49, 49E1</t>
  </si>
  <si>
    <t>-111470650</t>
  </si>
  <si>
    <t>Montáž kolejového roštu v ose koleje pražce betonové vystrojené, tvar S49, 49E1 Poznámka: 1. V cenách jsou započteny náklady na manipulaci a montáž KR, u pražců dřevěných nevystrojených i na vrtání pražců. 2. V cenách nejsou obsaženy náklady na dodávku materiálu.</t>
  </si>
  <si>
    <t>Poznámka k souboru cen:_x000d_
1. V cenách jsou započteny náklady na manipulaci a montáž KR, u pražců dřevěných nevystrojených i na vrtání pražců. 2. V cenách nejsou obsaženy náklady na dodávku materiálu.</t>
  </si>
  <si>
    <t xml:space="preserve">Poznámka k položce:_x000d_
montáž kolejového roštu dle projektu _x000d_
pražce SB6/S49, komplety a pryžové podložky stávající_x000d_
v levém pasu bude vložena kolejnicová vložka o délce 5,9 m_x000d_
v pravém pasu bude vložena kolejnicová vložka o délce 10,0 m_x000d_
kolejnicové vložky dodá a po výměně z místa stavby odveze TO Louny_x000d_
_x000d_
_x000d_
</t>
  </si>
  <si>
    <t>"rošt montáž" 5,9/1000</t>
  </si>
  <si>
    <t>5906140155</t>
  </si>
  <si>
    <t>Demontáž kolejového roštu koleje v ose koleje pražce betonové, tvar S49, T, 49E1</t>
  </si>
  <si>
    <t>714080350</t>
  </si>
  <si>
    <t>Demontáž kolejového roštu koleje v ose koleje pražce betonové, tvar S49, T, 49E1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</si>
  <si>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Poznámka k souboru cen:_x000d_
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</si>
  <si>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 xml:space="preserve">Poznámka k položce:_x000d_
demontáž kolejového roštu dle projektu_x000d_
</t>
  </si>
  <si>
    <t>"rošt demontáž" 5,9/1000</t>
  </si>
  <si>
    <t>5907015016</t>
  </si>
  <si>
    <t>Ojedinělá výměna kolejnic stávající upevnění, tvar S49, T, 49E1</t>
  </si>
  <si>
    <t>103594845</t>
  </si>
  <si>
    <t>Ojedinělá výměna kolejnic stávající upevnění, tvar S49, T, 49E1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</si>
  <si>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souboru cen:_x000d_
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</si>
  <si>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km 119,580 Pp_x000d_
kolejnice bude vložena vcelku včetně opravovaného úseku</t>
  </si>
  <si>
    <t>"rošt montáž" 10-5,9</t>
  </si>
  <si>
    <t>5907050120</t>
  </si>
  <si>
    <t>Dělení kolejnic kyslíkem, soustavy S49 nebo T</t>
  </si>
  <si>
    <t>-1490277042</t>
  </si>
  <si>
    <t>Dělení kolejnic kyslíkem, soustavy S49 nebo T Poznámka: 1. V cenách jsou započteny náklady na manipulaci, podložení, označení a provedení řezu kolejnice.</t>
  </si>
  <si>
    <t>Poznámka k souboru cen:_x000d_
1. V cenách jsou započteny náklady na manipulaci, podložení, označení a provedení řezu kolejnice.</t>
  </si>
  <si>
    <t>Poznámka k položce:_x000d_
rozřez před vyjmutím, do šrotu na max.délku 6 m a úprava délek nově vkládaných kolejnic</t>
  </si>
  <si>
    <t>"rozřez před vyjmutím" 4</t>
  </si>
  <si>
    <t>"rozřez do šrotu" 1</t>
  </si>
  <si>
    <t>"úprava délek nově vkládaných" 2</t>
  </si>
  <si>
    <t>5908005425</t>
  </si>
  <si>
    <t>Oprava kolejnicového styku demontáž spojek tvar S49, T, A</t>
  </si>
  <si>
    <t>styk</t>
  </si>
  <si>
    <t>473592820</t>
  </si>
  <si>
    <t>Oprava kolejnicového styku demontáž spojek tvar S49, T, A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</si>
  <si>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Poznámka k souboru cen:_x000d_
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</si>
  <si>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Poznámka k položce:_x000d_
demontáž spojek před svařováním</t>
  </si>
  <si>
    <t>"spojky demontáž" 4</t>
  </si>
  <si>
    <t>5908005525</t>
  </si>
  <si>
    <t>Oprava kolejnicového styku montáž spojek tvar S49, T, A</t>
  </si>
  <si>
    <t>2003739972</t>
  </si>
  <si>
    <t>Oprava kolejnicového styku montáž spojek tvar S49, T, A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</si>
  <si>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Poznámka k položce:_x000d_
montáž spojek před úpravou GPK_x000d_
spojky budou ke kolejnici připevněny bez vrtání otvorů ( např. na třmeny )_x000d_
potřebné spojky případně zapůjčí TO Louny</t>
  </si>
  <si>
    <t>"spojky montáž" 4</t>
  </si>
  <si>
    <t>5909031020</t>
  </si>
  <si>
    <t>Úprava GPK koleje směrové a výškové uspořádání pražce betonové</t>
  </si>
  <si>
    <t>-513796945</t>
  </si>
  <si>
    <t>Úprava GPK koleje směrové a výškové uspořádání pražce betonové Poznámka: 1. V cenách jsou započteny náklady na úpravu směrového avýškového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</si>
  <si>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Poznámka k souboru cen:_x000d_
1. V cenách jsou započteny náklady na úpravu směrového avýškového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</si>
  <si>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Poznámka k položce:_x000d_
opravovaný úsek_x000d_
0.a 1. podbití, vč. přepravy strojů</t>
  </si>
  <si>
    <t>"rošt montáž" 5,9/1000*2</t>
  </si>
  <si>
    <t>5909032020</t>
  </si>
  <si>
    <t>Přesná úprava GPK koleje směrové a výškové uspořádání pražce betonové</t>
  </si>
  <si>
    <t>326072987</t>
  </si>
  <si>
    <t>Přesná úprava GPK koleje směrové a výškové uspořádání pražce betonové Poznámka: 1. V cenách jsou započteny náklady na úpravu směrového a výškového uspořádání strojní linkou ASP do projektované polohy s následným přesným kontrolním zaměřením prostorové polohy po ukončení prací (včetně případných technologických měření prostorové polohy koleje v průběhu prací),úpravu KL pluhem a měření mezních stavebních odchylek dle ČSN, měření technologických veličin a předání tištěných výstupů objednateli. 2. V cenách nejsou obsaženy náklady na zaměření prostorové polohy koleje před zahájením prací, doplnění a dodávku kameniva a snížení KL pod patou kolejnice.</t>
  </si>
  <si>
    <t>Poznámka k souboru cen:_x000d_
1. V cenách jsou započteny náklady na úpravu směrového a výškového uspořádání strojní linkou ASP do projektované polohy s následným přesným kontrolním zaměřením prostorové polohy po ukončení prací (včetně případných technologických měření prostorové polohy koleje v průběhu prací),úpravu KL pluhem a měření mezních stavebních odchylek dle ČSN, měření technologických veličin a předání tištěných výstupů objednateli. 2. V cenách nejsou obsaženy náklady na zaměření prostorové polohy koleje před zahájením prací, doplnění a dodávku kameniva a snížení KL pod patou kolejnice.</t>
  </si>
  <si>
    <t>Poznámka k položce:_x000d_
opravovaný úsek a napojení na stávající stav_x000d_
2. a 3.podbití, vč. přepravy strojů</t>
  </si>
  <si>
    <t>"rošt montáž" (5,9+144,1)/1000*2</t>
  </si>
  <si>
    <t>5909050010</t>
  </si>
  <si>
    <t>Stabilizace kolejového lože koleje nově zřízeného nebo čistého</t>
  </si>
  <si>
    <t>-199381225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</si>
  <si>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</si>
  <si>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Poznámka k souboru cen:_x000d_
1. V cenách jsou započteny náklady na stabilizaci v režimu s řízeným (konstantním) poklesem včetně měření a předání tištěných výstupů.</t>
  </si>
  <si>
    <t>Poznámka k položce:_x000d_
stabilizace při 2. a 3.podbití, vč. přepravy strojů</t>
  </si>
  <si>
    <t>5909050020</t>
  </si>
  <si>
    <t>Stabilizace kolejového lože koleje stávajícího</t>
  </si>
  <si>
    <t>-456780389</t>
  </si>
  <si>
    <t>Stabilizace kolejového lože koleje stávajícího Poznámka: 1. V cenách jsou započteny náklady na stabilizaci v režimu s řízeným (konstantním) poklesem včetně měření a předání tištěných výstupů.</t>
  </si>
  <si>
    <t>"stabilizace stávající stav" 144,1/1000*2</t>
  </si>
  <si>
    <t>5910020030</t>
  </si>
  <si>
    <t>Svařování kolejnic termitem plný předehřev standardní spára svar sériový tv. S49</t>
  </si>
  <si>
    <t>svar</t>
  </si>
  <si>
    <t>1184979336</t>
  </si>
  <si>
    <t>Svařování kolejnic termitem plný předehřev standardní spára svar sériový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</si>
  <si>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Poznámka k souboru cen:_x000d_
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</si>
  <si>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Poznámka k položce:_x000d_
montážní svary</t>
  </si>
  <si>
    <t>"rošt montáž" 2</t>
  </si>
  <si>
    <t>5910020130</t>
  </si>
  <si>
    <t>Svařování kolejnic termitem plný předehřev standardní spára svar jednotlivý tv. S49</t>
  </si>
  <si>
    <t>1193127770</t>
  </si>
  <si>
    <t>Svařování kolejnic termitem plný předehřev standardní spára svar jednotlivý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</si>
  <si>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Poznámka k položce:_x000d_
závěrné svary</t>
  </si>
  <si>
    <t>5910035030</t>
  </si>
  <si>
    <t>Dosažení dovolené upínací teploty v BK prodloužením kolejnicového pásu v koleji tv. S49</t>
  </si>
  <si>
    <t>1164406532</t>
  </si>
  <si>
    <t>Dosažení dovolené upínací teploty v BK prodloužením kolejnicového pásu v koleji tv. S49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</si>
  <si>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Poznámka k souboru cen:_x000d_
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</si>
  <si>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Poznámka k položce:_x000d_
napínání závěrných svarů</t>
  </si>
  <si>
    <t>5910040315</t>
  </si>
  <si>
    <t>Umožnění volné dilatace kolejnice demontáž upevňovadel s osazením kluzných podložek</t>
  </si>
  <si>
    <t>-1300915557</t>
  </si>
  <si>
    <t>Umožnění volné dilatace kolejnice demontáž upevňovadel s osazením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</si>
  <si>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Poznámka k souboru cen:_x000d_
1. V cenách jsou započteny náklady na uvolnění, demontáž a rovnoměrné prodloužení nebo zkrácení kolejnice, vyznačení značek a vedení dokumentace. 2. V cenách nejsou obsaženy náklady na demontáž kolejnicových spojek.</t>
  </si>
  <si>
    <t>Poznámka k položce:_x000d_
úprava UT BK v opravovaném úseku včetně napojení na stávající</t>
  </si>
  <si>
    <t xml:space="preserve">"rošt montáž Lp"  54,1+5,9+50</t>
  </si>
  <si>
    <t>"rošt montáž Pp" 50+10+50</t>
  </si>
  <si>
    <t>5910040415</t>
  </si>
  <si>
    <t>Umožnění volné dilatace kolejnice montáž upevňovadel s odstraněním kluzných podložek</t>
  </si>
  <si>
    <t>899179202</t>
  </si>
  <si>
    <t>Umožnění volné dilatace kolejnice montáž upevňovadel s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</si>
  <si>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OST</t>
  </si>
  <si>
    <t>Ostatní</t>
  </si>
  <si>
    <t>9902100100</t>
  </si>
  <si>
    <t>Doprava materiálu mechanizací o nosnosti přes 3,5 t sypanin (kameniva, písku, suti, dlažebních kostek, atd.) do 10 km</t>
  </si>
  <si>
    <t>512</t>
  </si>
  <si>
    <t>611615256</t>
  </si>
  <si>
    <t>Doprava materiálu mechanizací o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</t>
  </si>
  <si>
    <t>Poznámka k souboru cen:_x000d_
1. Ceny jsou určeny pro dopravu silničními i kolejovými vozidly. 2. V cenách dopravy jsou započteny náklady na přepravu materiálu na místo určení včetně složení a poplatku za použití dopravní cesty.</t>
  </si>
  <si>
    <t>převoz nového kameniva na místo stavby:</t>
  </si>
  <si>
    <t>27,817</t>
  </si>
  <si>
    <t>převoz výzisku štěrkového lože na deponii v žst.Oldřichov:</t>
  </si>
  <si>
    <t>11,859*1,8</t>
  </si>
  <si>
    <t>9902109200</t>
  </si>
  <si>
    <t>Doprava materiálu mechanizací o nosnosti přes 3,5 t sypanin (kameniva, písku, suti, dlažebních kostek, atd.) příplatek za každých dalších 10 km</t>
  </si>
  <si>
    <t>-2091424468</t>
  </si>
  <si>
    <t>Doprava materiálu mechanizací o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</t>
  </si>
  <si>
    <t>nové kamenivo, Měrunice, 15 km:</t>
  </si>
  <si>
    <t>27,817*1</t>
  </si>
  <si>
    <t>převoz výzisku štěrkového lože na deponii v žst.Oldřichov, 23 km:</t>
  </si>
  <si>
    <t>21,346*2</t>
  </si>
  <si>
    <t>VRN</t>
  </si>
  <si>
    <t>Vedlejší rozpočtové náklady</t>
  </si>
  <si>
    <t>033131001</t>
  </si>
  <si>
    <t>Provozní vlivy Organizační zajištění prací při zřizování a udržování BK kolejí a výhybek</t>
  </si>
  <si>
    <t>-1219133491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</si>
  <si>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</si>
  <si>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Poznámka k souboru cen:_x000d_
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</si>
  <si>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Poznámka k položce:_x000d_
úprava UT BK</t>
  </si>
  <si>
    <t>002 - VRN - km 119,580 TÚ 0694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</si>
  <si>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</si>
  <si>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</si>
  <si>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</si>
  <si>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</si>
  <si>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VRN1</t>
  </si>
  <si>
    <t>Průzkumné, geodetické a projektové práce</t>
  </si>
  <si>
    <t>012002000</t>
  </si>
  <si>
    <t>Geodetické práce</t>
  </si>
  <si>
    <t>kpl</t>
  </si>
  <si>
    <t>1686780655</t>
  </si>
  <si>
    <t>https://podminky.urs.cz/item/CS_URS_2024_01/012002000</t>
  </si>
  <si>
    <t>Poznámka k položce:_x000d_
Vytyčení dotčených inženýrských sítí včetně zajištění dohledu správce sítí při provádění stavebních prací - 2 správci sítí (SŽ SSZT, ČD-TELEMATIKA), zaměření nových 2 ks geodetických značek.</t>
  </si>
  <si>
    <t>013002000</t>
  </si>
  <si>
    <t>Projektové práce</t>
  </si>
  <si>
    <t>1737993415</t>
  </si>
  <si>
    <t>https://podminky.urs.cz/item/CS_URS_2024_01/013002000</t>
  </si>
  <si>
    <t>Poznámka k položce:_x000d_
Poznámka k položce: Zpracování dokumentace skutečného provedení stavby - 2x v trvalém tisku a 2x digitálně s využitím železničního bodového pole a po projednání a schválení SŽG.</t>
  </si>
  <si>
    <t>VRN3</t>
  </si>
  <si>
    <t>Zařízení staveniště</t>
  </si>
  <si>
    <t>030001000</t>
  </si>
  <si>
    <t>1084977511</t>
  </si>
  <si>
    <t>https://podminky.urs.cz/item/CS_URS_2024_01/030001000</t>
  </si>
  <si>
    <t>Poznámka k položce:_x000d_
Poznámka k položce: Poznámka k položce: dodávky vody a energie, příjezdové komunikace včetně příp. omezení provozu a dopravního značení,příp. pronájmy pozemků, střežení pracoviště, uvedení pozemků do původního stavu, včetně přípravy a likvidace staveniště.</t>
  </si>
  <si>
    <t>VRN4</t>
  </si>
  <si>
    <t>Inženýrská činnost</t>
  </si>
  <si>
    <t>043134000</t>
  </si>
  <si>
    <t>Zkoušky zatěžovací</t>
  </si>
  <si>
    <t>949001498</t>
  </si>
  <si>
    <t>https://podminky.urs.cz/item/CS_URS_2024_01/043134000</t>
  </si>
  <si>
    <t>Poznámka k položce:_x000d_
Statická zatěžovací zkouška pláněi</t>
  </si>
  <si>
    <t>VRN6</t>
  </si>
  <si>
    <t>Územní vlivy</t>
  </si>
  <si>
    <t>060001000</t>
  </si>
  <si>
    <t>72052535</t>
  </si>
  <si>
    <t>https://podminky.urs.cz/item/CS_URS_2024_01/060001000</t>
  </si>
  <si>
    <t>002 - Oprava propustku v km 119,775 TÚ 0694</t>
  </si>
  <si>
    <t>001 - ZRN - km 119,775 TÚ 0694</t>
  </si>
  <si>
    <t>001 - km 119,775 - propustek</t>
  </si>
  <si>
    <t>711 - Izolace proti vodě, vlhkosti a plynům</t>
  </si>
  <si>
    <t>-797338871</t>
  </si>
  <si>
    <t>-463782619</t>
  </si>
  <si>
    <t>115101201</t>
  </si>
  <si>
    <t>Čerpání vody na dopravní výšku do 10 m průměrný přítok do 500 l/min</t>
  </si>
  <si>
    <t>hod</t>
  </si>
  <si>
    <t>1461308504</t>
  </si>
  <si>
    <t>Čerpání vody na dopravní výšku do 10 m s uvažovaným průměrným přítokem do 500 l/min</t>
  </si>
  <si>
    <t>https://podminky.urs.cz/item/CS_URS_2024_01/115101201</t>
  </si>
  <si>
    <t>-666275589</t>
  </si>
  <si>
    <t>vlevo:</t>
  </si>
  <si>
    <t>ČD telematika - metalický kabel - vpravo:</t>
  </si>
  <si>
    <t>-279965316</t>
  </si>
  <si>
    <t>122151404</t>
  </si>
  <si>
    <t>Vykopávky v zemníku na suchu v hornině třídy těžitelnosti I skupiny 1 a 2 objem do 500 m3 strojně</t>
  </si>
  <si>
    <t>-1720922462</t>
  </si>
  <si>
    <t>Vykopávky v zemnících na suchu strojně zapažených i nezapažených v hornině třídy těžitelnosti I skupiny 1 a 2 přes 100 do 500 m3</t>
  </si>
  <si>
    <t>https://podminky.urs.cz/item/CS_URS_2024_01/122151404</t>
  </si>
  <si>
    <t>131251105</t>
  </si>
  <si>
    <t>Hloubení jam nezapažených v hornině třídy těžitelnosti I skupiny 3 objemu do 1000 m3 strojně</t>
  </si>
  <si>
    <t>1355646744</t>
  </si>
  <si>
    <t>Hloubení nezapažených jam a zářezů strojně s urovnáním dna do předepsaného profilu a spádu v hornině třídy těžitelnosti I skupiny 3 přes 500 do 1 000 m3</t>
  </si>
  <si>
    <t>https://podminky.urs.cz/item/CS_URS_2024_01/131251105</t>
  </si>
  <si>
    <t>Výkopy pro nový propustek:</t>
  </si>
  <si>
    <t>200,290</t>
  </si>
  <si>
    <t>2*7*0,4*0,8</t>
  </si>
  <si>
    <t>-445602418</t>
  </si>
  <si>
    <t>-611435924</t>
  </si>
  <si>
    <t>867726710</t>
  </si>
  <si>
    <t>80,120</t>
  </si>
  <si>
    <t>71,280</t>
  </si>
  <si>
    <t>1332242751</t>
  </si>
  <si>
    <t>40,060</t>
  </si>
  <si>
    <t>171153101</t>
  </si>
  <si>
    <t>Zemní hrázky melioračních kanálů z horniny třídy těžitelnosti I a II skupiny 1 až 4</t>
  </si>
  <si>
    <t>758954845</t>
  </si>
  <si>
    <t>Zemní hrázky přívodních a odpadních melioračních kanálů zhutňované po vrstvách tloušťky 200 mm s přemístěním sypaniny do 20 m nebo s jejím přehozením do 3 m z hornin třídy těžitelnosti I a II, skupiny 1 až 4</t>
  </si>
  <si>
    <t>https://podminky.urs.cz/item/CS_URS_2024_01/171153101</t>
  </si>
  <si>
    <t>-599808910</t>
  </si>
  <si>
    <t>40,06*1,8</t>
  </si>
  <si>
    <t>-620645827</t>
  </si>
  <si>
    <t>174151101</t>
  </si>
  <si>
    <t>Zásyp jam, šachet rýh nebo kolem objektů sypaninou se zhutněním</t>
  </si>
  <si>
    <t>-1370681263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</si>
  <si>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</si>
  <si>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</si>
  <si>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Zásyp základů za opěrou - z mezideponie</t>
  </si>
  <si>
    <t>HUTNĚNÝ NA ID= MIN. 0,80-0,90 RESP. D = 100% PS, MAX TLOUŠŤKA VRSTVY 300 mm</t>
  </si>
  <si>
    <t>151,2</t>
  </si>
  <si>
    <t>-875800408</t>
  </si>
  <si>
    <t>858146955</t>
  </si>
  <si>
    <t>1589411474</t>
  </si>
  <si>
    <t>-123264142</t>
  </si>
  <si>
    <t>242111111</t>
  </si>
  <si>
    <t>Osazení pláště kopané studny z betonových skruží celokruhových DN 0,8 m</t>
  </si>
  <si>
    <t>177942790</t>
  </si>
  <si>
    <t>Osazení pláště vodárenské kopané studny z betonových skruží na cementovou maltu MC 10 celokruhových, při vnitřním průměru studny 0,80 m</t>
  </si>
  <si>
    <t>https://podminky.urs.cz/item/CS_URS_2024_01/242111111</t>
  </si>
  <si>
    <t>271532211</t>
  </si>
  <si>
    <t>Podsyp pod základové konstrukce se zhutněním z hrubého kameniva frakce 32 až 63 mm</t>
  </si>
  <si>
    <t>-1258168929</t>
  </si>
  <si>
    <t>Podsyp pod základové konstrukce se zhutněním a urovnáním povrchu z kameniva hrubého, frakce 32 - 63 mm</t>
  </si>
  <si>
    <t>https://podminky.urs.cz/item/CS_URS_2024_01/271532211</t>
  </si>
  <si>
    <t>273321117</t>
  </si>
  <si>
    <t>Základové desky mostních konstrukcí ze ŽB C 25/30</t>
  </si>
  <si>
    <t>264966823</t>
  </si>
  <si>
    <t>Základové konstrukce z betonu železového desky ve výkopu nebo na hlavách pilot C 25/30</t>
  </si>
  <si>
    <t>https://podminky.urs.cz/item/CS_URS_2024_01/273321117</t>
  </si>
  <si>
    <t>273354111</t>
  </si>
  <si>
    <t>Bednění základových desek - zřízení</t>
  </si>
  <si>
    <t>-177768537</t>
  </si>
  <si>
    <t>Bednění základových konstrukcí desek zřízení</t>
  </si>
  <si>
    <t>https://podminky.urs.cz/item/CS_URS_2024_01/273354111</t>
  </si>
  <si>
    <t>2,563</t>
  </si>
  <si>
    <t>273354211</t>
  </si>
  <si>
    <t>Bednění základových desek - odstranění</t>
  </si>
  <si>
    <t>819419278</t>
  </si>
  <si>
    <t>Bednění základových konstrukcí desek odstranění bednění</t>
  </si>
  <si>
    <t>https://podminky.urs.cz/item/CS_URS_2024_01/273354211</t>
  </si>
  <si>
    <t>273361116</t>
  </si>
  <si>
    <t>Výztuž základových desek z betonářské oceli 10 505</t>
  </si>
  <si>
    <t>499291293</t>
  </si>
  <si>
    <t>Výztuž základových konstrukcí desek z betonářské oceli 10 505 (R) nebo BSt 500</t>
  </si>
  <si>
    <t>https://podminky.urs.cz/item/CS_URS_2024_01/273361116</t>
  </si>
  <si>
    <t>273361412</t>
  </si>
  <si>
    <t>Výztuž základových desek ze svařovaných sítí přes 3,5 do 6 kg/m2</t>
  </si>
  <si>
    <t>864309898</t>
  </si>
  <si>
    <t>Výztuž základových konstrukcí desek ze svařovaných sítí, hmotnosti přes 3,5 do 6 kg/m2</t>
  </si>
  <si>
    <t>https://podminky.urs.cz/item/CS_URS_2024_01/273361412</t>
  </si>
  <si>
    <t>59225330</t>
  </si>
  <si>
    <t>skruž betonová studniční 80x75x9cm</t>
  </si>
  <si>
    <t>56738275</t>
  </si>
  <si>
    <t>1287914142</t>
  </si>
  <si>
    <t>669826176</t>
  </si>
  <si>
    <t>451314111</t>
  </si>
  <si>
    <t>Podklad pod dlažbu z betonu prostého C 20/25 tl přes 200 do 250 mm</t>
  </si>
  <si>
    <t>-823476297</t>
  </si>
  <si>
    <t>Podklad pod dlažbu z betonu prostého bez zvýšených nároků na prostředí tř. C 20/25 tl. přes 200 do 250 mm</t>
  </si>
  <si>
    <t>https://podminky.urs.cz/item/CS_URS_2024_01/451314111</t>
  </si>
  <si>
    <t>33*1,3</t>
  </si>
  <si>
    <t>451315124</t>
  </si>
  <si>
    <t>Podkladní nebo výplňová vrstva z betonu C 12/15 tl do 150 mm</t>
  </si>
  <si>
    <t>-251640686</t>
  </si>
  <si>
    <t>Podkladní a výplňové vrstvy z betonu prostého tloušťky do 150 mm, z betonu C 12/15</t>
  </si>
  <si>
    <t>https://podminky.urs.cz/item/CS_URS_2024_01/451315124</t>
  </si>
  <si>
    <t>451571222</t>
  </si>
  <si>
    <t>Podklad pod dlažbu ze štěrkopísku tl přes 100 do 150 mm</t>
  </si>
  <si>
    <t>811009577</t>
  </si>
  <si>
    <t>Podklad pod dlažbu ze štěrkopísku tl. přes 100 do 150 mm</t>
  </si>
  <si>
    <t>https://podminky.urs.cz/item/CS_URS_2024_01/451571222</t>
  </si>
  <si>
    <t>452311171</t>
  </si>
  <si>
    <t>Podkladní desky z betonu prostého bez zvýšených nároků na prostředí tř. C 30/37 otevřený výkop</t>
  </si>
  <si>
    <t>1849610245</t>
  </si>
  <si>
    <t>Podkladní a zajišťovací konstrukce z betonu prostého v otevřeném výkopu bez zvýšených nároků na prostředí desky pod potrubí, stoky a drobné objekty z betonu tř. C 30/37</t>
  </si>
  <si>
    <t>https://podminky.urs.cz/item/CS_URS_2024_01/452311171</t>
  </si>
  <si>
    <t>452368211</t>
  </si>
  <si>
    <t>Výztuž podkladních desek nebo bloků nebo pražců otevřený výkop ze svařovaných sítí Kari</t>
  </si>
  <si>
    <t>-1560158397</t>
  </si>
  <si>
    <t>Výztuž podkladních desek, bloků nebo pražců v otevřeném výkopu ze svařovaných sítí typu Kari</t>
  </si>
  <si>
    <t>https://podminky.urs.cz/item/CS_URS_2024_01/452368211</t>
  </si>
  <si>
    <t xml:space="preserve">kari síť 6x150x150 do podkladního betonu dlažby </t>
  </si>
  <si>
    <t>0,16</t>
  </si>
  <si>
    <t>465513257</t>
  </si>
  <si>
    <t>Dlažba svahu u opěr z upraveného lomového žulového kamene tl 250 mm do lože C 25/30 pl přes 10 m2</t>
  </si>
  <si>
    <t>-749955881</t>
  </si>
  <si>
    <t>Dlažba svahu u mostních opěr z upraveného lomového žulového kamene s vyspárováním maltou MC 25, šíře spáry 15 mm do betonového lože C 25/30 tloušťky 250 mm, plochy přes 10 m2</t>
  </si>
  <si>
    <t>https://podminky.urs.cz/item/CS_URS_2024_01/465513257</t>
  </si>
  <si>
    <t>511501111</t>
  </si>
  <si>
    <t>Konstrukční vrstva tělesa železničního spodku ze štěrkodrti</t>
  </si>
  <si>
    <t>-1514662569</t>
  </si>
  <si>
    <t>Podkladní konstrukční vrstvy pro kolej jakékoliv tloušťky a šířky pruhu s dodáním hmot ze štěrkodrti</t>
  </si>
  <si>
    <t>https://podminky.urs.cz/item/CS_URS_2024_01/511501111</t>
  </si>
  <si>
    <t>812522121</t>
  </si>
  <si>
    <t>Montáž potrubí z trub TBH s integrovaným pryžovým těsněním otevřený výkop sklon do 20 % DN 1200</t>
  </si>
  <si>
    <t>2014843759</t>
  </si>
  <si>
    <t>Montáž potrubí z trub betonových hrdlových v otevřeném výkopu ve sklonu do 20 % s integrovaným pryžovým těsněním DN 1200</t>
  </si>
  <si>
    <t>https://podminky.urs.cz/item/CS_URS_2024_01/812522121</t>
  </si>
  <si>
    <t>592211R031</t>
  </si>
  <si>
    <t>ŽB. trouba patková DN 1200</t>
  </si>
  <si>
    <t>-1360047009</t>
  </si>
  <si>
    <t>trouba železobetonová patková</t>
  </si>
  <si>
    <t xml:space="preserve">Poznámka k položce:_x000d_
přesná specifikace dle projektu, integrované pryžové těsnění trub, včetně spojovacího materiálu jednotlivých dílců. Trouby musí být schváleny pro použití pro SŽ. Včetně dopravy_x000d_
</t>
  </si>
  <si>
    <t>trouba patková DN 1200 mezilehlá:</t>
  </si>
  <si>
    <t>592211R032</t>
  </si>
  <si>
    <t>vtoková ŽB. trouba patková šikmá DN 1200</t>
  </si>
  <si>
    <t>324891389</t>
  </si>
  <si>
    <t>vtoková trouba patková DN 1200</t>
  </si>
  <si>
    <t>592211R033</t>
  </si>
  <si>
    <t>výtoková ŽB. trouba patková šikmá DN 1200</t>
  </si>
  <si>
    <t>-1944637131</t>
  </si>
  <si>
    <t>59217017</t>
  </si>
  <si>
    <t>obrubník betonový chodníkový 1000x100x250mm</t>
  </si>
  <si>
    <t>1435063938</t>
  </si>
  <si>
    <t>47,5</t>
  </si>
  <si>
    <t>59227029</t>
  </si>
  <si>
    <t>žlabovka příkopová betonová 500x680x60mm</t>
  </si>
  <si>
    <t>-1565857718</t>
  </si>
  <si>
    <t>916231213</t>
  </si>
  <si>
    <t>Osazení chodníkového obrubníku betonového stojatého s boční opěrou do lože z betonu prostého</t>
  </si>
  <si>
    <t>-37622340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</si>
  <si>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</si>
  <si>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https://podminky.urs.cz/item/CS_URS_2024_01/916231213</t>
  </si>
  <si>
    <t>916991121</t>
  </si>
  <si>
    <t>Lože pod obrubníky, krajníky nebo obruby z dlažebních kostek z betonu prostého</t>
  </si>
  <si>
    <t>763655382</t>
  </si>
  <si>
    <t>https://podminky.urs.cz/item/CS_URS_2024_01/916991121</t>
  </si>
  <si>
    <t>935112111</t>
  </si>
  <si>
    <t>Osazení příkopového žlabu do betonu tl 100 mm z betonových tvárnic š 500 mm</t>
  </si>
  <si>
    <t>190807621</t>
  </si>
  <si>
    <t>Osazení betonového příkopového žlabu s vyplněním a zatřením spár cementovou maltou s ložem tl. 100 mm z betonu prostého z betonových příkopových tvárnic šířky do 500 mm</t>
  </si>
  <si>
    <t>https://podminky.urs.cz/item/CS_URS_2024_01/935112111</t>
  </si>
  <si>
    <t>1486560080</t>
  </si>
  <si>
    <t>962051111</t>
  </si>
  <si>
    <t>Bourání mostních zdí a pilířů z ŽB</t>
  </si>
  <si>
    <t>430788238</t>
  </si>
  <si>
    <t>Bourání mostních konstrukcí zdiva a pilířů ze železového betonu</t>
  </si>
  <si>
    <t>https://podminky.urs.cz/item/CS_URS_2024_01/962051111</t>
  </si>
  <si>
    <t>-997954618</t>
  </si>
  <si>
    <t>naložení trub DN 1200 mm na mezideponii a doprava k místu montáže z důvodu špatného přístupu k objektu:</t>
  </si>
  <si>
    <t>1568101745</t>
  </si>
  <si>
    <t>složení trub DN 1200 mm po dopravě od výrobce na mezideponii:</t>
  </si>
  <si>
    <t>-1489827001</t>
  </si>
  <si>
    <t>Z bourání propustku:</t>
  </si>
  <si>
    <t>-686731618</t>
  </si>
  <si>
    <t>1271397091</t>
  </si>
  <si>
    <t>71,280*4</t>
  </si>
  <si>
    <t>421157386</t>
  </si>
  <si>
    <t>2*71,280</t>
  </si>
  <si>
    <t>-790811037</t>
  </si>
  <si>
    <t>-1333992592</t>
  </si>
  <si>
    <t>Poznámka k položce:_x000d_
špatný přístup k objektu, kolejově u žst. Most</t>
  </si>
  <si>
    <t>995964371</t>
  </si>
  <si>
    <t>1410501025</t>
  </si>
  <si>
    <t>45*0,00035 "Přepočtené koeficientem množství</t>
  </si>
  <si>
    <t>-347112369</t>
  </si>
  <si>
    <t>2*45</t>
  </si>
  <si>
    <t>1841578399</t>
  </si>
  <si>
    <t>90*0,0004 "Přepočtené koeficientem množství</t>
  </si>
  <si>
    <t>2086626378</t>
  </si>
  <si>
    <t>259068163</t>
  </si>
  <si>
    <t>45*1,1655 "Přepočtené koeficientem množství</t>
  </si>
  <si>
    <t>-116776336</t>
  </si>
  <si>
    <t>-1959834807</t>
  </si>
  <si>
    <t>002 - km 119,775 - svršek</t>
  </si>
  <si>
    <t>-2090434920</t>
  </si>
  <si>
    <t>"stezka" 7,23*0,5*2</t>
  </si>
  <si>
    <t>1276115055</t>
  </si>
  <si>
    <t>Poznámka k položce:_x000d_
odtěžení štěrkového lože dle projektu_x000d_
kubatura štěrku ( jednokolejná trať, betonové pražce, rozdělení "d" = 1,888 m3/m koleje )_x000d_
vytěžený materiál bude převezen na deponii v žst.Oldřichov</t>
  </si>
  <si>
    <t>"staré štěrkové lože" 7,23*1,888</t>
  </si>
  <si>
    <t>131002470</t>
  </si>
  <si>
    <t>"kamenivo" (13,650+5)*1,65</t>
  </si>
  <si>
    <t>-897293008</t>
  </si>
  <si>
    <t>Poznámka k položce:_x000d_
zřízení štěrkového lože dle projektu_x000d_
kubatura štěrku ( jednokolejná trať, betonové pražce, rozdělení "d" = 1,888 m3/m koleje )</t>
  </si>
  <si>
    <t>"nové štěrkové lože" 7,23*1,888</t>
  </si>
  <si>
    <t>1770906187</t>
  </si>
  <si>
    <t>-1693726036</t>
  </si>
  <si>
    <t>"propustek" 100/1000</t>
  </si>
  <si>
    <t>1862000922</t>
  </si>
  <si>
    <t xml:space="preserve">Poznámka k položce:_x000d_
montáž kolejového roštu dle projektu _x000d_
pražce SB6/S49, komplety a pryžové podložky stávající_x000d_
kolejnice budou použity stávající, po odstranění starých svarů budou ve směru do Obrnic napojeny kolejnicové vložky 10,50 m_x000d_
kolejnicové vložky dodá a po výměně z místa stavby odveze TO Louny_x000d_
_x000d_
_x000d_
</t>
  </si>
  <si>
    <t>"rošt montáž" 7,23/1000</t>
  </si>
  <si>
    <t>-2040034501</t>
  </si>
  <si>
    <t xml:space="preserve">Poznámka k položce:_x000d_
demontáž kolejového roštu dle projektu_x000d_
kolejnice budou vyjmuty vcelku v délce 18,95 m a následně vloženy zpět_x000d_
veškeré ostatní součásti kolejového roštu budou použity zpět_x000d_
</t>
  </si>
  <si>
    <t>"rošt demontáž" 7,23/1000</t>
  </si>
  <si>
    <t>-1923777184</t>
  </si>
  <si>
    <t>Poznámka k položce:_x000d_
kolejnice přes propustek budou vloženy vcelku, _x000d_
navazující kolejnicové vložky o délce 10,50 m v každém pasu na místo stavby dodá a po výměně odveze TO Louny</t>
  </si>
  <si>
    <t>"rošt montáž" ((18,95+10,5)*2)-(7,23*2)</t>
  </si>
  <si>
    <t>-325251540</t>
  </si>
  <si>
    <t>Poznámka k položce:_x000d_
rozřez před vyjmutím, odstranění starých svarů a úprava délek nově vkládaných kolejnic</t>
  </si>
  <si>
    <t>"rozřez před vyjmutím" 6</t>
  </si>
  <si>
    <t>"úprava délek nově vkládaných" 8</t>
  </si>
  <si>
    <t>150806799</t>
  </si>
  <si>
    <t>"spojky demontáž" 6</t>
  </si>
  <si>
    <t>-2006285287</t>
  </si>
  <si>
    <t>"spojky montáž" 6</t>
  </si>
  <si>
    <t>-549880427</t>
  </si>
  <si>
    <t>Poznámka k položce:_x000d_
opravovaný úsek_x000d_
0.a 1. podbití</t>
  </si>
  <si>
    <t>"rošt montáž" 7,23/1000*2</t>
  </si>
  <si>
    <t>1193701030</t>
  </si>
  <si>
    <t>Poznámka k položce:_x000d_
opravovaný úsek a napojení na stávající stav_x000d_
2. a 3.podbití</t>
  </si>
  <si>
    <t>"rošt montáž" (7,23+92,77)/1000*2</t>
  </si>
  <si>
    <t>-1440502069</t>
  </si>
  <si>
    <t>-160888216</t>
  </si>
  <si>
    <t>"stabilizace stávající stav" 92,77/1000*2</t>
  </si>
  <si>
    <t>1217640605</t>
  </si>
  <si>
    <t>"rošt montáž" 4</t>
  </si>
  <si>
    <t>-1378992039</t>
  </si>
  <si>
    <t>279639660</t>
  </si>
  <si>
    <t>-287826848</t>
  </si>
  <si>
    <t xml:space="preserve">"rošt montáž Lp+Pp"  (50+18,95+10,5+50)*2</t>
  </si>
  <si>
    <t>-1812417336</t>
  </si>
  <si>
    <t>-1096590781</t>
  </si>
  <si>
    <t>Poznámka k položce:_x000d_
převoz kameniva na místo stavby</t>
  </si>
  <si>
    <t>30,773</t>
  </si>
  <si>
    <t>13,650*1,8</t>
  </si>
  <si>
    <t>-458639793</t>
  </si>
  <si>
    <t>nové kamenivo, Měrunice - Obrnice = 15 km:</t>
  </si>
  <si>
    <t>30,733*1</t>
  </si>
  <si>
    <t>24,570*2</t>
  </si>
  <si>
    <t>002 - VRN - km 119,775 TÚ 0694</t>
  </si>
  <si>
    <t>1024</t>
  </si>
  <si>
    <t>-2004991793</t>
  </si>
  <si>
    <t>Poznámka k položce:_x000d_
Vytyčení dotčených inženýrských sítí včetně zajištění dohledu správce sítí při provádění stavebních prací - 2 správci sítí (SŽ SSZT, ČD-TELEMATIKA)</t>
  </si>
  <si>
    <t>-1164754194</t>
  </si>
  <si>
    <t>Poznámka k položce:_x000d_
Zpracování dokumentace skutečného provedení stavby - 2x v trvalém tisku a 2x digitálně s využitím železničního bodového pole a po projednání a schválení SŽG.</t>
  </si>
  <si>
    <t>-131799696</t>
  </si>
  <si>
    <t xml:space="preserve">Poznámka k položce:_x000d_
Dodávky vody a energie, příjezdové komunikace včetně příp. omezení provozu a dopravního značení,příp. pronájmy pozemků, střežení pracoviště, uvedení pozemků do původního stavu, včetně přípravy a likvidace staveniště. </t>
  </si>
  <si>
    <t>690679747</t>
  </si>
  <si>
    <t>Poznámka k položce:_x000d_
Statická zatěžovací zkouška pláně</t>
  </si>
  <si>
    <t>-238222442</t>
  </si>
  <si>
    <t>003 - Oprava propustku v km 120,430 TÚ 0694</t>
  </si>
  <si>
    <t>001 - ZRN - km 120,430 TÚ 0694</t>
  </si>
  <si>
    <t>001 - km 120,430 - propustek</t>
  </si>
  <si>
    <t xml:space="preserve">    6 - Úpravy povrchů, podlahy a osazování výplní</t>
  </si>
  <si>
    <t>-1153656025</t>
  </si>
  <si>
    <t>4*15</t>
  </si>
  <si>
    <t>6*15</t>
  </si>
  <si>
    <t>1589048410</t>
  </si>
  <si>
    <t>115001103</t>
  </si>
  <si>
    <t>Převedení vody potrubím DN přes 150 do 250</t>
  </si>
  <si>
    <t>373023757</t>
  </si>
  <si>
    <t>Převedení vody potrubím průměru DN přes 150 do 250</t>
  </si>
  <si>
    <t>https://podminky.urs.cz/item/CS_URS_2024_01/115001103</t>
  </si>
  <si>
    <t>493598460</t>
  </si>
  <si>
    <t xml:space="preserve">ČD telematika - metalický kabel - mezi kolejemi  Obrnice - Most a 1.TK Č. Zlatníky - Most :</t>
  </si>
  <si>
    <t>OŘ UL - kabel. trasa SZZT - vpravo:</t>
  </si>
  <si>
    <t>OŘ UL - kabel. trasa SEE - vpravo:</t>
  </si>
  <si>
    <t>-1777149884</t>
  </si>
  <si>
    <t>3*(9-3,4)</t>
  </si>
  <si>
    <t>2,5*(9-6)</t>
  </si>
  <si>
    <t>122252502</t>
  </si>
  <si>
    <t>Odkopávky a prokopávky nezapažené pro spodní stavbu železnic v hornině třídy těžitelnosti I skupiny 3 objem do 1000 m3 strojně</t>
  </si>
  <si>
    <t>1234202854</t>
  </si>
  <si>
    <t>Odkopávky a prokopávky nezapažené pro spodní stavbu železnic strojně v hornině třídy těžitelnosti I skupiny 3 přes 100 do 1 000 m3</t>
  </si>
  <si>
    <t>https://podminky.urs.cz/item/CS_URS_2024_01/122252502</t>
  </si>
  <si>
    <t>325+48,75</t>
  </si>
  <si>
    <t>odečet obnažení kabelových tras:</t>
  </si>
  <si>
    <t>-3*14*0,4*0,8</t>
  </si>
  <si>
    <t>122252508</t>
  </si>
  <si>
    <t>Příplatek k odkopávkám nezapaženým pro spodní stavbu železnic v hornině třídy těžitelnosti I skupiny 3 za ztížení při rekonstrukci</t>
  </si>
  <si>
    <t>-1313060966</t>
  </si>
  <si>
    <t>Odkopávky a prokopávky nezapažené pro spodní stavbu železnic strojně v hornině třídy těžitelnosti I skupiny 3 Příplatek k cenám za ztížení při rekonstrukcích</t>
  </si>
  <si>
    <t>https://podminky.urs.cz/item/CS_URS_2024_01/122252508</t>
  </si>
  <si>
    <t>-657598244</t>
  </si>
  <si>
    <t>3*14*0,4*0,8</t>
  </si>
  <si>
    <t>151101112</t>
  </si>
  <si>
    <t>Odstranění příložného pažení a rozepření stěn rýh hl přes 2 do 4 m</t>
  </si>
  <si>
    <t>1317556890</t>
  </si>
  <si>
    <t>Odstranění pažení a rozepření stěn rýh pro podzemní vedení s uložením materiálu na vzdálenost do 3 m od kraje výkopu příložné, hloubky přes 2 do 4 m</t>
  </si>
  <si>
    <t>https://podminky.urs.cz/item/CS_URS_2024_01/151101112</t>
  </si>
  <si>
    <t>odstranění stávajícího pažení zdiva čela vpravo (při bourání ve výluce 2.TK Č.Zlatníky-Most):</t>
  </si>
  <si>
    <t>1,5+2,5+1,5</t>
  </si>
  <si>
    <t>151103101</t>
  </si>
  <si>
    <t>Zřízení příložného pažení a rozepření stěn kolejového lože do 20 m2 hl do 2 m</t>
  </si>
  <si>
    <t>176346121</t>
  </si>
  <si>
    <t>Zřízení pažení a rozepření stěn výkopu kolejového lože plochy do 20 m2 pro jakoukoliv mezerovitost příložné, hloubky do 2 m</t>
  </si>
  <si>
    <t>https://podminky.urs.cz/item/CS_URS_2024_01/151103101</t>
  </si>
  <si>
    <t>2. etapa pažení kolejového lože mezi kolejemi u 1. koleje (min. 400 mm od hlavy pražce), doplnění dren. betonu dle PS:</t>
  </si>
  <si>
    <t>0,901*16</t>
  </si>
  <si>
    <t>151103111</t>
  </si>
  <si>
    <t>Odstranění příložného pažení a rozepření stěn kolejového lože do 20 m2 hl do 2 m</t>
  </si>
  <si>
    <t>924108845</t>
  </si>
  <si>
    <t>Odstranění pažení a rozepření stěn výkopu kolejového lože plochy do 20 m2 s uložením materiálu na vzdálenost do 3 m od kraje výkopu příložné, hloubky do 2 m</t>
  </si>
  <si>
    <t>https://podminky.urs.cz/item/CS_URS_2024_01/151103111</t>
  </si>
  <si>
    <t>15172R002</t>
  </si>
  <si>
    <t>Zřízení pažení kolejového lože do ocelových zápor hl výkopu do 5 m s jeho následným odstraněním</t>
  </si>
  <si>
    <t>1806063786</t>
  </si>
  <si>
    <t>Zřízení a odstranění pažení stěn výkopu kolejového lože do ocelových zápor hloubky výkopu do 5 m</t>
  </si>
  <si>
    <t>Poznámka k položce:_x000d_
Zřízení pažení kolejového lože a pláně včetně zajištění materiálu, spojovacího materiálu a jeho opotřebení, dle technologie dodavatele, vč. statického posouzení, počítána pohledová plocha, včetně přesunu hmot.</t>
  </si>
  <si>
    <t xml:space="preserve">1. etapa pažení mezi kolejemi u 2. koleje (min. 400 mm od hlavy pražce 2. koleje): </t>
  </si>
  <si>
    <t>(16,0+4,6)/2*4,28</t>
  </si>
  <si>
    <t>153311211</t>
  </si>
  <si>
    <t>Zřízení armování svahů, násypů a opěrných stěn vrstvou z geomříže tuhé sklonu do 1:2</t>
  </si>
  <si>
    <t>1770242361</t>
  </si>
  <si>
    <t>Zřízení armování strmých svahů, násypů nebo opěrných stěn vrstvou z geomříže tuhé, ve sklonu do 1:2</t>
  </si>
  <si>
    <t>https://podminky.urs.cz/item/CS_URS_2024_01/153311211</t>
  </si>
  <si>
    <t>93,3</t>
  </si>
  <si>
    <t>R69321065</t>
  </si>
  <si>
    <t>geomříž dvouosá PES s tahovou pevností podélně 80kN/m příčně 80kN/m</t>
  </si>
  <si>
    <t>-207341545</t>
  </si>
  <si>
    <t>486503735</t>
  </si>
  <si>
    <t>Poznámka k položce:_x000d_
z důvodu špatného přístupu k objektu - u 2 ze 3 kolejí na propustku</t>
  </si>
  <si>
    <t xml:space="preserve">zemina </t>
  </si>
  <si>
    <t>211,250*1,8*2/3</t>
  </si>
  <si>
    <t xml:space="preserve">suť </t>
  </si>
  <si>
    <t>248,797*2/3</t>
  </si>
  <si>
    <t>588534769</t>
  </si>
  <si>
    <t>Poznámka k položce:_x000d_
Poznámka k položce: 5 km, např. skládka Obrnice</t>
  </si>
  <si>
    <t>přebytečná zemina na skládku:</t>
  </si>
  <si>
    <t>325+48,75-(325*0,5)</t>
  </si>
  <si>
    <t>167151101</t>
  </si>
  <si>
    <t>Nakládání výkopku z hornin třídy těžitelnosti I skupiny 1 až 3 do 100 m3</t>
  </si>
  <si>
    <t>-259639204</t>
  </si>
  <si>
    <t>Nakládání, skládání a překládání neulehlého výkopku nebo sypaniny strojně nakládání, množství do 100 m3, z horniny třídy těžitelnosti I, skupiny 1 až 3</t>
  </si>
  <si>
    <t>https://podminky.urs.cz/item/CS_URS_2024_01/167151101</t>
  </si>
  <si>
    <t>zemina z důvodu špatného přístupu k objektu - u 2 ze 3 kolejí na propustku:</t>
  </si>
  <si>
    <t>211,250*2/3</t>
  </si>
  <si>
    <t>651052518</t>
  </si>
  <si>
    <t>717372407</t>
  </si>
  <si>
    <t>211,250*1,8</t>
  </si>
  <si>
    <t>843123569</t>
  </si>
  <si>
    <t>Poznámka k položce:_x000d_
Poznámka k položce: Hutněný zásyp nenamrzavou a propustnou zeminou - směsnou zeminou (50% štěrkopísek + původní zemina), vč. zásypu obnažených a přeložených kabelových tras</t>
  </si>
  <si>
    <t>obsyp rámu:</t>
  </si>
  <si>
    <t>8*15+13*15+10</t>
  </si>
  <si>
    <t>58344171</t>
  </si>
  <si>
    <t>štěrkodrť frakce 0/32</t>
  </si>
  <si>
    <t>1025542153</t>
  </si>
  <si>
    <t>pro směsnou zeminu (50% štěrkodrť + původní zemina) pro hutněný obsyp rámu:</t>
  </si>
  <si>
    <t>325*1,9*0,5</t>
  </si>
  <si>
    <t>1166966297</t>
  </si>
  <si>
    <t>-1777085079</t>
  </si>
  <si>
    <t>24,3*0,03</t>
  </si>
  <si>
    <t>819510610</t>
  </si>
  <si>
    <t>ornice zpět:</t>
  </si>
  <si>
    <t>24,3</t>
  </si>
  <si>
    <t>271572211</t>
  </si>
  <si>
    <t>Podsyp pod základové konstrukce se zhutněním z netříděného štěrkopísku</t>
  </si>
  <si>
    <t>-1254546978</t>
  </si>
  <si>
    <t>Podsyp pod základové konstrukce se zhutněním a urovnáním povrchu ze štěrkopísku netříděného</t>
  </si>
  <si>
    <t>https://podminky.urs.cz/item/CS_URS_2024_01/271572211</t>
  </si>
  <si>
    <t>-1658488546</t>
  </si>
  <si>
    <t>Poznámka k položce:_x000d_
Poznámka k položce: včetně ukončujících pasů</t>
  </si>
  <si>
    <t>273321191</t>
  </si>
  <si>
    <t>Příplatek k základovým deskám mostních konstrukcí ze ŽB za betonáž malého rozsahu do 25 m3</t>
  </si>
  <si>
    <t>541459171</t>
  </si>
  <si>
    <t>Základové konstrukce z betonu železového Příplatek k cenám za betonáž malého rozsahu do 25 m3</t>
  </si>
  <si>
    <t>https://podminky.urs.cz/item/CS_URS_2024_01/273321191</t>
  </si>
  <si>
    <t>20901740</t>
  </si>
  <si>
    <t>1396079973</t>
  </si>
  <si>
    <t>-825358185</t>
  </si>
  <si>
    <t>458/1000</t>
  </si>
  <si>
    <t>-1252309634</t>
  </si>
  <si>
    <t>-1136521017</t>
  </si>
  <si>
    <t>1428468243</t>
  </si>
  <si>
    <t>1596578774</t>
  </si>
  <si>
    <t>-182409448</t>
  </si>
  <si>
    <t>317361116</t>
  </si>
  <si>
    <t>Výztuž mostních říms z betonářské oceli 10 505</t>
  </si>
  <si>
    <t>-1690705940</t>
  </si>
  <si>
    <t>Výztuž mostních železobetonových říms z betonářské oceli 10 505 (R) nebo BSt 500</t>
  </si>
  <si>
    <t>https://podminky.urs.cz/item/CS_URS_2024_01/317361116</t>
  </si>
  <si>
    <t>327211113</t>
  </si>
  <si>
    <t>Zdivo opěrných zdí z nepravidelných kamenů na maltu obj kamene do 0,02 m3 š spáry přes 10 do 20 mm</t>
  </si>
  <si>
    <t>1686515710</t>
  </si>
  <si>
    <t>Zdivo nadzákladové opěrných zdí a valů z lomového kamene štípaného nebo ručně vybíraného na maltu z nepravidelných kamenů objemu 1 kusu kamene do 0,02 m3, šířka spáry přes 10 do 20 mm</t>
  </si>
  <si>
    <t>https://podminky.urs.cz/item/CS_URS_2024_01/327211113</t>
  </si>
  <si>
    <t>348185121</t>
  </si>
  <si>
    <t>Výroba mostního zábradlí dočasného ze dřeva měkkého hoblovaného s dvojmadlem</t>
  </si>
  <si>
    <t>1193555280</t>
  </si>
  <si>
    <t>Zábradlí mostní ze dřeva měkkého hoblovaného výšky do 1,1 m, osová vzdálenost sloupků do 2 m dočasné s dvojmadlem výroba</t>
  </si>
  <si>
    <t>https://podminky.urs.cz/item/CS_URS_2024_01/348185121</t>
  </si>
  <si>
    <t>348185131</t>
  </si>
  <si>
    <t>Montáž mostního zábradlí dočasného ze dřeva měkkého hoblovaného s dvojmadlem</t>
  </si>
  <si>
    <t>-1556269729</t>
  </si>
  <si>
    <t>Zábradlí mostní ze dřeva měkkého hoblovaného výšky do 1,1 m, osová vzdálenost sloupků do 2 m dočasné s dvojmadlem montáž</t>
  </si>
  <si>
    <t>https://podminky.urs.cz/item/CS_URS_2024_01/348185131</t>
  </si>
  <si>
    <t>348185211</t>
  </si>
  <si>
    <t>Odstranění mostního zábradlí dočasného ze dřeva měkkého hoblovaného s dvojmadlem</t>
  </si>
  <si>
    <t>200020193</t>
  </si>
  <si>
    <t>Zábradlí mostní ze dřeva měkkého hoblovaného výšky do 1,1 m, osová vzdálenost sloupků do 2 m dočasné s dvojmadlem odstranění</t>
  </si>
  <si>
    <t>https://podminky.urs.cz/item/CS_URS_2024_01/348185211</t>
  </si>
  <si>
    <t>-1555359164</t>
  </si>
  <si>
    <t xml:space="preserve">pro kabel. trasu ČD telematika - mezi kolejemi  Obrnice - Most a 1.TK Č. Zlatníky - Most :</t>
  </si>
  <si>
    <t xml:space="preserve">pro kabel. trasu  OŘ UL - SZZT - vpravo:</t>
  </si>
  <si>
    <t>pro kabel. trasu OŘ UL - SEE - vpravo:</t>
  </si>
  <si>
    <t>-1015749278</t>
  </si>
  <si>
    <t>389121112</t>
  </si>
  <si>
    <t>Osazení dílců rámové konstrukce propustků a podchodů hmotnosti do 10 t</t>
  </si>
  <si>
    <t>-1696063870</t>
  </si>
  <si>
    <t>Osazení dílců rámové konstrukce propustků a podchodů hmotnosti jednotlivě přes 5 do 10 t</t>
  </si>
  <si>
    <t>https://podminky.urs.cz/item/CS_URS_2024_01/389121112</t>
  </si>
  <si>
    <t>osazení dílců (zabudování) na propustku:</t>
  </si>
  <si>
    <t>vtokový dílec P3 (8,535 t/ks):</t>
  </si>
  <si>
    <t>mezilehlé dílce P2 (7,588 t/ks):</t>
  </si>
  <si>
    <t xml:space="preserve">svahové křídlo kolmé, dílec P5 (7,500  t/ks):</t>
  </si>
  <si>
    <t>vtokové křídlo K1 (7,656 t/ks):</t>
  </si>
  <si>
    <t>vtokové křídlo K2 (7,656 t/ks):</t>
  </si>
  <si>
    <t>389121113</t>
  </si>
  <si>
    <t>Osazení dílců rámové konstrukce propustků a podchodů hmotnosti do 25 t</t>
  </si>
  <si>
    <t>1489647788</t>
  </si>
  <si>
    <t>Osazení dílců rámové konstrukce propustků a podchodů hmotnosti jednotlivě přes 10 do 25 t</t>
  </si>
  <si>
    <t>https://podminky.urs.cz/item/CS_URS_2024_01/389121113</t>
  </si>
  <si>
    <t>mezilehlé dílce P1 (10,143 t/ks):</t>
  </si>
  <si>
    <t>výtokový dílec P4 (10,550 t/ks):</t>
  </si>
  <si>
    <t>koncový dílec P6 (10,143 t/ks):</t>
  </si>
  <si>
    <t>R0001pref</t>
  </si>
  <si>
    <t>prefabrikáty dle projektu - celkem 14 ks</t>
  </si>
  <si>
    <t>128951572</t>
  </si>
  <si>
    <t>Dodání prefabrikátů dle projektu - celkem 14 ks (P1-P6, K1 a K2) včetně dopravy</t>
  </si>
  <si>
    <t xml:space="preserve">Poznámka k položce:_x000d_
schválený pro SŽ včetně dopravy a vč. těsnění, u krajních rámů včetně trnů pro kotvení římsy_x000d_
</t>
  </si>
  <si>
    <t>42082291</t>
  </si>
  <si>
    <t xml:space="preserve">do dlažby </t>
  </si>
  <si>
    <t>26,6*1,1*3,03/1000</t>
  </si>
  <si>
    <t>-1800659592</t>
  </si>
  <si>
    <t>Podkladní beton tl. 100 mm pod základovou deskou:</t>
  </si>
  <si>
    <t>8,8/0,1</t>
  </si>
  <si>
    <t>451475111</t>
  </si>
  <si>
    <t>Podkladní vrstva plastbetonová samonivelační první vrstva tl 10 mm</t>
  </si>
  <si>
    <t>797577670</t>
  </si>
  <si>
    <t>Podkladní vrstva plastbetonová samonivelační, tloušťky do 10 mm první vrstva</t>
  </si>
  <si>
    <t>https://podminky.urs.cz/item/CS_URS_2024_01/451475111</t>
  </si>
  <si>
    <t>Poznámka k položce:_x000d_
Poznámka k položce: pod patní desky zábradlí</t>
  </si>
  <si>
    <t>0,20*0,20*8</t>
  </si>
  <si>
    <t>451475112</t>
  </si>
  <si>
    <t>Podkladní vrstva plastbetonová samonivelační každá další vrstva tl 10 mm</t>
  </si>
  <si>
    <t>838045929</t>
  </si>
  <si>
    <t>Podkladní vrstva plastbetonová samonivelační, tloušťky do 10 mm každá další vrstva</t>
  </si>
  <si>
    <t>https://podminky.urs.cz/item/CS_URS_2024_01/451475112</t>
  </si>
  <si>
    <t>451571221</t>
  </si>
  <si>
    <t>Podklad pod dlažbu ze štěrkopísku tl do 100 mm</t>
  </si>
  <si>
    <t>-1165714343</t>
  </si>
  <si>
    <t>Podklad pod dlažbu ze štěrkopísku tl. do 100 mm</t>
  </si>
  <si>
    <t>https://podminky.urs.cz/item/CS_URS_2024_01/451571221</t>
  </si>
  <si>
    <t>19*1,4</t>
  </si>
  <si>
    <t>-872363818</t>
  </si>
  <si>
    <t>-2040023282</t>
  </si>
  <si>
    <t>kari síť 6x150x150 do podkladního betonu dlažby celkem 26,6 m2 + 10% na přesahy</t>
  </si>
  <si>
    <t>26,6*1,1*0,00303</t>
  </si>
  <si>
    <t>462511112</t>
  </si>
  <si>
    <t>Zához prostoru z drenážního betonu</t>
  </si>
  <si>
    <t>1466618509</t>
  </si>
  <si>
    <t>https://podminky.urs.cz/item/CS_URS_2024_01/462511112</t>
  </si>
  <si>
    <t>Poznámka k položce:_x000d_
Poznámka k položce: pod pažením 1.TK (pro práce ve 2.TK)</t>
  </si>
  <si>
    <t>-624806639</t>
  </si>
  <si>
    <t>193542812</t>
  </si>
  <si>
    <t>Úpravy povrchů, podlahy a osazování výplní</t>
  </si>
  <si>
    <t>628613233</t>
  </si>
  <si>
    <t>Protikorozní ochrana OK mostu III. tř.- základní a podkladní epoxidový, vrchní PU nátěr s metalizací</t>
  </si>
  <si>
    <t>1472172242</t>
  </si>
  <si>
    <t>Protikorozní ochrana ocelových mostních konstrukcí včetně otryskání povrchu základní a podkladní epoxidový a vrchní polyuretanový nátěr s metalizací III. třídy</t>
  </si>
  <si>
    <t>https://podminky.urs.cz/item/CS_URS_2024_01/628613233</t>
  </si>
  <si>
    <t>"Zábradlí</t>
  </si>
  <si>
    <t>8*1,06*4*0,07</t>
  </si>
  <si>
    <t>(2,4+2,39+2*2,507)*4*0,06</t>
  </si>
  <si>
    <t>((2*2,4)+(2*2,39)+(2*2*2,507))*4*0,05</t>
  </si>
  <si>
    <t>8*(0,2*0,2*2+0,02*0,2*4)</t>
  </si>
  <si>
    <t>15625101</t>
  </si>
  <si>
    <t>drát metalizační Zn D 3mm</t>
  </si>
  <si>
    <t>1698017933</t>
  </si>
  <si>
    <t>Poznámka k položce:_x000d_
Poznámka k položce: 1,517 kg/m2</t>
  </si>
  <si>
    <t>9,417*1,517</t>
  </si>
  <si>
    <t>628631211</t>
  </si>
  <si>
    <t>Spárování zdí a valů z lomového kamene cementovou maltou hl do 30 mm</t>
  </si>
  <si>
    <t>2135639650</t>
  </si>
  <si>
    <t>Spárování zdiva opěrných zdí a valů cementovou maltou hloubky spárování do 30 mm, zdiva z lomového kamene</t>
  </si>
  <si>
    <t>https://podminky.urs.cz/item/CS_URS_2024_01/628631211</t>
  </si>
  <si>
    <t>spárování nového zdiva:</t>
  </si>
  <si>
    <t>3,75/0,7</t>
  </si>
  <si>
    <t>boky:</t>
  </si>
  <si>
    <t>2*0,7*1,1</t>
  </si>
  <si>
    <t>911121211</t>
  </si>
  <si>
    <t>Výroba ocelového zábradli při opravách mostů</t>
  </si>
  <si>
    <t>-433502356</t>
  </si>
  <si>
    <t>Oprava ocelového zábradlí svařovaného nebo šroubovaného výroba</t>
  </si>
  <si>
    <t>https://podminky.urs.cz/item/CS_URS_2024_01/911121211</t>
  </si>
  <si>
    <t>Poznámka k položce:_x000d_
Poznámka k položce: Výroba nového zábradlí</t>
  </si>
  <si>
    <t>2,4</t>
  </si>
  <si>
    <t>2,495+2,39+2,495</t>
  </si>
  <si>
    <t>911121311</t>
  </si>
  <si>
    <t>Montáž ocelového zábradli při opravách mostů</t>
  </si>
  <si>
    <t>1116342807</t>
  </si>
  <si>
    <t>Oprava ocelového zábradlí svařovaného nebo šroubovaného montáž</t>
  </si>
  <si>
    <t>https://podminky.urs.cz/item/CS_URS_2024_01/911121311</t>
  </si>
  <si>
    <t>13011066</t>
  </si>
  <si>
    <t>úhelník ocelový rovnostranný jakost S235JR (11 375) 60x60x5mm</t>
  </si>
  <si>
    <t>406734955</t>
  </si>
  <si>
    <t>Poznámka k položce:_x000d_
Poznámka k položce: hmotnost 4,57 kg/m</t>
  </si>
  <si>
    <t>pro madla zábradlí:</t>
  </si>
  <si>
    <t>(2,4+2,39+2*2,507)*4,57/1000</t>
  </si>
  <si>
    <t>13431000</t>
  </si>
  <si>
    <t>úhelník ocelový rovnostranný jakost S235JR (11 375) 70x70x8mm</t>
  </si>
  <si>
    <t>1441499840</t>
  </si>
  <si>
    <t>Poznámka k položce:_x000d_
Hmotnost: 8,37 kg/m</t>
  </si>
  <si>
    <t>pro sloupky zábradlí:</t>
  </si>
  <si>
    <t>8*1,06*8,37/1000</t>
  </si>
  <si>
    <t>13010420</t>
  </si>
  <si>
    <t>úhelník ocelový rovnostranný jakost S235JR (11 375) 50x50x5mm</t>
  </si>
  <si>
    <t>-605643944</t>
  </si>
  <si>
    <t>Poznámka k položce:_x000d_
Poznámka k položce: Hmotnost: 4,03 kg/m</t>
  </si>
  <si>
    <t>pro příčle zábradlí:</t>
  </si>
  <si>
    <t>((2*2,4)+(2*2,39)+(2*2*2,507))*4,03/1000</t>
  </si>
  <si>
    <t>13611248</t>
  </si>
  <si>
    <t>plech ocelový hladký jakost S235JR tl 20mm tabule</t>
  </si>
  <si>
    <t>-1397574349</t>
  </si>
  <si>
    <t>Poznámka k položce:_x000d_
Poznámka k položce: Hmotnost 960 kg/kus, 157 kg/m2</t>
  </si>
  <si>
    <t>pro kotevní desky zábradlí, tl. 20 mm:</t>
  </si>
  <si>
    <t>8*0,2*0,2*157/1000</t>
  </si>
  <si>
    <t>1058286925</t>
  </si>
  <si>
    <t>-719698168</t>
  </si>
  <si>
    <t>27,4509803921569*1,02 "Přepočtené koeficientem množství</t>
  </si>
  <si>
    <t>919726124</t>
  </si>
  <si>
    <t>Geotextilie pro ochranu, separaci a filtraci netkaná měrná hm přes 500 do 800 g/m2</t>
  </si>
  <si>
    <t>1717048843</t>
  </si>
  <si>
    <t>Geotextilie netkaná pro ochranu, separaci nebo filtraci měrná hmotnost přes 500 do 800 g/m2</t>
  </si>
  <si>
    <t>https://podminky.urs.cz/item/CS_URS_2024_01/919726124</t>
  </si>
  <si>
    <t>ochrana izolace rubu:</t>
  </si>
  <si>
    <t>246,000</t>
  </si>
  <si>
    <t>258342847</t>
  </si>
  <si>
    <t>Poznámka k položce:_x000d_
spára mezi dlažbou a pref. konstrukcemi</t>
  </si>
  <si>
    <t xml:space="preserve">vtok </t>
  </si>
  <si>
    <t>(2*(1,5+2,5+0,44+2,5)+2,4)*0,3</t>
  </si>
  <si>
    <t>((2*3,0)+2,4)*0,3</t>
  </si>
  <si>
    <t>-1925973162</t>
  </si>
  <si>
    <t>2*(1,5+2,5+0,44+2,5)+2,4</t>
  </si>
  <si>
    <t>(2*3,0)+2,4</t>
  </si>
  <si>
    <t>-803279062</t>
  </si>
  <si>
    <t>558231296</t>
  </si>
  <si>
    <t>72</t>
  </si>
  <si>
    <t>842879844</t>
  </si>
  <si>
    <t>říms čel</t>
  </si>
  <si>
    <t>73</t>
  </si>
  <si>
    <t>953965132</t>
  </si>
  <si>
    <t>Kotevní šroub pro chemické kotvy M 16 dl 260 mm</t>
  </si>
  <si>
    <t>-45507174</t>
  </si>
  <si>
    <t>Kotva chemická s vyvrtáním otvoru kotevní šrouby pro chemické kotvy, velikost M 16, délka 260 mm</t>
  </si>
  <si>
    <t>https://podminky.urs.cz/item/CS_URS_2024_01/953965132</t>
  </si>
  <si>
    <t>šrouby do patních desek zábradlí nerez kvality A4:</t>
  </si>
  <si>
    <t>74</t>
  </si>
  <si>
    <t>962021112</t>
  </si>
  <si>
    <t>Bourání mostních zdí a pilířů z kamene</t>
  </si>
  <si>
    <t>391889163</t>
  </si>
  <si>
    <t>Bourání mostních konstrukcí zdiva a pilířů z kamene nebo cihel</t>
  </si>
  <si>
    <t>https://podminky.urs.cz/item/CS_URS_2024_01/962021112</t>
  </si>
  <si>
    <t>stávající část propustku vpravo včetně klenby a římsy vpravo:</t>
  </si>
  <si>
    <t>101,5*(8,4/15,7)</t>
  </si>
  <si>
    <t>75</t>
  </si>
  <si>
    <t>-792039587</t>
  </si>
  <si>
    <t>stávající část propustku vlevo včetně desky, římsy vlevo a bet. pražců vpravo na římse:</t>
  </si>
  <si>
    <t>101,5*(7,3/15,7)</t>
  </si>
  <si>
    <t>76</t>
  </si>
  <si>
    <t>966075141</t>
  </si>
  <si>
    <t>Odstranění kovového zábradlí vcelku</t>
  </si>
  <si>
    <t>-1709802365</t>
  </si>
  <si>
    <t>Odstranění různých konstrukcí na mostech kovového zábradlí vcelku</t>
  </si>
  <si>
    <t>https://podminky.urs.cz/item/CS_URS_2024_01/966075141</t>
  </si>
  <si>
    <t>trubkové zábradlí vlevo:</t>
  </si>
  <si>
    <t>3,4</t>
  </si>
  <si>
    <t>77</t>
  </si>
  <si>
    <t>992114112</t>
  </si>
  <si>
    <t>Vodorovné přemístění mostních dílců z ŽB na vzdálenost 1000 m hmotnosti přes 5 do 10 t</t>
  </si>
  <si>
    <t>-7281286</t>
  </si>
  <si>
    <t>Vodorovné přemístění mostních dílců vzdálenosti přesunu do 1 000 m přes 5 do 10 t</t>
  </si>
  <si>
    <t>https://podminky.urs.cz/item/CS_URS_2024_01/992114112</t>
  </si>
  <si>
    <t xml:space="preserve">Poznámka k položce:_x000d_
položka obsahuje i naložení pref. dílců na mezideponii v žst. Most k dopravě na místo montáže </t>
  </si>
  <si>
    <t>78</t>
  </si>
  <si>
    <t>992114113</t>
  </si>
  <si>
    <t>Vodorovné přemístění mostních dílců z ŽB na vzdálenost 1000 m hmotnosti přes 10 do 25 t</t>
  </si>
  <si>
    <t>-717527769</t>
  </si>
  <si>
    <t>Vodorovné přemístění mostních dílců vzdálenosti přesunu do 1 000 m přes 10 do 25 t</t>
  </si>
  <si>
    <t>https://podminky.urs.cz/item/CS_URS_2024_01/992114113</t>
  </si>
  <si>
    <t>Poznámka k položce:_x000d_
položka obsahuje i naložení pref. dílců na mezideponii v žst. Most k dopravě na místo montáže</t>
  </si>
  <si>
    <t>79</t>
  </si>
  <si>
    <t>31158461</t>
  </si>
  <si>
    <t>2+2+1+1</t>
  </si>
  <si>
    <t>80</t>
  </si>
  <si>
    <t>997013811</t>
  </si>
  <si>
    <t>Poplatek za uložení na skládce (skládkovné) stavebního odpadu dřevěného kód odpadu 17 02 01</t>
  </si>
  <si>
    <t>206159544</t>
  </si>
  <si>
    <t>Poplatek za uložení stavebního odpadu na skládce (skládkovné) dřevěného zatříděného do Katalogu odpadů pod kódem 17 02 01</t>
  </si>
  <si>
    <t>https://podminky.urs.cz/item/CS_URS_2024_01/997013811</t>
  </si>
  <si>
    <t>z odstranění stávajícího pažení zdiva čela vpravo (fošny, svlaky, rozpěry):</t>
  </si>
  <si>
    <t>0,142+0,106</t>
  </si>
  <si>
    <t>81</t>
  </si>
  <si>
    <t>-1693231031</t>
  </si>
  <si>
    <t>z bourání ŽB. části propustku vlevo:</t>
  </si>
  <si>
    <t>113,266</t>
  </si>
  <si>
    <t>82</t>
  </si>
  <si>
    <t>997013873</t>
  </si>
  <si>
    <t>188125832</t>
  </si>
  <si>
    <t>https://podminky.urs.cz/item/CS_URS_2024_01/997013873</t>
  </si>
  <si>
    <t>z bourání kamenné části propustku vpravo:</t>
  </si>
  <si>
    <t>135,222</t>
  </si>
  <si>
    <t>83</t>
  </si>
  <si>
    <t>-183410816</t>
  </si>
  <si>
    <t>suť:</t>
  </si>
  <si>
    <t>0,248+113,266+135,222</t>
  </si>
  <si>
    <t>demontované zábradlí vlevo do kovošrotu (výzisk SMT):</t>
  </si>
  <si>
    <t>0,061</t>
  </si>
  <si>
    <t>84</t>
  </si>
  <si>
    <t>2115399743</t>
  </si>
  <si>
    <t>248,797*4</t>
  </si>
  <si>
    <t>85</t>
  </si>
  <si>
    <t>-1509945929</t>
  </si>
  <si>
    <t>špatný přístup k objektu - u 2 ze 3 kolejí na propustku, přeložení na mezideponii:</t>
  </si>
  <si>
    <t>248,797+(248,797*2/3)</t>
  </si>
  <si>
    <t>86</t>
  </si>
  <si>
    <t>470510109</t>
  </si>
  <si>
    <t>87</t>
  </si>
  <si>
    <t>-1839389368</t>
  </si>
  <si>
    <t>Poznámka k položce:_x000d_
z důvodu špatného přístupu k objektu - u 2 ze 3 kolejí na propustku (po kolejích z žst. Most), zleva je řeka Bílina, zprava místní komunikace (ul. Ke Skále)</t>
  </si>
  <si>
    <t xml:space="preserve">špatný přístup k objektu - u 2 ze 3 kolejí na propustku: </t>
  </si>
  <si>
    <t>2/3*874,665</t>
  </si>
  <si>
    <t>88</t>
  </si>
  <si>
    <t>1968087664</t>
  </si>
  <si>
    <t>Poznámka k položce:_x000d_
Poznámka k položce: Np</t>
  </si>
  <si>
    <t>Izolace propustku a rubové strany křídel:</t>
  </si>
  <si>
    <t>176,7</t>
  </si>
  <si>
    <t>89</t>
  </si>
  <si>
    <t>111631500</t>
  </si>
  <si>
    <t>545773255</t>
  </si>
  <si>
    <t>Poznámka k položce:_x000d_
Poznámka k položce: Poznámka k položce: Poznámka k položce:, Spotřeba 0,3-0,4kg/m2</t>
  </si>
  <si>
    <t>176,7*0,00035</t>
  </si>
  <si>
    <t>90</t>
  </si>
  <si>
    <t>711112011</t>
  </si>
  <si>
    <t>Provedení izolace proti zemní vlhkosti svislé za studena suspenzí asfaltovou</t>
  </si>
  <si>
    <t>1537496586</t>
  </si>
  <si>
    <t>Provedení izolace proti zemní vlhkosti natěradly a tmely za studena na ploše svislé S nátěrem suspensí asfaltovou</t>
  </si>
  <si>
    <t>https://podminky.urs.cz/item/CS_URS_2024_01/711112011</t>
  </si>
  <si>
    <t>Poznámka k položce:_x000d_
Poznámka k položce: 2x Na</t>
  </si>
  <si>
    <t>176,7*2</t>
  </si>
  <si>
    <t>91</t>
  </si>
  <si>
    <t>111631780</t>
  </si>
  <si>
    <t>lak hydroizolační asfaltový pro izolaci trub</t>
  </si>
  <si>
    <t>-149478456</t>
  </si>
  <si>
    <t>Poznámka k položce:_x000d_
Poznámka k položce: Poznámka k položce: Poznámka k položce:, Spotřeba: 0,3-0,5 kg/m2</t>
  </si>
  <si>
    <t>353,400*0,4/1000</t>
  </si>
  <si>
    <t>92</t>
  </si>
  <si>
    <t>711441559</t>
  </si>
  <si>
    <t>Provedení izolace proti tlakové vodě vodorovné přitavením pásu NAIP</t>
  </si>
  <si>
    <t>1960240804</t>
  </si>
  <si>
    <t>Provedení izolace proti povrchové a podpovrchové tlakové vodě pásy přitavením NAIP na ploše vodorovné V</t>
  </si>
  <si>
    <t>https://podminky.urs.cz/item/CS_URS_2024_01/711441559</t>
  </si>
  <si>
    <t>Spára mezi křídlem a rám. prefabrikátem z rubové strany pásem NAIP tl. 5mm, šířky 300 mm:</t>
  </si>
  <si>
    <t>2*1,2</t>
  </si>
  <si>
    <t>93</t>
  </si>
  <si>
    <t>711442559</t>
  </si>
  <si>
    <t>Provedení izolace proti tlakové vodě svislé přitavením pásu NAIP</t>
  </si>
  <si>
    <t>-480857923</t>
  </si>
  <si>
    <t>Provedení izolace proti povrchové a podpovrchové tlakové vodě pásy přitavením NAIP na ploše svislé S</t>
  </si>
  <si>
    <t>https://podminky.urs.cz/item/CS_URS_2024_01/711442559</t>
  </si>
  <si>
    <t>2*(0,25+1,62)</t>
  </si>
  <si>
    <t>94</t>
  </si>
  <si>
    <t>62855015</t>
  </si>
  <si>
    <t>pás asfaltový natavitelný modifikovaný SBS s vložkou z polyesterové rohože a hrubozrnným břidličným posypem na horním povrchu pro dopravní stavby tl 5,0mm</t>
  </si>
  <si>
    <t>1760408714</t>
  </si>
  <si>
    <t>95</t>
  </si>
  <si>
    <t>-1811092558</t>
  </si>
  <si>
    <t>96</t>
  </si>
  <si>
    <t>-805154698</t>
  </si>
  <si>
    <t>176,7*1,1655 "Přepočtené koeficientem množství</t>
  </si>
  <si>
    <t>97</t>
  </si>
  <si>
    <t>1650951430</t>
  </si>
  <si>
    <t>98</t>
  </si>
  <si>
    <t>1210880382</t>
  </si>
  <si>
    <t>2/3*0,419</t>
  </si>
  <si>
    <t>002 - km 120,430 TÚ 0694 - svršek</t>
  </si>
  <si>
    <t>5905023030</t>
  </si>
  <si>
    <t>Úprava povrchu stezky rozprostřením štěrkodrtě přes 5 do 10 cm</t>
  </si>
  <si>
    <t>-1243765282</t>
  </si>
  <si>
    <t>Úprava povrchu stezky rozprostřením štěrkodrtě přes 5 do 10 cm Poznámka: 1. V cenách jsou započteny náklady na rozprostření a urovnání kameniva včetně zhutnění povrchu stezky. Platí pro nový i stávající stav. 2. V cenách nejsou obsaženy náklady na dodávku drtě.</t>
  </si>
  <si>
    <t>Poznámka k souboru cen:_x000d_
1. V cenách jsou započteny náklady na rozprostření a urovnání kameniva včetně zhutnění povrchu stezky. Platí pro nový i stávající stav. 2. V cenách nejsou obsaženy náklady na dodávku drtě.</t>
  </si>
  <si>
    <t>Poznámka k položce:_x000d_
Poznámka k položce: oblast propustku v délce 13,175 m, šířka stezky 0,5 m oboustranně</t>
  </si>
  <si>
    <t xml:space="preserve">"stezka"  13,175*0,5*2</t>
  </si>
  <si>
    <t>5905025110</t>
  </si>
  <si>
    <t>Doplnění stezky štěrkodrtí souvislé</t>
  </si>
  <si>
    <t>-1241136206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</si>
  <si>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</si>
  <si>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Poznámka k souboru cen:_x000d_
1. V cenách jsou započteny náklady na doplnění kameniva včetně rozprostření ojediněle ručně z vozíku nebo souvisle mechanizací z vozíků nebo železničních vozů. 2. V cenách nejsou obsaženy náklady na dodávku kameniva.</t>
  </si>
  <si>
    <t>Poznámka k položce:_x000d_
Poznámka k položce: oblast propustku v délce 13,175 m</t>
  </si>
  <si>
    <t>"stezka doplnění" 13,175*0,5*0,05*2</t>
  </si>
  <si>
    <t>5905050055</t>
  </si>
  <si>
    <t>Souvislá výměna KL se snesením KR koleje pražce betonové</t>
  </si>
  <si>
    <t>176442095</t>
  </si>
  <si>
    <t>Souvislá výměna KL se snesením KR koleje pražce betonové Poznámka: 1. V cenách jsou započteny náklady na odtěžení KL, úpravu sklonu a zhutnění pláně, zřízení KL,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 a předání tištěných výstupů, úpravu KL do profilu, rozprostření výzisku na terén nebo jeho naložení na dopravní prostředek. 2. V cenách nejsou obsaženy náklady na vyjmutí a vložení KR, dodávku kameniva, následnou úpravu směrového a výškového uspořádání, dodávku a doplnění kameniva pro následnou úpravu směrového a výškového uspořádání, snížení KL pod patou kolejnice, dopravu výzisku na skládku a skládkovné.</t>
  </si>
  <si>
    <t>Poznámka k souboru cen:_x000d_
1. V cenách jsou započteny náklady na odtěžení KL, úpravu sklonu a zhutnění pláně, zřízení KL,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 a předání tištěných výstupů, úpravu KL do profilu, rozprostření výzisku na terén nebo jeho naložení na dopravní prostředek. 2. V cenách nejsou obsaženy náklady na vyjmutí a vložení KR, dodávku kameniva, následnou úpravu směrového a výškového uspořádání, dodávku a doplnění kameniva pro následnou úpravu směrového a výškového uspořádání, snížení KL pod patou kolejnice, dopravu výzisku na skládku a skládkovné.</t>
  </si>
  <si>
    <t>"km 120,430 - výměna lože " 13,175/1000</t>
  </si>
  <si>
    <t>-689335091</t>
  </si>
  <si>
    <t>Poznámka k položce:_x000d_
Poznámka k položce: oblast propustku v délce 13,175 m 2,136 m3/m koleje doplnění pro úpravu GPK ASP</t>
  </si>
  <si>
    <t>"propustek" 13,175*2,136</t>
  </si>
  <si>
    <t>"doplnění pro ASP" 15</t>
  </si>
  <si>
    <t>-1182671707</t>
  </si>
  <si>
    <t>Poznámka k položce:_x000d_
Poznámka k položce: etapa propracování včetně propustku</t>
  </si>
  <si>
    <t>"etapa propracování" (150+13)/1000</t>
  </si>
  <si>
    <t>5905115010</t>
  </si>
  <si>
    <t>Příplatek za úpravu nadvýšení KL v oblouku o malém poloměru</t>
  </si>
  <si>
    <t>-2067820724</t>
  </si>
  <si>
    <t>Příplatek za úpravu nadvýšení KL v oblouku o malém poloměru Poznámka: 1. V cenách jsou započteny náklady na úpravu nadvýšení KL ručně. 2. V cenách nejsou obsaženy náklady na doplnění a zřízení nadvýšení z vozů a na dodávku kameniva.</t>
  </si>
  <si>
    <t>Poznámka k souboru cen:_x000d_
1. V cenách jsou započteny náklady na úpravu nadvýšení KL ručně. 2. V cenách nejsou obsaženy náklady na doplnění a zřízení nadvýšení z vozů a na dodávku kameniva.</t>
  </si>
  <si>
    <t>"propustek nadvýšení" 13,175</t>
  </si>
  <si>
    <t>1540966898</t>
  </si>
  <si>
    <t xml:space="preserve">Poznámka k položce:_x000d_
Poznámka k položce: kolejový rošt nad propustkem v délce 13,175 m užité pražce SB6/S49  stávající  kolejnice S49 užité, budou vloženy kolejnice o délce 19 m v obou pasech kolejnice na místo stavby dodá TO Obrnice komplety ŽS4 včetně pryžových podložek stávající, výměna jen případně ojediněle</t>
  </si>
  <si>
    <t>"km 120,430 - montáž" 13,175/1000</t>
  </si>
  <si>
    <t>76727366</t>
  </si>
  <si>
    <t>Poznámka k položce:_x000d_
Poznámka k položce: kolejový rošt nad propustkem v délce 13,175 m betonové pražce zůstanou stávající</t>
  </si>
  <si>
    <t>"km 120,430 - demontáž " 13,175/1000</t>
  </si>
  <si>
    <t>154251345</t>
  </si>
  <si>
    <t xml:space="preserve">Poznámka k položce:_x000d_
Poznámka k položce: přes propustek  budou vloženy kolejnice v celkové délce 19 m v obou pasech ( odečet 13,175 m v každém pasu za montáž kolejového roštu )</t>
  </si>
  <si>
    <t>"km 120,430 - kolejnice" (19*2)-(13,175*2)</t>
  </si>
  <si>
    <t>-1264972013</t>
  </si>
  <si>
    <t>Poznámka k položce:_x000d_
Poznámka k položce: Řez=kus dělení stávajících kolejnic = 4 ks rozřez vyjmutých kolejnic na délku max.6 m = 6 ks</t>
  </si>
  <si>
    <t>"stávající kolejnice před vyjmutím" 4</t>
  </si>
  <si>
    <t>"vyjmuté kolejnice do šrotu" 6</t>
  </si>
  <si>
    <t>-1247812531</t>
  </si>
  <si>
    <t>Poznámka k položce:_x000d_
Poznámka k položce: demontáž spojek před svařováním</t>
  </si>
  <si>
    <t>-355103498</t>
  </si>
  <si>
    <t>Poznámka k položce:_x000d_
Poznámka k položce: montáž spojek před úpravou GPK spojky budou připevněny ke kolejnici třmeny ( bez vrtání otvorů ), spojky dle potřeby zhotoviteli zapůjčí TO Obrnice</t>
  </si>
  <si>
    <t>5908050005</t>
  </si>
  <si>
    <t>Výměna upevnění podkladnicového komplet</t>
  </si>
  <si>
    <t>1782888864</t>
  </si>
  <si>
    <t>Výměna upevnění podkladnicového komplet Poznámka: 1. V cenách jsou započteny náklady na demontáž, výměnu a montáž, ošetření součástí mazivem a naložení výzisku na dopravní prostředek. 2. V cenách nejsou obsaženy náklady na vrtání pražce a dodávku materiálu.</t>
  </si>
  <si>
    <t>Poznámka k souboru cen:_x000d_
1. V cenách jsou započteny náklady na demontáž, výměnu a montáž, ošetření součástí mazivem a naložení výzisku na dopravní prostředek. 2. V cenách nejsou obsaženy náklady na vrtání pražce a dodávku materiálu.</t>
  </si>
  <si>
    <t>Poznámka k položce:_x000d_
Poznámka k položce: výměna jen ojediněle ( pouze poškozené )</t>
  </si>
  <si>
    <t>5908052010</t>
  </si>
  <si>
    <t>Výměna podložky pryžové pod patu kolejnice</t>
  </si>
  <si>
    <t>-710888038</t>
  </si>
  <si>
    <t>Výměna podložky pryžové pod patu kolejnice Poznámka: 1. V cenách jsou započteny náklady na demontáž upevňovadel, výměnu součásti, montáž upevňovadel a ošetření součástí mazivem. 2. V cenách nejsou obsaženy náklady na dodávku materiálu.</t>
  </si>
  <si>
    <t>Poznámka k souboru cen:_x000d_
1. V cenách jsou započteny náklady na demontáž upevňovadel, výměnu součásti, montáž upevňovadel a ošetření součástí mazivem. 2. V cenách nejsou obsaženy náklady na dodávku materiálu.</t>
  </si>
  <si>
    <t>-1192203253</t>
  </si>
  <si>
    <t xml:space="preserve">Poznámka k položce:_x000d_
Poznámka k položce: Kilometr koleje=km úprava GPK  etapa"akce" - napojení opravovaného úseku na stávající stav v délce 150 m etapa"propracování" - dtto, vč. přepravy strojů</t>
  </si>
  <si>
    <t>"etapa akce" 150/1000</t>
  </si>
  <si>
    <t>"etapa propracování" 150/1000</t>
  </si>
  <si>
    <t>-1892675779</t>
  </si>
  <si>
    <t>Poznámka k položce:_x000d_
Poznámka k položce: S3/1, Kilometr koleje=km oblast propustku v délce 13,175 m, vč. přepravy strojů</t>
  </si>
  <si>
    <t>"propustek" 13,175/1000</t>
  </si>
  <si>
    <t>636703697</t>
  </si>
  <si>
    <t>Poznámka k položce:_x000d_
Poznámka k položce: S3/1, Kilometr koleje=km napojení opravovaného úseku na stávající stav v délce 150 m, vč. přepravy strojů</t>
  </si>
  <si>
    <t>752428252</t>
  </si>
  <si>
    <t>Poznámka k položce:_x000d_
Poznámka k položce: montážní svary</t>
  </si>
  <si>
    <t>"montážní svary Lp+Pp" 1+1</t>
  </si>
  <si>
    <t>-427161315</t>
  </si>
  <si>
    <t>Poznámka k položce:_x000d_
Poznámka k položce: závěrné svary</t>
  </si>
  <si>
    <t>"závěrné svary Lp+Pp" 1+1</t>
  </si>
  <si>
    <t>626874722</t>
  </si>
  <si>
    <t>Poznámka k položce:_x000d_
Poznámka k položce: napínání závěrných svarů na UT BK = 23°C</t>
  </si>
  <si>
    <t>-2012831211</t>
  </si>
  <si>
    <t>Poznámka k položce:_x000d_
Poznámka k položce: Metr kolejnice=m úprava UT BK 50 + 19 + 50 = 119 m koleje</t>
  </si>
  <si>
    <t>"úprava UT BK" (50+19+50)*2</t>
  </si>
  <si>
    <t>-78749636</t>
  </si>
  <si>
    <t>5910135010</t>
  </si>
  <si>
    <t>Demontáž pražcové kotvy v koleji</t>
  </si>
  <si>
    <t>297732896</t>
  </si>
  <si>
    <t>Demontáž pražcové kotvy v koleji Poznámka: 1. V cenách jsou započteny náklady na odstranění kameniva, demontáž, dohození a úpravu kameniva a naložení výzisku na dopravní prostředek.</t>
  </si>
  <si>
    <t>Poznámka k souboru cen:_x000d_
1. V cenách jsou započteny náklady na odstranění kameniva, demontáž, dohození a úpravu kameniva a naložení výzisku na dopravní prostředek.</t>
  </si>
  <si>
    <t>Poznámka k položce:_x000d_
Poznámka k položce: demontáž stávajících pražcových kotev - nově již nebudou osazeny</t>
  </si>
  <si>
    <t>262144</t>
  </si>
  <si>
    <t>359279682</t>
  </si>
  <si>
    <t>71,184+1,087</t>
  </si>
  <si>
    <t>(13,175*2,136)*1,8</t>
  </si>
  <si>
    <t>-1134244769</t>
  </si>
  <si>
    <t>"propustek" 13,175*2,136*1,65</t>
  </si>
  <si>
    <t>"doplnění pro ASP" 15*1,65</t>
  </si>
  <si>
    <t>5955101014</t>
  </si>
  <si>
    <t>Kamenivo drcené štěrkodrť frakce 0/8</t>
  </si>
  <si>
    <t>-824639336</t>
  </si>
  <si>
    <t>"stezka doplnění" 13,175*0,5*0,05*2*1,65</t>
  </si>
  <si>
    <t>5958128010</t>
  </si>
  <si>
    <t>Komplety ŽS 4 (šroub RS 1, matice M 24, dvojitý pružný kroužek Fe6, svěrka ŽS4)</t>
  </si>
  <si>
    <t>-288600548</t>
  </si>
  <si>
    <t>Poznámka k položce:_x000d_
Poznámka k položce: komplety ŽS4 - ojedinělá výměna</t>
  </si>
  <si>
    <t>5958158005</t>
  </si>
  <si>
    <t>Podložka pryžová pod patu kolejnice S49 183/126/6</t>
  </si>
  <si>
    <t>75610362</t>
  </si>
  <si>
    <t>Poznámka k položce:_x000d_
Poznámka k položce: pryžové podložky - ojedinělá výměna</t>
  </si>
  <si>
    <t>2077964353</t>
  </si>
  <si>
    <t>(71,184+1,087)*1</t>
  </si>
  <si>
    <t>50,655*2</t>
  </si>
  <si>
    <t>021211001</t>
  </si>
  <si>
    <t>Průzkumné práce pro opravy Doplňující laboratorní rozbor kontaminace zeminy nebo kol. lože</t>
  </si>
  <si>
    <t>1262807305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</si>
  <si>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</si>
  <si>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Poznámka k souboru cen:_x000d_
V ceně jsou započteny náklady na doplňující rozbor kameniva nebo KL pro objasnění kontaminace ropnými látkami akreditovanou laboratoří včetně vyhodnocení a předání zprávy o výsledku.</t>
  </si>
  <si>
    <t>Poznámka k položce:_x000d_
z odstraněného štěrku kolejového lože</t>
  </si>
  <si>
    <t>-306392555</t>
  </si>
  <si>
    <t>Poznámka k položce:_x000d_
Poznámka k položce: úprava UT BK v délce 134 m koleje ( 50+19+50 m )</t>
  </si>
  <si>
    <t>003 - km 44,948 TÚ 0591 - svršek</t>
  </si>
  <si>
    <t>537419289</t>
  </si>
  <si>
    <t>Poznámka k položce:_x000d_
Poznámka k položce: oblast propustku v délce 16,00 m, šířka stezky1,0 m vně 1.a 2.TK</t>
  </si>
  <si>
    <t xml:space="preserve">"stezka"  16*1*2</t>
  </si>
  <si>
    <t>-1686039538</t>
  </si>
  <si>
    <t>Poznámka k položce:_x000d_
Poznámka k položce: oblast propustku v délce 16,0 m</t>
  </si>
  <si>
    <t>"stezka doplnění" 16*1*0,05*2</t>
  </si>
  <si>
    <t>1979042355</t>
  </si>
  <si>
    <t>Poznámka k položce:_x000d_
Poznámka k položce: oblast propustku v délce 16,00 m v každé koleji</t>
  </si>
  <si>
    <t xml:space="preserve">"1.TK km 44,948  - výměna lože " 16/1000</t>
  </si>
  <si>
    <t xml:space="preserve">"2.TK km 44,948  - výměna lože " 16/1000</t>
  </si>
  <si>
    <t>-622645805</t>
  </si>
  <si>
    <t>Poznámka k položce:_x000d_
Poznámka k položce: oblast propustku v délce 16 m 2,136 m3/m koleje doplnění pro úpravu GPK ASP</t>
  </si>
  <si>
    <t>"1.TK propustek" 16*2,136</t>
  </si>
  <si>
    <t>"2.TK propustek" 16*2,136</t>
  </si>
  <si>
    <t>"doplnění pro ASP" 60</t>
  </si>
  <si>
    <t>-682369726</t>
  </si>
  <si>
    <t>Poznámka k položce:_x000d_
Poznámka k položce: etapa propracování včetně propustku pod 1.a 2.TK</t>
  </si>
  <si>
    <t>"etapa propracování" (700+16)/1000*2</t>
  </si>
  <si>
    <t>-748819219</t>
  </si>
  <si>
    <t>Poznámka k položce:_x000d_
Poznámka k položce: oblast propustku v délce 16 m</t>
  </si>
  <si>
    <t>"1.TK nadvýšení" 16</t>
  </si>
  <si>
    <t>"2.TK nadvýšení" 16</t>
  </si>
  <si>
    <t>5905120030</t>
  </si>
  <si>
    <t>Prolití kameniva KL pryskyřicí strukturní dočasné jako náhrada pažení tl. do 600 mm</t>
  </si>
  <si>
    <t>1148057297</t>
  </si>
  <si>
    <t>Prolití kameniva KL pryskyřicí strukturní dočasné jako náhrada pažení tl. do 600 mm Poznámka: 1. V cenách jsou započteny náklady na prolepení vrstvy kameniva. 2. V cenách nejsou obsaženy náklady na dodávku směsi.</t>
  </si>
  <si>
    <t>Poznámka k souboru cen:_x000d_
1. V cenách jsou započteny náklady na prolepení vrstvy kameniva. 2. V cenách nejsou obsaženy náklady na dodávku směsi.</t>
  </si>
  <si>
    <t>Poznámka k položce:_x000d_
Poznámka k položce: včetně dodání směsi</t>
  </si>
  <si>
    <t>ve 2.TK Č.Zlatníky-Most u pažení mezi kolejemi včetně dodání směsi:</t>
  </si>
  <si>
    <t>0,5*16</t>
  </si>
  <si>
    <t>v 1.TK Č.Zlatníky-Most u pažení mezi kolejemi včetně dodání směsi:</t>
  </si>
  <si>
    <t>-101181958</t>
  </si>
  <si>
    <t xml:space="preserve">Poznámka k položce:_x000d_
Poznámka k položce: kolejový rošt nad propustkem v délce 16,00 m pražce SB6/S49 i kolejnice stávající, pouze v 1.TK v Lp bude vložena kolejnice o délce 17 m  kolejnici na místo stavby dodá TO Most komplety ŽS4 stávající, výměněny budou pryžové podložky</t>
  </si>
  <si>
    <t>"1.TK km 44,948 - montáž" 16/1000</t>
  </si>
  <si>
    <t>"2.TK km 44,948 - montáž" 16/1000</t>
  </si>
  <si>
    <t>1302745449</t>
  </si>
  <si>
    <t>Poznámka k položce:_x000d_
Poznámka k položce: kolejový rošt nad propustkem v délce 16,00 m v 1.a 2.TK</t>
  </si>
  <si>
    <t>"1.TK km 44,948 - demontáž" 16/1000</t>
  </si>
  <si>
    <t>"2.TK km 44,948 - demontáž" 16/1000</t>
  </si>
  <si>
    <t>5907015466</t>
  </si>
  <si>
    <t>Ojedinělá výměna kolejnic současně s výměnou pryžové podložky, tvar S49, T, 49E1</t>
  </si>
  <si>
    <t>-134464308</t>
  </si>
  <si>
    <t>Ojedinělá výměna kolejnic současně s výměnou pryžové podložky, tvar S49, T, 49E1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</si>
  <si>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Poznámka k položce: 1.TK km 44,948 Lp bude vložena kolejnice o délce 17 m ( odečet 16 m za montáž propustku )</t>
  </si>
  <si>
    <t>"1.TK km 44,948 Lp" 17-16</t>
  </si>
  <si>
    <t>-630419216</t>
  </si>
  <si>
    <t>Poznámka k položce:_x000d_
Poznámka k položce: Řez=kus dělení stávajících kolejnic = 4 ks v každé koleji</t>
  </si>
  <si>
    <t>"1.TK stávající kolejnice před vyjmutím" 4</t>
  </si>
  <si>
    <t>"2.TK stávající kolejnice před vyjmutím" 4</t>
  </si>
  <si>
    <t>-826216444</t>
  </si>
  <si>
    <t>Poznámka k položce:_x000d_
Spojka=kus</t>
  </si>
  <si>
    <t>demontáž spojek před svařováním:</t>
  </si>
  <si>
    <t>"1.TK spojky demontáž" 4</t>
  </si>
  <si>
    <t>"2.TK spojky demontáž" 4</t>
  </si>
  <si>
    <t>-711116510</t>
  </si>
  <si>
    <t>Poznámka k položce:_x000d_
Poznámka k položce: spojky budou připevněny ke kolejnici třmeny ( bez vrtání otvorů ), spojky dle potřeby zhotoviteli zapůjčí TO Most</t>
  </si>
  <si>
    <t>montáž spojek před úpravou GPK:</t>
  </si>
  <si>
    <t>"1.TK spojky montáž" 4</t>
  </si>
  <si>
    <t>"2.TK spojky montáž" 4</t>
  </si>
  <si>
    <t>-141339015</t>
  </si>
  <si>
    <t>Poznámka k položce:_x000d_
Poznámka k položce: výměna pryžových podložek pouze v 1.TK ve vzdálenosti 50 m ( 82 pražců ) od opravovaného propustku na každou stranu</t>
  </si>
  <si>
    <t>"1.TK pryžovky" 82*2*2</t>
  </si>
  <si>
    <t>-2143425209</t>
  </si>
  <si>
    <t xml:space="preserve">Poznámka k položce:_x000d_
Poznámka k položce: Kilometr koleje=km úprava GPK  etapa"akce" - napojení opravovaného úseku na stávající stav v délce 700 m v obou kolejích etapa"propracování" - dtto, vč. přepravy strojů</t>
  </si>
  <si>
    <t>"etapa akce 1. a 2.TK" 700/1000*2</t>
  </si>
  <si>
    <t>"etapa propracování 1. a 2.TK" 700/1000*2</t>
  </si>
  <si>
    <t>1363298260</t>
  </si>
  <si>
    <t>Poznámka k položce:_x000d_
Poznámka k položce: S3/1, Kilometr koleje=km oblast propustku v délce 16,00 m v obou kolejích, vč. přepravy strojů</t>
  </si>
  <si>
    <t>"propustek 1. a 2.TK" 16/1000*2</t>
  </si>
  <si>
    <t>1484138869</t>
  </si>
  <si>
    <t>Poznámka k položce:_x000d_
Poznámka k položce: S3/1, Kilometr koleje=km napojení opravovaného úseku na stávající stav v délce 700 m v obou kolejích v rámci propracování odečet 16 m v každé koleji za propustek, vč. přepravy strojů</t>
  </si>
  <si>
    <t>"etapa propracování 1. a 2.TK" (700/1000*2)-(16/1000*2)</t>
  </si>
  <si>
    <t>104317051</t>
  </si>
  <si>
    <t>"1.TK montážní svary Lp+Pp" 1+1</t>
  </si>
  <si>
    <t>"2.TK montážní svary Lp+Pp" 1+1</t>
  </si>
  <si>
    <t>-1159402558</t>
  </si>
  <si>
    <t>"1.TK závěrné svary Lp+Pp" 1+1</t>
  </si>
  <si>
    <t>"2.TK závěrné svary Lp+Pp" 1+1</t>
  </si>
  <si>
    <t>1768390427</t>
  </si>
  <si>
    <t xml:space="preserve">Poznámka k položce:_x000d_
Poznámka k položce: napínání závěrných svarů v 1.TK a ve 2.TK  na UT BK = 23°C</t>
  </si>
  <si>
    <t>305718277</t>
  </si>
  <si>
    <t>Poznámka k položce:_x000d_
Poznámka k položce: Metr kolejnice=m úprava UT BK v 1.TK a ve 2.TK 50 + 16 + 50 = 116 m koleje</t>
  </si>
  <si>
    <t>"1.TK úprava UT BK" (50+16+50)*2</t>
  </si>
  <si>
    <t>"2.TK úprava UT BK" (50+16+50)*2</t>
  </si>
  <si>
    <t>294738735</t>
  </si>
  <si>
    <t>"úprava UT BK" (50+16+50)*2</t>
  </si>
  <si>
    <t>9901000100</t>
  </si>
  <si>
    <t>Doprava materiálu mechanizací o nosnosti do 3,5 t elektrosoučástek, montážního materiálu, kameniva, písku, dlažebních kostek, suti, atd. do 10 km</t>
  </si>
  <si>
    <t>-1696271693</t>
  </si>
  <si>
    <t>Doprava materiálu mechanizací o nosnosti do 3,5 t elektrosoučástek, montážního materiálu, kameniva, písku, dlažebních kostek, suti, atd. do 10 km Poznámka: 1. Ceny jsou určeny pro dopravu silničními i kolejovými vozidly. 2. V cenách dopravy jsou započteny náklady na přepravu materiálu na místo určení včetně složení a poplatku za použití dopravní cesty.</t>
  </si>
  <si>
    <t>Poznámka k položce:_x000d_
Poznámka k položce: doprava pryžových podložek na skládku</t>
  </si>
  <si>
    <t>-232534075</t>
  </si>
  <si>
    <t>211,780+2,640</t>
  </si>
  <si>
    <t>((16+16)*2,136)*1,8</t>
  </si>
  <si>
    <t>-1543935913</t>
  </si>
  <si>
    <t>"1.TK propustek" 16*2,136*1,65</t>
  </si>
  <si>
    <t>"2.TK propustek" 16*2,136*1,65</t>
  </si>
  <si>
    <t>"doplnění pro ASP" 60*1,65</t>
  </si>
  <si>
    <t>-1162896089</t>
  </si>
  <si>
    <t>"stezka doplnění" 16*1*0,05*2*1,65</t>
  </si>
  <si>
    <t>-1364232186</t>
  </si>
  <si>
    <t xml:space="preserve">Poznámka k položce:_x000d_
Poznámka k položce: pryžové podložky  - oblast propustku v 1.TK = 27 pražců - napojení na stávající stav v 1.TK = 82 pražců na každou stranu</t>
  </si>
  <si>
    <t>"1.TK propustek" 27*2</t>
  </si>
  <si>
    <t>"1.TK napojení" 82*2*2</t>
  </si>
  <si>
    <t>-1153968083</t>
  </si>
  <si>
    <t>214,420*1</t>
  </si>
  <si>
    <t>123,034*2</t>
  </si>
  <si>
    <t>9909000400</t>
  </si>
  <si>
    <t>Poplatek za likvidaci plastových součástí</t>
  </si>
  <si>
    <t>225945405</t>
  </si>
  <si>
    <t>Poplatek za likvidaci plastových součástí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</si>
  <si>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Poznámka k souboru cen:_x000d_
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</si>
  <si>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Poznámka k položce:_x000d_
Poznámka k položce: skládkovné - pryžovky</t>
  </si>
  <si>
    <t>"1.TK propustek" 27*2*0,163/1000</t>
  </si>
  <si>
    <t>"1.TK napojení" 82*2*2*0,163/1000</t>
  </si>
  <si>
    <t>-772650187</t>
  </si>
  <si>
    <t>Poznámka k položce:_x000d_
Poznámka k položce: úprava UT BK v 1.TK a ve 2.TK 50 + 16 + 50 = 116 m koleje</t>
  </si>
  <si>
    <t>"úprava UT BK v 1.TK" (50+16+50)*2</t>
  </si>
  <si>
    <t>"úprava UT BK ve 2.TK" (50+16+50)*2</t>
  </si>
  <si>
    <t>002 - VRN - km 120,430 TÚ 0694</t>
  </si>
  <si>
    <t>-302337262</t>
  </si>
  <si>
    <t>Poznámka k položce:_x000d_
Vytyčení dotčených inženýrských sítí včetně zajištění dohledu správce sítí při provádění stavebních prací - 3 správci sítí (SŽ SSZT, SEE a ČD-TELEMATIKA), zaměření nových 6 ks geodetických značek.</t>
  </si>
  <si>
    <t>1112035396</t>
  </si>
  <si>
    <t>-1574319216</t>
  </si>
  <si>
    <t>Poznámka k položce:_x000d_
dodávky vody a energie, příjezdové komunikace včetně příp. omezení provozu a dopravního značení, příp. pronájmy pozemků, střežení pracoviště, uvedení pozemků do původního stavu, včetně přípravy a likvidace staveniště.</t>
  </si>
  <si>
    <t>766341229</t>
  </si>
  <si>
    <t>Poznámka k položce:_x000d_
Statická zatěžovací zkouška pláně - na propustku v každé koleji</t>
  </si>
  <si>
    <t>v koleji vlevo (v km 120,430 TK Obrnice - Most):</t>
  </si>
  <si>
    <t>v prostření koleji (v km 44,948 1.TK Ústí n.L.západ - Most):</t>
  </si>
  <si>
    <t>v koleji vpravo (v km 44,948 ve 2.TK Ústí n.L.západ - Most):</t>
  </si>
  <si>
    <t>043203003</t>
  </si>
  <si>
    <t>Rozbory celkem</t>
  </si>
  <si>
    <t>-766154110</t>
  </si>
  <si>
    <t>https://podminky.urs.cz/item/CS_URS_2024_01/043203003</t>
  </si>
  <si>
    <t>Poznámka k položce:_x000d_
Rozbor stavebního odpadu akreditovanou laboratoří včetně vyhodnocení a předání zprávy o výsledku.</t>
  </si>
  <si>
    <t>1892104856</t>
  </si>
  <si>
    <t>Poznámka k položce:_x000d_
z důvodu špatného přístupu k objektu - u 2 ze 3 kolejí na propustku (po kolejích z žst. Most), zleva je řeka Bílina, zprava mísní komunikace (ul. Ke Skále)</t>
  </si>
  <si>
    <t>004 - Oprava mostu v km 233,492 TÚ 0581</t>
  </si>
  <si>
    <t>001 - ZRN - km 233,492 TÚ 0581</t>
  </si>
  <si>
    <t>001 - km 233,492 - most</t>
  </si>
  <si>
    <t xml:space="preserve">HSV - Práce a dodávky HSV   </t>
  </si>
  <si>
    <t xml:space="preserve">    2 - Zakládání   </t>
  </si>
  <si>
    <t xml:space="preserve">    5 - Komunikace pozemní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</si>
  <si>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</si>
  <si>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</si>
  <si>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</si>
  <si>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</si>
  <si>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    789 - Povrchové úpravy ocelových konstrukcí a technologických zařízení   </t>
  </si>
  <si>
    <t xml:space="preserve">Práce a dodávky HSV   </t>
  </si>
  <si>
    <t>113151111</t>
  </si>
  <si>
    <t>Rozebrání zpevněných ploch ze silničních dílců</t>
  </si>
  <si>
    <t>1219002582</t>
  </si>
  <si>
    <t>Rozebírání zpevněných ploch s přemístěním na skládku na vzdálenost do 20 m nebo s naložením na dopravní prostředek ze silničních panelů</t>
  </si>
  <si>
    <t>https://podminky.urs.cz/item/CS_URS_2024_01/113151111</t>
  </si>
  <si>
    <t xml:space="preserve">(2,0*3,0+1,0*3,0*3)*4   </t>
  </si>
  <si>
    <t>115101202</t>
  </si>
  <si>
    <t>Čerpání vody na dopravní výšku do 10 m průměrný přítok přes 500 do 1 000 l/min</t>
  </si>
  <si>
    <t>-1200350646</t>
  </si>
  <si>
    <t>Čerpání vody na dopravní výšku do 10 m s uvažovaným průměrným přítokem přes 500 do 1 000 l/min</t>
  </si>
  <si>
    <t>https://podminky.urs.cz/item/CS_URS_2024_01/115101202</t>
  </si>
  <si>
    <t xml:space="preserve">20*8,5   </t>
  </si>
  <si>
    <t>-884841695</t>
  </si>
  <si>
    <t>3 kabelové trasy vpravo:</t>
  </si>
  <si>
    <t>3*30</t>
  </si>
  <si>
    <t>121112003</t>
  </si>
  <si>
    <t>Sejmutí ornice tl vrstvy do 200 mm ručně</t>
  </si>
  <si>
    <t>631391649</t>
  </si>
  <si>
    <t>Sejmutí ornice ručně při souvislé ploše, tl. vrstvy do 200 mm</t>
  </si>
  <si>
    <t>https://podminky.urs.cz/item/CS_URS_2024_01/121112003</t>
  </si>
  <si>
    <t xml:space="preserve">9,0+8,5+13,5+8,5   </t>
  </si>
  <si>
    <t>122151104</t>
  </si>
  <si>
    <t>Odkopávky a prokopávky nezapažené v hornině třídy těžitelnosti I skupiny 1 a 2 objem do 500 m3 strojně</t>
  </si>
  <si>
    <t>-836857283</t>
  </si>
  <si>
    <t>Odkopávky a prokopávky nezapažené strojně v hornině třídy těžitelnosti I skupiny 1 a 2 přes 100 do 500 m3</t>
  </si>
  <si>
    <t>https://podminky.urs.cz/item/CS_URS_2024_01/122151104</t>
  </si>
  <si>
    <t>1916064742</t>
  </si>
  <si>
    <t xml:space="preserve">"opěra 1" 5,1*(5,5*2+2,3)/2*2,3+(3,1*2+1,0)/2*0,7*2,0+10,0*1,3*2,3   </t>
  </si>
  <si>
    <t xml:space="preserve">"opěra 2" 5,0*(4,60*2-3,05)/2+1,7*7,8*3,1+2,5*6,1*3,05+2,9*4,3*1,55   </t>
  </si>
  <si>
    <t>odečet obnažení kabelových tras v předpolí mostu:</t>
  </si>
  <si>
    <t>-3*(6,12+10,7)*0,4*0,8</t>
  </si>
  <si>
    <t xml:space="preserve">Součet   </t>
  </si>
  <si>
    <t>-1391389817</t>
  </si>
  <si>
    <t>Obnažení kabelové trasy v předpolí mostu:</t>
  </si>
  <si>
    <t>3*(6,12+10,7)*0,4*0,8</t>
  </si>
  <si>
    <t>132151401</t>
  </si>
  <si>
    <t>Hloubení rýh pod vodou v hornině třídy těžitelnosti I skupiny 1 a 2 objem do 1000 m3</t>
  </si>
  <si>
    <t>977638426</t>
  </si>
  <si>
    <t>Hloubení rýh pod vodou strojně v hloubce do 5 m pod projektem stanovenou pracovní hladinou vody, pro nábřežní zdi, patky, záhozy, prahy, podélné a příčné zpevnění atd. pod obrysem výkopu množství do 1 000 m3 v hornině třídy těžitelnosti I skupiny 1 a 2</t>
  </si>
  <si>
    <t>https://podminky.urs.cz/item/CS_URS_2024_01/132151401</t>
  </si>
  <si>
    <t xml:space="preserve">"pro obkl. panel opěra 1" 0,3*1,1*(0,8+6,5) +"opěra 2" 0,3*0,4*10,0   </t>
  </si>
  <si>
    <t xml:space="preserve">"pro zához opěra 1" (0,4+0,8)/2*10,0*1,05 +"opěra 2" (0,5+0,80)/2*1,05*11,0+(0,5+0,8)/2*1,05*2,5   </t>
  </si>
  <si>
    <t>153111114</t>
  </si>
  <si>
    <t>Příčné řezání ocelových zaberaněných štětovnic z terénu</t>
  </si>
  <si>
    <t>-1145046218</t>
  </si>
  <si>
    <t>Úprava ocelových štětovnic pro štětové stěny řezání z terénu, štětovnic zaberaněných příčné</t>
  </si>
  <si>
    <t>https://podminky.urs.cz/item/CS_URS_2024_01/153111114</t>
  </si>
  <si>
    <t xml:space="preserve">"u op. 1" 9,6/0,4 +"u op. 2" (7,2+3,6+5,2)/0,4   </t>
  </si>
  <si>
    <t>153112115</t>
  </si>
  <si>
    <t>Nastražení ocelových štětovnic dl do 10 m ve stísněných podmínkách z terénu</t>
  </si>
  <si>
    <t>213497293</t>
  </si>
  <si>
    <t>Zřízení beraněných stěn z ocelových štětovnic z terénu nastražení štětovnic ve stísněných podmínkách, délky do 10 m</t>
  </si>
  <si>
    <t>https://podminky.urs.cz/item/CS_URS_2024_01/153112115</t>
  </si>
  <si>
    <t xml:space="preserve">"u op. 1" 9,6*8,0 +"u op. 2" (7,2+3,6+3,6)*8,0+1,5*5,0   </t>
  </si>
  <si>
    <t>153112133</t>
  </si>
  <si>
    <t>Zaberanění ocelových štětovnic na dl do 12 m ve stísněných podmínkách z terénu</t>
  </si>
  <si>
    <t>1148771521</t>
  </si>
  <si>
    <t>Zřízení beraněných stěn z ocelových štětovnic z terénu zaberanění štětovnic ve stísněných podmínkách, délky do 12 m</t>
  </si>
  <si>
    <t>https://podminky.urs.cz/item/CS_URS_2024_01/153112133</t>
  </si>
  <si>
    <t>200000R001</t>
  </si>
  <si>
    <t>Ocelové štětovnice</t>
  </si>
  <si>
    <t>1739732220</t>
  </si>
  <si>
    <t>1531911R</t>
  </si>
  <si>
    <t>Zřízení pažení tabulového - dvě stěny ze systémových bednících prvků s odstupem 0,75 m, vzájemně sepnuté tyčemi, včetně zásypu prostoru zeminou.</t>
  </si>
  <si>
    <t>1127926254</t>
  </si>
  <si>
    <t xml:space="preserve">"opěra 1" 2,45*(1,4+11,98+3,46+3,68) + "opěra 2" 2,45*(2,06+12,99)   </t>
  </si>
  <si>
    <t>1531912R</t>
  </si>
  <si>
    <t xml:space="preserve">Odstranění pažení tabulového -  odtěžení zásypu, demontáž stěn</t>
  </si>
  <si>
    <t>-825386191</t>
  </si>
  <si>
    <t>-1533662530</t>
  </si>
  <si>
    <t>162651111</t>
  </si>
  <si>
    <t>Vodorovné přemístění přes 3 000 do 4000 m výkopku/sypaniny z horniny třídy těžitelnosti I skupiny 1 až 3</t>
  </si>
  <si>
    <t>-1648778254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</si>
  <si>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</si>
  <si>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https://podminky.urs.cz/item/CS_URS_2024_01/162651111</t>
  </si>
  <si>
    <t>Poznámka k položce:_x000d_
skládka 4 km</t>
  </si>
  <si>
    <t>-1735456033</t>
  </si>
  <si>
    <t>171152101R001</t>
  </si>
  <si>
    <t>Uložení sypaniny do zhutněných násypů propilotážní plošiny s rozprostřením sypaniny ve vrstvách, s hrubým urovnáním a uzavřením povrchu násypu z hornin soudržných</t>
  </si>
  <si>
    <t>116610929</t>
  </si>
  <si>
    <t xml:space="preserve">"opěra 1" 8,4*9,0*2,15 +"opěra 2" 9,0*10,4*2,85   </t>
  </si>
  <si>
    <t>10364100</t>
  </si>
  <si>
    <t>zemina pro terénní úpravy - tříděná</t>
  </si>
  <si>
    <t>-2016746584</t>
  </si>
  <si>
    <t>-2058499680</t>
  </si>
  <si>
    <t>694,777*1,8</t>
  </si>
  <si>
    <t>493756550</t>
  </si>
  <si>
    <t>135941341</t>
  </si>
  <si>
    <t>Poznámka k položce:_x000d_
vč. zásypu obnažených a přeložených kabelových tras v předpolí mostu</t>
  </si>
  <si>
    <t xml:space="preserve">"opěra 1 - vlevo" 2,75*1,65*1,75 +"vpravo" 8,5*0,75*1,58 +"opěra 2 - vlevo" 10,7*1,5*3,3 +1,1*1,44/2*2,15+"vpravo" 4,5*1,75*1,05+6,6*1,75*1,43   </t>
  </si>
  <si>
    <t>174151102A</t>
  </si>
  <si>
    <t>Zásyp sypaninou z jakékoliv horniny strojně s uložením výkopku ve vrstvách se zhutněním v uzavřených prostorách s urovnáním povrchu zásypu</t>
  </si>
  <si>
    <t>2035285603</t>
  </si>
  <si>
    <t xml:space="preserve">"ochranný obsyp" 0,6*1,2*5,06*2 + "pravé křídlo op.2"0,6*1,7*2,3 + "za zídkou" 0,6*1,65*4,0   </t>
  </si>
  <si>
    <t>58343930</t>
  </si>
  <si>
    <t>kamenivo drcené hrubé frakce 16/32</t>
  </si>
  <si>
    <t>-1815403315</t>
  </si>
  <si>
    <t>-1653619284</t>
  </si>
  <si>
    <t>00572474</t>
  </si>
  <si>
    <t>-544316422</t>
  </si>
  <si>
    <t xml:space="preserve">32,5 * 0,015   </t>
  </si>
  <si>
    <t>182311123</t>
  </si>
  <si>
    <t>Rozprostření ornice ve svahu přes 1:5 tl vrstvy do 200 mm ručně</t>
  </si>
  <si>
    <t>-508007003</t>
  </si>
  <si>
    <t>Rozprostření a urovnání ornice ve svahu sklonu přes 1:5 ručně při souvislé ploše, tl. vrstvy do 200 mm</t>
  </si>
  <si>
    <t>https://podminky.urs.cz/item/CS_URS_2024_01/182311123</t>
  </si>
  <si>
    <t xml:space="preserve">9,0+3,5+11,0+9,0   </t>
  </si>
  <si>
    <t xml:space="preserve">Zakládání   </t>
  </si>
  <si>
    <t>212792212</t>
  </si>
  <si>
    <t>Odvodnění mostní opěry - drenážní flexibilní plastové potrubí DN 160</t>
  </si>
  <si>
    <t>-1305199844</t>
  </si>
  <si>
    <t>Odvodnění mostní opěry z plastových trub drenážní potrubí flexibilní DN 160</t>
  </si>
  <si>
    <t>https://podminky.urs.cz/item/CS_URS_2024_01/212792212</t>
  </si>
  <si>
    <t xml:space="preserve">"opěra 1" 6,0+1,0 + "opěra 2 " 5,1   </t>
  </si>
  <si>
    <t>226213712</t>
  </si>
  <si>
    <t>Vrty velkoprofilové svislé zapažené D přes 1050 do 1250 mm hl od 0 do 20 m hornina II</t>
  </si>
  <si>
    <t>-1688933320</t>
  </si>
  <si>
    <t>Velkoprofilové vrty náběrovým vrtáním svislé zapažené ocelovými pažnicemi průměru přes 1050 do 1250 mm, v hl od 0 do 20 m v hornině tř. II</t>
  </si>
  <si>
    <t>https://podminky.urs.cz/item/CS_URS_2024_01/226213712</t>
  </si>
  <si>
    <t xml:space="preserve">4*12,0+4*12,0   </t>
  </si>
  <si>
    <t xml:space="preserve">"hluché vrtání" 4*2,0+4*2,75   </t>
  </si>
  <si>
    <t>231212113</t>
  </si>
  <si>
    <t>Zřízení pilot svislých zapažených D přes 650 do 1250 mm hl od 0 do 10 m s vytažením pažnic z betonu železového</t>
  </si>
  <si>
    <t>-545305999</t>
  </si>
  <si>
    <t>Zřízení výplně pilot zapažených s vytažením pažnic z vrtu svislých z betonu železového, v hl od 0 do 10 m, při průměru piloty přes 650 do 1250 mm</t>
  </si>
  <si>
    <t>https://podminky.urs.cz/item/CS_URS_2024_01/231212113</t>
  </si>
  <si>
    <t>58932937</t>
  </si>
  <si>
    <t>beton C 25/30 X0,XC1-4,XD1-2,XA1-2,XF1 kamenivo frakce 0/22</t>
  </si>
  <si>
    <t>334858178</t>
  </si>
  <si>
    <t>231611114</t>
  </si>
  <si>
    <t>Výztuž pilot betonovaných do země ocel z betonářské oceli 10 505</t>
  </si>
  <si>
    <t>-1916875990</t>
  </si>
  <si>
    <t>Výztuž pilot betonovaných do země z oceli 10 505 (R)</t>
  </si>
  <si>
    <t>https://podminky.urs.cz/item/CS_URS_2024_01/231611114</t>
  </si>
  <si>
    <t>239111113</t>
  </si>
  <si>
    <t>Odbourání vrchní části znehodnocené výplně pilot D piloty přes 650 do 1250 mm</t>
  </si>
  <si>
    <t>740817061</t>
  </si>
  <si>
    <t>Odbourání vrchní znehodnocené části výplně betonových pilot při průměru piloty přes 650 do 1250 mm</t>
  </si>
  <si>
    <t>https://podminky.urs.cz/item/CS_URS_2024_01/239111113</t>
  </si>
  <si>
    <t xml:space="preserve">4*0,5*2   </t>
  </si>
  <si>
    <t>317321018</t>
  </si>
  <si>
    <t>Římsy opěrných zdí a valů ze ŽB tř. C 30/37</t>
  </si>
  <si>
    <t>1648849012</t>
  </si>
  <si>
    <t>Římsy opěrných zdí a valů z betonu železového tř. C 30/37</t>
  </si>
  <si>
    <t>https://podminky.urs.cz/item/CS_URS_2024_01/317321018</t>
  </si>
  <si>
    <t xml:space="preserve">"Opěra 1" (0,845*0,2+0,1*0,4+0,03*0,055)*3,5+(1,085*0,2+0,1*0,4+0,03*0,055)*2,5   </t>
  </si>
  <si>
    <t xml:space="preserve">"Opěra 2" (1,085*0,2+0,1*0,4+0,03*0,055)*2,5+ (0,845*0,2+0,1*0,4+0,03*0,065)*4,0   </t>
  </si>
  <si>
    <t xml:space="preserve">"úhlová zídka" (0,3*0,2+0,13*0,39+0,1*0,4)*4,0+0,15*0,3*0,15*5   </t>
  </si>
  <si>
    <t>317353111</t>
  </si>
  <si>
    <t>Bednění říms opěrných zdí a valů přímých, zalomených nebo zakřivených zřízení</t>
  </si>
  <si>
    <t>-544438889</t>
  </si>
  <si>
    <t>Bednění říms opěrných zdí a valů jakéhokoliv tvaru přímých, zalomených nebo jinak zakřivených zřízení</t>
  </si>
  <si>
    <t>https://podminky.urs.cz/item/CS_URS_2024_01/317353111</t>
  </si>
  <si>
    <t xml:space="preserve">"Opěra 1" (0,1+0,4+0,2+0,03)*3,5+0,875*0,2*2+0,1*0,4*2+(0,1+0,4+0,2+0,03)*2,5+(0,845+0,03)*0,2*2+0,1*0,4*2   </t>
  </si>
  <si>
    <t xml:space="preserve">"Opěra 2" (0,1+0,4+0,2+0,03)*2,5+(1,085+0,03)*0,2*2+0,1*0,4*2+(0,1+0,4+0,2+0,03)*4,0+(0,875+0,03)*0,2*2+0,1*0,4*2   </t>
  </si>
  <si>
    <t xml:space="preserve">"Úhlová zídka" (0,1+0,4+0,13+0,38)*4+0,53*0,4*2   </t>
  </si>
  <si>
    <t>317353112</t>
  </si>
  <si>
    <t>Bednění říms opěrných zdí a valů přímých, zalomených nebo zakřivených odstranění</t>
  </si>
  <si>
    <t>-2133621100</t>
  </si>
  <si>
    <t>Bednění říms opěrných zdí a valů jakéhokoliv tvaru přímých, zalomených nebo jinak zakřivených odstranění</t>
  </si>
  <si>
    <t>https://podminky.urs.cz/item/CS_URS_2024_01/317353112</t>
  </si>
  <si>
    <t>317361016</t>
  </si>
  <si>
    <t>Výztuž říms opěrných zdí a valů z betonářské oceli 10 505</t>
  </si>
  <si>
    <t>894902631</t>
  </si>
  <si>
    <t>Výztuž říms opěrných zdí a valů z oceli 10 505 (R) nebo BSt 500</t>
  </si>
  <si>
    <t>https://podminky.urs.cz/item/CS_URS_2024_01/317361016</t>
  </si>
  <si>
    <t>327323128</t>
  </si>
  <si>
    <t>Opěrné zdi a valy ze ŽB tř. C 30/37</t>
  </si>
  <si>
    <t>590554454</t>
  </si>
  <si>
    <t>Opěrné zdi a valy z betonu železového bez zvláštních nároků na vliv prostředí tř. C 30/37</t>
  </si>
  <si>
    <t>https://podminky.urs.cz/item/CS_URS_2024_01/327323128</t>
  </si>
  <si>
    <t xml:space="preserve">"u opěry 1" 0,7*0,9*1,5 + "u opěry 2" 0,65*0,9*2,05   </t>
  </si>
  <si>
    <t>327351211</t>
  </si>
  <si>
    <t>Bednění opěrných zdí a valů svislých i skloněných zřízení</t>
  </si>
  <si>
    <t>1460911825</t>
  </si>
  <si>
    <t>Bednění opěrných zdí a valů svislých i skloněných, výšky do 20 m zřízení</t>
  </si>
  <si>
    <t>https://podminky.urs.cz/item/CS_URS_2024_01/327351211</t>
  </si>
  <si>
    <t xml:space="preserve">"u opěry 1" 0,75*1,5 + "u opěry 2" 0,65*2,05   </t>
  </si>
  <si>
    <t>327351221</t>
  </si>
  <si>
    <t>Bednění opěrných zdí a valů svislých i skloněných odstranění</t>
  </si>
  <si>
    <t>489296614</t>
  </si>
  <si>
    <t>Bednění opěrných zdí a valů svislých i skloněných, výšky do 20 m odstranění</t>
  </si>
  <si>
    <t>https://podminky.urs.cz/item/CS_URS_2024_01/327351221</t>
  </si>
  <si>
    <t>327361006</t>
  </si>
  <si>
    <t>Výztuž opěrných zdí a valů D 12 mm z betonářské oceli 10 505</t>
  </si>
  <si>
    <t>-1226709385</t>
  </si>
  <si>
    <t>Výztuž opěrných zdí a valů průměru do 12 mm, z oceli 10 505 (R) nebo BSt 500</t>
  </si>
  <si>
    <t>https://podminky.urs.cz/item/CS_URS_2024_01/327361006</t>
  </si>
  <si>
    <t>334323R002</t>
  </si>
  <si>
    <t>Prefabrikovaný obkladový panel, zakázková výroba n. staveništní, ze ŽB, vč. výztuže, vč. výztuže na provázání s opěrou</t>
  </si>
  <si>
    <t>-1703092484</t>
  </si>
  <si>
    <t xml:space="preserve">"opěra 1" 0,3*(4,5*(2,37+2,47)+3,5*2,5+2,90*2,37) + "opěra 2" 0,3*(3,5*2,28+3,0*2,37+3,5*2,47)   </t>
  </si>
  <si>
    <t>334121112</t>
  </si>
  <si>
    <t>Osazení prefabrikovaných opěr nebo pilířů z ŽB hmotnosti přes 5 do 10 t</t>
  </si>
  <si>
    <t>1996033699</t>
  </si>
  <si>
    <t>Osazení prefabrikovaných opěr a pilířů z betonu železového hmotnosti dílce jednotlivě přes 5 do 10 t</t>
  </si>
  <si>
    <t>https://podminky.urs.cz/item/CS_URS_2024_01/334121112</t>
  </si>
  <si>
    <t>334323R003</t>
  </si>
  <si>
    <t>Prefabrikovaná úhlová zídka, zakázková výroba, ze ŽB C30/37, vč. výztuže a prostupů</t>
  </si>
  <si>
    <t>842194081</t>
  </si>
  <si>
    <t xml:space="preserve">2,0*(0,3*(1,8+1,605)+0,3*(1,8+(1,605+1,525)/2))+4,0*(0,15*0,15/2+0,095*0,03)   </t>
  </si>
  <si>
    <t>334121112B</t>
  </si>
  <si>
    <t>Osazení prefabrikovaných opěr a pilířů z betonu železového hmotnosti dílce jednotlivě přes 5 do 10 t</t>
  </si>
  <si>
    <t>-1142163664</t>
  </si>
  <si>
    <t xml:space="preserve">2*2+3   </t>
  </si>
  <si>
    <t>-505690495</t>
  </si>
  <si>
    <t xml:space="preserve">"opěra 1" 6,99*(6,31+1,27)/2*(1,32+1,18)/2+6,99*0,45*1,32+0,45*(1,415*0,88+2,2*0,89*2+1,175*0,88)+6,99*0,4*0,05+0,5*1,15*0,45+0,5*0,91*0,45   </t>
  </si>
  <si>
    <t xml:space="preserve">"křídla" 0,845*(1,0*2,14+2,0*1,48)+1,085*2,0*1,45   </t>
  </si>
  <si>
    <t xml:space="preserve">"opěra 2" 6,99*(9,05+1,41)/2*(2,05+1,85)/2+6,99*0,45*2,05+0,45*(1,415*0,88+2,2*0,89*2+1,175*0,88)+6,99*0,4*0,05+0,5*1,15*0,45+0,5*0,91*0,45   </t>
  </si>
  <si>
    <t xml:space="preserve">"křídla" 1,085*2,0*1,45+0,845*3,5*3,38   </t>
  </si>
  <si>
    <t>334323318</t>
  </si>
  <si>
    <t>Mostní bloky ložisek ze ŽB C 30/37</t>
  </si>
  <si>
    <t>-2101659871</t>
  </si>
  <si>
    <t>Mostní bloky ložisek z betonu železového C 30/37</t>
  </si>
  <si>
    <t>https://podminky.urs.cz/item/CS_URS_2024_01/334323318</t>
  </si>
  <si>
    <t xml:space="preserve">0,7*0,7*0,25*4   </t>
  </si>
  <si>
    <t>334323418</t>
  </si>
  <si>
    <t>Mostní pilíře a sloupy ze ŽB C 30/37</t>
  </si>
  <si>
    <t>-1270651213</t>
  </si>
  <si>
    <t>Mostní pilíře a sloupy z betonu železového C 30/37</t>
  </si>
  <si>
    <t>https://podminky.urs.cz/item/CS_URS_2024_01/334323418</t>
  </si>
  <si>
    <t xml:space="preserve">"opěra 1" 0,18*(4,5*1,43-1,0*0,5/2) + "opěra 2" 0,18*(7,5*1,49-1,0*0,5/2)   </t>
  </si>
  <si>
    <t>-755008233</t>
  </si>
  <si>
    <t xml:space="preserve">"opěra 1 - levé křídlo" 1,72*1,3+0,5*1,31+1,0*2,14*2+2,0*1,48*2+(1,02+3,25+0,3)*0,845+0,5*0,45 + 0,455*0,91   </t>
  </si>
  <si>
    <t xml:space="preserve">"opěra 1 - rub" 5,06*2,21   </t>
  </si>
  <si>
    <t xml:space="preserve">"opěra 1 - pravé křídlo" 0,5*2,65+2,0*1,45*2+(0,74+2,41+0,5)*1,085+0,5*0,4+ 0,46*1,15   </t>
  </si>
  <si>
    <t xml:space="preserve">"opěra 1 - plent. zídka" 4,5*1,43*2+(1,0+1,12)*0,18 +"záv. zídka" 0,9*6,99   </t>
  </si>
  <si>
    <t xml:space="preserve">"opěra 2 - levé křídlo" 8,98*1,89+0,5*1,23+2,0*1,45*2+(0,74+2,4+1,23)*1,085+0,5*0,45 + 0,46*1,15   </t>
  </si>
  <si>
    <t xml:space="preserve">"opěra 2 - plent.zídka"  7,5*1,48*2+(1,14+1,12)*0,18   </t>
  </si>
  <si>
    <t xml:space="preserve">"opěra 2 - pravé křídlo" 1,86*2,05+0,5*1,32+3,5*3,38*2+3,38*0,845+0,5*0,45 + 0,455*0,91   </t>
  </si>
  <si>
    <t xml:space="preserve">"opěra 2 - rub" 5,06*2,95 +"záv. zídka" 0,9*6,99   </t>
  </si>
  <si>
    <t xml:space="preserve">"prac. spáry křídel" 1,085*1,33*2+0,845*1,33*2   </t>
  </si>
  <si>
    <t>584968439</t>
  </si>
  <si>
    <t>334359112</t>
  </si>
  <si>
    <t>Výřez bednění pro prostup trub betonovou konstrukcí DN 300</t>
  </si>
  <si>
    <t>369976130</t>
  </si>
  <si>
    <t>https://podminky.urs.cz/item/CS_URS_2024_01/334359112</t>
  </si>
  <si>
    <t>1418051466</t>
  </si>
  <si>
    <t>334361266</t>
  </si>
  <si>
    <t>Výztuž úložných prahů ložisek z betonářské oceli 10 505</t>
  </si>
  <si>
    <t>-1594642368</t>
  </si>
  <si>
    <t>Výztuž betonářská mostních konstrukcí opěr, úložných prahů, křídel, závěrných zídek, bloků ložisek, pilířů a sloupů z oceli 10 505 (R) nebo BSt 500 úložných prahů ložisek</t>
  </si>
  <si>
    <t>https://podminky.urs.cz/item/CS_URS_2024_01/334361266</t>
  </si>
  <si>
    <t>334791114</t>
  </si>
  <si>
    <t>Prostup v betonových zdech z plastových trub DN do 200</t>
  </si>
  <si>
    <t>-889522590</t>
  </si>
  <si>
    <t>Prostup v betonových zdech z plastových trub průměru do DN 200</t>
  </si>
  <si>
    <t>https://podminky.urs.cz/item/CS_URS_2024_01/334791114</t>
  </si>
  <si>
    <t xml:space="preserve">0,9   </t>
  </si>
  <si>
    <t>28619326</t>
  </si>
  <si>
    <t>trubka kanalizační PE-HD D 200mm</t>
  </si>
  <si>
    <t>2034073809</t>
  </si>
  <si>
    <t xml:space="preserve">1,3+1,1   </t>
  </si>
  <si>
    <t>-2005139750</t>
  </si>
  <si>
    <t xml:space="preserve">pro kabel. trasy  vpravo:</t>
  </si>
  <si>
    <t>1601959024</t>
  </si>
  <si>
    <t>2075555173</t>
  </si>
  <si>
    <t>výztuž dlažby</t>
  </si>
  <si>
    <t>12,807*1,3*4,44/1000</t>
  </si>
  <si>
    <t>421941521</t>
  </si>
  <si>
    <t>Demontáž podlahových plechů bez výztuh na mostech</t>
  </si>
  <si>
    <t>-1724915902</t>
  </si>
  <si>
    <t>Demontáž podlahových plechů bez výztuh</t>
  </si>
  <si>
    <t>https://podminky.urs.cz/item/CS_URS_2024_01/421941521</t>
  </si>
  <si>
    <t xml:space="preserve">Poznámka k položce:_x000d_
včetně demontáže příp. podporujících prvků podlah středové a hlavových podlah_x000d_
</t>
  </si>
  <si>
    <t>chodníkové podlahy:</t>
  </si>
  <si>
    <t>2*1,18*14,85</t>
  </si>
  <si>
    <t>hlavová podlaha vlevo:</t>
  </si>
  <si>
    <t>0,16*14,95</t>
  </si>
  <si>
    <t>podlaha mezi kolejnicemi (středová):</t>
  </si>
  <si>
    <t>1,07*14,95</t>
  </si>
  <si>
    <t>421953211</t>
  </si>
  <si>
    <t>Dřevěné mostní podlahy dočasné z fošen a hranolů - odstranění</t>
  </si>
  <si>
    <t>-306473570</t>
  </si>
  <si>
    <t>Dřevěné mostní podlahy z fošen a hranolů dočasné odstranění</t>
  </si>
  <si>
    <t>https://podminky.urs.cz/item/CS_URS_2024_01/421953211</t>
  </si>
  <si>
    <t>hlavová podlaha vpravo (fošna):</t>
  </si>
  <si>
    <t>0,135*12</t>
  </si>
  <si>
    <t>423174312</t>
  </si>
  <si>
    <t>Montáž OK s 2 nosníky s ortotropní mostovkou š přes 4,2 m, v přes 3,6 m most o 1 poli rozpětí přes 13 do 30 m</t>
  </si>
  <si>
    <t>681097992</t>
  </si>
  <si>
    <t>Montáž ocelové konstrukce se dvěma hlavními nosníky s ortotropní mostovkou šířky přes 4,2 m, výšky přes 3,6 m mostu o jednom poli, rozpětí pole přes 13 do 30 m</t>
  </si>
  <si>
    <t>https://podminky.urs.cz/item/CS_URS_2024_01/423174312</t>
  </si>
  <si>
    <t>13611238R</t>
  </si>
  <si>
    <t>plech ocelový hladký jakost S235JR tl 15mm tabule</t>
  </si>
  <si>
    <t>38963915</t>
  </si>
  <si>
    <t>Poznámka k položce:_x000d_
Hmotnost 117,75 kg/m2</t>
  </si>
  <si>
    <t xml:space="preserve">0,0478*30+0,0151*30+0,0106*8+0,2632*35+0,0117*8+0,0224*4+0,3543*4+1,2573*4+0,3611*4   </t>
  </si>
  <si>
    <t xml:space="preserve">1,2814*4+0,7316*2+1,4655*2+0,0262*30   </t>
  </si>
  <si>
    <t xml:space="preserve">"svary 2,5% + drobný materiál 2,5%" (19,258+10,306)*(0,025+0,025)   </t>
  </si>
  <si>
    <t>13611248R</t>
  </si>
  <si>
    <t>1303151324</t>
  </si>
  <si>
    <t>Poznámka k položce:_x000d_
Hmotnost 157 kg/m2</t>
  </si>
  <si>
    <t xml:space="preserve">5,1697*2   </t>
  </si>
  <si>
    <t xml:space="preserve">"svary 2,5% + drobný materiál 2,5%" 5,1697*2*(0,025+0,025)   </t>
  </si>
  <si>
    <t>13611258R</t>
  </si>
  <si>
    <t>plech ocelový hladký jakost S235JR tl 25mm tabule</t>
  </si>
  <si>
    <t>1471378429</t>
  </si>
  <si>
    <t>Poznámka k položce:_x000d_
Hmotnost 196,25 kg/m2</t>
  </si>
  <si>
    <t xml:space="preserve">0,2527*31   </t>
  </si>
  <si>
    <t xml:space="preserve">"svary 2,5% + drobný materiál 2,5%" 0,2527*31*(0,025+0,025)   </t>
  </si>
  <si>
    <t>13611264R</t>
  </si>
  <si>
    <t>plech ocelový hladký jakost S235JR tl 30mm tabule</t>
  </si>
  <si>
    <t>-57400909</t>
  </si>
  <si>
    <t>Poznámka k položce:_x000d_
Hmotnost 235,5 kg/m2</t>
  </si>
  <si>
    <t xml:space="preserve">2,4728*2+0,9399*2   </t>
  </si>
  <si>
    <t xml:space="preserve">"svary 2,5% + drobný materiál 2,5%" (2,4728*2+0,9399*2)*(0,025+0,025)   </t>
  </si>
  <si>
    <t>13611265R</t>
  </si>
  <si>
    <t>plech ocelový hladký jakost S235JR tl 50mm tabule</t>
  </si>
  <si>
    <t>-613782227</t>
  </si>
  <si>
    <t>Poznámka k položce:_x000d_
Hmotnost 392,5 kg/m2</t>
  </si>
  <si>
    <t xml:space="preserve">1,0598*2+1,0303*4+0,1178*4   </t>
  </si>
  <si>
    <t xml:space="preserve">"svary 2,5% + drobný materiál 2,5%" (1,0598*2+1,0303*4+0,1178*4)*(0,025+0,025)   </t>
  </si>
  <si>
    <t xml:space="preserve">   </t>
  </si>
  <si>
    <t>428351111</t>
  </si>
  <si>
    <t>Bednění bloku ložiska zřízení a odstranění</t>
  </si>
  <si>
    <t>1859239377</t>
  </si>
  <si>
    <t>https://podminky.urs.cz/item/CS_URS_2024_01/428351111</t>
  </si>
  <si>
    <t xml:space="preserve">0,7*0,25*4*4*2   </t>
  </si>
  <si>
    <t>14011022</t>
  </si>
  <si>
    <t>trubka ocelová bezešvá hladká jakost 11 353 44,5x4mm</t>
  </si>
  <si>
    <t>-1487019918</t>
  </si>
  <si>
    <t xml:space="preserve">2*21,0   </t>
  </si>
  <si>
    <t>428941131R004</t>
  </si>
  <si>
    <t xml:space="preserve">Osazení mostního ložiska ocelového nebo hrncového  hrncového, zatížení do 2500 kN</t>
  </si>
  <si>
    <t>-1691160174</t>
  </si>
  <si>
    <t>4289R006</t>
  </si>
  <si>
    <t>jednosměrné</t>
  </si>
  <si>
    <t>ks</t>
  </si>
  <si>
    <t>1346949390</t>
  </si>
  <si>
    <t>4289R007</t>
  </si>
  <si>
    <t>pevné</t>
  </si>
  <si>
    <t>-1220472525</t>
  </si>
  <si>
    <t>4289R005</t>
  </si>
  <si>
    <t>Ložiska kalotová do 2000 kN všesměrné</t>
  </si>
  <si>
    <t>-463390201</t>
  </si>
  <si>
    <t xml:space="preserve">1   </t>
  </si>
  <si>
    <t>-2104248239</t>
  </si>
  <si>
    <t xml:space="preserve">2,1*4,15   </t>
  </si>
  <si>
    <t>673220582</t>
  </si>
  <si>
    <t xml:space="preserve">"opěra 1" (6,99+0,2*2)*1,05+6,99*(6,25+1,22)/2 +"opěra 2" (6,99+0,2*2)*(10,05+2,2)/2+(0,845+2*0,2)*3,15+0,2   </t>
  </si>
  <si>
    <t>451317777</t>
  </si>
  <si>
    <t>Podklad nebo lože pod dlažbu vodorovný nebo do sklonu 1:5 z betonu prostého tl přes 50 do 100 mm</t>
  </si>
  <si>
    <t>638914287</t>
  </si>
  <si>
    <t>Podklad nebo lože pod dlažbu (přídlažbu) v ploše vodorovné nebo ve sklonu do 1:5, tloušťky od 50 do 100 mm z betonu prostého</t>
  </si>
  <si>
    <t>https://podminky.urs.cz/item/CS_URS_2024_01/451317777</t>
  </si>
  <si>
    <t xml:space="preserve">"u opěry 1" 0,5*4,0+0,5*6,5+0,4*2,25 +"u opěry 2" 0,5*11,5+0,5*1,25+0,5*5,9*1,2   </t>
  </si>
  <si>
    <t>451319777</t>
  </si>
  <si>
    <t>Příplatek ZKD 10 mm tl u podkladu nebo lože pod dlažbu z betonu</t>
  </si>
  <si>
    <t>699705896</t>
  </si>
  <si>
    <t>Podklad nebo lože pod dlažbu (přídlažbu) Příplatek k cenám za každých dalších i započatých 10 mm tloušťky podkladu nebo lože z betonu prostého</t>
  </si>
  <si>
    <t>https://podminky.urs.cz/item/CS_URS_2024_01/451319777</t>
  </si>
  <si>
    <t xml:space="preserve">"u opěry 1" (0,5*4,0+0,5*6,5+0,4*2,25)*5 +"u opěry 2" (0,5*11,5+0,5*1,25+0,5*5,9*1,2)*5   </t>
  </si>
  <si>
    <t>451319779</t>
  </si>
  <si>
    <t>Příplatek za sklon nad 1:5 podkladu nebo lože z betonu</t>
  </si>
  <si>
    <t>-163865973</t>
  </si>
  <si>
    <t>Podklad nebo lože pod dlažbu (přídlažbu) Příplatek k cenám za zřízení podkladu nebo lože pod dlažbu ve sklonu přes 1:5, pro jakoukoliv tloušťku z betonu prostého</t>
  </si>
  <si>
    <t>https://podminky.urs.cz/item/CS_URS_2024_01/451319779</t>
  </si>
  <si>
    <t xml:space="preserve">"u opěry 1" 0,5*4,0+0,5*6,5+0,4*2,25 +"u opěry 2" 0,5*11,5+0,5*5,9*1,2   </t>
  </si>
  <si>
    <t>451476111</t>
  </si>
  <si>
    <t>Podkladní vrstva pod ložiska z plastbetonu první vrstva tl 10 mm</t>
  </si>
  <si>
    <t>-1030551980</t>
  </si>
  <si>
    <t>Podkladní vrstva z plastbetonu pod mostními ložisky epoxidová pryskyřice první vrstva tl. 10 mm</t>
  </si>
  <si>
    <t>https://podminky.urs.cz/item/CS_URS_2024_01/451476111</t>
  </si>
  <si>
    <t xml:space="preserve">0,5*0,5*4   </t>
  </si>
  <si>
    <t>451476112</t>
  </si>
  <si>
    <t>Podkladní vrstva pod ložiska z plastbetonu další vrstvy tl 10 mm</t>
  </si>
  <si>
    <t>1386286786</t>
  </si>
  <si>
    <t>Podkladní vrstva z plastbetonu pod mostními ložisky epoxidová pryskyřice každá další vrstva tl. 10 mm</t>
  </si>
  <si>
    <t>https://podminky.urs.cz/item/CS_URS_2024_01/451476112</t>
  </si>
  <si>
    <t>451476121</t>
  </si>
  <si>
    <t>Podkladní vrstva plastbetonová tixotropní první vrstva tl 10 mm</t>
  </si>
  <si>
    <t>910375957</t>
  </si>
  <si>
    <t>Podkladní vrstva plastbetonová tixotropní, tloušťky do 10 mm první vrstva</t>
  </si>
  <si>
    <t>https://podminky.urs.cz/item/CS_URS_2024_01/451476121</t>
  </si>
  <si>
    <t xml:space="preserve">12*0,22*0,26   </t>
  </si>
  <si>
    <t>451476122</t>
  </si>
  <si>
    <t>Podkladní vrstva plastbetonová tixotropní každá další vrstva tl 10 mm</t>
  </si>
  <si>
    <t>369925640</t>
  </si>
  <si>
    <t>Podkladní vrstva plastbetonová tixotropní, tloušťky do 10 mm každá další vrstva</t>
  </si>
  <si>
    <t>https://podminky.urs.cz/item/CS_URS_2024_01/451476122</t>
  </si>
  <si>
    <t xml:space="preserve">12*0,22*0,26*1,5   </t>
  </si>
  <si>
    <t>457311114</t>
  </si>
  <si>
    <t>Vyrovnávací nebo spádový beton C 12/15 včetně úpravy povrchu</t>
  </si>
  <si>
    <t>151917036</t>
  </si>
  <si>
    <t>Vyrovnávací nebo spádový beton včetně úpravy povrchu C 12/15</t>
  </si>
  <si>
    <t>https://podminky.urs.cz/item/CS_URS_2024_01/457311114</t>
  </si>
  <si>
    <t xml:space="preserve">"za opěrou 1" (0,55+1,55)/2*1,0*5,06+1,085*1,1*1,07+0,845*1,9*1,0+"za opěrou 2" (0,55+1,55)/2*1,0*5,06+1,085*1,8*1,55   </t>
  </si>
  <si>
    <t xml:space="preserve">"pod úhlovou zdí" 1,4*1,5*3,5   </t>
  </si>
  <si>
    <t>458501112</t>
  </si>
  <si>
    <t>Výplňové klíny za opěrou z kameniva drceného hutněného po vrstvách</t>
  </si>
  <si>
    <t>897861946</t>
  </si>
  <si>
    <t>Výplňové klíny za opěrou z kameniva hutněného po vrstvách drceného</t>
  </si>
  <si>
    <t>https://podminky.urs.cz/item/CS_URS_2024_01/458501112</t>
  </si>
  <si>
    <t xml:space="preserve">"zásyp přechodové oblasti" (0,35+1,55)/2*1,2*5,06+(1,1+2,25)/2*1,2*5,06 + "za úhlovou zídkou" 5,3*1,6*1,15   </t>
  </si>
  <si>
    <t>462512270</t>
  </si>
  <si>
    <t>Zához z lomového kamene s proštěrkováním z terénu hmotnost do 200 kg</t>
  </si>
  <si>
    <t>-386025527</t>
  </si>
  <si>
    <t>Zához z lomového kamene neupraveného záhozového s proštěrkováním z terénu, hmotnosti jednotlivých kamenů do 200 kg</t>
  </si>
  <si>
    <t>https://podminky.urs.cz/item/CS_URS_2024_01/462512270</t>
  </si>
  <si>
    <t xml:space="preserve">"před opěrou 1" (0,75+2,5)/2*9,0*1,1 +0,75*1,1*1,75+"před opěrou 2" (0,95+0,4)/2*1,1*8,6+(1,25+0,7)/2*1,1*2,0   </t>
  </si>
  <si>
    <t>58380654</t>
  </si>
  <si>
    <t>kámen lomový neupravený třída I záhozový do 200kg</t>
  </si>
  <si>
    <t>-1198397263</t>
  </si>
  <si>
    <t xml:space="preserve">26,062 * 1,7   </t>
  </si>
  <si>
    <t>463211132</t>
  </si>
  <si>
    <t>Rovnanina z lomového kamene s vyplněním spár těženým kamenivem</t>
  </si>
  <si>
    <t>-2051576071</t>
  </si>
  <si>
    <t>Rovnanina z lomového kamene neopracovaného tříděného pro všechny tl. rovnaniny, bez vypracování líce s vyplněním spár a dutin těženým kamenivem</t>
  </si>
  <si>
    <t>https://podminky.urs.cz/item/CS_URS_2024_01/463211132</t>
  </si>
  <si>
    <t xml:space="preserve">0,6*1,2*5,06*2   </t>
  </si>
  <si>
    <t>515746319</t>
  </si>
  <si>
    <t xml:space="preserve">7,286 * 1,8   </t>
  </si>
  <si>
    <t>-727715218</t>
  </si>
  <si>
    <t xml:space="preserve">"u opěry 1" 0,4*4,0+0,4*6,5+0,3*2,25 +"u opěry 2" 0,4*11,5+0,4*1,25+0,4*5,9*1,2   </t>
  </si>
  <si>
    <t xml:space="preserve">Komunikace pozemní   </t>
  </si>
  <si>
    <t>521272215</t>
  </si>
  <si>
    <t>Demontáž mostnic s odsunem hmot mimo objekt mostu</t>
  </si>
  <si>
    <t>-1884587903</t>
  </si>
  <si>
    <t>Demontáž mostnic s odsunem hmot mimo objekt mostu se zřízením pomocné montážní lávky</t>
  </si>
  <si>
    <t>https://podminky.urs.cz/item/CS_URS_2024_01/521272215</t>
  </si>
  <si>
    <t>521283221</t>
  </si>
  <si>
    <t>Demontáž pozednic včetně odstranění štěrkového podsypu</t>
  </si>
  <si>
    <t>1236844899</t>
  </si>
  <si>
    <t>Demontáž pozednic s odstraněním štěrku</t>
  </si>
  <si>
    <t>https://podminky.urs.cz/item/CS_URS_2024_01/521283221</t>
  </si>
  <si>
    <t>584121109</t>
  </si>
  <si>
    <t>Osazení silničních dílců z ŽB do lože z kameniva těženého tl 40 mm plochy do 50 m2</t>
  </si>
  <si>
    <t>150821913</t>
  </si>
  <si>
    <t>Osazení silničních dílců ze železového betonu s podkladem z kameniva těženého do tl. 40 mm jakéhokoliv druhu a velikosti, na plochu jednotlivě přes 15 do 50 m2</t>
  </si>
  <si>
    <t>https://podminky.urs.cz/item/CS_URS_2024_01/584121109</t>
  </si>
  <si>
    <t>59381338R015</t>
  </si>
  <si>
    <t>panel silniční 3,00x2,00x0,215m</t>
  </si>
  <si>
    <t>623120351</t>
  </si>
  <si>
    <t xml:space="preserve">3*4*4   </t>
  </si>
  <si>
    <t>-1149451347</t>
  </si>
  <si>
    <t>Zábradlí na římsách opěr:</t>
  </si>
  <si>
    <t>12*1,06*4*0,07</t>
  </si>
  <si>
    <t>(3,84+2,84+2,86+8,28)*4*0,06</t>
  </si>
  <si>
    <t>(3,84+2,84+2,86+8,28)*2*4*0,05</t>
  </si>
  <si>
    <t>12*(0,2*0,2*2+0,02*0,2*4)</t>
  </si>
  <si>
    <t>-1733332215</t>
  </si>
  <si>
    <t>16,119*1,517</t>
  </si>
  <si>
    <t>-1347019618</t>
  </si>
  <si>
    <t>Poznámka k položce:_x000d_
Výroba nového zábradlí do říms opěr</t>
  </si>
  <si>
    <t xml:space="preserve">3,84+2,84+2,86+8,28   </t>
  </si>
  <si>
    <t>728979778</t>
  </si>
  <si>
    <t>-2110641424</t>
  </si>
  <si>
    <t>Poznámka k položce:_x000d_
_x000d_
hmotnost 4,57 kg/m</t>
  </si>
  <si>
    <t xml:space="preserve">(3,84+2,84+2,86+8,28)*4,57/1000   </t>
  </si>
  <si>
    <t>196126864</t>
  </si>
  <si>
    <t>12*1,06*8,37/1000</t>
  </si>
  <si>
    <t>99</t>
  </si>
  <si>
    <t>-2124334508</t>
  </si>
  <si>
    <t>Poznámka k položce:_x000d_
Hmotnost: 4,03 kg/m</t>
  </si>
  <si>
    <t xml:space="preserve">(3,84+2,84+2,86+8,28)*4,03/1000*2   </t>
  </si>
  <si>
    <t>100</t>
  </si>
  <si>
    <t>819433287</t>
  </si>
  <si>
    <t>Poznámka k položce:_x000d_
Hmotnost 960 kg/kus, 157 kg/m2</t>
  </si>
  <si>
    <t>12*0,2*0,2*157/1000</t>
  </si>
  <si>
    <t>101</t>
  </si>
  <si>
    <t>-1460358304</t>
  </si>
  <si>
    <t xml:space="preserve">"u opěry 1" 0,5+3,5*1,2+0,5+6,1*1,2+0,9+1,85*1,2+0,4 +"u opěry 2" 0,5+1,5+9,3*1,2+3,0+8,0+4,0*1,2+0,5*3   </t>
  </si>
  <si>
    <t>102</t>
  </si>
  <si>
    <t>1500031208</t>
  </si>
  <si>
    <t>103</t>
  </si>
  <si>
    <t>931941112</t>
  </si>
  <si>
    <t>Osazení dilatačního mostního závěru lamelového - posun do 100 mm</t>
  </si>
  <si>
    <t>1968248701</t>
  </si>
  <si>
    <t>Osazení dilatačního mostního závěru lamelového, posun do 100 mm</t>
  </si>
  <si>
    <t>https://podminky.urs.cz/item/CS_URS_2024_01/931941112</t>
  </si>
  <si>
    <t xml:space="preserve">2*(5,06+2*0,59)   </t>
  </si>
  <si>
    <t>104</t>
  </si>
  <si>
    <t>93141R010</t>
  </si>
  <si>
    <t>Mostní dilatační závěr lamelový pro dilataci do ±30 mm</t>
  </si>
  <si>
    <t>-486079202</t>
  </si>
  <si>
    <t>105</t>
  </si>
  <si>
    <t>931992111</t>
  </si>
  <si>
    <t>Výplň dilatačních spár z pěnového polystyrénu tl 20 mm</t>
  </si>
  <si>
    <t>1168355967</t>
  </si>
  <si>
    <t>Výplň dilatačních spár z polystyrenu pěnového, tloušťky 20 mm</t>
  </si>
  <si>
    <t>https://podminky.urs.cz/item/CS_URS_2024_01/931992111</t>
  </si>
  <si>
    <t xml:space="preserve">1,45*1,2+2,0*0,7+0,3*(1,7+0,55)+0,53*0,4   </t>
  </si>
  <si>
    <t>106</t>
  </si>
  <si>
    <t>931994141</t>
  </si>
  <si>
    <t>Těsnění pracovní spáry betonové konstrukce polyuretanovým tmelem do pl 1,5 cm2</t>
  </si>
  <si>
    <t>-1895091421</t>
  </si>
  <si>
    <t>Těsnění spáry betonové konstrukce pásy, profily, tmely tmelem polyuretanovým spáry pracovní do 1,5 cm2</t>
  </si>
  <si>
    <t>https://podminky.urs.cz/item/CS_URS_2024_01/931994141</t>
  </si>
  <si>
    <t xml:space="preserve">"dřík opěry x závěrná zídka" 6,99*2 +"dřík opěry x plentovací zídka" 4,55+1,3+7,55+1,3   </t>
  </si>
  <si>
    <t xml:space="preserve">"křídlo x záv. zídka" 1,35*2*2 + "most. závěr" 6,7*2 + "dobetonávka nábřež. zdi" 1,4+2,0   </t>
  </si>
  <si>
    <t>107</t>
  </si>
  <si>
    <t>-1741679994</t>
  </si>
  <si>
    <t xml:space="preserve">(1,45*2+1,2)+(2,0*2+0,7)+(1,7+0,53+1,6)+(0,1+0,4+0,53+0,38+0,13)   </t>
  </si>
  <si>
    <t>108</t>
  </si>
  <si>
    <t>931994151</t>
  </si>
  <si>
    <t>Těsnění spáry betonové konstrukce spárovým profilem průřezu 20/20 mm</t>
  </si>
  <si>
    <t>-859410032</t>
  </si>
  <si>
    <t>Těsnění spáry betonové konstrukce pásy, profily, tmely spárovým profilem průřezu 20/20 mm</t>
  </si>
  <si>
    <t>https://podminky.urs.cz/item/CS_URS_2024_01/931994151</t>
  </si>
  <si>
    <t xml:space="preserve">(1,45+1,2)+(2,0+0,7)+1,7+(0,1+0,4+0,53+0,38)   </t>
  </si>
  <si>
    <t>109</t>
  </si>
  <si>
    <t>931994171</t>
  </si>
  <si>
    <t>Těsnění pracovní spáry betonové konstrukce asfaltovým izolačním pásem š do 500 mm</t>
  </si>
  <si>
    <t>1310320514</t>
  </si>
  <si>
    <t>Těsnění spáry betonové konstrukce pásy, profily, tmely pásem izolačním asfaltovaným šířky do 500 mm spáry pracovní</t>
  </si>
  <si>
    <t>https://podminky.urs.cz/item/CS_URS_2024_01/931994171</t>
  </si>
  <si>
    <t xml:space="preserve">"dřík opěry x závěrná zídka" 5,06*2 +"dřík opěry x plentovací zídka" 4,5-1,0+7,5-1,0 +"křídlo x záv. zídka" 1,35*2*2   </t>
  </si>
  <si>
    <t xml:space="preserve">"dobetonávka nábřež. zdi" 1,4+2,0   </t>
  </si>
  <si>
    <t>110</t>
  </si>
  <si>
    <t>936172121</t>
  </si>
  <si>
    <t>Osazení kovových doplňků mostního vybavení - kotevních stoliček zábradlí nebo svodidel do 20 kg</t>
  </si>
  <si>
    <t>-1027699215</t>
  </si>
  <si>
    <t>Osazení kovových doplňků mostního vybavení jednotlivě kotevní stoličky zábradlí nebo svodidel do 20 kg</t>
  </si>
  <si>
    <t>https://podminky.urs.cz/item/CS_URS_2024_01/936172121</t>
  </si>
  <si>
    <t xml:space="preserve">3+2+2+6   </t>
  </si>
  <si>
    <t>111</t>
  </si>
  <si>
    <t>13515123</t>
  </si>
  <si>
    <t>ocel široká jakost S235JR 200x15mm</t>
  </si>
  <si>
    <t>1317377404</t>
  </si>
  <si>
    <t>Poznámka k položce:_x000d_
Hmotnost: 23,55 kg/m</t>
  </si>
  <si>
    <t>112</t>
  </si>
  <si>
    <t>-1541927413</t>
  </si>
  <si>
    <t>na obě strany mostu bločkem do betonu při odláždění:</t>
  </si>
  <si>
    <t>113</t>
  </si>
  <si>
    <t>-1857176862</t>
  </si>
  <si>
    <t>12*4</t>
  </si>
  <si>
    <t>114</t>
  </si>
  <si>
    <t>953991321</t>
  </si>
  <si>
    <t>Dodání a osazení hmoždinek profilu 10 až 12 mm do zdiva ze ŽB</t>
  </si>
  <si>
    <t>367431021</t>
  </si>
  <si>
    <t>Dodání a osazení hmoždinek včetně vyvrtání otvorů (s dodáním hmot) ve stěnách do zdiva ze železobetonu, vnější profil hmoždinky 10 až 12 mm</t>
  </si>
  <si>
    <t>https://podminky.urs.cz/item/CS_URS_2024_01/953991321</t>
  </si>
  <si>
    <t xml:space="preserve">13*4   </t>
  </si>
  <si>
    <t>115</t>
  </si>
  <si>
    <t>-2013896556</t>
  </si>
  <si>
    <t xml:space="preserve">"opěra 1 - levé křídlo - mimo nový most" 4,2*1,0*1,5+3,7*1,2*1,5+1,8*1,15/2*1,3+1,5*0,8/2*0,8   </t>
  </si>
  <si>
    <t xml:space="preserve">"opěra 1 - levé křídlo a dřík pod novou opěrou" 4,88*1,1*2,8+6,3*1,6*2,8   </t>
  </si>
  <si>
    <t xml:space="preserve">"opěra 2 - opěra vlevo od nového mostu" 4,35*1,4*1,3   </t>
  </si>
  <si>
    <t>116</t>
  </si>
  <si>
    <t>-1870940785</t>
  </si>
  <si>
    <t xml:space="preserve">"opěra 1 - římsy na levém křídle" 4,2*0,6*0,3+3,7*1,2*0,3+1,8*1,15/2*0,3+1,5*0,8/2*0,3   </t>
  </si>
  <si>
    <t xml:space="preserve">"opěra 1 - dřík" 1,65*0,85*1,4+8,7*6,3/2*1,4+8,7*5,5/2*0,45+1,5*1,5*2,0*3+0,5*1,1*9,5   </t>
  </si>
  <si>
    <t xml:space="preserve">"opěra 2 - dřík" 7,3*6,8/2*2,25+6,3*5/2*0,35+6,8*1,4*2,65+1,5*1,5*1,5*3+0,5*0,5*10,5   </t>
  </si>
  <si>
    <t xml:space="preserve">"opěra 2 - pravé křídlo" 4,2*1,7*2,25+8,1*0,6*1,1 + "pro vrtání opěr" 1,5^2/4*3,141*(1,9*2,5+1,2*4)   </t>
  </si>
  <si>
    <t>117</t>
  </si>
  <si>
    <t>-606154942</t>
  </si>
  <si>
    <t xml:space="preserve">"úložné bloky" 1,0*1,0*1,5*3*2 + "boční plentovací zídka zídka (dle arch. dokumentace závěrná z.)" 4,2*0,25*1,0*2 +"závěrné zídky" 1,1*5,5*0,95*2   </t>
  </si>
  <si>
    <t>118</t>
  </si>
  <si>
    <t>963071122</t>
  </si>
  <si>
    <t>Demontáž ocelových prvků mostů nýtovaných přes 100 kg</t>
  </si>
  <si>
    <t>-1506600161</t>
  </si>
  <si>
    <t>Demontáž ocelových prvků mostních konstrukcí ztužidel, sedel pro centrické uložení mostnic, stoliček, diagonál, svislic, styčníkových plechů, chodníkových konzol, podlahových nosníků, kabelových žlabů a ostatních drobných prvků nýtovaných, hmotnosti přes 100 kg</t>
  </si>
  <si>
    <t>https://podminky.urs.cz/item/CS_URS_2024_01/963071122</t>
  </si>
  <si>
    <t xml:space="preserve">"ložiska (odhad rozměrů)" 0,48*0,55*0,08*3*2*7850   </t>
  </si>
  <si>
    <t>119</t>
  </si>
  <si>
    <t>966071133</t>
  </si>
  <si>
    <t>Demontáž ocelových kcí hmotnosti přes 10 do 50 t z profilů hmotnosti přes 30 kg/m</t>
  </si>
  <si>
    <t>1717570207</t>
  </si>
  <si>
    <t>Demontáž ocelových konstrukcí profilů hmotnosti přes 30 kg/m, hmotnosti konstrukce přes 10 do 50 t</t>
  </si>
  <si>
    <t>https://podminky.urs.cz/item/CS_URS_2024_01/966071133</t>
  </si>
  <si>
    <t>Poznámka k položce:_x000d_
včetně rozřezání konstrukce na přepravitelné kusy (odvoz do kovošrotu zajistí zadavatel)</t>
  </si>
  <si>
    <t>stávající ocelová kostrukce (bez mostnic, bez podlah a bez svršku):</t>
  </si>
  <si>
    <t>24-0,99-2,6</t>
  </si>
  <si>
    <t>120</t>
  </si>
  <si>
    <t>2017569727</t>
  </si>
  <si>
    <t>Poznámka k položce:_x000d_
výzisk SMT (zábradlí bude zadavatelem využito dále v údržbě mostních objektů)</t>
  </si>
  <si>
    <t xml:space="preserve">3,7+3,5+24,2+23,1   </t>
  </si>
  <si>
    <t>121</t>
  </si>
  <si>
    <t>977141120</t>
  </si>
  <si>
    <t>Vrty pro kotvy do betonu průměru 20 mm hloubky 130 mm s vyplněním epoxidovým tmelem</t>
  </si>
  <si>
    <t>-1597801243</t>
  </si>
  <si>
    <t>Vrty pro kotvy do betonu s vyplněním epoxidovým tmelem, průměru 20 mm, hloubky 130 mm</t>
  </si>
  <si>
    <t>https://podminky.urs.cz/item/CS_URS_2024_01/977141120</t>
  </si>
  <si>
    <t xml:space="preserve">2*3+2*4   </t>
  </si>
  <si>
    <t>122</t>
  </si>
  <si>
    <t>977151126</t>
  </si>
  <si>
    <t>Jádrové vrty diamantovými korunkami do stavebních materiálů D přes 200 do 225 mm</t>
  </si>
  <si>
    <t>894153523</t>
  </si>
  <si>
    <t>Jádrové vrty diamantovými korunkami do stavebních materiálů (železobetonu, betonu, cihel, obkladů, dlažeb, kamene) průměru přes 200 do 225 mm</t>
  </si>
  <si>
    <t>https://podminky.urs.cz/item/CS_URS_2024_01/977151126</t>
  </si>
  <si>
    <t>123</t>
  </si>
  <si>
    <t>977211112</t>
  </si>
  <si>
    <t>Řezání stěnovou pilou betonových nebo ŽB kcí s výztuží průměru do 16 mm hl přes 200 do 350 mm</t>
  </si>
  <si>
    <t>882804157</t>
  </si>
  <si>
    <t>Řezání konstrukcí stěnovou pilou betonových nebo železobetonových průměru řezané výztuže do 16 mm hloubka řezu přes 200 do 350 mm</t>
  </si>
  <si>
    <t>https://podminky.urs.cz/item/CS_URS_2024_01/977211112</t>
  </si>
  <si>
    <t xml:space="preserve">2*1,45+2*2,05   </t>
  </si>
  <si>
    <t xml:space="preserve">Přesun sutě   </t>
  </si>
  <si>
    <t>124</t>
  </si>
  <si>
    <t>-795669486</t>
  </si>
  <si>
    <t>462,046+0,096</t>
  </si>
  <si>
    <t>125</t>
  </si>
  <si>
    <t>-853324152</t>
  </si>
  <si>
    <t>6,796+54,228</t>
  </si>
  <si>
    <t>126</t>
  </si>
  <si>
    <t>-1903138572</t>
  </si>
  <si>
    <t>164,233</t>
  </si>
  <si>
    <t>127</t>
  </si>
  <si>
    <t>1695193187</t>
  </si>
  <si>
    <t>462,142+61,024+164,233</t>
  </si>
  <si>
    <t>128</t>
  </si>
  <si>
    <t>-785031919</t>
  </si>
  <si>
    <t>687,399*3</t>
  </si>
  <si>
    <t>129</t>
  </si>
  <si>
    <t>997211521</t>
  </si>
  <si>
    <t>Vodorovná doprava vybouraných hmot po suchu na vzdálenost do 1 km</t>
  </si>
  <si>
    <t>-961710401</t>
  </si>
  <si>
    <t>Vodorovná doprava suti nebo vybouraných hmot vybouraných hmot se složením a hrubým urovnáním nebo s přeložením na jiný dopravní prostředek kromě lodi, na vzdálenost do 1 km</t>
  </si>
  <si>
    <t>https://podminky.urs.cz/item/CS_URS_2024_01/997211521</t>
  </si>
  <si>
    <t>demontované ocelové zábradlí - odvoz do Teplic Z.Z. na úložiště zadavatele (dl. 54,5 m, cca 1,3 t):</t>
  </si>
  <si>
    <t>1,3</t>
  </si>
  <si>
    <t>demontované podlahové plechy - odvoz do Teplic Z.Z. na úložiště zadavatele:</t>
  </si>
  <si>
    <t>53,435*49,1/1000</t>
  </si>
  <si>
    <t>130</t>
  </si>
  <si>
    <t>997211529</t>
  </si>
  <si>
    <t>Příplatek ZKD 1 km u vodorovné dopravy vybouraných hmot</t>
  </si>
  <si>
    <t>196535937</t>
  </si>
  <si>
    <t>Vodorovná doprava suti nebo vybouraných hmot vybouraných hmot se složením a hrubým urovnáním nebo s přeložením na jiný dopravní prostředek kromě lodi, na vzdálenost Příplatek k ceně za každý další započatý 1 km přes 1 km</t>
  </si>
  <si>
    <t>https://podminky.urs.cz/item/CS_URS_2024_01/997211529</t>
  </si>
  <si>
    <t>Poznámka k položce:_x000d_
Teplice Z.Z., 22 km</t>
  </si>
  <si>
    <t>demontované ocelové zábradlí a podlahové plechy - odvoz do Teplic Z.Z. na úložiště zadavatele:</t>
  </si>
  <si>
    <t>3,924*21</t>
  </si>
  <si>
    <t>131</t>
  </si>
  <si>
    <t>1525239431</t>
  </si>
  <si>
    <t>132</t>
  </si>
  <si>
    <t>997211612</t>
  </si>
  <si>
    <t>Nakládání vybouraných hmot na dopravní prostředky pro vodorovnou dopravu</t>
  </si>
  <si>
    <t>2106086355</t>
  </si>
  <si>
    <t>Nakládání suti nebo vybouraných hmot na dopravní prostředky pro vodorovnou dopravu vybouraných hmot</t>
  </si>
  <si>
    <t>https://podminky.urs.cz/item/CS_URS_2024_01/997211612</t>
  </si>
  <si>
    <t>133</t>
  </si>
  <si>
    <t>997211621</t>
  </si>
  <si>
    <t>Ekologická likvidace mostnic - drcení a odvoz do 20 km</t>
  </si>
  <si>
    <t>-1940706885</t>
  </si>
  <si>
    <t>Ekologická likvidace mostnic s drcením s odvozem drtě do 20 km</t>
  </si>
  <si>
    <t>https://podminky.urs.cz/item/CS_URS_2024_01/997211621</t>
  </si>
  <si>
    <t>mostnice:</t>
  </si>
  <si>
    <t>pozednice:</t>
  </si>
  <si>
    <t xml:space="preserve">Přesun hmot   </t>
  </si>
  <si>
    <t>134</t>
  </si>
  <si>
    <t>998212111</t>
  </si>
  <si>
    <t>Přesun hmot pro mosty zděné, monolitické betonové nebo ocelové v do 20 m</t>
  </si>
  <si>
    <t>-866181953</t>
  </si>
  <si>
    <t>Přesun hmot pro mosty zděné, betonové monolitické, spřažené ocelobetonové nebo kovové vodorovná dopravní vzdálenost do 100 m výška mostu do 20 m</t>
  </si>
  <si>
    <t>https://podminky.urs.cz/item/CS_URS_2024_01/998212111</t>
  </si>
  <si>
    <t>Poznámka k položce:_x000d_
dobrý přístup k mostu vlevo, viz situace se ZS</t>
  </si>
  <si>
    <t xml:space="preserve">Práce a dodávky PSV   </t>
  </si>
  <si>
    <t xml:space="preserve">Izolace proti vodě, vlhkosti a plynům   </t>
  </si>
  <si>
    <t>135</t>
  </si>
  <si>
    <t>711111001</t>
  </si>
  <si>
    <t>Provedení izolace proti zemní vlhkosti vodorovné za studena nátěrem penetračním</t>
  </si>
  <si>
    <t>789400002</t>
  </si>
  <si>
    <t>Provedení izolace proti zemní vlhkosti natěradly a tmely za studena na ploše vodorovné V nátěrem penetračním</t>
  </si>
  <si>
    <t>https://podminky.urs.cz/item/CS_URS_2024_01/711111001</t>
  </si>
  <si>
    <t xml:space="preserve">"úhlová zídka" 1,3*4,0   </t>
  </si>
  <si>
    <t xml:space="preserve">"pod asf. pásy: na podkl.bet. pod drenáž" 1,55*5,06*2   </t>
  </si>
  <si>
    <t>136</t>
  </si>
  <si>
    <t>-1692734770</t>
  </si>
  <si>
    <t>Poznámka k položce:_x000d_
Spotřeba 0,3-0,4kg/m2</t>
  </si>
  <si>
    <t xml:space="preserve">20,886 * 0,0003   </t>
  </si>
  <si>
    <t>137</t>
  </si>
  <si>
    <t>711111002</t>
  </si>
  <si>
    <t>Provedení izolace proti zemní vlhkosti vodorovné za studena lakem asfaltovým</t>
  </si>
  <si>
    <t>304501457</t>
  </si>
  <si>
    <t>Provedení izolace proti zemní vlhkosti natěradly a tmely za studena na ploše vodorovné V nátěrem lakem asfaltovým</t>
  </si>
  <si>
    <t>https://podminky.urs.cz/item/CS_URS_2024_01/711111002</t>
  </si>
  <si>
    <t xml:space="preserve">"úhlová zídka" 1,3*4,0*2   </t>
  </si>
  <si>
    <t>138</t>
  </si>
  <si>
    <t>205475569</t>
  </si>
  <si>
    <t xml:space="preserve">10,4 * 0,00035   </t>
  </si>
  <si>
    <t>139</t>
  </si>
  <si>
    <t>71111100R</t>
  </si>
  <si>
    <t xml:space="preserve">Provedení izolace proti zemní vlhkosti natěradly a tmely za studena  na ploše vodorovné V nátěrem penetračním</t>
  </si>
  <si>
    <t>-1492308689</t>
  </si>
  <si>
    <t xml:space="preserve">"dno NK" 4,86*21,00 + "horní povrch závěrné zídky" 0,5*6,99*2 + "přetažení na křídla" (1,085+0,845)*0,5*2   </t>
  </si>
  <si>
    <t>140</t>
  </si>
  <si>
    <t>1116315R</t>
  </si>
  <si>
    <t>-1752665804</t>
  </si>
  <si>
    <t xml:space="preserve">110,98 * 0,0003   </t>
  </si>
  <si>
    <t>141</t>
  </si>
  <si>
    <t>711111131</t>
  </si>
  <si>
    <t>Provedení izolace proti zemní vlhkosti vodorovné za studena nástřikem tloušťky 2 mm</t>
  </si>
  <si>
    <t>-32736981</t>
  </si>
  <si>
    <t>Provedení izolace proti zemní vlhkosti natěradly a tmely za studena na ploše vodorovné V nástřikem nebo plastickým nátěrem, tl. 2 mm</t>
  </si>
  <si>
    <t>https://podminky.urs.cz/item/CS_URS_2024_01/711111131</t>
  </si>
  <si>
    <t xml:space="preserve">("dno NK" 4,86*21,00 + "horní povrch závěrné zídky" 0,5*6,99*2 + "přetažení na křídla" (1,085+0,845)*0,5*2 )   </t>
  </si>
  <si>
    <t>142</t>
  </si>
  <si>
    <t>2461715R</t>
  </si>
  <si>
    <t>hmota hydroizolační asfaltová dvousložková aplikace nástřikem do spodní stavby</t>
  </si>
  <si>
    <t>litr</t>
  </si>
  <si>
    <t>-530036636</t>
  </si>
  <si>
    <t>Poznámka k položce:_x000d_
Spotřeba: 4,5 l/m2</t>
  </si>
  <si>
    <t>143</t>
  </si>
  <si>
    <t>-591488970</t>
  </si>
  <si>
    <t>144</t>
  </si>
  <si>
    <t>-1756732605</t>
  </si>
  <si>
    <t xml:space="preserve">168,839 * 0,00035   </t>
  </si>
  <si>
    <t>145</t>
  </si>
  <si>
    <t>1062499067</t>
  </si>
  <si>
    <t xml:space="preserve">"svislé plochy NK" 0,64*20,0*2+0,61*4,96*2   </t>
  </si>
  <si>
    <t>146</t>
  </si>
  <si>
    <t>-1253538909</t>
  </si>
  <si>
    <t xml:space="preserve">31,651 * 0,00035   </t>
  </si>
  <si>
    <t>147</t>
  </si>
  <si>
    <t>625265415</t>
  </si>
  <si>
    <t>148</t>
  </si>
  <si>
    <t>-34579410</t>
  </si>
  <si>
    <t xml:space="preserve">262,014 * 0,00045   </t>
  </si>
  <si>
    <t>149</t>
  </si>
  <si>
    <t>711112131</t>
  </si>
  <si>
    <t>Provedení izolace proti zemní vlhkosti svislé za studena nástřikem tloušťky 2 mm</t>
  </si>
  <si>
    <t>1272794173</t>
  </si>
  <si>
    <t>Provedení izolace proti zemní vlhkosti natěradly a tmely za studena na ploše svislé S nástřikem nebo plastickým nátěrem, tl. 2 mm</t>
  </si>
  <si>
    <t>https://podminky.urs.cz/item/CS_URS_2024_01/711112131</t>
  </si>
  <si>
    <t>150</t>
  </si>
  <si>
    <t>-416729121</t>
  </si>
  <si>
    <t xml:space="preserve">31,651 * 2   </t>
  </si>
  <si>
    <t>151</t>
  </si>
  <si>
    <t>711141559</t>
  </si>
  <si>
    <t>Provedení izolace proti zemní vlhkosti pásy přitavením vodorovné NAIP</t>
  </si>
  <si>
    <t>-450078217</t>
  </si>
  <si>
    <t>Provedení izolace proti zemní vlhkosti pásy přitavením NAIP na ploše vodorovné V</t>
  </si>
  <si>
    <t>https://podminky.urs.cz/item/CS_URS_2024_01/711141559</t>
  </si>
  <si>
    <t>152</t>
  </si>
  <si>
    <t>62855002</t>
  </si>
  <si>
    <t>pás asfaltový natavitelný modifikovaný SBS s vložkou z polyesterové rohože a spalitelnou PE fólií nebo jemnozrnným minerálním posypem na horním povrchu tl 5,0mm</t>
  </si>
  <si>
    <t>-1105874602</t>
  </si>
  <si>
    <t xml:space="preserve">22,106 * 1,15   </t>
  </si>
  <si>
    <t>153</t>
  </si>
  <si>
    <t>711142559</t>
  </si>
  <si>
    <t>Provedení izolace proti zemní vlhkosti pásy přitavením svislé NAIP</t>
  </si>
  <si>
    <t>155107520</t>
  </si>
  <si>
    <t>Provedení izolace proti zemní vlhkosti pásy přitavením NAIP na ploše svislé S</t>
  </si>
  <si>
    <t>https://podminky.urs.cz/item/CS_URS_2024_01/711142559</t>
  </si>
  <si>
    <t>154</t>
  </si>
  <si>
    <t>1166069849</t>
  </si>
  <si>
    <t xml:space="preserve">41,953 * 1,2   </t>
  </si>
  <si>
    <t>155</t>
  </si>
  <si>
    <t>711491172</t>
  </si>
  <si>
    <t>Provedení doplňků izolace proti vodě na vodorovné ploše z textilií vrstva ochranná</t>
  </si>
  <si>
    <t>1047844969</t>
  </si>
  <si>
    <t>Provedení doplňků izolace proti vodě textilií na ploše vodorovné V vrstva ochranná</t>
  </si>
  <si>
    <t>https://podminky.urs.cz/item/CS_URS_2024_01/711491172</t>
  </si>
  <si>
    <t>156</t>
  </si>
  <si>
    <t>MTM.69366084</t>
  </si>
  <si>
    <t>textilie GEOFILTEX 63 63/80 ÚV stabilizace 800g/m2 do š 6m</t>
  </si>
  <si>
    <t>85721847</t>
  </si>
  <si>
    <t xml:space="preserve">64,578 * 1,05   </t>
  </si>
  <si>
    <t>157</t>
  </si>
  <si>
    <t>711491176</t>
  </si>
  <si>
    <t>Připevnění doplňků izolace proti vodě ukončovací lištou</t>
  </si>
  <si>
    <t>304859170</t>
  </si>
  <si>
    <t>Provedení doplňků izolace proti vodě textilií připevnění izolace ukončovací lištou</t>
  </si>
  <si>
    <t>https://podminky.urs.cz/item/CS_URS_2024_01/711491176</t>
  </si>
  <si>
    <t xml:space="preserve">2*(5,06+0,5*2)   </t>
  </si>
  <si>
    <t>158</t>
  </si>
  <si>
    <t>28323018</t>
  </si>
  <si>
    <t>lišta ukončovací pro drenážní fólie profilované tl 20mm</t>
  </si>
  <si>
    <t>136549994</t>
  </si>
  <si>
    <t>159</t>
  </si>
  <si>
    <t>-2087649441</t>
  </si>
  <si>
    <t>789</t>
  </si>
  <si>
    <t xml:space="preserve">Povrchové úpravy ocelových konstrukcí a technologických zařízení   </t>
  </si>
  <si>
    <t>160</t>
  </si>
  <si>
    <t>789211111</t>
  </si>
  <si>
    <t>Provedení otryskání zařízení nečlenitých stupeň zarezavění A stupeň přípravy Sa 3</t>
  </si>
  <si>
    <t>1414479922</t>
  </si>
  <si>
    <t>Provedení otryskání povrchů zařízení suché abrazivní tryskání, s povrchem nečlenitým stupeň zarezavění A, stupeň přípravy Sa 3</t>
  </si>
  <si>
    <t>https://podminky.urs.cz/item/CS_URS_2024_01/789211111</t>
  </si>
  <si>
    <t>161</t>
  </si>
  <si>
    <t>42118101</t>
  </si>
  <si>
    <t>materiál tryskací (ostrohranný tvrdý písek)</t>
  </si>
  <si>
    <t>-1836237179</t>
  </si>
  <si>
    <t xml:space="preserve">749,369 * 0,01   </t>
  </si>
  <si>
    <t>162</t>
  </si>
  <si>
    <t>789212112</t>
  </si>
  <si>
    <t>Provedení otryskání zařízení členitých stupeň zarezavění A stupeň přípravy Sa 2 1/2</t>
  </si>
  <si>
    <t>1891701809</t>
  </si>
  <si>
    <t>Provedení otryskání povrchů zařízení suché abrazivní tryskání, s povrchem členitým stupeň zarezavění A, stupeň přípravy Sa 2½</t>
  </si>
  <si>
    <t>https://podminky.urs.cz/item/CS_URS_2024_01/789212112</t>
  </si>
  <si>
    <t>163</t>
  </si>
  <si>
    <t>262799814</t>
  </si>
  <si>
    <t xml:space="preserve">142,631 * 0,01   </t>
  </si>
  <si>
    <t>164</t>
  </si>
  <si>
    <t>789312121</t>
  </si>
  <si>
    <t>Zhotovení nátěru zařízení s povrchem členitým jednosložkového krycího (vrchního) tl do 80 µm</t>
  </si>
  <si>
    <t>474617018</t>
  </si>
  <si>
    <t>Zhotovení nátěru zařízení s povrchem členitým jednosložkového krycího (vrchního), tloušťky do 80 μm</t>
  </si>
  <si>
    <t>https://podminky.urs.cz/item/CS_URS_2024_01/789312121</t>
  </si>
  <si>
    <t>165</t>
  </si>
  <si>
    <t>24629133</t>
  </si>
  <si>
    <t>hmota nátěrová PUR krycí (email) na ocelové konstrukce RAL 3020 lesk</t>
  </si>
  <si>
    <t>-1122576880</t>
  </si>
  <si>
    <t xml:space="preserve">749,369 * 0,35   </t>
  </si>
  <si>
    <t>166</t>
  </si>
  <si>
    <t>789321211</t>
  </si>
  <si>
    <t>Zhotovení nátěru ocelových konstrukcí třídy I dvousložkového základního tl do 80 µm</t>
  </si>
  <si>
    <t>157606218</t>
  </si>
  <si>
    <t>Zhotovení nátěru ocelových konstrukcí třídy I dvousložkového základního, tloušťky do 80 μm</t>
  </si>
  <si>
    <t>https://podminky.urs.cz/item/CS_URS_2024_01/789321211</t>
  </si>
  <si>
    <t>167</t>
  </si>
  <si>
    <t>24629068</t>
  </si>
  <si>
    <t>hmota nátěrová epoxidová základní antikorozní na ocelové konstrukce RAL 7035</t>
  </si>
  <si>
    <t>-1209262549</t>
  </si>
  <si>
    <t xml:space="preserve">749,369 * 0,2   </t>
  </si>
  <si>
    <t>168</t>
  </si>
  <si>
    <t>789321216</t>
  </si>
  <si>
    <t>Zhotovení nátěru ocelových konstrukcí třídy I dvousložkového mezivrstvy tl do 80 μm</t>
  </si>
  <si>
    <t>1843928131</t>
  </si>
  <si>
    <t>Zhotovení nátěru ocelových konstrukcí třídy I dvousložkového mezivrstvy, tloušťky do 80 μm</t>
  </si>
  <si>
    <t>https://podminky.urs.cz/item/CS_URS_2024_01/789321216</t>
  </si>
  <si>
    <t>169</t>
  </si>
  <si>
    <t>24629141</t>
  </si>
  <si>
    <t>hmota nátěrová PUR krycí (email) na ocelové konstrukce RAL 3020 mat</t>
  </si>
  <si>
    <t>-193513209</t>
  </si>
  <si>
    <t xml:space="preserve">749,369 * 0,25   </t>
  </si>
  <si>
    <t>170</t>
  </si>
  <si>
    <t>789412133</t>
  </si>
  <si>
    <t>Provedení žárového stříkání zařízení členitých ZnAl 100 μm</t>
  </si>
  <si>
    <t>-814587707</t>
  </si>
  <si>
    <t>Provedení žárového stříkání zařízení s povrchem členitým slitinou zinacor, tloušťky 100 μm (1,074 kg ZnAl/m2)</t>
  </si>
  <si>
    <t>https://podminky.urs.cz/item/CS_URS_2024_01/789412133</t>
  </si>
  <si>
    <t>171</t>
  </si>
  <si>
    <t>15625102</t>
  </si>
  <si>
    <t>drát metalizační ZnAl D 3mm</t>
  </si>
  <si>
    <t>1034433517</t>
  </si>
  <si>
    <t xml:space="preserve">892 * 0,00107   </t>
  </si>
  <si>
    <t>172</t>
  </si>
  <si>
    <t>936942121R008</t>
  </si>
  <si>
    <t>Osazení mostní vpusti pro žel. mosty s průběžným kolejovým ložem</t>
  </si>
  <si>
    <t>-1487528823</t>
  </si>
  <si>
    <t>173</t>
  </si>
  <si>
    <t>552417R009</t>
  </si>
  <si>
    <t>Odvodňovač pro kolejové lože s odtokem DN 150 mm</t>
  </si>
  <si>
    <t>-82897025</t>
  </si>
  <si>
    <t>002 - km 233,492 - svršek</t>
  </si>
  <si>
    <t>438778178</t>
  </si>
  <si>
    <t>Poznámka k položce:_x000d_
oprava stezky stávajícím materiálem, případný přebytečný materiál bude rozprostřen na přilehlý terén_x000d_
šíře stezky 0,5 m oboustranně_x000d_
délka výměny štěrkového lože = 36,84 m_x000d_
délka nové mostní konstrukce = 21,00 m</t>
  </si>
  <si>
    <t>"stezka" (36,84-21)*0,5*2</t>
  </si>
  <si>
    <t>-282686061</t>
  </si>
  <si>
    <t>Poznámka k položce:_x000d_
odtěžení štěrkového lože dle projektu_x000d_
kubatura štěrku ( jednokolejná trať, betonové pražce, rozdělení "d" = 1,888 m3/m koleje )_x000d_
délka původní konstrukce = 18,8 m_x000d_
vytěžený materiál bude převezen na deponii v žst.Oldřichov</t>
  </si>
  <si>
    <t>"staré štěrkové lože" (36,84-18,8)*1,888</t>
  </si>
  <si>
    <t>-1642212422</t>
  </si>
  <si>
    <t>Poznámka k položce:_x000d_
zřízení štěrkového lože dle projektu_x000d_
kubatura štěrku ( jednokolejná trať, betonové pražce, rozdělení "d" = 1,925 m3/m koleje )_x000d_
délka nové mostní konstrukce = 21,00 m, celkem 36 ks pražců B91S/1</t>
  </si>
  <si>
    <t>"štěrkové lože - mimo nový most" (36,84-21)*1,925</t>
  </si>
  <si>
    <t>"štěrkové lože - nový most" (5*21*0,5)-(36*0,306)</t>
  </si>
  <si>
    <t>-1303232101</t>
  </si>
  <si>
    <t>"štěrk doplnění" 10</t>
  </si>
  <si>
    <t>385600056</t>
  </si>
  <si>
    <t>"propustek" 250/1000</t>
  </si>
  <si>
    <t>5906130325</t>
  </si>
  <si>
    <t>Montáž kolejového roštu v ose koleje pražce betonové vystrojené, tvar UIC60, 60E2</t>
  </si>
  <si>
    <t>541202175</t>
  </si>
  <si>
    <t>Montáž kolejového roštu v ose koleje pražce betonové vystrojené, tvar UIC60, 60E2 Poznámka: 1. V cenách jsou započteny náklady na manipulaci a montáž KR, u pražců dřevěných nevystrojených i na vrtání pražců. 2. V cenách nejsou obsaženy náklady na dodávku materiálu.</t>
  </si>
  <si>
    <t>Poznámka k položce:_x000d_
montáž kolejového roštu dle projektu_x000d_
celková délka = 36,84 m_x000d_
pražce B91S/1_x000d_
kolejnice 60E2_x000d_
přechodové kolejnice 60E2/49E1 ( 6,5 m + 6 m )</t>
  </si>
  <si>
    <t>"kolejový rošt 60E2" 36,84/1000</t>
  </si>
  <si>
    <t>5906140035</t>
  </si>
  <si>
    <t>Demontáž kolejového roštu koleje v ose koleje pražce dřevěné, tvar S49, T, 49E1</t>
  </si>
  <si>
    <t>2015374968</t>
  </si>
  <si>
    <t>Demontáž kolejového roštu koleje v ose koleje pražce dřevěné, tvar S49, T, 49E1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</si>
  <si>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 xml:space="preserve">Poznámka k položce:_x000d_
demontáž svršku ze staré mostní konstrukce,_x000d_
drobný upevňovací materiál bude předán TO Louny,_x000d_
mostnice viz rozpočet most _x000d_
</t>
  </si>
  <si>
    <t>"stará mostní konstrukce" 18,8/1000</t>
  </si>
  <si>
    <t>-352459272</t>
  </si>
  <si>
    <t xml:space="preserve">Poznámka k položce:_x000d_
demontáž kolejového roštu dle projektu_x000d_
úseky navazující na starou mostní konstrukci_x000d_
</t>
  </si>
  <si>
    <t>"rošt demontáž" (36,84-18,8)/1000</t>
  </si>
  <si>
    <t>2061254589</t>
  </si>
  <si>
    <t>Poznámka k položce:_x000d_
rozřez před vyjmutím a do šrotu na max.délku 6 m</t>
  </si>
  <si>
    <t>"rozřez do šrotu" 12</t>
  </si>
  <si>
    <t>5908005415</t>
  </si>
  <si>
    <t>Oprava kolejnicového styku demontáž spojek tvar UIC60, R65</t>
  </si>
  <si>
    <t>-161162130</t>
  </si>
  <si>
    <t>Oprava kolejnicového styku demontáž spojek tvar UIC60, R65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</si>
  <si>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-181782647</t>
  </si>
  <si>
    <t>5908005515</t>
  </si>
  <si>
    <t>Oprava kolejnicového styku montáž spojek tvar UIC60, R65</t>
  </si>
  <si>
    <t>-1816658784</t>
  </si>
  <si>
    <t>Oprava kolejnicového styku montáž spojek tvar UIC60, R65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</si>
  <si>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 xml:space="preserve">Poznámka k položce:_x000d_
montáž spojek před úpravou GPK_x000d_
spojky budou ke kolejnici připevněny bez vrtání otvorů ( např. na třmeny )_x000d_
potřebné spojky případně zapůjčí TO Louny_x000d_
</t>
  </si>
  <si>
    <t>-982409835</t>
  </si>
  <si>
    <t>1607431635</t>
  </si>
  <si>
    <t xml:space="preserve">Poznámka k položce:_x000d_
opravovaný úsek_x000d_
0.a 1. podbití,  vč. přepravy strojů</t>
  </si>
  <si>
    <t>"rošt montáž" 36,84/1000*2</t>
  </si>
  <si>
    <t>1491981111</t>
  </si>
  <si>
    <t xml:space="preserve">Poznámka k položce:_x000d_
opravovaný úsek a napojení na stávající stav_x000d_
2. a 3.podbití,  vč. přepravy strojů</t>
  </si>
  <si>
    <t>"rošt montáž" (36,84+263,16)/1000*2</t>
  </si>
  <si>
    <t>-790748420</t>
  </si>
  <si>
    <t xml:space="preserve">Poznámka k položce:_x000d_
stabilizace při 2. a 3.podbití,  vč. přepravy strojů</t>
  </si>
  <si>
    <t>-1979878853</t>
  </si>
  <si>
    <t>"stabilizace stávající stav" 263,16/1000*2</t>
  </si>
  <si>
    <t>5910020010</t>
  </si>
  <si>
    <t>Svařování kolejnic termitem plný předehřev standardní spára svar sériový tv. UIC60</t>
  </si>
  <si>
    <t>1484231286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</si>
  <si>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</si>
  <si>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-495632534</t>
  </si>
  <si>
    <t>5910020110</t>
  </si>
  <si>
    <t>Svařování kolejnic termitem plný předehřev standardní spára svar jednotlivý tv. UIC60</t>
  </si>
  <si>
    <t>2039868915</t>
  </si>
  <si>
    <t>Svařování kolejnic termitem plný předehřev standardní spára svar jednotlivý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</si>
  <si>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"rošt závěr" 2</t>
  </si>
  <si>
    <t>5910035010</t>
  </si>
  <si>
    <t>Dosažení dovolené upínací teploty v BK prodloužením kolejnicového pásu v koleji tv. UIC60</t>
  </si>
  <si>
    <t>1440357354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</si>
  <si>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</si>
  <si>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-1915964005</t>
  </si>
  <si>
    <t xml:space="preserve">Poznámka k položce:_x000d_
úprava UT BK v opravovaném úseku včetně napojení na stávající_x000d_
úsek 60E2 celkem 36,84 m a úsek 49E1 nově vložené přechodové kolejnice 2 x 6 m </t>
  </si>
  <si>
    <t xml:space="preserve">"rošt montáž"  (50+48,84+50)*2</t>
  </si>
  <si>
    <t>-123554410</t>
  </si>
  <si>
    <t>5910136010</t>
  </si>
  <si>
    <t>Montáž pražcové kotvy v koleji</t>
  </si>
  <si>
    <t>-329534684</t>
  </si>
  <si>
    <t>Montáž pražcové kotvy v koleji Poznámka: 1. V cenách jsou započteny náklady na odstranění kameniva, montáž, ošetření součásti mazivem a úpravu kameniva. 2. V cenách nejsou obsaženy náklady na dodávku materiálu.</t>
  </si>
  <si>
    <t>Poznámka k souboru cen:_x000d_
1. V cenách jsou započteny náklady na odstranění kameniva, montáž, ošetření součásti mazivem a úpravu kameniva. 2. V cenách nejsou obsaženy náklady na dodávku materiálu.</t>
  </si>
  <si>
    <t>Poznámka k položce:_x000d_
montáž kotev od změny tvaru kolejnic UIC/S49_x000d_
vždy každý třetí pražec_x000d_
směr Obrnice ( pražce SB8/S49 ) ke stávajícícm pražcovým kotvám_x000d_
směr Č.Zlatníky ( pražce SB6/S49 ) do vzdálenosti 50 m</t>
  </si>
  <si>
    <t>"kotvy SB8" 19</t>
  </si>
  <si>
    <t>"kotvy SB6" 28</t>
  </si>
  <si>
    <t>-223040996</t>
  </si>
  <si>
    <t>"kamenivo" (71,976+10)*1,65</t>
  </si>
  <si>
    <t>5957110000</t>
  </si>
  <si>
    <t>Kolejnice tv. 60 E2, třídy R260</t>
  </si>
  <si>
    <t>1891799474</t>
  </si>
  <si>
    <t>"Lp+Pp" 24+24</t>
  </si>
  <si>
    <t>5957113025</t>
  </si>
  <si>
    <t>Kolejnice přechodové tv. 60E2/49E1 levá</t>
  </si>
  <si>
    <t>-810015255</t>
  </si>
  <si>
    <t xml:space="preserve">Poznámka k položce:_x000d_
délka vždy_x000d_
60E2 = 6,5 m_x000d_
49E1 = 6 m_x000d_
</t>
  </si>
  <si>
    <t>"přechod levý" (6+6,5)*2</t>
  </si>
  <si>
    <t>5957113030</t>
  </si>
  <si>
    <t>Kolejnice přechodové tv. 60E2/49E1 pravá</t>
  </si>
  <si>
    <t>-1976074333</t>
  </si>
  <si>
    <t>Poznámka k položce:_x000d_
délka vždy_x000d_
60E2 = 6,5 m_x000d_
49E1 = 6 m</t>
  </si>
  <si>
    <t>"přechod pravý" (6+6,5)*2</t>
  </si>
  <si>
    <t>5956140025</t>
  </si>
  <si>
    <t>Pražec betonový příčný vystrojený včetně kompletů pro pružné bezpodkladnicové upevnění, dl. 2,6 m, upevnění W14, pro kolejnici 60E2 v úklonu 1:40</t>
  </si>
  <si>
    <t>331749252</t>
  </si>
  <si>
    <t>Poznámka k položce:_x000d_
dle projektu_x000d_
pro novou mostní konstrukci a přechodovou oblast</t>
  </si>
  <si>
    <t>"mostní konstrukce" 36</t>
  </si>
  <si>
    <t>"přechodová oblast" 28</t>
  </si>
  <si>
    <t>5960101005</t>
  </si>
  <si>
    <t>Pražcové kotvy TDHB pro pražec betonový SB 8, SB 8P</t>
  </si>
  <si>
    <t>240923560</t>
  </si>
  <si>
    <t>Poznámka k položce:_x000d_
směr Obrnice</t>
  </si>
  <si>
    <t>5960101010</t>
  </si>
  <si>
    <t>Pražcové kotvy TDHB pro pražec betonový SB 6</t>
  </si>
  <si>
    <t>-1562822447</t>
  </si>
  <si>
    <t>Poznámka k položce:_x000d_
směr Č.Zlatníky</t>
  </si>
  <si>
    <t>-558328529</t>
  </si>
  <si>
    <t>Poznámka k položce:_x000d_
převoz pryžových podložek na skládku</t>
  </si>
  <si>
    <t>-2037972833</t>
  </si>
  <si>
    <t>převoz demontovaných podkladnic S4M do úložiště zadavatele, Teplice Z.Z.:</t>
  </si>
  <si>
    <t>34*2*11,67/1000</t>
  </si>
  <si>
    <t>135,260</t>
  </si>
  <si>
    <t>34,060*1,8</t>
  </si>
  <si>
    <t>1690906012</t>
  </si>
  <si>
    <t>převoz demontovaných podkladnic S4M do úložiště zadavatele, Teplice Z.Z., 22 km:</t>
  </si>
  <si>
    <t>34*2*11,67/1000*3</t>
  </si>
  <si>
    <t>nové kamenivo, Měrunice, 12 km:</t>
  </si>
  <si>
    <t>135,260*1</t>
  </si>
  <si>
    <t>61,308*2</t>
  </si>
  <si>
    <t>9902200100</t>
  </si>
  <si>
    <t>Doprava materiálu mechanizací o nosnosti přes 3,5 t objemnějšího kusového materiálu (prefabrikátů, stožárů, výhybek, rozvaděčů, vybouraných hmot atd.) do 10 km</t>
  </si>
  <si>
    <t>-1404769658</t>
  </si>
  <si>
    <t>Doprava materiálu mechanizací o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</t>
  </si>
  <si>
    <t>Poznámka k položce:_x000d_
převoz zdemontovaných součástí (vystrojené pražce, kolejnice) na složiště v žst. Obrnice</t>
  </si>
  <si>
    <t>"pražce SB6" 30*294/1000</t>
  </si>
  <si>
    <t>"kolejnice S49" 48,84*2*49,39/1000</t>
  </si>
  <si>
    <t>-2004997901</t>
  </si>
  <si>
    <t>"pryžové podložky S49" 128*0,163/1000</t>
  </si>
  <si>
    <t>"PE podložky z mostnic" 68*0,09/1000</t>
  </si>
  <si>
    <t>516774156</t>
  </si>
  <si>
    <t>002 - VRN - km 233,492 TÚ 0581</t>
  </si>
  <si>
    <t>-800247379</t>
  </si>
  <si>
    <t>Poznámka k položce:_x000d_
Vytyčení dotčených inženýrských sítí včetně zajištění dohledu správce sítí při provádění stavebních prací</t>
  </si>
  <si>
    <t>-1139982061</t>
  </si>
  <si>
    <t>-873560522</t>
  </si>
  <si>
    <t>Poznámka k položce:_x000d_
Dodávky vody a energie, příjezdové komunikace včetně příp. omezení provozu a dopravního značení,příp. pronájmy pozemků, střežení pracoviště, uvedení pozemků do původního stavu, včetně přípravy a likvidace staveniště.</t>
  </si>
  <si>
    <t>450354418</t>
  </si>
  <si>
    <t>Poznámka k položce:_x000d_
Statická zatěžovací zkouška pláně, v obou výbězích mostu</t>
  </si>
  <si>
    <t>-2070122331</t>
  </si>
  <si>
    <t>005 - Oprava propustku v km 233,968 TÚ 0581</t>
  </si>
  <si>
    <t>001 - ZRN - km 233,968 TÚ 0581</t>
  </si>
  <si>
    <t>001 - km 233,968 - propustek</t>
  </si>
  <si>
    <t xml:space="preserve">    20 - Základy</t>
  </si>
  <si>
    <t xml:space="preserve">    40 - Vodorovné konstrukce</t>
  </si>
  <si>
    <t xml:space="preserve">    50 - Komunikace</t>
  </si>
  <si>
    <t xml:space="preserve">    90 - Ostatní konstrukce a práce</t>
  </si>
  <si>
    <t>1958332947</t>
  </si>
  <si>
    <t>Vpravo, SSZT:</t>
  </si>
  <si>
    <t>-1809359659</t>
  </si>
  <si>
    <t>8*0,4*0,8</t>
  </si>
  <si>
    <t>764661778</t>
  </si>
  <si>
    <t>-1690331150</t>
  </si>
  <si>
    <t>-1166868720</t>
  </si>
  <si>
    <t>25407549</t>
  </si>
  <si>
    <t>180</t>
  </si>
  <si>
    <t>-8*0,4*0,8</t>
  </si>
  <si>
    <t>189606943</t>
  </si>
  <si>
    <t>282504903</t>
  </si>
  <si>
    <t>1749810535</t>
  </si>
  <si>
    <t>36*1,8</t>
  </si>
  <si>
    <t>-1632226398</t>
  </si>
  <si>
    <t>1663516020</t>
  </si>
  <si>
    <t>Poznámka k položce:_x000d_
vč. zásypu obnažené a přeložené kabelové trasy</t>
  </si>
  <si>
    <t>Základy</t>
  </si>
  <si>
    <t>1105620770</t>
  </si>
  <si>
    <t>896986332</t>
  </si>
  <si>
    <t>-269419406</t>
  </si>
  <si>
    <t>946513603</t>
  </si>
  <si>
    <t>11,7</t>
  </si>
  <si>
    <t>1922970292</t>
  </si>
  <si>
    <t>1510985472</t>
  </si>
  <si>
    <t>557990</t>
  </si>
  <si>
    <t>-1174870854</t>
  </si>
  <si>
    <t xml:space="preserve">pro kabel. trasu  vpravo:</t>
  </si>
  <si>
    <t>-811512974</t>
  </si>
  <si>
    <t>1634674366</t>
  </si>
  <si>
    <t>8,7*1,4</t>
  </si>
  <si>
    <t>2034420745</t>
  </si>
  <si>
    <t>-1942680933</t>
  </si>
  <si>
    <t>-1999788351</t>
  </si>
  <si>
    <t>-484578622</t>
  </si>
  <si>
    <t>kari síť 6x150x150 do podkladního betonu dlažby celkem 12,18 m2 + 10% na přesahy</t>
  </si>
  <si>
    <t>12,18*1,1*0,00303</t>
  </si>
  <si>
    <t>530374521</t>
  </si>
  <si>
    <t>Komunikace</t>
  </si>
  <si>
    <t>-1082750733</t>
  </si>
  <si>
    <t>2114517410</t>
  </si>
  <si>
    <t>Dle PD, př. 5</t>
  </si>
  <si>
    <t>16,3</t>
  </si>
  <si>
    <t>1641718921</t>
  </si>
  <si>
    <t>592211R022</t>
  </si>
  <si>
    <t>šikmá vtoková ŽB. trouba patková DN 800</t>
  </si>
  <si>
    <t>-1825729337</t>
  </si>
  <si>
    <t>šikmá vtoková ŽB. trouba patková DN 800:</t>
  </si>
  <si>
    <t>522959096</t>
  </si>
  <si>
    <t>680798949</t>
  </si>
  <si>
    <t xml:space="preserve">na vtoku </t>
  </si>
  <si>
    <t>3,14*0,6*0,3*2</t>
  </si>
  <si>
    <t xml:space="preserve">na výtoku </t>
  </si>
  <si>
    <t>1129417141</t>
  </si>
  <si>
    <t>3,14*0,6*2</t>
  </si>
  <si>
    <t>1690590394</t>
  </si>
  <si>
    <t>bourání čela na vtoku vč. základu:</t>
  </si>
  <si>
    <t>3,26*0,62*0,3</t>
  </si>
  <si>
    <t>(3,26-0,55)*0,7*0,55</t>
  </si>
  <si>
    <t>3,26*0,7*0,8</t>
  </si>
  <si>
    <t>421516173</t>
  </si>
  <si>
    <t>bourání římsy čela na vtoku:</t>
  </si>
  <si>
    <t>3,26*0,62*0,15</t>
  </si>
  <si>
    <t>966008112</t>
  </si>
  <si>
    <t>Bourání trubního propustku DN přes 300 do 500</t>
  </si>
  <si>
    <t>1520018776</t>
  </si>
  <si>
    <t>Bourání trubního propustku s odklizením a uložením vybouraného materiálu na skládku na vzdálenost do 3 m nebo s naložením na dopravní prostředek z trub betonových nebo železobetonových DN přes 300 do 500 mm</t>
  </si>
  <si>
    <t>https://podminky.urs.cz/item/CS_URS_2024_01/966008112</t>
  </si>
  <si>
    <t>ŽB. trouba DN 450 mm:</t>
  </si>
  <si>
    <t>Ostatní konstrukce a práce</t>
  </si>
  <si>
    <t>1224144917</t>
  </si>
  <si>
    <t>26,6</t>
  </si>
  <si>
    <t>59217034</t>
  </si>
  <si>
    <t>obrubník silniční betonový 1000x150x300mm</t>
  </si>
  <si>
    <t>1985040403</t>
  </si>
  <si>
    <t>-463363481</t>
  </si>
  <si>
    <t>916131213</t>
  </si>
  <si>
    <t>Osazení silničního obrubníku betonového stojatého s boční opěrou do lože z betonu prostého</t>
  </si>
  <si>
    <t>-800482110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</si>
  <si>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</si>
  <si>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https://podminky.urs.cz/item/CS_URS_2024_01/916131213</t>
  </si>
  <si>
    <t>172296788</t>
  </si>
  <si>
    <t>1956103262</t>
  </si>
  <si>
    <t>R76794</t>
  </si>
  <si>
    <t>Oplocení z plechu</t>
  </si>
  <si>
    <t>M2</t>
  </si>
  <si>
    <t>-109750046</t>
  </si>
  <si>
    <t>R966844</t>
  </si>
  <si>
    <t>Odstranění oplocení plechového</t>
  </si>
  <si>
    <t>50574775</t>
  </si>
  <si>
    <t>1852062532</t>
  </si>
  <si>
    <t>Římsa a trubní propustek:</t>
  </si>
  <si>
    <t>0,727+17,640</t>
  </si>
  <si>
    <t>-2050022407</t>
  </si>
  <si>
    <t>951081513</t>
  </si>
  <si>
    <t>18,367+8,653</t>
  </si>
  <si>
    <t>-598590119</t>
  </si>
  <si>
    <t>27,020*4</t>
  </si>
  <si>
    <t>892422076</t>
  </si>
  <si>
    <t>377931767</t>
  </si>
  <si>
    <t>Poznámka k položce:_x000d_
dobrý přístup k objektu, souběžná zpevněná polní cesta vlevo trati</t>
  </si>
  <si>
    <t>1489089102</t>
  </si>
  <si>
    <t>52,2*0,0003</t>
  </si>
  <si>
    <t>1622702060</t>
  </si>
  <si>
    <t>104,4*0,00075</t>
  </si>
  <si>
    <t>711511101</t>
  </si>
  <si>
    <t>Provedení hydroizolace potrubí za studena penetračním nátěrem</t>
  </si>
  <si>
    <t>1683782946</t>
  </si>
  <si>
    <t>Provedení izolace potrubí, nádrží, stok a kanalizačních šachet natěradly a tmely za studena nátěrem penetračním</t>
  </si>
  <si>
    <t>https://podminky.urs.cz/item/CS_URS_2024_01/711511101</t>
  </si>
  <si>
    <t>711511102</t>
  </si>
  <si>
    <t>Provedení hydroizolace potrubí za studena asfaltovým lakem</t>
  </si>
  <si>
    <t>2021121423</t>
  </si>
  <si>
    <t>Provedení izolace potrubí, nádrží, stok a kanalizačních šachet natěradly a tmely za studena nátěrem lakem asfaltovým</t>
  </si>
  <si>
    <t>https://podminky.urs.cz/item/CS_URS_2024_01/711511102</t>
  </si>
  <si>
    <t>1664984702</t>
  </si>
  <si>
    <t>429830590</t>
  </si>
  <si>
    <t>52*1,1655 "Přepočtené koeficientem množství</t>
  </si>
  <si>
    <t>2065779178</t>
  </si>
  <si>
    <t>002 - km 233,968 - svršek</t>
  </si>
  <si>
    <t>-2084495522</t>
  </si>
  <si>
    <t>"stezka" 7,120*0,5*2</t>
  </si>
  <si>
    <t>458633419</t>
  </si>
  <si>
    <t>"staré štěrkové lože" 7,120*1,888</t>
  </si>
  <si>
    <t>384002824</t>
  </si>
  <si>
    <t>"kamenivo" (13,443+5)*1,65</t>
  </si>
  <si>
    <t>1667656367</t>
  </si>
  <si>
    <t>"nové štěrkové lože" 7,120*1,888</t>
  </si>
  <si>
    <t>1671113558</t>
  </si>
  <si>
    <t>380027627</t>
  </si>
  <si>
    <t>"propustek" 50/1000</t>
  </si>
  <si>
    <t>-1344996047</t>
  </si>
  <si>
    <t xml:space="preserve">Poznámka k položce:_x000d_
montáž kolejového roštu dle projektu _x000d_
kolejnice, pražce SB6/S49, komplety a pryžové podložky stávající_x000d_
_x000d_
_x000d_
_x000d_
</t>
  </si>
  <si>
    <t>"rošt montáž" 7,120/1000</t>
  </si>
  <si>
    <t>1195798677</t>
  </si>
  <si>
    <t>"rošt demontáž" 7,120/1000</t>
  </si>
  <si>
    <t>-1586470351</t>
  </si>
  <si>
    <t>Poznámka k položce:_x000d_
rozřez před vyjmutím</t>
  </si>
  <si>
    <t>1286766961</t>
  </si>
  <si>
    <t>-428581503</t>
  </si>
  <si>
    <t>-520595922</t>
  </si>
  <si>
    <t>"rošt montáž" 7,120/1000*2</t>
  </si>
  <si>
    <t>2064229769</t>
  </si>
  <si>
    <t>"rošt montáž" (7,120+42,880)/1000*2</t>
  </si>
  <si>
    <t>1718153210</t>
  </si>
  <si>
    <t>Poznámka k položce:_x000d_
stabilizace při 2. a 3.podbití</t>
  </si>
  <si>
    <t>1888648017</t>
  </si>
  <si>
    <t>"stabilizace stávající stav" 42,880/1000*2</t>
  </si>
  <si>
    <t>888402974</t>
  </si>
  <si>
    <t>772861727</t>
  </si>
  <si>
    <t>-1354333251</t>
  </si>
  <si>
    <t>959608631</t>
  </si>
  <si>
    <t xml:space="preserve">"rošt montáž"  (50+7,120+50)*2</t>
  </si>
  <si>
    <t>226296808</t>
  </si>
  <si>
    <t>-369730666</t>
  </si>
  <si>
    <t>30,431</t>
  </si>
  <si>
    <t>13,443*1,8</t>
  </si>
  <si>
    <t>-866894511</t>
  </si>
  <si>
    <t>nové kamenivo, Měrunice, 13 km:</t>
  </si>
  <si>
    <t>30,431*1</t>
  </si>
  <si>
    <t>převoz výzisku štěrkového lože na deponii v žst.Oldřichov, 24 km:</t>
  </si>
  <si>
    <t>13,443*1,8*2</t>
  </si>
  <si>
    <t>201137350</t>
  </si>
  <si>
    <t>002 - VRN - km 233,968 TÚ 0581</t>
  </si>
  <si>
    <t>1210421684</t>
  </si>
  <si>
    <t>Poznámka k položce:_x000d_
Vytyčení dotčených inženýrských sítí včetně zajištění dohledu správce sítí při provádění stavebních prací - 1 kabel. trasa vpravo</t>
  </si>
  <si>
    <t>-132908229</t>
  </si>
  <si>
    <t>1864599383</t>
  </si>
  <si>
    <t>1004041624</t>
  </si>
  <si>
    <t>006 - Oprava propustku v km 234,515 TÚ 0581</t>
  </si>
  <si>
    <t>001 - ZRN - km 234,515 TÚ 0581</t>
  </si>
  <si>
    <t>001 - km 234,515 - propustek</t>
  </si>
  <si>
    <t>-1574322584</t>
  </si>
  <si>
    <t>131251104</t>
  </si>
  <si>
    <t>Hloubení jam nezapažených v hornině třídy těžitelnosti I skupiny 3 objem do 500 m3 strojně</t>
  </si>
  <si>
    <t>467510437</t>
  </si>
  <si>
    <t>Hloubení nezapažených jam a zářezů strojně s urovnáním dna do předepsaného profilu a spádu v hornině třídy těžitelnosti I skupiny 3 přes 100 do 500 m3</t>
  </si>
  <si>
    <t>https://podminky.urs.cz/item/CS_URS_2024_01/131251104</t>
  </si>
  <si>
    <t>Dle PD, př. 1.3 a 1.4</t>
  </si>
  <si>
    <t>13,09*(4,4+4,9+4,3)/2*3,6</t>
  </si>
  <si>
    <t>5,78*((4,4+4,9+4,3)/2*3,6+(4,4+5,50+5,00)/2*4,95)/2</t>
  </si>
  <si>
    <t>(5,83*(4,4+4,4+2*3,25)/2*3,25)/2</t>
  </si>
  <si>
    <t>6,8*(4,4+5,50+5,00)/2*4,95</t>
  </si>
  <si>
    <t>-19,76-20,86*3,14*2,0*2,0/4</t>
  </si>
  <si>
    <t>-12*0,4*0,8</t>
  </si>
  <si>
    <t>969156671</t>
  </si>
  <si>
    <t>12*0,4*0,8</t>
  </si>
  <si>
    <t>523812303</t>
  </si>
  <si>
    <t xml:space="preserve">Rýha </t>
  </si>
  <si>
    <t>pro patní práh dlažby</t>
  </si>
  <si>
    <t>(2*4,20+4,20)*0,3*0,8</t>
  </si>
  <si>
    <t>pro ukončovací práh základové desky</t>
  </si>
  <si>
    <t>2*3,2*0,4*0,5</t>
  </si>
  <si>
    <t>-693354013</t>
  </si>
  <si>
    <t>Při výkopech na meziskládku - pol. 131151104, 132151101</t>
  </si>
  <si>
    <t>735,747+4,304</t>
  </si>
  <si>
    <t xml:space="preserve">pol. 174111311 </t>
  </si>
  <si>
    <t>416,226</t>
  </si>
  <si>
    <t>162751113</t>
  </si>
  <si>
    <t>Vodorovné přemístění přes 5 000 do 6000 m výkopku/sypaniny z horniny třídy těžitelnosti I skupiny 1 až 3</t>
  </si>
  <si>
    <t>410593803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</si>
  <si>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</si>
  <si>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https://podminky.urs.cz/item/CS_URS_2024_01/162751113</t>
  </si>
  <si>
    <t>Poznámka k položce:_x000d_
skládka 6 km</t>
  </si>
  <si>
    <t>pol. 131151104 + pol. 132151101 - pol. 174111311</t>
  </si>
  <si>
    <t>735,747+4,304-416,226</t>
  </si>
  <si>
    <t>-383697047</t>
  </si>
  <si>
    <t>z pol. 131151204 a pol. 132151101</t>
  </si>
  <si>
    <t>-149666528</t>
  </si>
  <si>
    <t>(735,747+4,304-416,226)*1,8</t>
  </si>
  <si>
    <t>1941111136</t>
  </si>
  <si>
    <t>z pol. 131151104 a pol. 132151101</t>
  </si>
  <si>
    <t>-708465143</t>
  </si>
  <si>
    <t>-18,00*2,20*1,60</t>
  </si>
  <si>
    <t>-18,00*3,20*0,2</t>
  </si>
  <si>
    <t>-18,00*3,70*0,1</t>
  </si>
  <si>
    <t>1962852264</t>
  </si>
  <si>
    <t>Urovnání a zhutnění základové spáry propustu</t>
  </si>
  <si>
    <t>18,00*4,4</t>
  </si>
  <si>
    <t>-290678826</t>
  </si>
  <si>
    <t>Základová deska pod prefabrikáty z betonu C25/30 XA1</t>
  </si>
  <si>
    <t>18,0*3,2*0,2</t>
  </si>
  <si>
    <t>2*3,2*0,4*0,6</t>
  </si>
  <si>
    <t>2100564399</t>
  </si>
  <si>
    <t>(2*18,0+2*3,2)*0,20</t>
  </si>
  <si>
    <t>587472964</t>
  </si>
  <si>
    <t>-1473547956</t>
  </si>
  <si>
    <t>Dle PD, Př. 1.4</t>
  </si>
  <si>
    <t>1429180505</t>
  </si>
  <si>
    <t>0,326</t>
  </si>
  <si>
    <t>1100466284</t>
  </si>
  <si>
    <t>0,939</t>
  </si>
  <si>
    <t>1123588364</t>
  </si>
  <si>
    <t>880496360</t>
  </si>
  <si>
    <t>-1418455868</t>
  </si>
  <si>
    <t>2097482867</t>
  </si>
  <si>
    <t>873797376</t>
  </si>
  <si>
    <t>762235846</t>
  </si>
  <si>
    <t xml:space="preserve">pro kabel. trasu  vlevo:</t>
  </si>
  <si>
    <t>-182292625</t>
  </si>
  <si>
    <t>389121111</t>
  </si>
  <si>
    <t>Osazení dílců rámové konstrukce propustků a podchodů hmotnosti do 5 t</t>
  </si>
  <si>
    <t>1885063500</t>
  </si>
  <si>
    <t>Osazení dílců rámové konstrukce propustků a podchodů hmotnosti jednotlivě do 5 t</t>
  </si>
  <si>
    <t>https://podminky.urs.cz/item/CS_URS_2024_01/389121111</t>
  </si>
  <si>
    <t>osazení prefabrikátů rámového propustu, krajní:</t>
  </si>
  <si>
    <t>Prefabrikát rámového propustu - vtokový, 4,63 t/ks:</t>
  </si>
  <si>
    <t>Prefabrikát rámového propustu - výtokový, 4,21 t/ks:</t>
  </si>
  <si>
    <t>-1010384618</t>
  </si>
  <si>
    <t>osazení prefabrikátů rámového propustu, 7,06 t/ks, mezilehlé:</t>
  </si>
  <si>
    <t>Dle specifikace PD, př. 1, 1.3, 3.1</t>
  </si>
  <si>
    <t>334121120.M</t>
  </si>
  <si>
    <t>Propust rámová pro železniční stavby, světlost 1800 x 1200 mm , vnější rozměry 2200 x 1600 mm, dl. 2000 mm - běžný díl</t>
  </si>
  <si>
    <t>1129341426</t>
  </si>
  <si>
    <t>Poznámka k položce:_x000d_
schválený pro SŽ včetně dopravy a vč. těsnění</t>
  </si>
  <si>
    <t>Prefabrikáty rámového propustu, 7,06 t/ks, mezilehlé:</t>
  </si>
  <si>
    <t>334121121.M</t>
  </si>
  <si>
    <t>Propust rámová pro železniční stavby, světlost 1800 x 1200 mm, vnější rozměry 2200 x 1600 mm, dl. 2000 mm - atypický díl se zkoseným čelem, vtokový</t>
  </si>
  <si>
    <t>1512440339</t>
  </si>
  <si>
    <t>Propust rámová pro železniční stavby, světlost 1800 x 1200 mm , vnější rozměry 2200 x 1600 mm, dl. 2000 mm - atypický díl se zkoseným čelem - vtokový</t>
  </si>
  <si>
    <t>Poznámka k položce:_x000d_
schválený pro SŽ včetně dopravy a těsnění, včetně trnů z výrobny prefabrikátu - pro kotvení následné římsy (vhodné šroubovací kvůli dopravě)</t>
  </si>
  <si>
    <t>334121122.M</t>
  </si>
  <si>
    <t>Propust rámová pro železniční stavby, světlost 1800 x 1200 mm, vnější rozměry 2200 x 1600 mm, dl. 2000 mm - atypický díl se zkoseným čelem, výtokový</t>
  </si>
  <si>
    <t>-2132684807</t>
  </si>
  <si>
    <t>Propust rámová pro železniční stavby, světlost 1800 x 1200 mm , vnější rozměry 2200 x 1600 mm, dl. 2000 mm - atypický díl se zkoseným čelem - výtokový</t>
  </si>
  <si>
    <t>1156874720</t>
  </si>
  <si>
    <t>17,2*3,7</t>
  </si>
  <si>
    <t>2*0,4*(4,7-3,2)+2*3,7*0,25</t>
  </si>
  <si>
    <t>126337275</t>
  </si>
  <si>
    <t>Odláždění vtoku a výtoku</t>
  </si>
  <si>
    <t>4,2*2,60+4,2*3,85-2,2*2,05</t>
  </si>
  <si>
    <t>4,2*1,25+4,2*3,85-2,2*2,05</t>
  </si>
  <si>
    <t>449836195</t>
  </si>
  <si>
    <t>39,490*1,1*3,03/1000</t>
  </si>
  <si>
    <t>228788949</t>
  </si>
  <si>
    <t>(2*(2,1+2,2))*0,3</t>
  </si>
  <si>
    <t>-213759213</t>
  </si>
  <si>
    <t>(2*(2,1+2,2))</t>
  </si>
  <si>
    <t>1263605700</t>
  </si>
  <si>
    <t>1961439592</t>
  </si>
  <si>
    <t>Čela stávajícího propustku</t>
  </si>
  <si>
    <t>2*3,8*2,6</t>
  </si>
  <si>
    <t>966008114</t>
  </si>
  <si>
    <t>Bourání trubního propustku DN přes 800 do 1200</t>
  </si>
  <si>
    <t>-875804277</t>
  </si>
  <si>
    <t>Bourání trubního propustku s odklizením a uložením vybouraného materiálu na skládku na vzdálenost do 3 m nebo s naložením na dopravní prostředek z trub betonových nebo železobetonových DN přes 800 do 1200 mm</t>
  </si>
  <si>
    <t>https://podminky.urs.cz/item/CS_URS_2024_01/966008114</t>
  </si>
  <si>
    <t>Bourání stávajícího propustu</t>
  </si>
  <si>
    <t>Dle PD, př. 1.3.</t>
  </si>
  <si>
    <t>22,86</t>
  </si>
  <si>
    <t>274402301</t>
  </si>
  <si>
    <t>dle technické zpávy v PS, bod 7.2.5.7., včetně dodání materiálu:</t>
  </si>
  <si>
    <t>2+2</t>
  </si>
  <si>
    <t>-1057536020</t>
  </si>
  <si>
    <t>43,472</t>
  </si>
  <si>
    <t>-448093362</t>
  </si>
  <si>
    <t>Trouby stávajícího propustku:</t>
  </si>
  <si>
    <t>z pol. 966008114</t>
  </si>
  <si>
    <t>69,952</t>
  </si>
  <si>
    <t>-47487190</t>
  </si>
  <si>
    <t>43,472+69,952</t>
  </si>
  <si>
    <t>-972911757</t>
  </si>
  <si>
    <t>Poznámka k položce:_x000d_
6 km, např. skládka Herkul Obrnice</t>
  </si>
  <si>
    <t>113,424*5</t>
  </si>
  <si>
    <t>-1849799022</t>
  </si>
  <si>
    <t>48111845</t>
  </si>
  <si>
    <t>-471044293</t>
  </si>
  <si>
    <t>Izolace rámových prefabrikátů - 1x ALP</t>
  </si>
  <si>
    <t>Dle PD, pr. 1.1 a 1.4</t>
  </si>
  <si>
    <t>18*2,2</t>
  </si>
  <si>
    <t>190318950</t>
  </si>
  <si>
    <t>Izolace rámových prefabrikátů - 2 x ALN</t>
  </si>
  <si>
    <t>2*18*2,2</t>
  </si>
  <si>
    <t>-1138113742</t>
  </si>
  <si>
    <t>2*18,0*1,6</t>
  </si>
  <si>
    <t>-1553230616</t>
  </si>
  <si>
    <t>97,2*0,0003 "Přepočtené koeficientem množství</t>
  </si>
  <si>
    <t>1835576802</t>
  </si>
  <si>
    <t>2*18,0*2*1,6</t>
  </si>
  <si>
    <t>-1351149495</t>
  </si>
  <si>
    <t>194,4*0,00035 "Přepočtené koeficientem množství</t>
  </si>
  <si>
    <t>1454296345</t>
  </si>
  <si>
    <t>18,0*(2*1,6+2,2)</t>
  </si>
  <si>
    <t>-831568777</t>
  </si>
  <si>
    <t>97,2*1,1655 "Přepočtené koeficientem množství</t>
  </si>
  <si>
    <t>1513783852</t>
  </si>
  <si>
    <t>002 - km 234,515 - svršek</t>
  </si>
  <si>
    <t>-2083289208</t>
  </si>
  <si>
    <t>"stezka" 10,32*0,5*2</t>
  </si>
  <si>
    <t>-1419013721</t>
  </si>
  <si>
    <t>"staré štěrkové lože" 10,32*2,010</t>
  </si>
  <si>
    <t>1329725231</t>
  </si>
  <si>
    <t>"kamenivo" (20,743+5)*1,65</t>
  </si>
  <si>
    <t>1065461108</t>
  </si>
  <si>
    <t>"nové štěrkové lože" 10,32*2,010</t>
  </si>
  <si>
    <t>859586556</t>
  </si>
  <si>
    <t>-1995829548</t>
  </si>
  <si>
    <t>-1830796036</t>
  </si>
  <si>
    <t>"rošt montáž" 10,32/1000</t>
  </si>
  <si>
    <t>-1274996381</t>
  </si>
  <si>
    <t>"rošt demontáž" 10,32/1000</t>
  </si>
  <si>
    <t>2029835933</t>
  </si>
  <si>
    <t>-1893113733</t>
  </si>
  <si>
    <t>899263640</t>
  </si>
  <si>
    <t>268811753</t>
  </si>
  <si>
    <t>"rošt montáž" 10,32/1000*2</t>
  </si>
  <si>
    <t>405922796</t>
  </si>
  <si>
    <t>"rošt montáž" (10,32+139,68)/1000*2</t>
  </si>
  <si>
    <t>631494727</t>
  </si>
  <si>
    <t>742073678</t>
  </si>
  <si>
    <t>"stabilizace stávající stav" 139,68/1000*2</t>
  </si>
  <si>
    <t>-191777027</t>
  </si>
  <si>
    <t>664772407</t>
  </si>
  <si>
    <t>283969639</t>
  </si>
  <si>
    <t>-2066332505</t>
  </si>
  <si>
    <t xml:space="preserve">"rošt montáž"  (50+10,32+50)*2</t>
  </si>
  <si>
    <t>-1614986293</t>
  </si>
  <si>
    <t>-2100738401</t>
  </si>
  <si>
    <t>42,476</t>
  </si>
  <si>
    <t>20,743*1,8</t>
  </si>
  <si>
    <t>1105821274</t>
  </si>
  <si>
    <t>42,476*1</t>
  </si>
  <si>
    <t>převoz výzisku štěrkového lože na deponii v žst.Oldřichov, 25 km:</t>
  </si>
  <si>
    <t>20,743*1,8*2</t>
  </si>
  <si>
    <t>387810809</t>
  </si>
  <si>
    <t>002 - VRN - km 234,515 TÚ 0581</t>
  </si>
  <si>
    <t>71212918</t>
  </si>
  <si>
    <t xml:space="preserve">Poznámka k položce:_x000d_
Vytyčení dotčených inženýrských sítí včetně zajištění dohledu správce sítí při provádění stavebních prací - 1 kabel. trasa vlevo, zaměření nových 4 ks geodetických značek._x000d_
</t>
  </si>
  <si>
    <t>477041808</t>
  </si>
  <si>
    <t>450036492</t>
  </si>
  <si>
    <t>-576400993</t>
  </si>
  <si>
    <t>007 - Oprava propustku v km 224,205 TÚ 0581</t>
  </si>
  <si>
    <t>001 - ZRN - km 224,205 TÚ 0581</t>
  </si>
  <si>
    <t>001 - km 224,205 - propustek</t>
  </si>
  <si>
    <t>-1088064448</t>
  </si>
  <si>
    <t>2116715547</t>
  </si>
  <si>
    <t>Dle PD, př. 1.1 , 1.3, 1.4, 1.5, 2.1</t>
  </si>
  <si>
    <t>15,0*(3,9+3,9+2*(1,6+0,1+0,2))/2*(1,6+0,2+0,1)</t>
  </si>
  <si>
    <t>2*1,25*(1,07+2*1,315*1,2)*0,35</t>
  </si>
  <si>
    <t>pro ZKPP</t>
  </si>
  <si>
    <t>(0,5/2+5,0+3,85+3,85+5,0+0,5/2)*(0,75/2+3,2+4,07+3,2+0,75/2)*(0,5+0,5+5,235*0,05)/2</t>
  </si>
  <si>
    <t>-61,774-9,851-10,4*0,8*1,2</t>
  </si>
  <si>
    <t>-2*20*0,4*0,8</t>
  </si>
  <si>
    <t>-1002034203</t>
  </si>
  <si>
    <t>2*20*0,4*0,8</t>
  </si>
  <si>
    <t>-267739484</t>
  </si>
  <si>
    <t>0,3*0,8*(0,81+1,7)</t>
  </si>
  <si>
    <t>2*2,7*0,5*0,65</t>
  </si>
  <si>
    <t>1524437418</t>
  </si>
  <si>
    <t>20,021*0,99</t>
  </si>
  <si>
    <t>1367665693</t>
  </si>
  <si>
    <t>-243498394</t>
  </si>
  <si>
    <t>(7,698+3,9)/2*1,9</t>
  </si>
  <si>
    <t>-1766671122</t>
  </si>
  <si>
    <t>174,393+2,357</t>
  </si>
  <si>
    <t>111,750</t>
  </si>
  <si>
    <t>162751117</t>
  </si>
  <si>
    <t>Vodorovné přemístění přes 9 000 do 10000 m výkopku/sypaniny z horniny třídy těžitelnosti I skupiny 1 až 3</t>
  </si>
  <si>
    <t>-1386243931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</si>
  <si>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</si>
  <si>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</si>
  <si>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216,216+2,357-111,750</t>
  </si>
  <si>
    <t>162751119</t>
  </si>
  <si>
    <t>Příplatek k vodorovnému přemístění výkopku/sypaniny z horniny třídy těžitelnosti I skupiny 1 až 3 ZKD 1000 m přes 10000 m</t>
  </si>
  <si>
    <t>-1335753510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</si>
  <si>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</si>
  <si>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https://podminky.urs.cz/item/CS_URS_2024_01/162751119</t>
  </si>
  <si>
    <t>Odvoz přebytečné zeminy na skládku - příplatek na 11 km</t>
  </si>
  <si>
    <t>z pol. 162751119</t>
  </si>
  <si>
    <t>104,466*1</t>
  </si>
  <si>
    <t>1350554571</t>
  </si>
  <si>
    <t>216,216+2,357</t>
  </si>
  <si>
    <t>-1671435002</t>
  </si>
  <si>
    <t>(216,216+2,357-111,750)*1,8</t>
  </si>
  <si>
    <t>993194768</t>
  </si>
  <si>
    <t>1816726807</t>
  </si>
  <si>
    <t>objem výkopu vč. bouraného stávajícího propustu, vč. ZKPP</t>
  </si>
  <si>
    <t>-15,0*1,7*1,6</t>
  </si>
  <si>
    <t>-15,0*2,7*0,20</t>
  </si>
  <si>
    <t>-15,0*3,1*0,1</t>
  </si>
  <si>
    <t>Odečet ZKPP</t>
  </si>
  <si>
    <t>-(0,5/2+5,0+3,85+3,85+5,0+0,5/2)*(0,75/2+3,2+4,07+3,2+0,75/2)*(0,5+0,5+5,235*0,05)/2</t>
  </si>
  <si>
    <t>1905767790</t>
  </si>
  <si>
    <t>15,0*3,9+(5,0+3,852+3,846+5,0)*(2*3,2+4,07)</t>
  </si>
  <si>
    <t>699033286</t>
  </si>
  <si>
    <t>15,0*3,1*0,25+2*3,1*0,5*(0,8-0,20)</t>
  </si>
  <si>
    <t>512892877</t>
  </si>
  <si>
    <t>(2*15,0+2*3,1)*0,20</t>
  </si>
  <si>
    <t>-1056669383</t>
  </si>
  <si>
    <t>-526193466</t>
  </si>
  <si>
    <t>Dle PD, Př. 1.4 a 1.5</t>
  </si>
  <si>
    <t>0,81*0,3*0,8</t>
  </si>
  <si>
    <t>1,7*0,3*0,8</t>
  </si>
  <si>
    <t>993933416</t>
  </si>
  <si>
    <t xml:space="preserve">Základová deska pod prefabrikáty z betonu C25/30 XA1  -ohýbaná výztuž</t>
  </si>
  <si>
    <t>0,152</t>
  </si>
  <si>
    <t>-2076373568</t>
  </si>
  <si>
    <t>0,672</t>
  </si>
  <si>
    <t>1787642212</t>
  </si>
  <si>
    <t>Římsy na šikmých čelech propustu</t>
  </si>
  <si>
    <t>Dle PD, př. 1.5 a 3.2</t>
  </si>
  <si>
    <t>na čele</t>
  </si>
  <si>
    <t>2*1,7*0,55*0,35</t>
  </si>
  <si>
    <t>na seřízlých stěnách</t>
  </si>
  <si>
    <t>4*1,8*0,28*0,27</t>
  </si>
  <si>
    <t>1934387489</t>
  </si>
  <si>
    <t>-570340709</t>
  </si>
  <si>
    <t>2*1,7*(2*0,35+0,1)</t>
  </si>
  <si>
    <t>4*1,5*(2*0,28+0,1)</t>
  </si>
  <si>
    <t>2008553459</t>
  </si>
  <si>
    <t>1915495261</t>
  </si>
  <si>
    <t>Římsy na šikmých čelech propustku:</t>
  </si>
  <si>
    <t>Dle PD, př. 3.2</t>
  </si>
  <si>
    <t>96/1000*2</t>
  </si>
  <si>
    <t>33412113.M</t>
  </si>
  <si>
    <t>Propust rámová pro železniční stavby, světlost 1300 x 1200 mm , vnější rozměry 1700 x 1600 mm, dl. 2000 mm - běžný díl</t>
  </si>
  <si>
    <t>-605954010</t>
  </si>
  <si>
    <t>Prefabrikáty rámového propustu P3, 6,08 t/ks:</t>
  </si>
  <si>
    <t>334121114.M</t>
  </si>
  <si>
    <t>Propust rámová pro železniční stavby, světlost 1300 x 1200 mm , vnější rozměry 1700 x 1600 mm, dl. 1500 mm - zkrácený díl</t>
  </si>
  <si>
    <t>787103079</t>
  </si>
  <si>
    <t>Prefabrikáty P2 rámového propustu, 4,56 t/ks:</t>
  </si>
  <si>
    <t>334121115.M</t>
  </si>
  <si>
    <t>Propust rámová pro železniční stavby, světlost 1300 x 1200 mm , vnější rozměry 1700 x 1600 mm, dl. 1500 mm - díly se zkoseným čelem atypické na zakázku</t>
  </si>
  <si>
    <t>-1522807177</t>
  </si>
  <si>
    <t>Prefabrikáty P1 a P4 rámového propustu, cca 3,8 t/ks:</t>
  </si>
  <si>
    <t>vtokový a výtokový díl</t>
  </si>
  <si>
    <t>-453649017</t>
  </si>
  <si>
    <t>20+20</t>
  </si>
  <si>
    <t>1282656990</t>
  </si>
  <si>
    <t>1843607412</t>
  </si>
  <si>
    <t>osazení prefabrikátů rámového propustu, mezilehlé kratší:</t>
  </si>
  <si>
    <t>Prefabrikát P2 rámového propustu - 4,56 t/ks:</t>
  </si>
  <si>
    <t>759378947</t>
  </si>
  <si>
    <t>osazení prefabrikátů P3 rámového propustu, 6,08 t/ks, mezilehlé:</t>
  </si>
  <si>
    <t>1741612800</t>
  </si>
  <si>
    <t>(14,0+2*0,2)*3,1</t>
  </si>
  <si>
    <t>2*0,5*(3,1-2,7)</t>
  </si>
  <si>
    <t>458311131</t>
  </si>
  <si>
    <t>Filtrační vrstvy za opěrou z betonu drenážního hutněného po vrstvách</t>
  </si>
  <si>
    <t>672083177</t>
  </si>
  <si>
    <t>Výplňové klíny a filtrační vrstvy za opěrou z betonu hutněného po vrstvách filtračního drenážního</t>
  </si>
  <si>
    <t>https://podminky.urs.cz/item/CS_URS_2024_01/458311131</t>
  </si>
  <si>
    <t>Zásyp propustu v I. etapě u pažení</t>
  </si>
  <si>
    <t>Dle PD, př. 2.1</t>
  </si>
  <si>
    <t>1,5*((3,9+3,9+2*1,9)/2-1,7)*1,9</t>
  </si>
  <si>
    <t>-189404623</t>
  </si>
  <si>
    <t>1,7*3,7*1,2+3,7*3,5-1,7*(3,5-1,5)</t>
  </si>
  <si>
    <t>1493934262</t>
  </si>
  <si>
    <t>34,196*1,1*3,03/1000</t>
  </si>
  <si>
    <t>727269694</t>
  </si>
  <si>
    <t>Konstrukce ZKPP tl. 0,5 - ŠD</t>
  </si>
  <si>
    <t>-687649643</t>
  </si>
  <si>
    <t>(2*(1,7+2,1))*0,3</t>
  </si>
  <si>
    <t>1981913862</t>
  </si>
  <si>
    <t>(2*(1,7+2,1))</t>
  </si>
  <si>
    <t>1812179508</t>
  </si>
  <si>
    <t>-1672128788</t>
  </si>
  <si>
    <t>Opěry a čela propustu</t>
  </si>
  <si>
    <t>opěry</t>
  </si>
  <si>
    <t>10,4*2*(1,1*0,4+0,9*(0,655+0,25))</t>
  </si>
  <si>
    <t>7,0*(0,36+0,75)/2*0,760+(7,0-2,6)*(1,205+1,0)*(0,75+2,0)/2+7,0*0,5*0,5</t>
  </si>
  <si>
    <t>4,0*(0,45+0,6)/2*0,31+(4-2,6)*(0,6+2,0)/2*(2,89-0,31-0,35)+4,0*0,5*0,5</t>
  </si>
  <si>
    <t>2*2,0*(0,45+2,0)/2*(2,89-0,31-0,35)+2*2*0,5*0,5</t>
  </si>
  <si>
    <t>-702007176</t>
  </si>
  <si>
    <t>Deska propustu, úložné prahy a římsy, vč. ochrany izolace</t>
  </si>
  <si>
    <t>10,4*(2*0,9*0,3/2+1,5*0,3)</t>
  </si>
  <si>
    <t>(7,0+4,0+2*2,0)*0,35*0,45</t>
  </si>
  <si>
    <t>1806278858</t>
  </si>
  <si>
    <t>Odstranění zábradlí na výtokovém čele</t>
  </si>
  <si>
    <t>odevzdat jako výzisk</t>
  </si>
  <si>
    <t>7,0</t>
  </si>
  <si>
    <t>-803994136</t>
  </si>
  <si>
    <t>997013847</t>
  </si>
  <si>
    <t>Poplatek za uložení na skládce (skládkovné) odpadu asfaltového s dehtem kód odpadu 17 03 01</t>
  </si>
  <si>
    <t>2108414303</t>
  </si>
  <si>
    <t>Poplatek za uložení stavebního odpadu na skládce (skládkovné) asfaltového s obsahem dehtu zatříděného do Katalogu odpadů pod kódem 17 03 01</t>
  </si>
  <si>
    <t>https://podminky.urs.cz/item/CS_URS_2024_01/997013847</t>
  </si>
  <si>
    <t>Izolace desky propustu</t>
  </si>
  <si>
    <t>7,5*0,01*2,4</t>
  </si>
  <si>
    <t>-90286696</t>
  </si>
  <si>
    <t>135,903</t>
  </si>
  <si>
    <t>1472590526</t>
  </si>
  <si>
    <t>23,642</t>
  </si>
  <si>
    <t>1265161142</t>
  </si>
  <si>
    <t>135,903+23,642</t>
  </si>
  <si>
    <t>0,126</t>
  </si>
  <si>
    <t>837346500</t>
  </si>
  <si>
    <t>11 km, např. skládka Herkul Obrnice:</t>
  </si>
  <si>
    <t>159,671*10</t>
  </si>
  <si>
    <t>demontované ocelové zábradlí - odvoz do Teplic Z.Z. na úložiště zadavatele, 30 km:</t>
  </si>
  <si>
    <t>0,126*29</t>
  </si>
  <si>
    <t>1190124951</t>
  </si>
  <si>
    <t>-1131133162</t>
  </si>
  <si>
    <t>Poznámka k položce:_x000d_
dobrý přístup k objektu, z obou stran trati komunikace</t>
  </si>
  <si>
    <t>-1480236808</t>
  </si>
  <si>
    <t>Dle PD, pr. 1.4 a 1.5</t>
  </si>
  <si>
    <t>15,0*(0,5+1,7+0,5)</t>
  </si>
  <si>
    <t>49135264</t>
  </si>
  <si>
    <t>Dle PD, pr. 1.5 a 1.5</t>
  </si>
  <si>
    <t>2*15,0*(0,5+1,7+0,5)</t>
  </si>
  <si>
    <t>117155393</t>
  </si>
  <si>
    <t>15,0*2*1,6</t>
  </si>
  <si>
    <t>65426977</t>
  </si>
  <si>
    <t>88,5*0,0003 "Přepočtené koeficientem množství</t>
  </si>
  <si>
    <t>-2012350343</t>
  </si>
  <si>
    <t>2*15*2*1,6</t>
  </si>
  <si>
    <t>345190823</t>
  </si>
  <si>
    <t>177*0,00035 "Přepočtené koeficientem množství</t>
  </si>
  <si>
    <t>711131811</t>
  </si>
  <si>
    <t>Odstranění izolace proti zemní vlhkosti vodorovné</t>
  </si>
  <si>
    <t>-2083818400</t>
  </si>
  <si>
    <t>Odstranění izolace proti zemní vlhkosti na ploše vodorovné V</t>
  </si>
  <si>
    <t>https://podminky.urs.cz/item/CS_URS_2024_01/711131811</t>
  </si>
  <si>
    <t>Odstranění izolace na staré desce propustu</t>
  </si>
  <si>
    <t>5,0*1,5</t>
  </si>
  <si>
    <t>-347939346</t>
  </si>
  <si>
    <t>15,0*(0,5+0,16+1,7+1,6+0,5)</t>
  </si>
  <si>
    <t>1758544451</t>
  </si>
  <si>
    <t>66,9*1,1655 "Přepočtené koeficientem množství</t>
  </si>
  <si>
    <t>1641459376</t>
  </si>
  <si>
    <t>002 - km 224,205 - svršek</t>
  </si>
  <si>
    <t>-466790005</t>
  </si>
  <si>
    <t>"1.TK" 20*0,5*2</t>
  </si>
  <si>
    <t>"2.TK" 20*0,5*2</t>
  </si>
  <si>
    <t>214739175</t>
  </si>
  <si>
    <t>Poznámka k položce:_x000d_
odtěžení štěrkového lože dle projektu_x000d_
kubatura štěrku ( dvoukolejná trať, betonové pražce, rozdělení "d" = 3,720 m3/m koleje )_x000d_
vytěžený materiál bude převezen na deponii v žst.Chomutov</t>
  </si>
  <si>
    <t>"1. a 2.TK" 20*3,720</t>
  </si>
  <si>
    <t>-1795236773</t>
  </si>
  <si>
    <t>"1.TK" 828</t>
  </si>
  <si>
    <t>"2.TK" 788</t>
  </si>
  <si>
    <t>557618889</t>
  </si>
  <si>
    <t>"2.TK" 394</t>
  </si>
  <si>
    <t>5958158020</t>
  </si>
  <si>
    <t>Podložka pryžová pod patu kolejnice R65 183/151/6</t>
  </si>
  <si>
    <t>-1388132641</t>
  </si>
  <si>
    <t>"1.TK" 414</t>
  </si>
  <si>
    <t>1119555785</t>
  </si>
  <si>
    <t>"kamenivo" (74,4+10)*1,65</t>
  </si>
  <si>
    <t>863958896</t>
  </si>
  <si>
    <t>Poznámka k položce:_x000d_
zřízení štěrkového lože dle projektu_x000d_
kubatura štěrku ( dvoukolejná trať, betonové pražce, rozdělení "d" = 3,720 m3/m koleje )</t>
  </si>
  <si>
    <t>1711130387</t>
  </si>
  <si>
    <t>"1.TK a 2.TK" 5+5</t>
  </si>
  <si>
    <t>1924626305</t>
  </si>
  <si>
    <t>"1.TK" 100/1000</t>
  </si>
  <si>
    <t>"2.TK" 100/1000</t>
  </si>
  <si>
    <t>5906130335</t>
  </si>
  <si>
    <t>Montáž kolejového roštu v ose koleje pražce betonové vystrojené, tvar R65</t>
  </si>
  <si>
    <t>570515237</t>
  </si>
  <si>
    <t>Montáž kolejového roštu v ose koleje pražce betonové vystrojené, tvar R65 Poznámka: 1. V cenách jsou započteny náklady na manipulaci a montáž KR, u pražců dřevěných nevystrojených i na vrtání pražců. 2. V cenách nejsou obsaženy náklady na dodávku materiálu.</t>
  </si>
  <si>
    <t>Poznámka k položce:_x000d_
montáž kolejového roštu dle projektu_x000d_
pražce a kolejnice stávající_x000d_
komplety ŽS4 a pryžové podložky nové</t>
  </si>
  <si>
    <t>"1.TK" 20/1000</t>
  </si>
  <si>
    <t>-533924724</t>
  </si>
  <si>
    <t>"2.TK" 20/1000</t>
  </si>
  <si>
    <t>5906140145</t>
  </si>
  <si>
    <t>Demontáž kolejového roštu koleje v ose koleje pražce betonové, tvar R65</t>
  </si>
  <si>
    <t>-84261487</t>
  </si>
  <si>
    <t>Demontáž kolejového roštu koleje v ose koleje pražce betonové, tvar R65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</si>
  <si>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Poznámka k položce:_x000d_
demontáž kolejového roštu dle projektu_x000d_
pražce a kolejnice budou použity pro opětovnou montáž kolejového roštu_x000d_
komplety ŽS3 budou předány TO Žatec_x000d_
pryžové podložky budou uloženy na skládku</t>
  </si>
  <si>
    <t>-2132518497</t>
  </si>
  <si>
    <t>5907015386</t>
  </si>
  <si>
    <t>Ojedinělá výměna kolejnic současně s výměnou kompletů a pryžové podložky, tvar R65</t>
  </si>
  <si>
    <t>-2116913072</t>
  </si>
  <si>
    <t>Ojedinělá výměna kolejnic současně s výměnou kompletů a pryžové podložky, tvar R65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</si>
  <si>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pro napojení opravovaného úseku na stávající stav_x000d_
potřebné kolejnicové vložky na místo stavby dodá a po provedení prací z místa stavby odveze TO Žatec_x000d_
komplety ŽS3 budou předány TO Žatec_x000d_
pryžové podložky budou uloženy na skládku</t>
  </si>
  <si>
    <t>"1.TK Lp" 5,95</t>
  </si>
  <si>
    <t>"1.TK Pp" 4,85</t>
  </si>
  <si>
    <t>5907050110</t>
  </si>
  <si>
    <t>Dělení kolejnic kyslíkem, soustavy UIC60 nebo R65</t>
  </si>
  <si>
    <t>-485273646</t>
  </si>
  <si>
    <t>Dělení kolejnic kyslíkem, soustavy UIC60 nebo R65 Poznámka: 1. V cenách jsou započteny náklady na manipulaci, podložení, označení a provedení řezu kolejnice.</t>
  </si>
  <si>
    <t>Poznámka k položce:_x000d_
rozřez před vyjmutím kolejového roštu_x000d_
úprava délek nově vkládaných kolejnic</t>
  </si>
  <si>
    <t>"1.TK - rozřez před vyjmutím" 4</t>
  </si>
  <si>
    <t>"1.TK - kolejnicové vložky - nově vkládané" 6</t>
  </si>
  <si>
    <t>1482629569</t>
  </si>
  <si>
    <t>Poznámka k položce:_x000d_
rozřez před vyjmutím kolejového roštu</t>
  </si>
  <si>
    <t>"2.TK - rozřez před vyjmutím" 4</t>
  </si>
  <si>
    <t>-1197586245</t>
  </si>
  <si>
    <t>"1.TK" 6</t>
  </si>
  <si>
    <t>1662720190</t>
  </si>
  <si>
    <t>"2.TK" 4</t>
  </si>
  <si>
    <t>-923547419</t>
  </si>
  <si>
    <t>Poznámka k položce:_x000d_
montáž spojek před úpravou GPK_x000d_
spojky budou ke kolejnici připevněny bez vrtání otvorů ( např. na třmeny )_x000d_
potřebné spojky případně zapůjčí TO Žatec</t>
  </si>
  <si>
    <t>1834191824</t>
  </si>
  <si>
    <t>5908050010</t>
  </si>
  <si>
    <t>Výměna upevnění podkladnicového komplety a pryžová podložka</t>
  </si>
  <si>
    <t>úl.pl.</t>
  </si>
  <si>
    <t>-980369763</t>
  </si>
  <si>
    <t>Výměna upevnění podkladnicového komplety a pryžová podložka Poznámka: 1. V cenách jsou započteny náklady na demontáž, výměnu a montáž, ošetření součástí mazivem a naložení výzisku na dopravní prostředek. 2. V cenách nejsou obsaženy náklady na vrtání pražce a dodávku materiálu.</t>
  </si>
  <si>
    <t>Poznámka k položce:_x000d_
navazující úseky v délce 50 m od opravovaného místa pro napojení BK na stávající stav_x000d_
komplety ŽS3 budou předány TO Žatec_x000d_
pryžové podložky budou uloženy na skládku</t>
  </si>
  <si>
    <t>"1.TK" (83+82)*2</t>
  </si>
  <si>
    <t>"2.TK" (82+82)*2</t>
  </si>
  <si>
    <t>-414046975</t>
  </si>
  <si>
    <t>"1.TK" 20/1000*2</t>
  </si>
  <si>
    <t>"2.TK" 20/1000*2</t>
  </si>
  <si>
    <t>-6689385</t>
  </si>
  <si>
    <t>"1.TK" (20+80)/1000*2</t>
  </si>
  <si>
    <t>"2.TK" (20+80)/1000*2</t>
  </si>
  <si>
    <t>328886627</t>
  </si>
  <si>
    <t>636677012</t>
  </si>
  <si>
    <t>"1.TK" 80/1000*2</t>
  </si>
  <si>
    <t>"2.TK" 80/1000*2</t>
  </si>
  <si>
    <t>5910020020</t>
  </si>
  <si>
    <t>Svařování kolejnic termitem plný předehřev standardní spára svar sériový tv. R65</t>
  </si>
  <si>
    <t>-344350081</t>
  </si>
  <si>
    <t>Svařování kolejnic termitem plný předehřev standardní spára svar sériový tv. R65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</si>
  <si>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"1.TK" 4</t>
  </si>
  <si>
    <t>1471777489</t>
  </si>
  <si>
    <t>"2.TK" 2</t>
  </si>
  <si>
    <t>5910020120</t>
  </si>
  <si>
    <t>Svařování kolejnic termitem plný předehřev standardní spára svar jednotlivý tv. R65</t>
  </si>
  <si>
    <t>445139061</t>
  </si>
  <si>
    <t>Svařování kolejnic termitem plný předehřev standardní spára svar jednotlivý tv. R65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</si>
  <si>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"1.TK" 2</t>
  </si>
  <si>
    <t>-1444397403</t>
  </si>
  <si>
    <t>5910035020</t>
  </si>
  <si>
    <t>Dosažení dovolené upínací teploty v BK prodloužením kolejnicového pásu v koleji tv. R65</t>
  </si>
  <si>
    <t>1956152775</t>
  </si>
  <si>
    <t>Dosažení dovolené upínací teploty v BK prodloužením kolejnicového pásu v koleji tv. R65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</si>
  <si>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1212929853</t>
  </si>
  <si>
    <t>1836857699</t>
  </si>
  <si>
    <t xml:space="preserve">"1.TK Lp a Pp"  (50+20+6+50)*2</t>
  </si>
  <si>
    <t>"2.TK Lp a Pp" (50+20+50)*2</t>
  </si>
  <si>
    <t>1445355085</t>
  </si>
  <si>
    <t>-2073651410</t>
  </si>
  <si>
    <t>Poznámka k položce:_x000d_
převoz kompletů ŽS3 na složiště v žst.Počerady_x000d_
komplet ŽS3 = 1,184 kg - 5% opotřebení = 1,125 kg/ks</t>
  </si>
  <si>
    <t>"komplet ŽS3" (828+788)*1,125/1000</t>
  </si>
  <si>
    <t>"pryžové podložky R65 na skládku" 414*0,163/1000</t>
  </si>
  <si>
    <t>"pryžové podložky S49 na skládku" 394*0,163/1000</t>
  </si>
  <si>
    <t>139,260</t>
  </si>
  <si>
    <t>74,400*1,8</t>
  </si>
  <si>
    <t>349043960</t>
  </si>
  <si>
    <t>"pryžové podložky R65" 414*0,163/1000*1</t>
  </si>
  <si>
    <t>"pryžové podložky S49" 394*0,163/1000*1</t>
  </si>
  <si>
    <t>139,260*1</t>
  </si>
  <si>
    <t>převoz výzisku štěrkového lože na deponii v žst.Oldřichov, 32 km:</t>
  </si>
  <si>
    <t>74,400*1,8*2</t>
  </si>
  <si>
    <t>-724602251</t>
  </si>
  <si>
    <t>Poznámka k položce:_x000d_
skládkovné - pryžové podložky</t>
  </si>
  <si>
    <t>"pryžové podložky R65" 414*0,163/1000</t>
  </si>
  <si>
    <t>"pryžové podložky S49" 394*0,163/1000</t>
  </si>
  <si>
    <t>-715961928</t>
  </si>
  <si>
    <t>002 - VRN - km 224,205 TÚ 0581</t>
  </si>
  <si>
    <t>-490301414</t>
  </si>
  <si>
    <t>Poznámka k položce:_x000d_
Vytyčení dotčených inženýrských sítí včetně zajištění dohledu správce sítí při provádění stavebních prací - 2 kabelové trasy, zaměření nových 2 ks geodetických značek.</t>
  </si>
  <si>
    <t>-699160193</t>
  </si>
  <si>
    <t>-1454956719</t>
  </si>
  <si>
    <t xml:space="preserve">Poznámka k položce:_x000d_
Dodávky vody a energie, příjezdové komunikace včetně příp. omezení provozu a dopravního značení, příp. pronájmy pozemků, střežení pracoviště, uvedení pozemků do původního stavu, včetně přípravy a likvidace staveniště. </t>
  </si>
  <si>
    <t>1689579227</t>
  </si>
  <si>
    <t>Poznámka k položce:_x000d_
Statická zatěžovací zkouška pláně, v každé koleji</t>
  </si>
  <si>
    <t>008 - Oprava propustku v km 224,960 TÚ 0581</t>
  </si>
  <si>
    <t>001 - ZRN - km 224,960 TÚ 0581</t>
  </si>
  <si>
    <t>001 - km 224,960 - propustek</t>
  </si>
  <si>
    <t>-2058224048</t>
  </si>
  <si>
    <t>53316740</t>
  </si>
  <si>
    <t>Dle PD, př. 1.4 a 1.3</t>
  </si>
  <si>
    <t>14,0*(4,6+4,6+2*1,5)/2*1,5</t>
  </si>
  <si>
    <t>2*4,4*0,3*0,6+4,4*(0,25+1,25)*0,35</t>
  </si>
  <si>
    <t>1,30*2,5*0,5+1,3*(1,8+2,5+3,5)*1,0+1,30*(2,0*2,5)*0,7+2,8*(2,5+2,0+2,5)*0,5</t>
  </si>
  <si>
    <t>odtěžení pro stezku na vtoku a výtoku</t>
  </si>
  <si>
    <t>2*(0,5+7,57+2,4+7,56+0,5)*2,0*0,7</t>
  </si>
  <si>
    <t>(0,5/2+7,57+2,4+7,56+0,5/2)*(0,75/2+3,2+4,14+3,2+0,75/2)*(0,5+0,5+4,57*0,05)/2</t>
  </si>
  <si>
    <t>-64,629-24,408-9,51*1,8*0,8</t>
  </si>
  <si>
    <t>-1606631891</t>
  </si>
  <si>
    <t>677092084</t>
  </si>
  <si>
    <t>2*(2,0+2*1,2*1,42)*0,3*0,8</t>
  </si>
  <si>
    <t>2*3,4*0,5*0,5</t>
  </si>
  <si>
    <t>-1157560634</t>
  </si>
  <si>
    <t>18,523*0,99</t>
  </si>
  <si>
    <t>-707793561</t>
  </si>
  <si>
    <t>1098817185</t>
  </si>
  <si>
    <t xml:space="preserve">Poznámka k položce:_x000d_
Zřízení pažení kolejového lože a pláně včetně zajištění materiálu, spojovacího materiálu a jeho opotřebení, dle technologie dodavatele, vč. statického posouzení, počítána pohledová plocha, včetně přesunu hmot._x000d_
</t>
  </si>
  <si>
    <t xml:space="preserve">1. etapa pažení mezi kolejemi u 2. koleje (cca 400 mm od hlavy pražce): </t>
  </si>
  <si>
    <t>(7,525+4,6)/2*1,468</t>
  </si>
  <si>
    <t>1211323349</t>
  </si>
  <si>
    <t>Při výkopech na meziskládku - pol. 131151204, 132151101</t>
  </si>
  <si>
    <t>232,298+4,296</t>
  </si>
  <si>
    <t>76,524</t>
  </si>
  <si>
    <t>531933656</t>
  </si>
  <si>
    <t>pol. 131151204 + pol. 132151101 - pol. 174111311</t>
  </si>
  <si>
    <t>232,298+4,296-76,524</t>
  </si>
  <si>
    <t>-1382973471</t>
  </si>
  <si>
    <t>Odvoz přebytečné zeminy na skládku - příplatek na 12 km:</t>
  </si>
  <si>
    <t>160,070*2</t>
  </si>
  <si>
    <t>-1119332561</t>
  </si>
  <si>
    <t>176,525+4,296</t>
  </si>
  <si>
    <t>-1737759512</t>
  </si>
  <si>
    <t>(232,298+4,296-76,524)*1,8</t>
  </si>
  <si>
    <t>-1927927014</t>
  </si>
  <si>
    <t>-327762401</t>
  </si>
  <si>
    <t>Dle PD, př. 1.1 a 1.3</t>
  </si>
  <si>
    <t>-14,0*2,4*1,6</t>
  </si>
  <si>
    <t>-14,0*3,4*0,2</t>
  </si>
  <si>
    <t>-13,0*3,8*0,1</t>
  </si>
  <si>
    <t>Odečet ZKPP - z. pol. 511501111</t>
  </si>
  <si>
    <t>-108,392</t>
  </si>
  <si>
    <t>-1111277977</t>
  </si>
  <si>
    <t>Urovnání a zhutnění základové spáry propustu + zemní pláň ZKPP</t>
  </si>
  <si>
    <t>14,0*4,6+11,67*(7,57+7,56-2,4)</t>
  </si>
  <si>
    <t>1953372581</t>
  </si>
  <si>
    <t>Dle PD, př. 2.3</t>
  </si>
  <si>
    <t>14,0*3,4*0,20+2*3,4*0,5*(0,8-0,2)</t>
  </si>
  <si>
    <t>-2046516224</t>
  </si>
  <si>
    <t>(2*14,0+2*3,4)*0,2</t>
  </si>
  <si>
    <t>963858669</t>
  </si>
  <si>
    <t>1214406231</t>
  </si>
  <si>
    <t>Dle PD, Př. 1.3</t>
  </si>
  <si>
    <t>-1025094049</t>
  </si>
  <si>
    <t>0,183</t>
  </si>
  <si>
    <t>1666220405</t>
  </si>
  <si>
    <t>0,759</t>
  </si>
  <si>
    <t>-1567566464</t>
  </si>
  <si>
    <t xml:space="preserve">Dle PD, př.  3.2</t>
  </si>
  <si>
    <t>2*2,4*0,55*0,35</t>
  </si>
  <si>
    <t>4*1,7*0,28*0,27</t>
  </si>
  <si>
    <t>937485846</t>
  </si>
  <si>
    <t>-607455753</t>
  </si>
  <si>
    <t>2*2,4*2*0,35</t>
  </si>
  <si>
    <t>4*1,7*2*0,28</t>
  </si>
  <si>
    <t>-258324054</t>
  </si>
  <si>
    <t>847418968</t>
  </si>
  <si>
    <t>0,226</t>
  </si>
  <si>
    <t>334121124.M</t>
  </si>
  <si>
    <t>Propust rámová pro železniční stavby, světlost 2000 x 1200 mm , vnější rozměry 2400 x 1600 mm, dl. 2000 mm - běžný díl</t>
  </si>
  <si>
    <t>203114627</t>
  </si>
  <si>
    <t>Prefabrikáty rámového propustu P2, 7,45 t/ks:</t>
  </si>
  <si>
    <t>334121125.M</t>
  </si>
  <si>
    <t>Propust rámová pro železniční stavby, světlost 2000 x 1200 mm , vnější rozměry 2400 x 1600 mm, dl. 1000 mm - zkrácený díl</t>
  </si>
  <si>
    <t>963502073</t>
  </si>
  <si>
    <t>Prefabrikáty rámového propustu P3, 3,72 t/ks:</t>
  </si>
  <si>
    <t>334121126.M</t>
  </si>
  <si>
    <t>Propust rámová pro železniční stavby, světlost 2000 x 1200 mm , vnější rozměry 2400 x 1600 mm, dl. 2000 mm - díly se zkoseným čelem atypické na zakázku</t>
  </si>
  <si>
    <t>-1816468667</t>
  </si>
  <si>
    <t>Prefabrikáty P1 a P4 rámového propustu, cca 4,66 t/ks:</t>
  </si>
  <si>
    <t>-332572328</t>
  </si>
  <si>
    <t>-1451158453</t>
  </si>
  <si>
    <t>2096680748</t>
  </si>
  <si>
    <t>Prefabrikát P3 rámového propustu - 3,72 t/ks:</t>
  </si>
  <si>
    <t>-127547519</t>
  </si>
  <si>
    <t>osazení prefabrikátů P2 rámového propustu, 7,45 t/ks, mezilehlé:</t>
  </si>
  <si>
    <t>1252352891</t>
  </si>
  <si>
    <t>13,0*3,80</t>
  </si>
  <si>
    <t>2*0,5*(3,8-3,4)</t>
  </si>
  <si>
    <t>-339153196</t>
  </si>
  <si>
    <t>Podkladní vrstva pro dlažbu dna propustu</t>
  </si>
  <si>
    <t>14,0*2,0</t>
  </si>
  <si>
    <t>-139397977</t>
  </si>
  <si>
    <t>1,5*((4,6+4,6+2*1,4)/2-2,4)*1,5</t>
  </si>
  <si>
    <t>-967130004</t>
  </si>
  <si>
    <t>Odláždění vtoku a výtoku, včetně lože dle PD</t>
  </si>
  <si>
    <t>(4,4-2,0)*2*1,3*1,42+(4,4-2,4)*2,0*1,42</t>
  </si>
  <si>
    <t>dno propustu</t>
  </si>
  <si>
    <t>14,0*2,0+2*1,0*2,0</t>
  </si>
  <si>
    <t>1361012271</t>
  </si>
  <si>
    <t>61,082*1,1*3,03/1000</t>
  </si>
  <si>
    <t>-1744692538</t>
  </si>
  <si>
    <t>-2,4*(0,75/2+3,2+4,14+3,2+0,75/2)*(0,5+0,5+4,57*0,05)/2</t>
  </si>
  <si>
    <t>-367708393</t>
  </si>
  <si>
    <t>(2*(2,4+2,2))*0,3</t>
  </si>
  <si>
    <t>-1747340758</t>
  </si>
  <si>
    <t>(2*(2,4+2,2))</t>
  </si>
  <si>
    <t>-362132698</t>
  </si>
  <si>
    <t>-318714342</t>
  </si>
  <si>
    <t>9,00*(1,16*1,12)*2</t>
  </si>
  <si>
    <t>dlažba dna propustu</t>
  </si>
  <si>
    <t>9,51*1,8*0,35</t>
  </si>
  <si>
    <t>-1051901728</t>
  </si>
  <si>
    <t>Deska propustu, úložné prahy a římsy</t>
  </si>
  <si>
    <t>Dle PD, př. 1.2</t>
  </si>
  <si>
    <t>úložné prahy</t>
  </si>
  <si>
    <t>2*9,51*0,5*0,3</t>
  </si>
  <si>
    <t>deska</t>
  </si>
  <si>
    <t>9,51*2,8*0,17+4,12*0,46*0,3+4,12*0,3*(0,8+0,42)/2+4,12*(0,5-0,17)*(0,8+0,45)/2</t>
  </si>
  <si>
    <t>římsa</t>
  </si>
  <si>
    <t>2*4,12*0,5*0,15</t>
  </si>
  <si>
    <t>136406249</t>
  </si>
  <si>
    <t>1400660075</t>
  </si>
  <si>
    <t>46,08*0,01*2,4</t>
  </si>
  <si>
    <t>-1072417067</t>
  </si>
  <si>
    <t>64,629</t>
  </si>
  <si>
    <t>-1080133337</t>
  </si>
  <si>
    <t>ŽB -suť z bouraného propustu:</t>
  </si>
  <si>
    <t>24,408</t>
  </si>
  <si>
    <t>-757945224</t>
  </si>
  <si>
    <t>64,629+24,408</t>
  </si>
  <si>
    <t>-63143757</t>
  </si>
  <si>
    <t>12 km, např. skládka Herkul Obrnice:</t>
  </si>
  <si>
    <t>89,037*11</t>
  </si>
  <si>
    <t>-839488575</t>
  </si>
  <si>
    <t>1628922654</t>
  </si>
  <si>
    <t>2107083668</t>
  </si>
  <si>
    <t>Dle PD, pr. 1.1 a 1.3</t>
  </si>
  <si>
    <t>14,0*2,4</t>
  </si>
  <si>
    <t>-1619413840</t>
  </si>
  <si>
    <t>2*14,0*2,4</t>
  </si>
  <si>
    <t>1250381955</t>
  </si>
  <si>
    <t>14,0*1,6*2</t>
  </si>
  <si>
    <t>-1149653745</t>
  </si>
  <si>
    <t>78,4*0,0003 "Přepočtené koeficientem množství</t>
  </si>
  <si>
    <t>1573680792</t>
  </si>
  <si>
    <t>2*14,0*1,6*2</t>
  </si>
  <si>
    <t>1496193994</t>
  </si>
  <si>
    <t>156,8*0,00035 "Přepočtené koeficientem množství</t>
  </si>
  <si>
    <t>1244675462</t>
  </si>
  <si>
    <t>9,0*(4,12+2*0,5)</t>
  </si>
  <si>
    <t>282227551</t>
  </si>
  <si>
    <t>14,0*(2,4+1,6*2)</t>
  </si>
  <si>
    <t>2088054612</t>
  </si>
  <si>
    <t>78,4*1,1655 "Přepočtené koeficientem množství</t>
  </si>
  <si>
    <t>1539028405</t>
  </si>
  <si>
    <t>002 - km 224,960 - svršek</t>
  </si>
  <si>
    <t>-1165556433</t>
  </si>
  <si>
    <t>-1346980004</t>
  </si>
  <si>
    <t>Poznámka k položce:_x000d_
odtěžení štěrkového lože dle projektu_x000d_
kubatura štěrku ( dvoukolejná trať, betonové pražce, rozdělení "d" = 3,461 m3/m koleje )_x000d_
vytěžený materiál bude převezen na deponii v žst.Chomutov</t>
  </si>
  <si>
    <t>"1. a 2.TK" 20*3,461</t>
  </si>
  <si>
    <t>1866695729</t>
  </si>
  <si>
    <t>-1641099289</t>
  </si>
  <si>
    <t>-158582649</t>
  </si>
  <si>
    <t>"kamenivo" (69,22+10)*1,65</t>
  </si>
  <si>
    <t>1943284166</t>
  </si>
  <si>
    <t>Poznámka k položce:_x000d_
zřízení štěrkového lože dle projektu_x000d_
kubatura štěrku ( dvoukolejná trať, betonové pražce, rozdělení "d" = 3,461 m3/m koleje )</t>
  </si>
  <si>
    <t>-742573660</t>
  </si>
  <si>
    <t>-1589885200</t>
  </si>
  <si>
    <t>391370210</t>
  </si>
  <si>
    <t>Poznámka k položce:_x000d_
montáž kolejového roštu dle projektu_x000d_
kolejnice stávající_x000d_
pražce SB6/R65 30 ks stávajících, 3 ks dodá TO Žatec ( náhrada stávajících vadných pražců )_x000d_
komplety ŽS4 a pryžové podložky stávající</t>
  </si>
  <si>
    <t>473937731</t>
  </si>
  <si>
    <t>Poznámka k položce:_x000d_
montáž kolejového roštu dle projektu_x000d_
kolejnice stávající_x000d_
pražce SB6/S49 29 ks stávajících, 4 ks dodá TO Žatec ( náhrada stávajících vadných pražců )_x000d_
komplety ŽS4 a pryžové podložky nové</t>
  </si>
  <si>
    <t>-1536188046</t>
  </si>
  <si>
    <t xml:space="preserve">Poznámka k položce:_x000d_
demontáž kolejového roštu dle projektu_x000d_
kolejnice, komplety ŽS4 a pryžové podložky budou použity pro opětovnou montáž kolejového roštu_x000d_
pražce SB6/R65 - celkem 30 ks bude použito pro opětovnou montáž, 3 ks vadných budou nahrazeny - tyto dodá TO Žatec_x000d_
</t>
  </si>
  <si>
    <t>-417095435</t>
  </si>
  <si>
    <t>610364780</t>
  </si>
  <si>
    <t xml:space="preserve">Poznámka k položce:_x000d_
rozřez před vyjmutím kolejového roštu_x000d_
</t>
  </si>
  <si>
    <t>-1619734738</t>
  </si>
  <si>
    <t>414767860</t>
  </si>
  <si>
    <t>804544255</t>
  </si>
  <si>
    <t>-1171023763</t>
  </si>
  <si>
    <t>-584886136</t>
  </si>
  <si>
    <t>51153744</t>
  </si>
  <si>
    <t>-294857606</t>
  </si>
  <si>
    <t>-1419580674</t>
  </si>
  <si>
    <t>2096860509</t>
  </si>
  <si>
    <t>1600207634</t>
  </si>
  <si>
    <t>626090858</t>
  </si>
  <si>
    <t>1095143438</t>
  </si>
  <si>
    <t>-874301164</t>
  </si>
  <si>
    <t>-1756364095</t>
  </si>
  <si>
    <t>-1816539281</t>
  </si>
  <si>
    <t>-197932739</t>
  </si>
  <si>
    <t>1865458483</t>
  </si>
  <si>
    <t xml:space="preserve">"1.TK Lp a Pp"  (50+20+50)*2</t>
  </si>
  <si>
    <t>1354774672</t>
  </si>
  <si>
    <t>404426224</t>
  </si>
  <si>
    <t>"komplet ŽS3" 788*1,125/1000</t>
  </si>
  <si>
    <t>130,713</t>
  </si>
  <si>
    <t>69,220*1,8</t>
  </si>
  <si>
    <t>-577997653</t>
  </si>
  <si>
    <t>nové kamenivo, Měrunice, 14 km:</t>
  </si>
  <si>
    <t>130,713*1</t>
  </si>
  <si>
    <t>převoz výzisku štěrkového lože na deponii v žst.Oldřichov, 33 km:</t>
  </si>
  <si>
    <t>69,220*1,8*2</t>
  </si>
  <si>
    <t>1980154730</t>
  </si>
  <si>
    <t>-1839451296</t>
  </si>
  <si>
    <t>002 - VRN - km 224,960 TÚ 0581</t>
  </si>
  <si>
    <t>-294908511</t>
  </si>
  <si>
    <t>Poznámka k položce:_x000d_
Vytyčení dotčených inženýrských sítí včetně zajištění dohledu správce sítí při provádění stavebních prací - 2 kabelové trasy, zaměření nových 4 ks geodetických značek.</t>
  </si>
  <si>
    <t>-2022212284</t>
  </si>
  <si>
    <t>-534780961</t>
  </si>
  <si>
    <t>255555568</t>
  </si>
  <si>
    <t>1306835022</t>
  </si>
  <si>
    <t>009 - Oprava propustku v km 225,175 TÚ 0581</t>
  </si>
  <si>
    <t>001 - ZRN - km 225,175 TÚ 0581</t>
  </si>
  <si>
    <t>001 - km 225,175 - propustek</t>
  </si>
  <si>
    <t>-1433387470</t>
  </si>
  <si>
    <t>-70403361</t>
  </si>
  <si>
    <t>13,05*(3,0+3,0+2*(0,1+0,2+0,19+1,0+0,19+1,04-0,55))/2*(0,1+0,2+0,19+1,0+0,19+1,04-0,55)</t>
  </si>
  <si>
    <t>1,8*(0,94+2,8*1,2+0,5)</t>
  </si>
  <si>
    <t>1,7*(2,4*1,2)</t>
  </si>
  <si>
    <t>-46,307-5,231-10,34*0,6*1,0+10,34*1,8*0,3</t>
  </si>
  <si>
    <t>1130380113</t>
  </si>
  <si>
    <t>1644924583</t>
  </si>
  <si>
    <t>0,3*0,8*(2,0+2,7)</t>
  </si>
  <si>
    <t>2,3*0,4*0,65</t>
  </si>
  <si>
    <t>Pro čelo na výtoku</t>
  </si>
  <si>
    <t>5,60*1,5*0,8</t>
  </si>
  <si>
    <t>(7,6-(3,0+(2,18+2,16)/2))*2,0*(0,1+0,2+0,19+1,0+0,19+1,04-0,55)</t>
  </si>
  <si>
    <t>232288814</t>
  </si>
  <si>
    <t>9,2*0,5</t>
  </si>
  <si>
    <t>-2101701259</t>
  </si>
  <si>
    <t>2129844762</t>
  </si>
  <si>
    <t>Poznámka k položce:_x000d_
Poznámka k položce: Zřízení pažení kolejového lože a pláně včetně zajištění materiálu, spojovacího materiálu a jeho opotřebení, dle technologie dodavatele, vč. statického posouzení, počítána pohledová plocha, včetně přesunu hmot.</t>
  </si>
  <si>
    <t xml:space="preserve">1. etapa pažení mezi kolejemi u 2. koleje (400 mm od hlavy pražce vzhledem k následným ŽB. troubám a k BK): </t>
  </si>
  <si>
    <t>(7,4+3,0)/2*2,18</t>
  </si>
  <si>
    <t>252747088</t>
  </si>
  <si>
    <t>107,785+18,992</t>
  </si>
  <si>
    <t>119,330</t>
  </si>
  <si>
    <t>-1246520194</t>
  </si>
  <si>
    <t>107,785+18,992-119,330</t>
  </si>
  <si>
    <t>-1863044914</t>
  </si>
  <si>
    <t>7,447*2</t>
  </si>
  <si>
    <t>1642108121</t>
  </si>
  <si>
    <t>1905496944</t>
  </si>
  <si>
    <t>(107,785+18,992-119,330)*1,8</t>
  </si>
  <si>
    <t>636799385</t>
  </si>
  <si>
    <t>-891707020</t>
  </si>
  <si>
    <t>-12,55*3,14*1,4*1,4/4</t>
  </si>
  <si>
    <t>-12,55*1,9*0,2</t>
  </si>
  <si>
    <t>-12,55*2,3*0,1</t>
  </si>
  <si>
    <t>Odečet kolmého čela na výtoku</t>
  </si>
  <si>
    <t>-5,6*(1,5*0,8+1,0*1,9+0,44*0,25)</t>
  </si>
  <si>
    <t>655661179</t>
  </si>
  <si>
    <t>12,55*3,0+5,6*1,5</t>
  </si>
  <si>
    <t>613350291</t>
  </si>
  <si>
    <t>12,5*1,9*0,2+2*2,1*0,5*0,45</t>
  </si>
  <si>
    <t>1313442825</t>
  </si>
  <si>
    <t>(2*12,55+2*1,9)*0,20</t>
  </si>
  <si>
    <t>-1975524333</t>
  </si>
  <si>
    <t>127065170</t>
  </si>
  <si>
    <t>1529293588</t>
  </si>
  <si>
    <t>0,070</t>
  </si>
  <si>
    <t>1986739041</t>
  </si>
  <si>
    <t>0,392</t>
  </si>
  <si>
    <t>1555121406</t>
  </si>
  <si>
    <t>Římsa na čele vlevo:</t>
  </si>
  <si>
    <t>0,44*0,25*5,6</t>
  </si>
  <si>
    <t>-1796845299</t>
  </si>
  <si>
    <t>2047343622</t>
  </si>
  <si>
    <t>5,6*(0,25+0,25+0,08)+0,44*0,25*2</t>
  </si>
  <si>
    <t>927689370</t>
  </si>
  <si>
    <t>977101159</t>
  </si>
  <si>
    <t>129,7/1000</t>
  </si>
  <si>
    <t>114260049</t>
  </si>
  <si>
    <t>Čelo vlevo:</t>
  </si>
  <si>
    <t>1*1,9*5,6-(3,14*1,42*1,42*0,25*1,0)</t>
  </si>
  <si>
    <t>-935473331</t>
  </si>
  <si>
    <t>-1435539921</t>
  </si>
  <si>
    <t>1*1,9*2+5,6*1,9*2-(3,14*1,42*1,42*0,25)</t>
  </si>
  <si>
    <t>831858203</t>
  </si>
  <si>
    <t>1948730259</t>
  </si>
  <si>
    <t>výřez DN 1000 mm:</t>
  </si>
  <si>
    <t>-1186628796</t>
  </si>
  <si>
    <t>dle přílohy č.3.2 - výztuž čela vlevo:</t>
  </si>
  <si>
    <t>129,70/1000</t>
  </si>
  <si>
    <t>-1028245200</t>
  </si>
  <si>
    <t>-1281570408</t>
  </si>
  <si>
    <t>-2045715748</t>
  </si>
  <si>
    <t>12,55*2,3</t>
  </si>
  <si>
    <t>265451093</t>
  </si>
  <si>
    <t>1,5*((3,0+3,0+2*2,7)/2)*1,9</t>
  </si>
  <si>
    <t>1209049132</t>
  </si>
  <si>
    <t>2139485101</t>
  </si>
  <si>
    <t>13,536*1,1*3,03/1000</t>
  </si>
  <si>
    <t>812492121</t>
  </si>
  <si>
    <t>Montáž potrubí z trub TBH s integrovaným pryžovým těsněním otevřený výkop sklon do 20 % DN 1000</t>
  </si>
  <si>
    <t>1405950386</t>
  </si>
  <si>
    <t>Montáž potrubí z trub betonových hrdlových v otevřeném výkopu ve sklonu do 20 % s integrovaným pryžovým těsněním DN 1000</t>
  </si>
  <si>
    <t>https://podminky.urs.cz/item/CS_URS_2024_01/812492121</t>
  </si>
  <si>
    <t>otevřeným výkopem:</t>
  </si>
  <si>
    <t>12,550</t>
  </si>
  <si>
    <t>ŽB. trouba patková DN 1000</t>
  </si>
  <si>
    <t>-1323341977</t>
  </si>
  <si>
    <t>ŽB. trouba patková DN 1000 (mezilehlá)</t>
  </si>
  <si>
    <t>Poznámka k položce:_x000d_
přesná specifikace dle projektu, integrované pryžové těsnění trub, včetně spojovacího materiálu jednotlivých dílců. Trouby musí být schváleny pro použití pro SŽ. Včetně dopravy na stavbu.</t>
  </si>
  <si>
    <t>Šikmá vtoková ŽB. trouba patková DN 1000</t>
  </si>
  <si>
    <t>-1588570481</t>
  </si>
  <si>
    <t>Poznámka k položce:_x000d_
přesná specifikace dle projektu, integrované pryžové těsnění trub, včetně spojovacího materiálu jednotlivých dílců. Trouba musí být schválena pro použití pro SŽ. Včetně dopravy na stavbu.</t>
  </si>
  <si>
    <t>-1171273799</t>
  </si>
  <si>
    <t>na vtoku:</t>
  </si>
  <si>
    <t>3,14*1,2*0,3</t>
  </si>
  <si>
    <t>(3,2+1+2,6+0,75+0,75+0,5)*0,3</t>
  </si>
  <si>
    <t>-1777655898</t>
  </si>
  <si>
    <t>3,14*1,2</t>
  </si>
  <si>
    <t>(3,2+1+2,6+0,75+0,75+0,5)</t>
  </si>
  <si>
    <t>-1147040829</t>
  </si>
  <si>
    <t>římsa výtokového čela:</t>
  </si>
  <si>
    <t>1882960417</t>
  </si>
  <si>
    <t>10,34*(1,80*(0,75+0,15)+2*0,6*0,8)</t>
  </si>
  <si>
    <t>2,5*(0,85*0,75+0,7*1,2+0,45*0,28)</t>
  </si>
  <si>
    <t>2,5*(0,85*0,75+0,7*1,2)</t>
  </si>
  <si>
    <t>1155072885</t>
  </si>
  <si>
    <t>10,34*1,6*(0,2*0,05)</t>
  </si>
  <si>
    <t>10,34*2*0,45*0,4</t>
  </si>
  <si>
    <t>2,5*(0,5*0,7+0,605*0,31)</t>
  </si>
  <si>
    <t>-1161163839</t>
  </si>
  <si>
    <t>-845367671</t>
  </si>
  <si>
    <t>20,68*0,01*2,4</t>
  </si>
  <si>
    <t>-1533627617</t>
  </si>
  <si>
    <t>Prostý beton -suť z bouraného propustku:</t>
  </si>
  <si>
    <t>101,875</t>
  </si>
  <si>
    <t>353185229</t>
  </si>
  <si>
    <t>ŽB -suť z bouraného propustku:</t>
  </si>
  <si>
    <t>12,554</t>
  </si>
  <si>
    <t>1873734564</t>
  </si>
  <si>
    <t>101,875+12,554</t>
  </si>
  <si>
    <t>-794807465</t>
  </si>
  <si>
    <t>114,429*11</t>
  </si>
  <si>
    <t>1839048290</t>
  </si>
  <si>
    <t>1809307723</t>
  </si>
  <si>
    <t>1537015399</t>
  </si>
  <si>
    <t>Dle PD, pr. 1.4</t>
  </si>
  <si>
    <t>12,55*3,14*1,4</t>
  </si>
  <si>
    <t>čelo</t>
  </si>
  <si>
    <t>5,6*(0,75+1,9)</t>
  </si>
  <si>
    <t>900634408</t>
  </si>
  <si>
    <t>70,01*0,00034 "Přepočtené koeficientem množství</t>
  </si>
  <si>
    <t>827353901</t>
  </si>
  <si>
    <t>2*12,55*3,14*1,4</t>
  </si>
  <si>
    <t>2*5,6*(0,75+1,9)</t>
  </si>
  <si>
    <t>2092344110</t>
  </si>
  <si>
    <t>140,02*0,00041 "Přepočtené koeficientem množství</t>
  </si>
  <si>
    <t>-1980355246</t>
  </si>
  <si>
    <t>Odstranění izolace na desce propustu</t>
  </si>
  <si>
    <t>Dle PD. př. 1.3</t>
  </si>
  <si>
    <t>10,34*(1,6+2*0,2)</t>
  </si>
  <si>
    <t>-594590257</t>
  </si>
  <si>
    <t>-1600000429</t>
  </si>
  <si>
    <t>70,01*1,1655 "Přepočtené koeficientem množství</t>
  </si>
  <si>
    <t>458701849</t>
  </si>
  <si>
    <t>002 - km 225,175 - svršek</t>
  </si>
  <si>
    <t>1221576695</t>
  </si>
  <si>
    <t>"1.TK" 7,4*0,5*2</t>
  </si>
  <si>
    <t>"2.TK" 7,4*0,5*2</t>
  </si>
  <si>
    <t>1761344984</t>
  </si>
  <si>
    <t>"1. a 2.TK" 7,4*3,461</t>
  </si>
  <si>
    <t>-918471497</t>
  </si>
  <si>
    <t>"2.TK" 708</t>
  </si>
  <si>
    <t>1258626390</t>
  </si>
  <si>
    <t>"2.TK" 354</t>
  </si>
  <si>
    <t>-923299900</t>
  </si>
  <si>
    <t>"kamenivo" (25,611+10)*1,65</t>
  </si>
  <si>
    <t>-1430348779</t>
  </si>
  <si>
    <t>1006167414</t>
  </si>
  <si>
    <t>1377582810</t>
  </si>
  <si>
    <t>-619894851</t>
  </si>
  <si>
    <t xml:space="preserve">Poznámka k položce:_x000d_
montáž kolejového roštu dle projektu_x000d_
pražce, kolejnice, komplety ŽS4 a pryžové podložky stávající_x000d_
</t>
  </si>
  <si>
    <t>"1.TK" 7,4/1000</t>
  </si>
  <si>
    <t>-1336307853</t>
  </si>
  <si>
    <t>"2.TK" 7,4/1000</t>
  </si>
  <si>
    <t>441938343</t>
  </si>
  <si>
    <t xml:space="preserve">Poznámka k položce:_x000d_
demontáž kolejového roštu dle projektu_x000d_
pražce, kolejnice, komplety ŽS4 a pryžové podložky budou použity pro opětovnou montáž kolejového roštu_x000d_
v pravém kolejnicovém pasu bude proveden řez kolejnice o jeden mezipražcový prostor dál ( délka vyjmuté kolejnice = 8,0 m )_x000d_
_x000d_
</t>
  </si>
  <si>
    <t>1701489542</t>
  </si>
  <si>
    <t>5907015011</t>
  </si>
  <si>
    <t>Ojedinělá výměna kolejnic stávající upevnění, tvar R65</t>
  </si>
  <si>
    <t>-1076268849</t>
  </si>
  <si>
    <t>Ojedinělá výměna kolejnic stávající upevnění, tvar R65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</si>
  <si>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kolejnicové vložky navazující na opravovaný úsek ve směru do Počerad_x000d_
Lp = 3,30 m_x000d_
Pp = 4,50 m_x000d_
potřebné kolejnice na místo stavby dodá a po provedení prací z místa stavby odveze TO Žatec</t>
  </si>
  <si>
    <t>"1.TK Lp a Pp" 3,30+4,50</t>
  </si>
  <si>
    <t>1360694339</t>
  </si>
  <si>
    <t>-348835414</t>
  </si>
  <si>
    <t>-1337819772</t>
  </si>
  <si>
    <t>501827496</t>
  </si>
  <si>
    <t>-1587930323</t>
  </si>
  <si>
    <t>637088308</t>
  </si>
  <si>
    <t>-1544867241</t>
  </si>
  <si>
    <t>-1912866532</t>
  </si>
  <si>
    <t>"1.TK" 7,4/1000*2</t>
  </si>
  <si>
    <t>"2.TK" 7,4/1000*2</t>
  </si>
  <si>
    <t>486076273</t>
  </si>
  <si>
    <t>"1.TK" (7,4+92,6)/1000*2</t>
  </si>
  <si>
    <t>"2.TK" (7,4+92,6)/1000*2</t>
  </si>
  <si>
    <t>-541692323</t>
  </si>
  <si>
    <t>1965717347</t>
  </si>
  <si>
    <t>"1.TK" 92,6/1000*2</t>
  </si>
  <si>
    <t>"2.TK" 92,6/1000*2</t>
  </si>
  <si>
    <t>-1670657003</t>
  </si>
  <si>
    <t>-1209617296</t>
  </si>
  <si>
    <t>-855173088</t>
  </si>
  <si>
    <t>-1342926849</t>
  </si>
  <si>
    <t>1152952063</t>
  </si>
  <si>
    <t>443534200</t>
  </si>
  <si>
    <t>1601143918</t>
  </si>
  <si>
    <t xml:space="preserve">"1.TK Lp a Pp"  (50+4,5+7,4+50)*2</t>
  </si>
  <si>
    <t>"2.TK Lp a Pp" (50+7,4+50)*2</t>
  </si>
  <si>
    <t>-1414405138</t>
  </si>
  <si>
    <t>-960444731</t>
  </si>
  <si>
    <t>"komplet ŽS3" 708*1,125/1000</t>
  </si>
  <si>
    <t>"pryžové podložky S49 na skládku" 354*0,163/1000*1</t>
  </si>
  <si>
    <t>58,758</t>
  </si>
  <si>
    <t>25,611*1,8</t>
  </si>
  <si>
    <t>-1048846632</t>
  </si>
  <si>
    <t>"pryžové podložky S49" 354*0,163/1000*1</t>
  </si>
  <si>
    <t>58,758*1</t>
  </si>
  <si>
    <t>25,611*1,8*2</t>
  </si>
  <si>
    <t>-1113754912</t>
  </si>
  <si>
    <t>"pryžové podložky S49" 354*0,163/1000</t>
  </si>
  <si>
    <t>1307756820</t>
  </si>
  <si>
    <t>002 - VRN - km 225,175 TÚ 0581</t>
  </si>
  <si>
    <t>-1128568746</t>
  </si>
  <si>
    <t>59829163</t>
  </si>
  <si>
    <t>-1204045542</t>
  </si>
  <si>
    <t>2054561130</t>
  </si>
  <si>
    <t>010 - Oprava propustku v km 226,150 TÚ 0581</t>
  </si>
  <si>
    <t>001 - ZRN - km 226,150 TÚ 0581</t>
  </si>
  <si>
    <t>001 - km 226,150 - propustek</t>
  </si>
  <si>
    <t>125460568</t>
  </si>
  <si>
    <t>-735024243</t>
  </si>
  <si>
    <t>14,5*(6,6+6,6+2*1,7)/2*1,7</t>
  </si>
  <si>
    <t>(3,6*0,87+2*1,0*2,90)*0,35</t>
  </si>
  <si>
    <t>2*5,0*5,0/2*2,5</t>
  </si>
  <si>
    <t>(0,5/2+5,0+2,8+4,4+2,815+5,0+0,5/2)*(0,75/2+3,2+4,40+3,2+0,75/2)*(0,5+0,5+6,22*0,05)/2</t>
  </si>
  <si>
    <t>-39,463-1,326-10,345*(1,8*0,4+3,14*1,3*1,3/4)</t>
  </si>
  <si>
    <t>-2*22*0,4*0,8</t>
  </si>
  <si>
    <t>343828749</t>
  </si>
  <si>
    <t>2*22*0,4*0,8</t>
  </si>
  <si>
    <t>1581290386</t>
  </si>
  <si>
    <t>2*3,6*0,3*0,8</t>
  </si>
  <si>
    <t>2*5,4*0,5*0,5</t>
  </si>
  <si>
    <t>-311532817</t>
  </si>
  <si>
    <t>21,015*1,0</t>
  </si>
  <si>
    <t>-211709374</t>
  </si>
  <si>
    <t>238994806</t>
  </si>
  <si>
    <t xml:space="preserve">1. etapa pažení mezi kolejemi u 2. koleje (min. 400 mm od hlavy pražce): </t>
  </si>
  <si>
    <t>(11,6+6,6)/2*1,715</t>
  </si>
  <si>
    <t>-762140790</t>
  </si>
  <si>
    <t>415,463+4,428</t>
  </si>
  <si>
    <t>89,189</t>
  </si>
  <si>
    <t>681802264</t>
  </si>
  <si>
    <t>Poznámka k položce:_x000d_
horší přístup k objektu, kolejově a staveništní komunikace dle situace v ZOV</t>
  </si>
  <si>
    <t>595,264</t>
  </si>
  <si>
    <t>121,058</t>
  </si>
  <si>
    <t>162751115</t>
  </si>
  <si>
    <t>Vodorovné přemístění přes 7 000 do 8000 m výkopku/sypaniny z horniny třídy těžitelnosti I skupiny 1 až 3</t>
  </si>
  <si>
    <t>1571320105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</si>
  <si>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</si>
  <si>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https://podminky.urs.cz/item/CS_URS_2024_01/162751115</t>
  </si>
  <si>
    <t>Poznámka k položce:_x000d_
skládka 8 km</t>
  </si>
  <si>
    <t>415,463+4,428-89,189</t>
  </si>
  <si>
    <t>975417293</t>
  </si>
  <si>
    <t>-241721372</t>
  </si>
  <si>
    <t>(415,463+4,428-89,189)*1,8</t>
  </si>
  <si>
    <t>-208800251</t>
  </si>
  <si>
    <t>455091404</t>
  </si>
  <si>
    <t>-14,5*4,4*1,6</t>
  </si>
  <si>
    <t>-14,5*5,4*0,2</t>
  </si>
  <si>
    <t>-13,5*5,8*0,1</t>
  </si>
  <si>
    <t>-145,156</t>
  </si>
  <si>
    <t>-49558104</t>
  </si>
  <si>
    <t>14,5*6,6+(5,0+2,8+4,4+2,815+5,0-4,4)*(0,75*1,5+3,2+4,40+3,2+0,75*1,5)</t>
  </si>
  <si>
    <t>875969663</t>
  </si>
  <si>
    <t>14,5*5,4*0,20+2*5,4*0,5*(0,8-0,2)</t>
  </si>
  <si>
    <t>923537574</t>
  </si>
  <si>
    <t>(2*14,5+2*5,4)*0,2</t>
  </si>
  <si>
    <t>11586394</t>
  </si>
  <si>
    <t>1845940718</t>
  </si>
  <si>
    <t xml:space="preserve">Dle PD, Př.  1.4 a 1.5</t>
  </si>
  <si>
    <t>-1079930265</t>
  </si>
  <si>
    <t>0,306</t>
  </si>
  <si>
    <t>-1194981709</t>
  </si>
  <si>
    <t>0,694</t>
  </si>
  <si>
    <t>469671449</t>
  </si>
  <si>
    <t>0,55*0,3*2,4*2</t>
  </si>
  <si>
    <t>0,28*0,27*2,4*2,0*2*2</t>
  </si>
  <si>
    <t>1379050870</t>
  </si>
  <si>
    <t>1441476042</t>
  </si>
  <si>
    <t>(0,3+0,08+0,104)*2,4*2</t>
  </si>
  <si>
    <t>0,22*2,4*2</t>
  </si>
  <si>
    <t>0,55*0,3*2*2</t>
  </si>
  <si>
    <t>(0,27+0,08)*1,6*2*2</t>
  </si>
  <si>
    <t>0,25*1,5*2*2</t>
  </si>
  <si>
    <t>0,28*0,27*2*2</t>
  </si>
  <si>
    <t>1514400035</t>
  </si>
  <si>
    <t>-1734192792</t>
  </si>
  <si>
    <t>2*113/1000</t>
  </si>
  <si>
    <t>-862246488</t>
  </si>
  <si>
    <t>22+22</t>
  </si>
  <si>
    <t>1463186418</t>
  </si>
  <si>
    <t>988914094</t>
  </si>
  <si>
    <t>1769261862</t>
  </si>
  <si>
    <t>osazení prefabrikátů rámového propustu, 5,3 t/ks, mezilehlé kratší:</t>
  </si>
  <si>
    <t>1084492103</t>
  </si>
  <si>
    <t>2*3</t>
  </si>
  <si>
    <t>334121117.M</t>
  </si>
  <si>
    <t>Propust rámová pro železniční stavby, světlost 1800 x 1200 mm , vnější rozměry 2200 x 1600 mm, dl. 1500 mm - zkrácený díl</t>
  </si>
  <si>
    <t>-1048364069</t>
  </si>
  <si>
    <t>Prefabrikáty rámového propustu, 5,3 t/ks, mezilehlé kratší:</t>
  </si>
  <si>
    <t>698697885</t>
  </si>
  <si>
    <t>-119652078</t>
  </si>
  <si>
    <t>Poznámka k položce:_x000d_
schválený pro SŽ včetně dopravy, včetně trnů z výrobny prefabrikátu - pro kotvení následné římsy (vhodné šroubovací kvůli dopravě)</t>
  </si>
  <si>
    <t>-953490560</t>
  </si>
  <si>
    <t>Dle PD, př. 1.5</t>
  </si>
  <si>
    <t>13,5*5,9</t>
  </si>
  <si>
    <t>2*0,5*(5,9-3,2)+2*0,2*5,9</t>
  </si>
  <si>
    <t>298718289</t>
  </si>
  <si>
    <t>3,6*0,9+2*3,0*1,0+0,5*2</t>
  </si>
  <si>
    <t>5,6*3,0-4,4*2,05</t>
  </si>
  <si>
    <t>-2033886811</t>
  </si>
  <si>
    <t>18,020*1,1*3,03/1000</t>
  </si>
  <si>
    <t>-839780608</t>
  </si>
  <si>
    <t>-4,4*(0,75/2+3,2+4,40+3,2+0,75/2)*0,2</t>
  </si>
  <si>
    <t>-843863483</t>
  </si>
  <si>
    <t>(2*(4,4+2,2))*0,3</t>
  </si>
  <si>
    <t>1732218676</t>
  </si>
  <si>
    <t>(2*(4,4+2,2))</t>
  </si>
  <si>
    <t>-4155352</t>
  </si>
  <si>
    <t>-478539843</t>
  </si>
  <si>
    <t xml:space="preserve">čela a křídla </t>
  </si>
  <si>
    <t>5,0*((0,45+1,1)/2*2,6+2,0*0,5)</t>
  </si>
  <si>
    <t>5,0*((0,45+1,1)/2*2,5+2,0*0,5)</t>
  </si>
  <si>
    <t>2*(2*1,5*(0,45+0,8)/2*1,2+2*2,0*1,3*0,5)</t>
  </si>
  <si>
    <t>1345651982</t>
  </si>
  <si>
    <t>Římsy čel</t>
  </si>
  <si>
    <t>5,0*0,5*0,26</t>
  </si>
  <si>
    <t>5,0*0,52*0,26</t>
  </si>
  <si>
    <t>-139707720</t>
  </si>
  <si>
    <t>Bourání stávajícího propustku - trubní DN 1000</t>
  </si>
  <si>
    <t>10,12</t>
  </si>
  <si>
    <t>1745977994</t>
  </si>
  <si>
    <t>Odstranění zábradlí na vtoku</t>
  </si>
  <si>
    <t>5,0</t>
  </si>
  <si>
    <t>354827589</t>
  </si>
  <si>
    <t>1228507810</t>
  </si>
  <si>
    <t>86,819</t>
  </si>
  <si>
    <t>-204199223</t>
  </si>
  <si>
    <t>3,182+30,967</t>
  </si>
  <si>
    <t>-1315274651</t>
  </si>
  <si>
    <t>86,819+34,149</t>
  </si>
  <si>
    <t>0,09</t>
  </si>
  <si>
    <t>-1158959344</t>
  </si>
  <si>
    <t>15 km, např. skládka Herkul Obrnice:</t>
  </si>
  <si>
    <t>121,058*14</t>
  </si>
  <si>
    <t>101852488</t>
  </si>
  <si>
    <t>Poznámka k položce:_x000d_
z důvodu špatného přístupu k objektu - přeložení na mezideponii</t>
  </si>
  <si>
    <t>121,058*2</t>
  </si>
  <si>
    <t>52694554</t>
  </si>
  <si>
    <t>998214192</t>
  </si>
  <si>
    <t>Příplatek k přesunu hmot pro mosty montované z dílců ŽB a předpjatých za zvětšený přesun do 2000 m</t>
  </si>
  <si>
    <t>570523769</t>
  </si>
  <si>
    <t>Přesun hmot pro mosty montované z dílců železobetonových nebo předpjatých Příplatek k ceně za zvětšený přesun přes vymezenou vodorovnou dopravní vzdálenost do 2000 m</t>
  </si>
  <si>
    <t>https://podminky.urs.cz/item/CS_URS_2024_01/998214192</t>
  </si>
  <si>
    <t>587263826</t>
  </si>
  <si>
    <t>Dle PD, pr. 1.5 a 3.1</t>
  </si>
  <si>
    <t>14,5*4,4</t>
  </si>
  <si>
    <t>-1908119874</t>
  </si>
  <si>
    <t>2*14,5*4,4</t>
  </si>
  <si>
    <t>-274943954</t>
  </si>
  <si>
    <t>14,5*1,6*2</t>
  </si>
  <si>
    <t>1758750211</t>
  </si>
  <si>
    <t>110,2*0,0003 "Přepočtené koeficientem množství</t>
  </si>
  <si>
    <t>-164028091</t>
  </si>
  <si>
    <t>2*14,5*2*1,6</t>
  </si>
  <si>
    <t>446285613</t>
  </si>
  <si>
    <t>220,4*0,00035 "Přepočtené koeficientem množství</t>
  </si>
  <si>
    <t>2115701108</t>
  </si>
  <si>
    <t>14,5*(4,4+1,6*2)</t>
  </si>
  <si>
    <t>41651594</t>
  </si>
  <si>
    <t>110,2*1,1655 "Přepočtené koeficientem množství</t>
  </si>
  <si>
    <t>-2044975618</t>
  </si>
  <si>
    <t>998711194</t>
  </si>
  <si>
    <t>Příplatek k přesunu hmot tonážnímu pro izolace proti vodě, vlhkosti a plynům za zvětšený přesun do 1000 m</t>
  </si>
  <si>
    <t>1033582490</t>
  </si>
  <si>
    <t>Přesun hmot pro izolace proti vodě, vlhkosti a plynům stanovený z hmotnosti přesunovaného materiálu vodorovná dopravní vzdálenost do 50 m Příplatek k cenám za zvětšený přesun přes vymezenou vodorovnou dopravní vzdálenost do 1000 m</t>
  </si>
  <si>
    <t>https://podminky.urs.cz/item/CS_URS_2024_01/998711194</t>
  </si>
  <si>
    <t>002 - km 226,150 - svršek</t>
  </si>
  <si>
    <t>-936274971</t>
  </si>
  <si>
    <t>"1.TK" 22*0,5*2</t>
  </si>
  <si>
    <t>"2.TK" 22*0,5*2</t>
  </si>
  <si>
    <t>-1988398851</t>
  </si>
  <si>
    <t>"1. a 2.TK" 22*3,461</t>
  </si>
  <si>
    <t>598190340</t>
  </si>
  <si>
    <t>"kamenivo" (76,142+10)*1,65</t>
  </si>
  <si>
    <t>-1499124463</t>
  </si>
  <si>
    <t>-1335597052</t>
  </si>
  <si>
    <t>-2030919543</t>
  </si>
  <si>
    <t>"1.TK" 300/1000</t>
  </si>
  <si>
    <t>"2.TK" 300/1000</t>
  </si>
  <si>
    <t>565037502</t>
  </si>
  <si>
    <t>"1.TK" 22/1000</t>
  </si>
  <si>
    <t>"2.TK" 22/1000</t>
  </si>
  <si>
    <t>-1282964508</t>
  </si>
  <si>
    <t>Poznámka k položce:_x000d_
demontáž kolejového roštu dle projektu_x000d_
pražce, kolejnice, komplety ŽS4 a pryžové podložky budou použity pro opětovnou montáž kolejového roštu</t>
  </si>
  <si>
    <t>-1187179830</t>
  </si>
  <si>
    <t>-1590104971</t>
  </si>
  <si>
    <t>901457504</t>
  </si>
  <si>
    <t>-580354837</t>
  </si>
  <si>
    <t>Poznámka k položce:_x000d_
2.TK_x000d_
výměna stávajících kompletů ŽS3 včetně pryžové podložky na celkem 15 ks pražců ( v úseku napojení BK na stávající stav směr Počerady )</t>
  </si>
  <si>
    <t>"2.TK" 15*2</t>
  </si>
  <si>
    <t>-288573775</t>
  </si>
  <si>
    <t>"2.TK" 60</t>
  </si>
  <si>
    <t>2103184128</t>
  </si>
  <si>
    <t>"2.TK" 30</t>
  </si>
  <si>
    <t>-1379909832</t>
  </si>
  <si>
    <t>"1.TK" 22/1000*2</t>
  </si>
  <si>
    <t>"2.TK" 22/1000*2</t>
  </si>
  <si>
    <t>1160488709</t>
  </si>
  <si>
    <t>"1.TK" (22+278)/1000*2</t>
  </si>
  <si>
    <t>"2.TK" (22+278)/1000*2</t>
  </si>
  <si>
    <t>-834307453</t>
  </si>
  <si>
    <t>-1959814267</t>
  </si>
  <si>
    <t>"1.TK" 278/1000*2</t>
  </si>
  <si>
    <t>"2.TK" 278/1000*2</t>
  </si>
  <si>
    <t>1198207825</t>
  </si>
  <si>
    <t>2000393797</t>
  </si>
  <si>
    <t>1151088366</t>
  </si>
  <si>
    <t>198423389</t>
  </si>
  <si>
    <t xml:space="preserve">"1.TK Lp a Pp"  (50+22+50)*2</t>
  </si>
  <si>
    <t>"2.TK Lp a Pp" (50+22+50)*2</t>
  </si>
  <si>
    <t>-1423200745</t>
  </si>
  <si>
    <t>-1108660778</t>
  </si>
  <si>
    <t>"komplet ŽS3" 60*1,125/1000</t>
  </si>
  <si>
    <t>"pryžové podložky S49 na skládku" 30*0,163/1000*1</t>
  </si>
  <si>
    <t>142,134</t>
  </si>
  <si>
    <t>76,142*1,8</t>
  </si>
  <si>
    <t>488849916</t>
  </si>
  <si>
    <t>nové kamenivo, Měrunice, 17 km:</t>
  </si>
  <si>
    <t>142,134*1</t>
  </si>
  <si>
    <t>převoz výzisku štěrkového lože na deponii v žst.Oldřichov, 36 km:</t>
  </si>
  <si>
    <t>76,142*1,8*2</t>
  </si>
  <si>
    <t>46638271</t>
  </si>
  <si>
    <t>"pryžové podložky S49" 30*0,163/1000</t>
  </si>
  <si>
    <t>399676363</t>
  </si>
  <si>
    <t>002 - VRN - km 226,150 TÚ 0581</t>
  </si>
  <si>
    <t>-966796966</t>
  </si>
  <si>
    <t>855171333</t>
  </si>
  <si>
    <t>658919878</t>
  </si>
  <si>
    <t>-1488546010</t>
  </si>
  <si>
    <t>589368984</t>
  </si>
  <si>
    <t xml:space="preserve">Poznámka k položce:_x000d_
horší přístup k objektu, kolejově a staveništní komunikace dle situace v ZOV_x000d_
</t>
  </si>
  <si>
    <t>011 - Oprava propustku v km 228,002 TÚ 0581</t>
  </si>
  <si>
    <t>001 - ZRN - km 228,002 TÚ 0581</t>
  </si>
  <si>
    <t>001 - km 228,002 - propustek</t>
  </si>
  <si>
    <t>1852698875</t>
  </si>
  <si>
    <t>Vlevo, SSZT:</t>
  </si>
  <si>
    <t>-40841814</t>
  </si>
  <si>
    <t>15,0*(3,9+3,9+2*1,5)/2*1,5</t>
  </si>
  <si>
    <t>3,2*(1,3+1,3+0,7)*0,6</t>
  </si>
  <si>
    <t>7,0*0,5*3,0</t>
  </si>
  <si>
    <t>3,7*1,02*0,35</t>
  </si>
  <si>
    <t>odtěžení pro stezku na výtoku</t>
  </si>
  <si>
    <t>(0,5/2+5,0+6,95+5,0+0,5/2)*(0,75/2+3,2+4,36+3,2+0,75/2)*(0,5+0,5+5,6*0,05)/2</t>
  </si>
  <si>
    <t>-30,518-7,854-10,56*0,94*0,6</t>
  </si>
  <si>
    <t>-20*0,4*0,8</t>
  </si>
  <si>
    <t>-1640561019</t>
  </si>
  <si>
    <t>20*0,4*0,8</t>
  </si>
  <si>
    <t>797646942</t>
  </si>
  <si>
    <t>2,7*0,3*0,8</t>
  </si>
  <si>
    <t>2,7*0,5*0,5</t>
  </si>
  <si>
    <t>1712970514</t>
  </si>
  <si>
    <t>18,0*1,0</t>
  </si>
  <si>
    <t>-1879067194</t>
  </si>
  <si>
    <t>-1159338944</t>
  </si>
  <si>
    <t>(6,952+3,9)/2*1,8</t>
  </si>
  <si>
    <t>1225824480</t>
  </si>
  <si>
    <t>257,757+1,323</t>
  </si>
  <si>
    <t>94,256</t>
  </si>
  <si>
    <t>-413944355</t>
  </si>
  <si>
    <t>182,824*1,8</t>
  </si>
  <si>
    <t>85,990</t>
  </si>
  <si>
    <t>-949931526</t>
  </si>
  <si>
    <t>275,757+1,323-94,256</t>
  </si>
  <si>
    <t>1211732260</t>
  </si>
  <si>
    <t>275,757+1,323</t>
  </si>
  <si>
    <t>1664546725</t>
  </si>
  <si>
    <t>(275,757+1,323-94,256)*1,8</t>
  </si>
  <si>
    <t>1266959514</t>
  </si>
  <si>
    <t>1820519602</t>
  </si>
  <si>
    <t>-11,3*1,7*1,5</t>
  </si>
  <si>
    <t>-11,30*2,7*0,2</t>
  </si>
  <si>
    <t>-10,80*3,2*0,1</t>
  </si>
  <si>
    <t>-1,3*(1,0+0,25+1,3+0,25+0,45+0,55)*(2,25+0,3)</t>
  </si>
  <si>
    <t>-1,3*1,8*2,25</t>
  </si>
  <si>
    <t>-116,389</t>
  </si>
  <si>
    <t>221618604</t>
  </si>
  <si>
    <t>14,3*3,9+(3,6+4,36+3,6)*(5,0+6,95+5,0-1,7)</t>
  </si>
  <si>
    <t>1108522600</t>
  </si>
  <si>
    <t>Základová deska pod prefabrikáty z betonu C25/30 XA1, vč. stěn horské vpusti</t>
  </si>
  <si>
    <t>(14,3-1,3)*2,7*0,2+2,7*0,5*(0,8-0,2)+(1,8+2*0,45)*1,3*0,2+2*1,0*1,1*0,25+1,8*1,35*0,3</t>
  </si>
  <si>
    <t>(1,8+2*0,45)*1,3*(0,9-0,2)</t>
  </si>
  <si>
    <t>1697811258</t>
  </si>
  <si>
    <t>(14,3+2,7)*0,2+2*1,0*1,1+2*1,3*1,1+1,8*1,35+1,3*1,35</t>
  </si>
  <si>
    <t>-1635591692</t>
  </si>
  <si>
    <t>89746382</t>
  </si>
  <si>
    <t>1487860255</t>
  </si>
  <si>
    <t xml:space="preserve">Základová deska pod prefabrikáty z betonu C25/30 XA1  -ohýbaná výztuž, vč. horské vpusti</t>
  </si>
  <si>
    <t>0,340</t>
  </si>
  <si>
    <t>-324020532</t>
  </si>
  <si>
    <t>0,677</t>
  </si>
  <si>
    <t>-781910590</t>
  </si>
  <si>
    <t xml:space="preserve">Dle PD, př.  3.3</t>
  </si>
  <si>
    <t>na čele vlevo:</t>
  </si>
  <si>
    <t>1,7*0,55*0,35</t>
  </si>
  <si>
    <t>na seřízlých stěnách vlevo:</t>
  </si>
  <si>
    <t>2*1,6*0,28*0,27</t>
  </si>
  <si>
    <t>na čele vpravo:</t>
  </si>
  <si>
    <t>0,4*0,3*3,8</t>
  </si>
  <si>
    <t>-876449094</t>
  </si>
  <si>
    <t>-2008050293</t>
  </si>
  <si>
    <t>Římsy na čelech propustku:</t>
  </si>
  <si>
    <t>2*1,7*2*0,35</t>
  </si>
  <si>
    <t>4*1,6*2*0,28</t>
  </si>
  <si>
    <t>2*0,3*3,8+0,8*3,8</t>
  </si>
  <si>
    <t>2*0,3*0,4</t>
  </si>
  <si>
    <t>-1139502201</t>
  </si>
  <si>
    <t>681621867</t>
  </si>
  <si>
    <t>Dle PD, př. 3.3</t>
  </si>
  <si>
    <t>0,097</t>
  </si>
  <si>
    <t>68,73/1000</t>
  </si>
  <si>
    <t>166612246</t>
  </si>
  <si>
    <t>3,8*1,2*1,7-(1,7*1,5*1,2)</t>
  </si>
  <si>
    <t>1,35*0,3*1,8</t>
  </si>
  <si>
    <t>2*1,0*0,25*0,9</t>
  </si>
  <si>
    <t>-243362151</t>
  </si>
  <si>
    <t>1064598260</t>
  </si>
  <si>
    <t>2*(3,8*1,7-(1,7*1,5))</t>
  </si>
  <si>
    <t>1,2*1,7*2</t>
  </si>
  <si>
    <t>2*1,0*0,9</t>
  </si>
  <si>
    <t>1,3*1,35+1,35*1,8+0,3*1,35*2</t>
  </si>
  <si>
    <t>-133761406</t>
  </si>
  <si>
    <t>-1210664362</t>
  </si>
  <si>
    <t>142,20/1000</t>
  </si>
  <si>
    <t>-84594934</t>
  </si>
  <si>
    <t>Prefabrikáty rámového propustu P2:</t>
  </si>
  <si>
    <t>Dle specifikace PD, př.3.1</t>
  </si>
  <si>
    <t>260051988</t>
  </si>
  <si>
    <t>Prefabrikáty rámového propustu P3 a P4:</t>
  </si>
  <si>
    <t>Dle specifikace PD, př. 3.1, jeden rám vtokový bez drážky, jeden rám mezilehlý:</t>
  </si>
  <si>
    <t>334121119.M</t>
  </si>
  <si>
    <t>Propust rámová pro železniční stavby, světlost 1300 x 1200 mm , vnější rozměry 1700 x 1600 mm, dl. 2000 mm - díly se zkoseným čelem atypické na zakázku</t>
  </si>
  <si>
    <t>1944343618</t>
  </si>
  <si>
    <t>Prefabrikát rámového propustu P1:</t>
  </si>
  <si>
    <t>výtokový díl, 3,68 t/ks:</t>
  </si>
  <si>
    <t>1222114590</t>
  </si>
  <si>
    <t xml:space="preserve">pro kabel. trasu  OŘ UL - SZZT - vlevo:</t>
  </si>
  <si>
    <t>1864154542</t>
  </si>
  <si>
    <t>1214193553</t>
  </si>
  <si>
    <t>osazení prefabrikátů rámového propustu, 4,41 t/ks:</t>
  </si>
  <si>
    <t>Prefabrikát rámového propustu - výtokový, 3,68 t/ks:</t>
  </si>
  <si>
    <t>790691038</t>
  </si>
  <si>
    <t>osazení prefabrikátů rámového propustu, 5,88 t/ks, mezilehlé:</t>
  </si>
  <si>
    <t>-1243843515</t>
  </si>
  <si>
    <t>11,3*3,2</t>
  </si>
  <si>
    <t>0,5*(3,2-2,7)+3,2*0,25</t>
  </si>
  <si>
    <t>-717303355</t>
  </si>
  <si>
    <t>2,5*((3,9+3,9+2*1,5)/2-1,7)*1,5</t>
  </si>
  <si>
    <t>-1949748701</t>
  </si>
  <si>
    <t>(0,67*2,0-0,4*1,0+0,4*2,0)*2*1,42+1,0*1,3</t>
  </si>
  <si>
    <t>2,7*1,02+2*1,02*0,5/2+2*3,0*1,0+1,7*0,25</t>
  </si>
  <si>
    <t>1368710069</t>
  </si>
  <si>
    <t>15,931*1,1*3,03/1000</t>
  </si>
  <si>
    <t>71562384</t>
  </si>
  <si>
    <t>-2,4*(0,75/2+3,2+4,36+3,2+0,75/2)*((0,5+0,5+5,6*0,05)/2-0,2)</t>
  </si>
  <si>
    <t>50597810</t>
  </si>
  <si>
    <t>(1,3+(2*(0,9+1,45+0,3)))*0,3</t>
  </si>
  <si>
    <t>(2*(1,7+2,0))*0,3</t>
  </si>
  <si>
    <t>442307274</t>
  </si>
  <si>
    <t>1,3+(2*(0,9+1,45+0,3))</t>
  </si>
  <si>
    <t>(2*(1,7+2,0))</t>
  </si>
  <si>
    <t>-1083613001</t>
  </si>
  <si>
    <t>-174874474</t>
  </si>
  <si>
    <t>10,565*2*(0,9*0,5+1,1*(0,5+0,4)/2)</t>
  </si>
  <si>
    <t>4,0*1,0*0,5+4,0*1,5*0,5</t>
  </si>
  <si>
    <t>4,0*(0,8+0,45)/2*1,1</t>
  </si>
  <si>
    <t>4,0*(1,2+0,8)/2*0,7</t>
  </si>
  <si>
    <t>609363334</t>
  </si>
  <si>
    <t>10,565*1,5*0,3</t>
  </si>
  <si>
    <t>4,0*(0,5*0,2+0,45*0,25+2*(0,45+0,8)/2*0,45)</t>
  </si>
  <si>
    <t>-367396968</t>
  </si>
  <si>
    <t>-867686421</t>
  </si>
  <si>
    <t>16,5*0,01*2,4</t>
  </si>
  <si>
    <t>-298577303</t>
  </si>
  <si>
    <t>67,140</t>
  </si>
  <si>
    <t>-1082630245</t>
  </si>
  <si>
    <t>18,850</t>
  </si>
  <si>
    <t>413595367</t>
  </si>
  <si>
    <t>67,140+18,850</t>
  </si>
  <si>
    <t>-2034456292</t>
  </si>
  <si>
    <t>8 km, např. skládka Herkul Obrnice:</t>
  </si>
  <si>
    <t>85,990*7</t>
  </si>
  <si>
    <t>1233789945</t>
  </si>
  <si>
    <t>85,990*2</t>
  </si>
  <si>
    <t>1527991035</t>
  </si>
  <si>
    <t>-1931218174</t>
  </si>
  <si>
    <t>195503991</t>
  </si>
  <si>
    <t>Izolace rámových prefabrikátů + čela a horské vpusti- 1x ALP</t>
  </si>
  <si>
    <t xml:space="preserve">Dle PD, př.  1.4</t>
  </si>
  <si>
    <t>11,3*1,7+3,8*1,0</t>
  </si>
  <si>
    <t>11,3*1,5*2+2*1,0*1,7+2*1,3*1,1+1,8*1,35</t>
  </si>
  <si>
    <t>-1194468368</t>
  </si>
  <si>
    <t>Izolace rámových prefabrikátů + čela a horské vpusti - 2 x ALN</t>
  </si>
  <si>
    <t>2*(11,3*1,7+3,8*1,0)</t>
  </si>
  <si>
    <t>-545269691</t>
  </si>
  <si>
    <t>131,2*0,00035 "Přepočtené koeficientem množství</t>
  </si>
  <si>
    <t>-1951389433</t>
  </si>
  <si>
    <t>-2011336300</t>
  </si>
  <si>
    <t>108,19*0,0003 "Přepočtené koeficientem množství</t>
  </si>
  <si>
    <t>1960175074</t>
  </si>
  <si>
    <t>2*(11,3*1,5*2+2*1,0*1,7+2*1,3*1,1+1,8*1,35)</t>
  </si>
  <si>
    <t>-1600020887</t>
  </si>
  <si>
    <t>Dle PD, př. 1.3 - odhad</t>
  </si>
  <si>
    <t>11,0*1,5</t>
  </si>
  <si>
    <t>-2008706452</t>
  </si>
  <si>
    <t>-182164555</t>
  </si>
  <si>
    <t>144019506</t>
  </si>
  <si>
    <t>1239621156</t>
  </si>
  <si>
    <t>002 - km 228,002 - svršek</t>
  </si>
  <si>
    <t>107587423</t>
  </si>
  <si>
    <t>"1.TK" 19*0,5*2</t>
  </si>
  <si>
    <t>"2.TK" 19*0,5*2</t>
  </si>
  <si>
    <t>1236157453</t>
  </si>
  <si>
    <t>Poznámka k položce:_x000d_
odtěžení štěrkového lože dle projektu_x000d_
kubatura štěrku ( dvoukolejná trať, betonové pražce, rozdělení "d" = 3,990 m3/m koleje )_x000d_
vytěžený materiál bude převezen na deponii v žst.Chomutov</t>
  </si>
  <si>
    <t>"1. a 2.TK" 19*3,990</t>
  </si>
  <si>
    <t>1458703250</t>
  </si>
  <si>
    <t>"kamenivo" (75,810+10)*1,65</t>
  </si>
  <si>
    <t>1766141326</t>
  </si>
  <si>
    <t>Poznámka k položce:_x000d_
zřízení štěrkového lože dle projektu_x000d_
kubatura štěrku ( dvoukolejná trať, betonové pražce, rozdělení "d" = 3,990 m3/m koleje )</t>
  </si>
  <si>
    <t>-2115920127</t>
  </si>
  <si>
    <t>-705747828</t>
  </si>
  <si>
    <t>1761576013</t>
  </si>
  <si>
    <t xml:space="preserve">Poznámka k položce:_x000d_
montáž kolejového roštu dle projektu_x000d_
1.TK _x000d_
pražce SB6/S49 25 ks stávajících, 7 ks dodá TO Žatec ( náhrada vadných pražců )_x000d_
v pravém pasu bude vcelku vložena stávající kolejnice o délce 24,5 m_x000d_
komplety ŽS4 včetně pryžových podložek stávající_x000d_
2.TK _x000d_
pražce, kolejnice, komplety ŽS4 a pryžové podložky stávající_x000d_
_x000d_
</t>
  </si>
  <si>
    <t>"1.TK" 19/1000</t>
  </si>
  <si>
    <t>"2.TK" 19/1000</t>
  </si>
  <si>
    <t>697264843</t>
  </si>
  <si>
    <t>Poznámka k položce:_x000d_
demontáž kolejového roštu dle projektu_x000d_
1.TK_x000d_
25 ks pražců stávajících, 7 ks vadných bude nahrazeno, kolejnice v pravém pasu bude vyjmuta v celkové délce 24,5m, obě vyjmuté kolejnice, komplety ŽS4 a pryžové podložky budou použity pro opětovnou montáž kolejového roštu_x000d_
2.TK_x000d_
pražce, kolejnice, komplety ŽS4 a pryžové podložky budou použity zpět pro montáž kolejového roštu</t>
  </si>
  <si>
    <t>360995854</t>
  </si>
  <si>
    <t>Poznámka k položce:_x000d_
1.TK Pp směr Počerady_x000d_
kolejnice bude vyjmuta a následně vložena vcelku včetně opravovaného úseku</t>
  </si>
  <si>
    <t>"1.TK Pp" 5,5</t>
  </si>
  <si>
    <t>-2032581462</t>
  </si>
  <si>
    <t>1820226085</t>
  </si>
  <si>
    <t>1029059444</t>
  </si>
  <si>
    <t>2109695422</t>
  </si>
  <si>
    <t>"1.TK" 19/1000*2</t>
  </si>
  <si>
    <t>"2.TK" 19/1000*2</t>
  </si>
  <si>
    <t>1586681642</t>
  </si>
  <si>
    <t>"1.TK" (19+281)/1000*2</t>
  </si>
  <si>
    <t>"2.TK" (19+281)/1000*2</t>
  </si>
  <si>
    <t>508985668</t>
  </si>
  <si>
    <t>-617050512</t>
  </si>
  <si>
    <t>"1.TK" 281/1000*2</t>
  </si>
  <si>
    <t>"2.TK" 281/1000*2</t>
  </si>
  <si>
    <t>933781173</t>
  </si>
  <si>
    <t>-263201032</t>
  </si>
  <si>
    <t>501750478</t>
  </si>
  <si>
    <t>-195377428</t>
  </si>
  <si>
    <t xml:space="preserve">"1.TK Lp a Pp"  (55,5+19+50)*2</t>
  </si>
  <si>
    <t>"2.TK Lp a Pp" (50+19+50)*2</t>
  </si>
  <si>
    <t>-1828612357</t>
  </si>
  <si>
    <t>1751949154</t>
  </si>
  <si>
    <t>141,587</t>
  </si>
  <si>
    <t>75,810*1,8</t>
  </si>
  <si>
    <t>-1126755554</t>
  </si>
  <si>
    <t>141,587*1</t>
  </si>
  <si>
    <t>převoz výzisku štěrkového lože na deponii v žst.Oldřichov, 29 km:</t>
  </si>
  <si>
    <t>75,810*1,8*2</t>
  </si>
  <si>
    <t>1188954074</t>
  </si>
  <si>
    <t>002 - VRN - km 228,002 TÚ 0581</t>
  </si>
  <si>
    <t>-582808197</t>
  </si>
  <si>
    <t>Poznámka k položce:_x000d_
Vytyčení dotčených inženýrských sítí včetně zajištění dohledu správce sítí při provádění stavebních prací - 1 kabelová trasa vlevo, zaměření nových 2 ks geodetických značek.</t>
  </si>
  <si>
    <t>1369659050</t>
  </si>
  <si>
    <t>-684063246</t>
  </si>
  <si>
    <t>401853028</t>
  </si>
  <si>
    <t>237516204</t>
  </si>
  <si>
    <t>012 - Oprava propustku v km 228,207 TÚ 0581</t>
  </si>
  <si>
    <t>001 - ZRN - km 228,207 TÚ 0581</t>
  </si>
  <si>
    <t>001 - km 228,207 - propustek</t>
  </si>
  <si>
    <t>1045549821</t>
  </si>
  <si>
    <t>Vlevo SSZT:</t>
  </si>
  <si>
    <t>994123226</t>
  </si>
  <si>
    <t>11,67*(2,96+2,96+2*1,40*1,25)/2*1,4</t>
  </si>
  <si>
    <t>4,0*1,0*1,5</t>
  </si>
  <si>
    <t>(0,65*(0,4+2*1,1*1,42)+2*1,4*1,0*1,42)*0,35</t>
  </si>
  <si>
    <t>-29,297-10,273-9,61*0,64*0,41</t>
  </si>
  <si>
    <t>-10*0,4*0,8</t>
  </si>
  <si>
    <t>-18707380</t>
  </si>
  <si>
    <t>10*0,4*0,8</t>
  </si>
  <si>
    <t>-1003023361</t>
  </si>
  <si>
    <t>Rýha pro patní prahy dlažby</t>
  </si>
  <si>
    <t>0,3*0,8*(0,4+2*1,1*1,42+1,3)</t>
  </si>
  <si>
    <t>Rýha pro základ čel</t>
  </si>
  <si>
    <t>2*2,6*1,0*0,65</t>
  </si>
  <si>
    <t>-1543302708</t>
  </si>
  <si>
    <t>10,0*0,5</t>
  </si>
  <si>
    <t>315764243</t>
  </si>
  <si>
    <t>-1389927480</t>
  </si>
  <si>
    <t>(7,46+2,96)/2*1,8</t>
  </si>
  <si>
    <t>-1497628324</t>
  </si>
  <si>
    <t>43,053+4,538</t>
  </si>
  <si>
    <t>43,545</t>
  </si>
  <si>
    <t>307614479</t>
  </si>
  <si>
    <t>7,283</t>
  </si>
  <si>
    <t>89,102</t>
  </si>
  <si>
    <t>162751116</t>
  </si>
  <si>
    <t>Vodorovné přemístění přes 8 000 do 9000 m výkopku/sypaniny z horniny třídy těžitelnosti I skupiny 1 až 3</t>
  </si>
  <si>
    <t>312479430</t>
  </si>
  <si>
    <t>Vodorovné přemístění výkopku nebo sypaniny po suchu na obvyklém dopravním prostředku, bez naložení výkopku, avšak se složením bez rozhrnutí z horniny třídy těžitelnosti I skupiny 1 až 3 na vzdálenost přes 8 000 do 9 000 m</t>
  </si>
  <si>
    <t>https://podminky.urs.cz/item/CS_URS_2024_01/162751116</t>
  </si>
  <si>
    <t>Poznámka k položce:_x000d_
skládka 9 km</t>
  </si>
  <si>
    <t>43,053+4,538-43,545</t>
  </si>
  <si>
    <t>-821891694</t>
  </si>
  <si>
    <t>-1079232187</t>
  </si>
  <si>
    <t>(43,053+4,538-43,545)*1,8</t>
  </si>
  <si>
    <t>1053643469</t>
  </si>
  <si>
    <t>-972115782</t>
  </si>
  <si>
    <t>chybějící zeminy bude doplněna z jiného objektu</t>
  </si>
  <si>
    <t>-9,67*3,14*0,85*0,85/4</t>
  </si>
  <si>
    <t>-9,67*(1,96*0,1+1,56*0,35-0,75*0,25/2)</t>
  </si>
  <si>
    <t>Odečet kolmých čel</t>
  </si>
  <si>
    <t>-2*2,6*1,0*(1,2+0,3)</t>
  </si>
  <si>
    <t>Odečet drenážního betonu</t>
  </si>
  <si>
    <t>-16,275</t>
  </si>
  <si>
    <t xml:space="preserve">terénní úpravy </t>
  </si>
  <si>
    <t>2,421</t>
  </si>
  <si>
    <t>11197488</t>
  </si>
  <si>
    <t>11,67*2,9</t>
  </si>
  <si>
    <t>-800118567</t>
  </si>
  <si>
    <t>9,67*(1,56*0,35-0,75*0,25/2)</t>
  </si>
  <si>
    <t>886378030</t>
  </si>
  <si>
    <t>9,67*0,2*2+1,56*0,2</t>
  </si>
  <si>
    <t>-769909904</t>
  </si>
  <si>
    <t>83216780</t>
  </si>
  <si>
    <t>-1863600050</t>
  </si>
  <si>
    <t xml:space="preserve">Základová deska pod prefabrikáty z betonu C25/30 XA1  -vázaná výztuž</t>
  </si>
  <si>
    <t>0,228</t>
  </si>
  <si>
    <t>869753397</t>
  </si>
  <si>
    <t>0,285</t>
  </si>
  <si>
    <t>132897553</t>
  </si>
  <si>
    <t>Římsy čel:</t>
  </si>
  <si>
    <t>0,6</t>
  </si>
  <si>
    <t>834994254</t>
  </si>
  <si>
    <t>110620272</t>
  </si>
  <si>
    <t>2*2,6*(0,3+0,3+0,145)</t>
  </si>
  <si>
    <t>2*0,3*0,4*2</t>
  </si>
  <si>
    <t>1321115383</t>
  </si>
  <si>
    <t>1426927149</t>
  </si>
  <si>
    <t>100,26/1000</t>
  </si>
  <si>
    <t>-1754901281</t>
  </si>
  <si>
    <t>Čela:</t>
  </si>
  <si>
    <t>(2,6*0,8*1,2-(3,14*0,81*0,81*0,25*1,2))*2</t>
  </si>
  <si>
    <t>512514719</t>
  </si>
  <si>
    <t>-1294313765</t>
  </si>
  <si>
    <t>(2,6*1,2-(3,14*0,81*0,81*0,25))*4</t>
  </si>
  <si>
    <t>4*1,2*0,8</t>
  </si>
  <si>
    <t>665586522</t>
  </si>
  <si>
    <t>-426767824</t>
  </si>
  <si>
    <t>výřez DN 600 mm:</t>
  </si>
  <si>
    <t>-611281272</t>
  </si>
  <si>
    <t>dle přílohy č.3.2 - výztuž čel:</t>
  </si>
  <si>
    <t>158/1000</t>
  </si>
  <si>
    <t>1473429556</t>
  </si>
  <si>
    <t>1283964484</t>
  </si>
  <si>
    <t>-353585095</t>
  </si>
  <si>
    <t>9,67*1,96</t>
  </si>
  <si>
    <t>1171986242</t>
  </si>
  <si>
    <t>2,5*((2,9+2,9+2*1,4*1,25)/2)*1,4</t>
  </si>
  <si>
    <t>-423386429</t>
  </si>
  <si>
    <t>4,96*2,0*1,42</t>
  </si>
  <si>
    <t>0,65*(0,4+2*1,1*1,42)+2*1,4*1,0*1,42</t>
  </si>
  <si>
    <t>-1990704858</t>
  </si>
  <si>
    <t>20,353*1,1*3,03/1000</t>
  </si>
  <si>
    <t>812442121</t>
  </si>
  <si>
    <t>Montáž potrubí z trub TBH s integrovaným pryžovým těsněním otevřený výkop sklon do 20 % DN 600</t>
  </si>
  <si>
    <t>-216115889</t>
  </si>
  <si>
    <t>Montáž potrubí z trub betonových hrdlových v otevřeném výkopu ve sklonu do 20 % s integrovaným pryžovým těsněním DN 600</t>
  </si>
  <si>
    <t>https://podminky.urs.cz/item/CS_URS_2024_01/812442121</t>
  </si>
  <si>
    <t>11,265</t>
  </si>
  <si>
    <t>592211R0002</t>
  </si>
  <si>
    <t>trouba železobetonová DN 600 dl. 2500mm</t>
  </si>
  <si>
    <t>1127509475</t>
  </si>
  <si>
    <t>Poznámka k položce:_x000d_
přesná specifikace dle projektu, integrované pryžové těsnění trub, včetně spojovacího materiálu jednotlivých dílců. Trouby musí být schváleny pro použití pro SŽ. Včetně dopravy.</t>
  </si>
  <si>
    <t>592211R0003A</t>
  </si>
  <si>
    <t>trouba železobetonová DN 600 vtoková kolmá dl. 615 mm</t>
  </si>
  <si>
    <t>-1740921974</t>
  </si>
  <si>
    <t>Poznámka k položce:_x000d_
přesná specifikace dle projektu, integrované pryžové těsnění trouby, včetně spojovacího materiálu. Trouba musí být schválena pro použití pro SŽ. Včetně dopravy.</t>
  </si>
  <si>
    <t>592211R0003B</t>
  </si>
  <si>
    <t>trouba železobetonová DN 600 výtoková kolmá dl. 650 mm</t>
  </si>
  <si>
    <t>-285622673</t>
  </si>
  <si>
    <t>592211R0004</t>
  </si>
  <si>
    <t>prefa betonový podkladní práh TBX</t>
  </si>
  <si>
    <t>-896728063</t>
  </si>
  <si>
    <t>Poznámka k položce:_x000d_
Včetně dopravy. Pod troubou dl. 2,5 m jsou nutné 3 ks.</t>
  </si>
  <si>
    <t>1642019980</t>
  </si>
  <si>
    <t xml:space="preserve">odláždění </t>
  </si>
  <si>
    <t>2*3,14*0,4*0,3</t>
  </si>
  <si>
    <t>1908471346</t>
  </si>
  <si>
    <t>2*3,14*0,4</t>
  </si>
  <si>
    <t>-1249569756</t>
  </si>
  <si>
    <t>-909030237</t>
  </si>
  <si>
    <t>opěry vč. dna</t>
  </si>
  <si>
    <t>8,0*2,44*1,03</t>
  </si>
  <si>
    <t>(2,9+2,96)*(1,0*0,77+0,8*0,9+0,5*0,3)-2*0,8*0,64*0,41</t>
  </si>
  <si>
    <t>-1784402750</t>
  </si>
  <si>
    <t>9,61*(2*0,9*0,2+2*0,5*0,26+1,5*0,25)</t>
  </si>
  <si>
    <t>2,9*0,65*0,22</t>
  </si>
  <si>
    <t>2,96*0,5*0,2</t>
  </si>
  <si>
    <t>-2137433194</t>
  </si>
  <si>
    <t>1862952587</t>
  </si>
  <si>
    <t>19,220*0,01*2,4</t>
  </si>
  <si>
    <t>1565400203</t>
  </si>
  <si>
    <t>64,453</t>
  </si>
  <si>
    <t>268281055</t>
  </si>
  <si>
    <t>24,655</t>
  </si>
  <si>
    <t>1917759166</t>
  </si>
  <si>
    <t>64,453+24,655</t>
  </si>
  <si>
    <t>-1102161815</t>
  </si>
  <si>
    <t>9 km, např. skládka Herkul Obrnice:</t>
  </si>
  <si>
    <t>89,102*8</t>
  </si>
  <si>
    <t>863638385</t>
  </si>
  <si>
    <t>89,102*2</t>
  </si>
  <si>
    <t>-623584885</t>
  </si>
  <si>
    <t>1222407245</t>
  </si>
  <si>
    <t>-1928950096</t>
  </si>
  <si>
    <t>9,67*(3,14*0,6*0,75+2*(0,4+0,5))</t>
  </si>
  <si>
    <t>čela</t>
  </si>
  <si>
    <t>2*2,6*(1,4+0,55)</t>
  </si>
  <si>
    <t>-1105395908</t>
  </si>
  <si>
    <t>41,21*0,00034 "Přepočtené koeficientem množství</t>
  </si>
  <si>
    <t>-1788223676</t>
  </si>
  <si>
    <t>Izolace propustu- 2 x ALN</t>
  </si>
  <si>
    <t>2*9,67*(3,14*0,6*0,75+2*(0,4+0,5))</t>
  </si>
  <si>
    <t>2*2*2,6*(1,4+0,55)</t>
  </si>
  <si>
    <t>-2102275285</t>
  </si>
  <si>
    <t>82,419*0,00041 "Přepočtené koeficientem množství</t>
  </si>
  <si>
    <t>505843743</t>
  </si>
  <si>
    <t>9,61*(1,5+2*0,25)</t>
  </si>
  <si>
    <t>-958267762</t>
  </si>
  <si>
    <t>307473182</t>
  </si>
  <si>
    <t>41,21*1,1655 "Přepočtené koeficientem množství</t>
  </si>
  <si>
    <t>-568004915</t>
  </si>
  <si>
    <t>-251929333</t>
  </si>
  <si>
    <t>002 - km 228,207 - svršek</t>
  </si>
  <si>
    <t>466019113</t>
  </si>
  <si>
    <t>"1.TK" 5*0,5*2</t>
  </si>
  <si>
    <t>"2.TK" 5*0,5*2</t>
  </si>
  <si>
    <t>716845210</t>
  </si>
  <si>
    <t>"1. a 2.TK" 5*3,990</t>
  </si>
  <si>
    <t>1962811901</t>
  </si>
  <si>
    <t>"kamenivo" (19,950+10)*1,65</t>
  </si>
  <si>
    <t>-1440786178</t>
  </si>
  <si>
    <t>749994521</t>
  </si>
  <si>
    <t>76593122</t>
  </si>
  <si>
    <t>"1.TK" 150/1000</t>
  </si>
  <si>
    <t>"2.TK" 150/1000</t>
  </si>
  <si>
    <t>-992553049</t>
  </si>
  <si>
    <t xml:space="preserve">Poznámka k položce:_x000d_
montáž kolejového roštu dle projektu_x000d_
1.TK _x000d_
pražce, kolejnice, komplety ŽS4 a pryžové podložky stávající_x000d_
2.TK _x000d_
pražce, kolejnice, komplety ŽS4 a pryžové podložky stávající_x000d_
_x000d_
</t>
  </si>
  <si>
    <t>"1.TK" 5/1000</t>
  </si>
  <si>
    <t>"2.TK" 5/1000</t>
  </si>
  <si>
    <t>235172581</t>
  </si>
  <si>
    <t>Poznámka k položce:_x000d_
demontáž kolejového roštu dle projektu_x000d_
pražce, kolejnice, komplety ŽS4 a pryžové podložky stávající</t>
  </si>
  <si>
    <t>1219639147</t>
  </si>
  <si>
    <t>425955</t>
  </si>
  <si>
    <t>878175876</t>
  </si>
  <si>
    <t>648664767</t>
  </si>
  <si>
    <t>"1.TK" 5/1000*2</t>
  </si>
  <si>
    <t>"2.TK" 5/1000*2</t>
  </si>
  <si>
    <t>-341234480</t>
  </si>
  <si>
    <t>"1.TK" (5+145)/1000*2</t>
  </si>
  <si>
    <t>"2.TK" (5+145)/1000*2</t>
  </si>
  <si>
    <t>-1398212499</t>
  </si>
  <si>
    <t>-1229669356</t>
  </si>
  <si>
    <t>"1.TK" 145/1000*2</t>
  </si>
  <si>
    <t>"2.TK" 145/1000*2</t>
  </si>
  <si>
    <t>-1462155869</t>
  </si>
  <si>
    <t>-1384141808</t>
  </si>
  <si>
    <t>Poznámka k položce:_x000d_
závěrné svary, společné i pro objekt v km 228,304</t>
  </si>
  <si>
    <t>539757469</t>
  </si>
  <si>
    <t>1160905454</t>
  </si>
  <si>
    <t>Poznámka k položce:_x000d_
úprava UT BK v opravovaném úseku včetně objektu v km 228,204 a napojení na stávající</t>
  </si>
  <si>
    <t xml:space="preserve">"1.TK Lp a Pp"  (50+5+93+5,6+50)*2</t>
  </si>
  <si>
    <t>"2.TK Lp a Pp" (50+5+93+9+50)*2</t>
  </si>
  <si>
    <t>1193051698</t>
  </si>
  <si>
    <t>-809321778</t>
  </si>
  <si>
    <t>49,418</t>
  </si>
  <si>
    <t>19,950*1,8</t>
  </si>
  <si>
    <t>-108977311</t>
  </si>
  <si>
    <t>49,418*1</t>
  </si>
  <si>
    <t>převoz výzisku štěrkového lože na deponii v žst.Oldřichov, 30 km:</t>
  </si>
  <si>
    <t>19,950*1,8*2</t>
  </si>
  <si>
    <t>2071129425</t>
  </si>
  <si>
    <t>002 - VRN - km 228,207 TÚ 0581</t>
  </si>
  <si>
    <t>-1986356017</t>
  </si>
  <si>
    <t>Poznámka k položce:_x000d_
Vytyčení dotčených inženýrských sítí včetně zajištění dohledu správce sítí při provádění stavebních prací - 1 kabelová trasa vlevo, zaměření nových 4 ks geodetických značek.</t>
  </si>
  <si>
    <t>-1603158939</t>
  </si>
  <si>
    <t>1192096808</t>
  </si>
  <si>
    <t>Poznámka k položce:_x000d_
Dodávky vody a energie, příjezdové komunikace včetně příp. omezení provozu a dopravního značení, příp. pronájmy pozemků, střežení pracoviště, uvedení pozemků do původního stavu, včetně přípravy a likvidace staveniště.</t>
  </si>
  <si>
    <t>-1698005241</t>
  </si>
  <si>
    <t>485429649</t>
  </si>
  <si>
    <t>013 - Oprava propustku v km 228,304 TÚ 0581</t>
  </si>
  <si>
    <t>001 - ZRN - km 228,304 TÚ 0581</t>
  </si>
  <si>
    <t>001 - km 228,304 - propustek</t>
  </si>
  <si>
    <t>56023012</t>
  </si>
  <si>
    <t>-1558023178</t>
  </si>
  <si>
    <t>11,7*(2,56+2,56+2*1,40)/2*1,4</t>
  </si>
  <si>
    <t>(1,1+2,6+1,15)*1,1*1,42*0,35</t>
  </si>
  <si>
    <t>4,9*1,1*1,42*0,35</t>
  </si>
  <si>
    <t>-22,058-6,643-10,23*0,63*0,52</t>
  </si>
  <si>
    <t>-1087548387</t>
  </si>
  <si>
    <t>470509641</t>
  </si>
  <si>
    <t>0,3*0,8*(1,3+2,6)</t>
  </si>
  <si>
    <t>2112505783</t>
  </si>
  <si>
    <t>8,0*0,5</t>
  </si>
  <si>
    <t>1019531435</t>
  </si>
  <si>
    <t>-649912108</t>
  </si>
  <si>
    <t>(5,360+2,56)/2*1,36</t>
  </si>
  <si>
    <t>-1539001731</t>
  </si>
  <si>
    <t>38,143+4,316</t>
  </si>
  <si>
    <t>31,276</t>
  </si>
  <si>
    <t>-1005682841</t>
  </si>
  <si>
    <t>20,129</t>
  </si>
  <si>
    <t>64,471</t>
  </si>
  <si>
    <t>-308139394</t>
  </si>
  <si>
    <t>38,143+4,316-31,276</t>
  </si>
  <si>
    <t>-1474547517</t>
  </si>
  <si>
    <t>575713063</t>
  </si>
  <si>
    <t>(38,143+4,316-31,276)*1,8</t>
  </si>
  <si>
    <t>1671129578</t>
  </si>
  <si>
    <t>1902154222</t>
  </si>
  <si>
    <t>-9,7*3,14*0,85*0,85/4</t>
  </si>
  <si>
    <t>-9,7*(1,96*0,1+1,56*0,35-0,75*0,25/2)</t>
  </si>
  <si>
    <t>-14</t>
  </si>
  <si>
    <t>-443236640</t>
  </si>
  <si>
    <t>11,7*2,6</t>
  </si>
  <si>
    <t>-1531895695</t>
  </si>
  <si>
    <t>-437070804</t>
  </si>
  <si>
    <t>2002325057</t>
  </si>
  <si>
    <t>-1231144174</t>
  </si>
  <si>
    <t>-401005543</t>
  </si>
  <si>
    <t>2104920686</t>
  </si>
  <si>
    <t>1138779186</t>
  </si>
  <si>
    <t>-1529757903</t>
  </si>
  <si>
    <t>-1987568926</t>
  </si>
  <si>
    <t>-1544236698</t>
  </si>
  <si>
    <t>733496954</t>
  </si>
  <si>
    <t>-1598553199</t>
  </si>
  <si>
    <t>49609592</t>
  </si>
  <si>
    <t>-279919324</t>
  </si>
  <si>
    <t>1856043335</t>
  </si>
  <si>
    <t>732382167</t>
  </si>
  <si>
    <t>1766817133</t>
  </si>
  <si>
    <t>926585803</t>
  </si>
  <si>
    <t>1180512518</t>
  </si>
  <si>
    <t>1117853593</t>
  </si>
  <si>
    <t>1478303905</t>
  </si>
  <si>
    <t>2,5*((2,6+2,6+2*1,4)/2)*1,4</t>
  </si>
  <si>
    <t>334796614</t>
  </si>
  <si>
    <t>(1,1+2,6+1,15)*1,1*1,42</t>
  </si>
  <si>
    <t>4,9*1,1*1,42</t>
  </si>
  <si>
    <t>1109684768</t>
  </si>
  <si>
    <t>15,230*1,1*3,03/1000</t>
  </si>
  <si>
    <t>-1981522380</t>
  </si>
  <si>
    <t>11,3</t>
  </si>
  <si>
    <t>1344981805</t>
  </si>
  <si>
    <t>trouba železobetonová DN 600 vtoková kolmá dl. 570 mm</t>
  </si>
  <si>
    <t>659156970</t>
  </si>
  <si>
    <t>trouba železobetonová DN 600 výtoková kolmá dl. 730 mm</t>
  </si>
  <si>
    <t>743744148</t>
  </si>
  <si>
    <t>227411743</t>
  </si>
  <si>
    <t>-1815665983</t>
  </si>
  <si>
    <t>328425722</t>
  </si>
  <si>
    <t>-1952780008</t>
  </si>
  <si>
    <t>-1565484560</t>
  </si>
  <si>
    <t>8,25*(2,43*1,0+2*(0,9*0,515-0,5-0,25))</t>
  </si>
  <si>
    <t>2,53*(1,1*0,45+0,82*(0,74+0,60)/2)-0,7*0,63*0,52</t>
  </si>
  <si>
    <t>2,98*(1,48*0,44+0,91*(1,1+0,9)/2)-1,0*0,63*0,52</t>
  </si>
  <si>
    <t>1558733866</t>
  </si>
  <si>
    <t>10,23*1,44*0,2</t>
  </si>
  <si>
    <t>2*10,23*0,5*0,25</t>
  </si>
  <si>
    <t>2,98*0,995*0,255+2,53*0,605*0,25</t>
  </si>
  <si>
    <t>655664933</t>
  </si>
  <si>
    <t>-6367792</t>
  </si>
  <si>
    <t>20,460*0,01*2,4</t>
  </si>
  <si>
    <t>138038093</t>
  </si>
  <si>
    <t>48,528</t>
  </si>
  <si>
    <t>1999678742</t>
  </si>
  <si>
    <t>15,943</t>
  </si>
  <si>
    <t>2027461539</t>
  </si>
  <si>
    <t>48,528+15,943</t>
  </si>
  <si>
    <t>1638956399</t>
  </si>
  <si>
    <t>64,471*8</t>
  </si>
  <si>
    <t>73765342</t>
  </si>
  <si>
    <t>64,471*2</t>
  </si>
  <si>
    <t>-1299381338</t>
  </si>
  <si>
    <t>343965383</t>
  </si>
  <si>
    <t>1729655723</t>
  </si>
  <si>
    <t>9,7*(3,14*0,6*0,75+2*(0,4+0,5))</t>
  </si>
  <si>
    <t>-809081439</t>
  </si>
  <si>
    <t>41,306*0,00034 "Přepočtené koeficientem množství</t>
  </si>
  <si>
    <t>257485448</t>
  </si>
  <si>
    <t>2*9,7*(3,14*0,6*0,75+2*(0,4+0,5))</t>
  </si>
  <si>
    <t>331474017</t>
  </si>
  <si>
    <t>82,612*0,00041 "Přepočtené koeficientem množství</t>
  </si>
  <si>
    <t>-2011758173</t>
  </si>
  <si>
    <t>10,23*(1,5+2*0,25)</t>
  </si>
  <si>
    <t>1051124895</t>
  </si>
  <si>
    <t>-1309276288</t>
  </si>
  <si>
    <t>41,306*1,1655 "Přepočtené koeficientem množství</t>
  </si>
  <si>
    <t>1340725837</t>
  </si>
  <si>
    <t>624344850</t>
  </si>
  <si>
    <t>002 - km 228,304 - svršek</t>
  </si>
  <si>
    <t>-462095897</t>
  </si>
  <si>
    <t>"1.TK" 5,6*0,5*2</t>
  </si>
  <si>
    <t>"2.TK" 5,6*0,5*2</t>
  </si>
  <si>
    <t>694614210</t>
  </si>
  <si>
    <t>"1. a 2.TK" 5,6*3,720</t>
  </si>
  <si>
    <t>-981640664</t>
  </si>
  <si>
    <t>"kamenivo" (20,832+10)*1,65</t>
  </si>
  <si>
    <t>-611714330</t>
  </si>
  <si>
    <t>-1543271743</t>
  </si>
  <si>
    <t>55231091</t>
  </si>
  <si>
    <t>-416145535</t>
  </si>
  <si>
    <t xml:space="preserve">Poznámka k položce:_x000d_
montáž kolejového roštu dle projektu_x000d_
1.TK _x000d_
pražce, kolejnice, komplety ŽS4 a pryžové podložky stávající_x000d_
2.TK _x000d_
pražce, komplety ŽS4 a pryžové podložky stávající_x000d_
kolejnice dodá TO Žatec ( Lp = 7,1 m, Pp = 9,0 m )_x000d_
_x000d_
</t>
  </si>
  <si>
    <t>"1.TK" 5,6/1000</t>
  </si>
  <si>
    <t>"2.TK" 5,6/1000</t>
  </si>
  <si>
    <t>813484566</t>
  </si>
  <si>
    <t xml:space="preserve">Poznámka k položce:_x000d_
demontáž kolejového roštu dle projektu_x000d_
1.TK _x000d_
kolejnice, pražce, komplety ŽS4 a pryžové podložky stávající_x000d_
2.TK_x000d_
pražce, komplety ŽS4 a pryžové podložky stávající_x000d_
kolejnice šrotové -  budou předány TO Žatec_x000d_
</t>
  </si>
  <si>
    <t>1566322371</t>
  </si>
  <si>
    <t>Poznámka k položce:_x000d_
2.TK_x000d_
kolejnice navazující na opravovaný objekt_x000d_
nově budou vcelku vloženy kolejnice ( dodá TO Žatec ) včetně opravovaného objektu_x000d_
Lp = 7,1 m_x000d_
Pp = 9,0 m</t>
  </si>
  <si>
    <t>"2.TK Lp" 7,1-5,6</t>
  </si>
  <si>
    <t>"2.TK Pp" 9,0-5,6</t>
  </si>
  <si>
    <t>1505025659</t>
  </si>
  <si>
    <t xml:space="preserve">Poznámka k položce:_x000d_
rozřez před vyjmutím kolejového roštu_x000d_
2.TK šrotové - rozřez na max.délku 6 m </t>
  </si>
  <si>
    <t>"2.TK - rozřez do šrotu" 2</t>
  </si>
  <si>
    <t>-329966727</t>
  </si>
  <si>
    <t>495190674</t>
  </si>
  <si>
    <t>-327323612</t>
  </si>
  <si>
    <t>"1.TK" 5,6/1000*2</t>
  </si>
  <si>
    <t>"2.TK" 5,6/1000*2</t>
  </si>
  <si>
    <t>-1163725651</t>
  </si>
  <si>
    <t>"1.TK" (5,6+144,4)/1000*2</t>
  </si>
  <si>
    <t>"2.TK" (5,6+144,4)/1000*2</t>
  </si>
  <si>
    <t>1078593125</t>
  </si>
  <si>
    <t>-457518967</t>
  </si>
  <si>
    <t>"1.TK" 144,4/1000*2</t>
  </si>
  <si>
    <t>"2.TK" 144,4/1000*2</t>
  </si>
  <si>
    <t>1081662011</t>
  </si>
  <si>
    <t>Poznámka k položce:_x000d_
montážní svary_x000d_
závěrné svary včetně prací při úpravě UT BK jsou zahrnuty v objektu km 228,207</t>
  </si>
  <si>
    <t>-648261119</t>
  </si>
  <si>
    <t>50,873</t>
  </si>
  <si>
    <t>20,832*1,8</t>
  </si>
  <si>
    <t>-441532888</t>
  </si>
  <si>
    <t>50,873*1</t>
  </si>
  <si>
    <t>20,832*1,8*2</t>
  </si>
  <si>
    <t>002 - VRN - km 228,304 TÚ 0581</t>
  </si>
  <si>
    <t>267675113</t>
  </si>
  <si>
    <t>-1800694647</t>
  </si>
  <si>
    <t>214866449</t>
  </si>
  <si>
    <t>-317820729</t>
  </si>
  <si>
    <t>79007497</t>
  </si>
  <si>
    <t>014 - Oprava propustku v km 228,991 TÚ 0581</t>
  </si>
  <si>
    <t>001 - ZRN - km 228,991 TÚ 0581</t>
  </si>
  <si>
    <t>001 - km 228,991 - propustek</t>
  </si>
  <si>
    <t>-1653953461</t>
  </si>
  <si>
    <t>2 kabelové trasy napříč (sdělovací TenNet):</t>
  </si>
  <si>
    <t>2*16</t>
  </si>
  <si>
    <t>1885551619</t>
  </si>
  <si>
    <t>12,5*(4,6+4,6+2*2,1)/2*2,1</t>
  </si>
  <si>
    <t>2*8,5*2,5*0,7</t>
  </si>
  <si>
    <t>2*(8,5-4,6)*2,8*2,1</t>
  </si>
  <si>
    <t>(2,6*1,6+2*2,55*1,42*(2,6+0,8)/2)*0,35</t>
  </si>
  <si>
    <t>(2,0*1,6+2*2,55*1,42*2,0)*0,35</t>
  </si>
  <si>
    <t>odtěžení pro stezku po obou stranách</t>
  </si>
  <si>
    <t>2*(0,5+8,21+2,4+8,01+0,5)*1,0*0,35</t>
  </si>
  <si>
    <t>(0,5/2+8,21+2,4+8,01+0,5/2)*(0,75/2+3,2+4,25+3,2+0,75/2)*(0,5+0,5+5,32*0,05)/2</t>
  </si>
  <si>
    <t>-52,918-10,864-18,935-(9,82-2*0,11)*2,53</t>
  </si>
  <si>
    <t>1009051053</t>
  </si>
  <si>
    <t>(4,35+2,6)*0,3*0,8</t>
  </si>
  <si>
    <t>-1540283905</t>
  </si>
  <si>
    <t>2. etapa pažení kolejového lože mezi kolejemi u 1. koleje (400 mm od hlavy pražce), doplnění dren. betonu dle PS:</t>
  </si>
  <si>
    <t>19,814*1,0</t>
  </si>
  <si>
    <t>1692444047</t>
  </si>
  <si>
    <t>-959329038</t>
  </si>
  <si>
    <t xml:space="preserve">1. etapa pažení mezi kolejemi u 2. koleje (400 mm od hlavy pražce): </t>
  </si>
  <si>
    <t>(8,814+4,6)/2*2,106</t>
  </si>
  <si>
    <t>1390769665</t>
  </si>
  <si>
    <t>308,146+1,668</t>
  </si>
  <si>
    <t>123,368</t>
  </si>
  <si>
    <t>-1157432224</t>
  </si>
  <si>
    <t>Poznámka k položce:_x000d_
horší přístup k objektu zprava - kolejově a staveništní komunikace dle situace v ZOV, zleva dobrý po stávající nezpevněné komunikaci (polní cesty)</t>
  </si>
  <si>
    <t>zemina (přístup pouze z jedné strany)</t>
  </si>
  <si>
    <t>335,603/2</t>
  </si>
  <si>
    <t>suť (přístup pouze z jedné strany)</t>
  </si>
  <si>
    <t>204,261/2</t>
  </si>
  <si>
    <t>-1303801240</t>
  </si>
  <si>
    <t>Poznámka k položce:_x000d_
skládka 10 km</t>
  </si>
  <si>
    <t>308,146+1,668-123,368</t>
  </si>
  <si>
    <t>1549232371</t>
  </si>
  <si>
    <t>171201221</t>
  </si>
  <si>
    <t>Poplatek za uložení na skládce (skládkovné) zeminy a kamení kód odpadu 17 05 04</t>
  </si>
  <si>
    <t>-1383775128</t>
  </si>
  <si>
    <t>Poplatek za uložení stavebního odpadu na skládce (skládkovné) zeminy a kamení zatříděného do Katalogu odpadů pod kódem 17 05 04</t>
  </si>
  <si>
    <t>https://podminky.urs.cz/item/CS_URS_2024_01/171201221</t>
  </si>
  <si>
    <t>(308,146+1,668-123,368)*1,8</t>
  </si>
  <si>
    <t>-665764742</t>
  </si>
  <si>
    <t>454405125</t>
  </si>
  <si>
    <t>-11,36*2,4*2,1</t>
  </si>
  <si>
    <t>-11,36*3,4*0,2</t>
  </si>
  <si>
    <t>-11,36*3,8*0,1</t>
  </si>
  <si>
    <t>-2*7,5*(1,8*1,0+1,2*2,35+0,4*0,28)</t>
  </si>
  <si>
    <t>-125,819</t>
  </si>
  <si>
    <t>-1583550937</t>
  </si>
  <si>
    <t>2*7,5*1,8+11,36*3,8+2*8,01*11,46</t>
  </si>
  <si>
    <t>-1460077891</t>
  </si>
  <si>
    <t>11,36*3,4*0,2</t>
  </si>
  <si>
    <t>808439241</t>
  </si>
  <si>
    <t>2*11,36*0,2+2*3,4</t>
  </si>
  <si>
    <t>939294286</t>
  </si>
  <si>
    <t>1351137569</t>
  </si>
  <si>
    <t>-1403750034</t>
  </si>
  <si>
    <t>0,037</t>
  </si>
  <si>
    <t>2079516650</t>
  </si>
  <si>
    <t>0,815</t>
  </si>
  <si>
    <t>-585141511</t>
  </si>
  <si>
    <t>2*0,3*0,4*7,5</t>
  </si>
  <si>
    <t>-1989707216</t>
  </si>
  <si>
    <t>2021430743</t>
  </si>
  <si>
    <t>2*(0,3+0,3+0,08)*7,5</t>
  </si>
  <si>
    <t>736924272</t>
  </si>
  <si>
    <t>403611111</t>
  </si>
  <si>
    <t>124,74/1000*2</t>
  </si>
  <si>
    <t>33412126.M</t>
  </si>
  <si>
    <t>Propust rámová pro železniční stavby, světlost 2000 x 1700 mm , vnější rozměry 2400 x 2100 mm, dl. 2000 mm - běžný díl</t>
  </si>
  <si>
    <t>1524403801</t>
  </si>
  <si>
    <t>Prefabrikáty rámového propustu P3, 8,43 t/ks:</t>
  </si>
  <si>
    <t>334121127.M</t>
  </si>
  <si>
    <t>Propust rámová pro železniční stavby, světlost 2000 x 1700 mm , vnější rozměry 2400 x 2100 mm, dl. 1500 mm - zkrácený díl</t>
  </si>
  <si>
    <t>-2002417220</t>
  </si>
  <si>
    <t>Prefabrikáty rámového propustu P2, 6,32 t/ks:</t>
  </si>
  <si>
    <t>Dle specifikace PD, př. 3.1</t>
  </si>
  <si>
    <t>334121128.M</t>
  </si>
  <si>
    <t>Propust rámová pro železniční stavby, světlost 2000 x 1700 mm , vnější rozměry 2400 x 2100 mm, dl. 2000 mm - díl koncový výtokový pro kolmé čelo</t>
  </si>
  <si>
    <t>379124451</t>
  </si>
  <si>
    <t xml:space="preserve">Propust rámová pro železniční stavby, světlost 2000 x 1700 mm , vnější rozměry 2400 x 2100 mm, dl. 2000 mm - díl koncový výtokový pro kolmé čelo </t>
  </si>
  <si>
    <t>Prefabrikáty rámového propustu</t>
  </si>
  <si>
    <t>výtokový díl</t>
  </si>
  <si>
    <t>334121129.M</t>
  </si>
  <si>
    <t>Propust rámová pro železniční stavby, světlost 2000 x 1700 mm , vnější rozměry 2400 x 2100 mm, dl. 1850 mm - díl koncový vtokový pro kolmé čelo</t>
  </si>
  <si>
    <t>-1062237562</t>
  </si>
  <si>
    <t>Poznámka k položce:_x000d_
schválený pro SŽ včetně dopravy</t>
  </si>
  <si>
    <t>Prefabrikáty rámového propustu P4:</t>
  </si>
  <si>
    <t>-1257144800</t>
  </si>
  <si>
    <t>osazení prefabrikátu P1 rámového propustu, 8,43 t/ks, vtokový:</t>
  </si>
  <si>
    <t>osazení prefabrikátu P2 rámového propustu, 6,32 t/ks, mezilehlý:</t>
  </si>
  <si>
    <t>osazení prefabrikátů P3 rámového propustu, 8,43 t/ks, mezilehlé:</t>
  </si>
  <si>
    <t>osazení prefabrikátu P4 rámového propustu, 7,84 t/ks, výtokový:</t>
  </si>
  <si>
    <t>-329778096</t>
  </si>
  <si>
    <t>0,25*1,2*7,5*2</t>
  </si>
  <si>
    <t>2*2,55*1,2*2,1*2</t>
  </si>
  <si>
    <t>972803564</t>
  </si>
  <si>
    <t>0,25*7,5*2*2</t>
  </si>
  <si>
    <t>2*2,55*2,1*2*2</t>
  </si>
  <si>
    <t>2*1,2*2,33*2</t>
  </si>
  <si>
    <t>-2047808524</t>
  </si>
  <si>
    <t>-1288677918</t>
  </si>
  <si>
    <t>431,89/1000*2</t>
  </si>
  <si>
    <t>-2067656289</t>
  </si>
  <si>
    <t>11,36*3,4*0,1</t>
  </si>
  <si>
    <t>-255977623</t>
  </si>
  <si>
    <t>2,1*((4,6+4,6+2*2,1)/2-2,0)*2,1</t>
  </si>
  <si>
    <t>499596308</t>
  </si>
  <si>
    <t>(2,6*1,6+2*2,55*1,42*(2,6+0,8)/2)</t>
  </si>
  <si>
    <t>(2,0*1,6+2*2,55*1,42*2,0)</t>
  </si>
  <si>
    <t>-883541951</t>
  </si>
  <si>
    <t>34,155*1,1*3,03/1000</t>
  </si>
  <si>
    <t>593998768</t>
  </si>
  <si>
    <t>-134780319</t>
  </si>
  <si>
    <t>12*1,05*4*0,07</t>
  </si>
  <si>
    <t>2*((2*2,37)+2,52)*4*0,06</t>
  </si>
  <si>
    <t>2*((4*2,37)+(2*2,52))*4*0,05</t>
  </si>
  <si>
    <t>-232935428</t>
  </si>
  <si>
    <t>13,973*1,517</t>
  </si>
  <si>
    <t>-377259879</t>
  </si>
  <si>
    <t>Poznámka k položce:_x000d_
Výroba nového zábradlí do říms</t>
  </si>
  <si>
    <t>7,5+7,5</t>
  </si>
  <si>
    <t>997482631</t>
  </si>
  <si>
    <t>-457591268</t>
  </si>
  <si>
    <t>Poznámka k položce:_x000d_
hmotnost 4,57 kg/m</t>
  </si>
  <si>
    <t>2*((2*2,37)+2,52)*4,57/1000</t>
  </si>
  <si>
    <t>1476513118</t>
  </si>
  <si>
    <t>2*6*1,06*8,37/1000</t>
  </si>
  <si>
    <t>1508714069</t>
  </si>
  <si>
    <t>2*((4*2,37)+(2*2,52))*4,03/1000</t>
  </si>
  <si>
    <t>391937961</t>
  </si>
  <si>
    <t>-687361041</t>
  </si>
  <si>
    <t>2*(3+2+3)*0,3</t>
  </si>
  <si>
    <t>-1736788264</t>
  </si>
  <si>
    <t>2*(3+2+3)</t>
  </si>
  <si>
    <t>-504256488</t>
  </si>
  <si>
    <t>1900934440</t>
  </si>
  <si>
    <t>1669570642</t>
  </si>
  <si>
    <t>Bourání opěr a křídel z kamenného zdiva</t>
  </si>
  <si>
    <t xml:space="preserve">opěry  - délka mezi čely x plocha z příčného řezu (odměřená)</t>
  </si>
  <si>
    <t>7,93*2*2,58</t>
  </si>
  <si>
    <t>čela a křídla</t>
  </si>
  <si>
    <t>4,65*(1,0*1,3+1,36*0,8+0,36*(0,8+0,5)/2-2,4*0,8)</t>
  </si>
  <si>
    <t>2*1,9*(3,25*(0,9+0,45)/2+0,7*0,15)</t>
  </si>
  <si>
    <t>963021112</t>
  </si>
  <si>
    <t>Bourání mostní nosné konstrukce z kamene</t>
  </si>
  <si>
    <t>-2064657381</t>
  </si>
  <si>
    <t>Bourání mostních konstrukcí nosných konstrukcí z kamene nebo cihel</t>
  </si>
  <si>
    <t>https://podminky.urs.cz/item/CS_URS_2024_01/963021112</t>
  </si>
  <si>
    <t>Bourání klenby z cihelného zdiva</t>
  </si>
  <si>
    <t>délka mezi čely x plocha z příčného řezu (odměřená)</t>
  </si>
  <si>
    <t>7,93*1,37</t>
  </si>
  <si>
    <t>-1758844010</t>
  </si>
  <si>
    <t>Římsy a rozšíření propustu</t>
  </si>
  <si>
    <t>4,65*0,6*0,2</t>
  </si>
  <si>
    <t>7,06*0,6*0,35</t>
  </si>
  <si>
    <t>7,06*1,0*0,825+7,06*(0,5+1,695+0,245)*0,8-2,0*1,695*0,8</t>
  </si>
  <si>
    <t>-2127519585</t>
  </si>
  <si>
    <t>170743162</t>
  </si>
  <si>
    <t>Suť z říms a rozšíření propustku:</t>
  </si>
  <si>
    <t>45,444</t>
  </si>
  <si>
    <t>997013869</t>
  </si>
  <si>
    <t>Poplatek za uložení stavebního odpadu na recyklační skládce (skládkovné) ze směsí betonu, cihel a keramických výrobků kód odpadu 17 01 07</t>
  </si>
  <si>
    <t>-1379381885</t>
  </si>
  <si>
    <t>Poplatek za uložení stavebního odpadu na recyklační skládce (skládkovné) ze směsí nebo oddělených frakcí betonu, cihel a keramických výrobků zatříděného do Katalogu odpadů pod kódem 17 01 07</t>
  </si>
  <si>
    <t>https://podminky.urs.cz/item/CS_URS_2024_01/997013869</t>
  </si>
  <si>
    <t>Opěry a klenba stávajícího propustu</t>
  </si>
  <si>
    <t>z pol. 962021112 a pol. 963021112</t>
  </si>
  <si>
    <t>131,766+27,051</t>
  </si>
  <si>
    <t>386760725</t>
  </si>
  <si>
    <t>45,444+158,817</t>
  </si>
  <si>
    <t>-1409766646</t>
  </si>
  <si>
    <t>10 km, např. skládka Herkul Obrnice:</t>
  </si>
  <si>
    <t>204,261*9</t>
  </si>
  <si>
    <t>-452187143</t>
  </si>
  <si>
    <t xml:space="preserve">Poznámka k položce:_x000d_
z důvodu špatného přístupu k objektu - přeložení na mezideponii - u 1/2 suti_x000d_
</t>
  </si>
  <si>
    <t>204,261*1,5</t>
  </si>
  <si>
    <t>-886758434</t>
  </si>
  <si>
    <t>-215854182</t>
  </si>
  <si>
    <t>polovina z přesunu hmot:</t>
  </si>
  <si>
    <t>499,087/2</t>
  </si>
  <si>
    <t>1047885212</t>
  </si>
  <si>
    <t>11,36*2,4</t>
  </si>
  <si>
    <t>2*7,5*0,9</t>
  </si>
  <si>
    <t>-59446271</t>
  </si>
  <si>
    <t>2*11,36*2,4</t>
  </si>
  <si>
    <t>2*2*7,5*0,9</t>
  </si>
  <si>
    <t>447373869</t>
  </si>
  <si>
    <t>228,792*0,00035 "Přepočtené koeficientem množství</t>
  </si>
  <si>
    <t>1321620454</t>
  </si>
  <si>
    <t>11,36*2*2,1+2*7,5*2,4-2*2,4*2,1</t>
  </si>
  <si>
    <t>1491460204</t>
  </si>
  <si>
    <t>114,396*0,0003 "Přepočtené koeficientem množství</t>
  </si>
  <si>
    <t>1159774477</t>
  </si>
  <si>
    <t>2*(11,36*2*2,1+2*7,5*2,4-2*2,4*2,1)</t>
  </si>
  <si>
    <t>660238815</t>
  </si>
  <si>
    <t>-189806495</t>
  </si>
  <si>
    <t>188,028*1,1655 "Přepočtené koeficientem množství</t>
  </si>
  <si>
    <t>211114004</t>
  </si>
  <si>
    <t>1336200968</t>
  </si>
  <si>
    <t>0,289/2</t>
  </si>
  <si>
    <t>002 - km 228,991 - svršek</t>
  </si>
  <si>
    <t>1682482671</t>
  </si>
  <si>
    <t>"1.TK" 21*0,5*2</t>
  </si>
  <si>
    <t>"2.TK" 21*0,5*2</t>
  </si>
  <si>
    <t>-524552879</t>
  </si>
  <si>
    <t>"1. a 2.TK" 21*3,461</t>
  </si>
  <si>
    <t>1962475772</t>
  </si>
  <si>
    <t>"kamenivo" (72,681+10)*1,65</t>
  </si>
  <si>
    <t>-1372126438</t>
  </si>
  <si>
    <t>666362557</t>
  </si>
  <si>
    <t>-1726003279</t>
  </si>
  <si>
    <t>1021809129</t>
  </si>
  <si>
    <t xml:space="preserve">Poznámka k položce:_x000d_
montáž kolejového roštu dle projektu_x000d_
1.TK_x000d_
pražce, kolejnice, komplety ŽS4 a pryžové podložky stávající_x000d_
2.TK_x000d_
kolejnice stávající, pražce 35 ks stávajících, 1 ks dodá TO Žatec ( náhrada poškozeného )_x000d_
komplety ŽS4 a pryžové podložky nové_x000d_
</t>
  </si>
  <si>
    <t>"1.TK" 21/1000</t>
  </si>
  <si>
    <t>"2.TK" 21/1000</t>
  </si>
  <si>
    <t>1983375720</t>
  </si>
  <si>
    <t>Poznámka k položce:_x000d_
demontáž kolejového roštu dle projektu_x000d_
1.TK_x000d_
pražce, kolejnice, komplety ŽS4 a pryžové podložky budou použity pro opětovnou montáž kolejového roštu_x000d_
2.TK_x000d_
pražce a kolejnice budou použity pro opětovnou montáž kolejového roštu_x000d_
komplety ŽS3 budou předány TO Žatec_x000d_
pryžové podložky budou uloženy na skládku</t>
  </si>
  <si>
    <t>662316711</t>
  </si>
  <si>
    <t>1528950888</t>
  </si>
  <si>
    <t>-394206904</t>
  </si>
  <si>
    <t>-2039962377</t>
  </si>
  <si>
    <t>Poznámka k položce:_x000d_
2.TK_x000d_
navazující úseky v délce 50 m od opravovaného místa pro napojení BK na stávající stav_x000d_
komplety ŽS3 budou předány TO Žatec_x000d_
pryžové podložky budou uloženy na skládku</t>
  </si>
  <si>
    <t>-2029069431</t>
  </si>
  <si>
    <t>"2.TK" 800</t>
  </si>
  <si>
    <t>1548684864</t>
  </si>
  <si>
    <t>"2.TK" 400</t>
  </si>
  <si>
    <t>-732368426</t>
  </si>
  <si>
    <t>"1.TK" 21/1000*2</t>
  </si>
  <si>
    <t>"2.TK" 21/1000*2</t>
  </si>
  <si>
    <t>423979648</t>
  </si>
  <si>
    <t>"1.TK" (21+79)/1000*2</t>
  </si>
  <si>
    <t>"2.TK" (21+79)/1000*2</t>
  </si>
  <si>
    <t>1160964569</t>
  </si>
  <si>
    <t>-1647305813</t>
  </si>
  <si>
    <t>"1.TK" 79/1000*2</t>
  </si>
  <si>
    <t>"2.TK" 79/1000*2</t>
  </si>
  <si>
    <t>1640256528</t>
  </si>
  <si>
    <t>1341799873</t>
  </si>
  <si>
    <t>1540370470</t>
  </si>
  <si>
    <t>392858998</t>
  </si>
  <si>
    <t xml:space="preserve">"1.TK Lp a Pp"  (50+21+50)*2</t>
  </si>
  <si>
    <t>"2.TK Lp a Pp" (50+21+50)*2</t>
  </si>
  <si>
    <t>388618103</t>
  </si>
  <si>
    <t>-1455013096</t>
  </si>
  <si>
    <t>"komplet ŽS3" 800*1,125/1000</t>
  </si>
  <si>
    <t>"pryžové podložky S49 na skládku" 400*0,163/1000</t>
  </si>
  <si>
    <t>136,424</t>
  </si>
  <si>
    <t>72,681*1,8</t>
  </si>
  <si>
    <t>816295854</t>
  </si>
  <si>
    <t>136,424*1</t>
  </si>
  <si>
    <t>převoz výzisku štěrkového lože na deponii v žst.Oldřichov, 31 km:</t>
  </si>
  <si>
    <t>72,681*1,8*3</t>
  </si>
  <si>
    <t>-1753497629</t>
  </si>
  <si>
    <t>"pryžové podložky S49" 400*0,163/1000</t>
  </si>
  <si>
    <t>-130608382</t>
  </si>
  <si>
    <t>002 - VRN - km 228,991 TÚ 0581</t>
  </si>
  <si>
    <t>1793268185</t>
  </si>
  <si>
    <t>Poznámka k položce:_x000d_
Vytyčení dotčených inženýrských sítí včetně zajištění dohledu správce sítí při provádění stavebních prací - 2 trasy napříč TenNet, zaměření nových 4 ks geodetických značek.</t>
  </si>
  <si>
    <t>-504407544</t>
  </si>
  <si>
    <t>745988451</t>
  </si>
  <si>
    <t>-182505218</t>
  </si>
  <si>
    <t>-97699551</t>
  </si>
  <si>
    <t>015 - Oprava propustku v km 232,085 TÚ 0581</t>
  </si>
  <si>
    <t>001 - ZRN - km 232,085 TÚ 0581</t>
  </si>
  <si>
    <t>001 - km 232,085 - propustek</t>
  </si>
  <si>
    <t>1606941833</t>
  </si>
  <si>
    <t>-119289358</t>
  </si>
  <si>
    <t>21,0*(4,2+4,2+2*1,45)/2*1,45</t>
  </si>
  <si>
    <t>5,0*(4,2+4,2+2*1,45)/2*1,45</t>
  </si>
  <si>
    <t>1,20*(2*1,7+1,6)*0,35</t>
  </si>
  <si>
    <t>(0,5/2+17,161+0,5/2)*(0,75/2+3,2+4,72+3,2+0,75/2)*(0,5+0,5+5,55*0,05)/2</t>
  </si>
  <si>
    <t>-51,727-18,209-33,30-14,345-19,00*0,8*1,0</t>
  </si>
  <si>
    <t>-17*0,4*0,8</t>
  </si>
  <si>
    <t>1115316572</t>
  </si>
  <si>
    <t>17*0,4*0,8</t>
  </si>
  <si>
    <t>58839354</t>
  </si>
  <si>
    <t>(2*1,7*1,6)*0,3*0,8</t>
  </si>
  <si>
    <t>3,0*0,5*0,55</t>
  </si>
  <si>
    <t>-1114000058</t>
  </si>
  <si>
    <t>Poznámka k položce:_x000d_
dle přílohy 3.1 ÚPRAVA NOVÝ STAV a PAŽENÍ_km 232,085</t>
  </si>
  <si>
    <t>18*1,0</t>
  </si>
  <si>
    <t>1136678347</t>
  </si>
  <si>
    <t>207229363</t>
  </si>
  <si>
    <t>Poznámka k položce:_x000d_
Zřízení pažení kolejového lože a pláně včetně zajištění materiálu, spojovacího materiálu a jeho opotřebení, dle technologie dodavatele, vč. statického posouzení, počítána pohledová plocha, včetně přesunu hmot - dle přílohy 3.1 ÚPRAVA NOVÝ STAV a PAŽENÍ_km 232,085</t>
  </si>
  <si>
    <t xml:space="preserve">1. etapa pažení mezi kolejemi u 2. koleje (min. 500 mm od hlavy pražce): </t>
  </si>
  <si>
    <t>20,391*1,545</t>
  </si>
  <si>
    <t>(7,163+4,2)/2*1,5</t>
  </si>
  <si>
    <t>3. etapa pažení mezi kol.č.2 TÚ 0581 a kolejí č.3 (v TÚ 0693, z Bečova u Mostu, min. 500 mm od hlavy pražce):</t>
  </si>
  <si>
    <t>153271112</t>
  </si>
  <si>
    <t>Kotvičky pro výztuž stříkaného betonu do malty hl od 0 do 0,2 m z oceli BSt 500 D přes 10 do 16 mm</t>
  </si>
  <si>
    <t>53603743</t>
  </si>
  <si>
    <t>Kotvičky pro výztuž stříkaného betonu z betonářské oceli BSt 500 do malty hloubky do 200 mm, průměru přes 10 do 16 mm</t>
  </si>
  <si>
    <t>https://podminky.urs.cz/item/CS_URS_2024_01/153271112</t>
  </si>
  <si>
    <t>Spřahující trny dobetonávek v místě přechodu na stávající propustek:</t>
  </si>
  <si>
    <t>Dle PS, př. 1.4</t>
  </si>
  <si>
    <t>odhad</t>
  </si>
  <si>
    <t>-1538113032</t>
  </si>
  <si>
    <t>210,790+2,131</t>
  </si>
  <si>
    <t>5,440+9,472</t>
  </si>
  <si>
    <t>128,608</t>
  </si>
  <si>
    <t>360155389</t>
  </si>
  <si>
    <t xml:space="preserve">Poznámka k položce:_x000d_
z důvodu špatného přístupu k objektu zprava - přeložení na mezideponii u 2/3 suti a výkopů_x000d_
</t>
  </si>
  <si>
    <t>zemina:</t>
  </si>
  <si>
    <t>161,555*2/3</t>
  </si>
  <si>
    <t>291,164*2/3</t>
  </si>
  <si>
    <t>162451106</t>
  </si>
  <si>
    <t>Vodorovné přemístění přes 1 500 do 2000 m výkopku/sypaniny z horniny třídy těžitelnosti I skupiny 1 až 3</t>
  </si>
  <si>
    <t>494203514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</si>
  <si>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</si>
  <si>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https://podminky.urs.cz/item/CS_URS_2024_01/162451106</t>
  </si>
  <si>
    <t>Poznámka k položce:_x000d_
skládka 2 km</t>
  </si>
  <si>
    <t>210,790+5,440+2,131-128,608</t>
  </si>
  <si>
    <t>-655769793</t>
  </si>
  <si>
    <t>367006701</t>
  </si>
  <si>
    <t>89,753*1,8</t>
  </si>
  <si>
    <t>-845500970</t>
  </si>
  <si>
    <t>227,833</t>
  </si>
  <si>
    <t>99,495</t>
  </si>
  <si>
    <t>878241414</t>
  </si>
  <si>
    <t>-21,00*2,00*1,60</t>
  </si>
  <si>
    <t>-21,00*3,4*0,1</t>
  </si>
  <si>
    <t>-21,00*3,00*0,25</t>
  </si>
  <si>
    <t>-118,741</t>
  </si>
  <si>
    <t>Odečet drenážního betonu v 1. koleji:</t>
  </si>
  <si>
    <t>-9,472</t>
  </si>
  <si>
    <t>-292072896</t>
  </si>
  <si>
    <t>21,00*4,2+2*5,0*(3,2+4,72+3,2)</t>
  </si>
  <si>
    <t>1467972821</t>
  </si>
  <si>
    <t>21,00*3,0*0,25</t>
  </si>
  <si>
    <t>pod kolejí č.1 TÚ 0693</t>
  </si>
  <si>
    <t>5,0*3,0*0,25</t>
  </si>
  <si>
    <t>-1224947020</t>
  </si>
  <si>
    <t>2*21,0*0,25+3,0*0,25</t>
  </si>
  <si>
    <t>2*5,0*0,25+3,0*0,25</t>
  </si>
  <si>
    <t>851518688</t>
  </si>
  <si>
    <t>1238048648</t>
  </si>
  <si>
    <t>-653250407</t>
  </si>
  <si>
    <t>0,201</t>
  </si>
  <si>
    <t>5,0/21,0*0,201</t>
  </si>
  <si>
    <t>-2100251583</t>
  </si>
  <si>
    <t>0,564</t>
  </si>
  <si>
    <t>5,0/21,0*0,564</t>
  </si>
  <si>
    <t>-2125400313</t>
  </si>
  <si>
    <t>2,0*0,55*0,35</t>
  </si>
  <si>
    <t>2*1,75*0,28*0,27</t>
  </si>
  <si>
    <t>-1521523222</t>
  </si>
  <si>
    <t>460366046</t>
  </si>
  <si>
    <t>2*2,0*(2*0,35+0,1)</t>
  </si>
  <si>
    <t>2*1,75*(2*0,28+0,1)</t>
  </si>
  <si>
    <t>-44385402</t>
  </si>
  <si>
    <t>1452259119</t>
  </si>
  <si>
    <t>0,108</t>
  </si>
  <si>
    <t>33412132.M</t>
  </si>
  <si>
    <t>Propust rámová pro železniční stavby, světlost 1600 x 1200 mm , vnější rozměry 2000 x 1600 mm, dl. 2000 mm - běžný díl</t>
  </si>
  <si>
    <t>1815046741</t>
  </si>
  <si>
    <t>Prefabrikáty P3 rámového propustu, 6,66 t/ks:</t>
  </si>
  <si>
    <t>Dle specifikace PD, př. 1, 3.1</t>
  </si>
  <si>
    <t>pod kolejí v TÚ 0693</t>
  </si>
  <si>
    <t>334121133.M</t>
  </si>
  <si>
    <t>Propust rámová pro železniční stavby, světlost 1600 x 1200 mm , vnější rozměry 2000 x 1600 mm, dl. 1000 mm - zkrácený díl, mezilehlý</t>
  </si>
  <si>
    <t>-925126500</t>
  </si>
  <si>
    <t>Prefabrikáty P2 rámového propustku, 3,33 t/ks:</t>
  </si>
  <si>
    <t>334121134.M</t>
  </si>
  <si>
    <t xml:space="preserve">Propust rámová pro železniční stavby,  světlost 1600 x 1200 mm , vnější rozměry 2000 x 1600 mm, dl. 2000 mm - díly se zkoseným čelem atypické na zakázku</t>
  </si>
  <si>
    <t>1159688301</t>
  </si>
  <si>
    <t>Prefabrikát P1 rámového propustku 4,17 t/ks:</t>
  </si>
  <si>
    <t>vtokový díl</t>
  </si>
  <si>
    <t>1192400256</t>
  </si>
  <si>
    <t>Poznámka k položce:_x000d_
prefabrikáty je nutno osadit vzhledem k nutnému záporovému pažení mezi kolejemi 1. a 2. kolejí (rozposunovat ne dle PS, předpoklad použití 5 ks dl. 2 m vpravo od pažení 1. koleje)dle přílohy 3.1 ÚPRAVA NOVÝ STAV a PAŽENÍ_km 232,085</t>
  </si>
  <si>
    <t>osazení prefabrikátů P3 rámového propustu, 6,66 t/ks, mezilehlé, 1 krajní:</t>
  </si>
  <si>
    <t>-15021152</t>
  </si>
  <si>
    <t xml:space="preserve">Poznámka k položce:_x000d_
prefabrikáty je nutno osadit vzhledem k nutnému záporovému pažení mezi kolejemi 1. a 2. kolejí (rozposunovat ne dle PS, předpoklad použití 5 ks dl. 2 m vpravo od pažení 1. koleje) dle přílohy 3.1 ÚPRAVA NOVÝ STAV a PAŽENÍ_km 232,085_x000d_
</t>
  </si>
  <si>
    <t>Prefabrikát P2 rámového propustu - 3,33 t/ks:</t>
  </si>
  <si>
    <t>osazení prefabrikátu P1 rámového propustu, krajní vtokový šikmý - 4,17 t/ks:</t>
  </si>
  <si>
    <t>1601295183</t>
  </si>
  <si>
    <t>pro kabel. trasu vlevo:</t>
  </si>
  <si>
    <t>-512468837</t>
  </si>
  <si>
    <t>389381119</t>
  </si>
  <si>
    <t>Doplňková betonáž a bednění malého rozsahu uzavírací nebo petlicové spáry dílců z betonu C 30/37</t>
  </si>
  <si>
    <t>-2146026305</t>
  </si>
  <si>
    <t>Doplňková betonáž malého rozsahu včetně bednění uzavírací nebo petlicové spáry dílců rámové konstrukce, z betonu C 30/37</t>
  </si>
  <si>
    <t>https://podminky.urs.cz/item/CS_URS_2024_01/389381119</t>
  </si>
  <si>
    <t>Dobetonávka v místě přechodu do starého propustu</t>
  </si>
  <si>
    <t>2,48*0,8*0,3</t>
  </si>
  <si>
    <t>1,04*1,0/2</t>
  </si>
  <si>
    <t>2*1,05*1,0/2</t>
  </si>
  <si>
    <t>-1897429969</t>
  </si>
  <si>
    <t>20,5*3,4</t>
  </si>
  <si>
    <t>5,0*3,4</t>
  </si>
  <si>
    <t>920560457</t>
  </si>
  <si>
    <t>Zásyp propustu v I. etapě u pažení (pod kolejí č.1 v její výluce):</t>
  </si>
  <si>
    <t>1,6*((4,2+4,2+2*1,5)/2-2,0)*1,6</t>
  </si>
  <si>
    <t>-942001571</t>
  </si>
  <si>
    <t>1,20*(2*1,7+1,6)+2,33*(1,0+1,0)</t>
  </si>
  <si>
    <t>-1235139029</t>
  </si>
  <si>
    <t>10,660*1,1*3,03/1000</t>
  </si>
  <si>
    <t>-415383967</t>
  </si>
  <si>
    <t>-2,0*(0,75/2+3,2+4,72+3,2+0,75/2)*(0,5+0,5+5,55*0,05)/2</t>
  </si>
  <si>
    <t>1140109776</t>
  </si>
  <si>
    <t>(1,5+2+1,5)*0,3</t>
  </si>
  <si>
    <t>-465517093</t>
  </si>
  <si>
    <t>(1,5+2+1,5)</t>
  </si>
  <si>
    <t>-641175540</t>
  </si>
  <si>
    <t>římsa čela:</t>
  </si>
  <si>
    <t>952904121</t>
  </si>
  <si>
    <t>Čištění mostních objektů - ruční odstranění nánosů z otvorů v do 1,5 m</t>
  </si>
  <si>
    <t>1371101702</t>
  </si>
  <si>
    <t>Čištění mostních objektů odstranění nánosů z otvorů ručně, světlé výšky otvoru do 1,5 m</t>
  </si>
  <si>
    <t>https://podminky.urs.cz/item/CS_URS_2024_01/952904121</t>
  </si>
  <si>
    <t>vpravo v otvoru propustku pro řádný odtok:</t>
  </si>
  <si>
    <t>1108505580</t>
  </si>
  <si>
    <t xml:space="preserve">opěry  - délka x plocha z příčného řezu (odměřená)</t>
  </si>
  <si>
    <t>2,23*(0,273+0,85+11,383+4,71+4,78+1,2)</t>
  </si>
  <si>
    <t>-1812292053</t>
  </si>
  <si>
    <t>Základy opěr</t>
  </si>
  <si>
    <t>(0,273+0,85+11,383+4,71+4,78+1,2)*(0,3+1,27)*0,5</t>
  </si>
  <si>
    <t>746677748</t>
  </si>
  <si>
    <t>Bourání kamenných desek propustu</t>
  </si>
  <si>
    <t>5,55*30*0,2</t>
  </si>
  <si>
    <t>-1210165916</t>
  </si>
  <si>
    <t>Římsy a deska propustu</t>
  </si>
  <si>
    <t>(11,383-5,55+4,71+4,78+1,2)*2,7*0,31</t>
  </si>
  <si>
    <t>1,73*0,85*0,35</t>
  </si>
  <si>
    <t>-396577797</t>
  </si>
  <si>
    <t xml:space="preserve">Poznámka k položce:_x000d_
položka obsahuje i naložení pref. dílců na mezideponii k dopravě na místo montáže - pro výluku 2. koleje a 3. koleje, z důvodu špatného přístupu zprava_x000d_
</t>
  </si>
  <si>
    <t>dílce P3 (6,66 t/ks):</t>
  </si>
  <si>
    <t>-422220545</t>
  </si>
  <si>
    <t>-1432560391</t>
  </si>
  <si>
    <t>Suť z říms a rozšíření propustu</t>
  </si>
  <si>
    <t>34,428</t>
  </si>
  <si>
    <t>z pol. 962051111</t>
  </si>
  <si>
    <t>43,702</t>
  </si>
  <si>
    <t>-397407205</t>
  </si>
  <si>
    <t>Suť z bouraného propustu - kamenné zdivo</t>
  </si>
  <si>
    <t>z. pol. 962021112 a 963021112</t>
  </si>
  <si>
    <t>128,800+82,917</t>
  </si>
  <si>
    <t>z čištění otvoru propustku (vpravo):</t>
  </si>
  <si>
    <t>1*2</t>
  </si>
  <si>
    <t>997013875</t>
  </si>
  <si>
    <t>Poplatek za uložení stavebního odpadu na recyklační skládce (skládkovné) asfaltového bez obsahu dehtu zatříděného do Katalogu odpadů pod kódem 17 03 02</t>
  </si>
  <si>
    <t>2146354967</t>
  </si>
  <si>
    <t>https://podminky.urs.cz/item/CS_URS_2024_01/997013875</t>
  </si>
  <si>
    <t>54,856*0,01*2,4</t>
  </si>
  <si>
    <t>-823920859</t>
  </si>
  <si>
    <t>78,130+213,717+1,317</t>
  </si>
  <si>
    <t>-1238134352</t>
  </si>
  <si>
    <t>2 km, např. skládka Herkul Obrnice:</t>
  </si>
  <si>
    <t>293,164*1</t>
  </si>
  <si>
    <t>729963004</t>
  </si>
  <si>
    <t>Poznámka k položce:_x000d_
z důvodu špatného přístupu k objektu zprava - přeložení na mezideponii u 2/3 suti</t>
  </si>
  <si>
    <t>293,164</t>
  </si>
  <si>
    <t>293,164*2/3</t>
  </si>
  <si>
    <t>-858352668</t>
  </si>
  <si>
    <t>-1465540886</t>
  </si>
  <si>
    <t>Poznámka k položce:_x000d_
horší přístup k objektu zprava (kolej v TÚ 0771) - lze kolejově v souběžných výlukách 2.TK a koleje z Bečova u Mostu (v ZOV), zleva dobrý po stávající komunikaci</t>
  </si>
  <si>
    <t>2/3 zhoršený přístup u přesunu hmot:</t>
  </si>
  <si>
    <t>2/3*449,563</t>
  </si>
  <si>
    <t>1781317324</t>
  </si>
  <si>
    <t xml:space="preserve">Dle PD, pr. 1.4 </t>
  </si>
  <si>
    <t>21,0*2,00</t>
  </si>
  <si>
    <t>5,0*2</t>
  </si>
  <si>
    <t>-463717157</t>
  </si>
  <si>
    <t>2*21,0*2,00</t>
  </si>
  <si>
    <t>5,0*2,0*2</t>
  </si>
  <si>
    <t>165084313</t>
  </si>
  <si>
    <t>2*21,0*1,6</t>
  </si>
  <si>
    <t>5,0*2*1,6</t>
  </si>
  <si>
    <t>2140039824</t>
  </si>
  <si>
    <t>135,2*0,0003 "Přepočtené koeficientem množství</t>
  </si>
  <si>
    <t>-903259328</t>
  </si>
  <si>
    <t>2*2*21,0*1,6</t>
  </si>
  <si>
    <t>5,0*2*2*1,6</t>
  </si>
  <si>
    <t>570508897</t>
  </si>
  <si>
    <t>270,4*0,00035 "Přepočtené koeficientem množství</t>
  </si>
  <si>
    <t>-1378336397</t>
  </si>
  <si>
    <t>Odstranění izolace na staré desce propustu - ŽB deska</t>
  </si>
  <si>
    <t>(11,383-5,55+4,71+4,78+1,2)*(2,7+2*0,31)</t>
  </si>
  <si>
    <t>-1731014842</t>
  </si>
  <si>
    <t>Překrytí spáry mezi starým a novým propustem</t>
  </si>
  <si>
    <t>obvod (odměřením) x 2,0m</t>
  </si>
  <si>
    <t>2*(0,55+0,3+0,6+0,6+0,35+0,36)*2,0</t>
  </si>
  <si>
    <t>-423303935</t>
  </si>
  <si>
    <t>11,04*1,221 "Přepočtené koeficientem množství</t>
  </si>
  <si>
    <t>106624801</t>
  </si>
  <si>
    <t>21,0*2,0</t>
  </si>
  <si>
    <t>11,040</t>
  </si>
  <si>
    <t>1278721040</t>
  </si>
  <si>
    <t>120,24*1,1655 "Přepočtené koeficientem množství</t>
  </si>
  <si>
    <t>1383308519</t>
  </si>
  <si>
    <t>-28167777</t>
  </si>
  <si>
    <t>0,339*2/3</t>
  </si>
  <si>
    <t>002 - km 232,085 - svršek</t>
  </si>
  <si>
    <t>762125781</t>
  </si>
  <si>
    <t>"1.TK" 19,4*0,5*2</t>
  </si>
  <si>
    <t>"2.TK" 19,4*0,5*2</t>
  </si>
  <si>
    <t>1040839534</t>
  </si>
  <si>
    <t>"1. a 2.TK" 19,4*3,990</t>
  </si>
  <si>
    <t>"1.TK TÚ 0693"77,406/2</t>
  </si>
  <si>
    <t>-433252175</t>
  </si>
  <si>
    <t>"kamenivo" (116,109+15)*1,65</t>
  </si>
  <si>
    <t>1966423146</t>
  </si>
  <si>
    <t>418412043</t>
  </si>
  <si>
    <t>"1.TK TÚ 0693"5</t>
  </si>
  <si>
    <t>1481677014</t>
  </si>
  <si>
    <t>"1.TK TÚ 0693"300/1000</t>
  </si>
  <si>
    <t>877524201</t>
  </si>
  <si>
    <t xml:space="preserve">Poznámka k položce:_x000d_
montáž kolejového roštu dle projektu_x000d_
1.TK_x000d_
pražce a kolejnice v levém pasu stávající_x000d_
kolejnici pro pravý pas ( dl.19,4 m ) dodá TO Žatec_x000d_
komplety ŽS4 a pryžové podložky nové_x000d_
2.TK_x000d_
pražce, komplety ŽS4, pryžové podložky a kolejnice v levém pasu stávající_x000d_
kolejnici pro pravý pas ( dl.29,1 m = složit ze dvou kusů ) dodá TO Žatec_x000d_
</t>
  </si>
  <si>
    <t>"1.TK" 19,4/1000</t>
  </si>
  <si>
    <t>"2.TK" 19,4/1000</t>
  </si>
  <si>
    <t>"1.TK TÚ 0693"19,4/1000</t>
  </si>
  <si>
    <t>-762878460</t>
  </si>
  <si>
    <t>Poznámka k položce:_x000d_
demontáž kolejového roštu dle projektu_x000d_
1.TK_x000d_
pražce a kolejnice v levém pasu stávající_x000d_
kolejnice z pravého pasu a komplety ŽS3 budou předány TO Žatec_x000d_
pryžové podložky budou uloženy na skládku_x000d_
2.TK_x000d_
pražce, komplety ŽS4, pryžové podložky a kolejnice z levého pasu stávající_x000d_
kolejnice z pravého pasu bude předána TO Žatec</t>
  </si>
  <si>
    <t>-1871708273</t>
  </si>
  <si>
    <t>Poznámka k položce:_x000d_
2.TK_x000d_
kolejnice navazující na opravovaný objekt_x000d_
nově budou vloženy kolejnice ( dodá TO Žatec ) _x000d_
Lp = 3,30 m směr Obrnice_x000d_
Pp = 29,1 m ( ze dvou kusů )</t>
  </si>
  <si>
    <t>"2.TK Lp" 3,30</t>
  </si>
  <si>
    <t>"2.TK Pp" 29,1-19,4</t>
  </si>
  <si>
    <t>5907050020</t>
  </si>
  <si>
    <t>Dělení kolejnic řezáním nebo rozbroušením, soustavy S49 nebo T</t>
  </si>
  <si>
    <t>364630879</t>
  </si>
  <si>
    <t>Dělení kolejnic řezáním nebo rozbroušením, soustavy S49 nebo T Poznámka: 1. V cenách jsou započteny náklady na manipulaci, podložení, označení a provedení řezu kolejnice.</t>
  </si>
  <si>
    <t>Poznámka k položce:_x000d_
2.TK Lp směr Počerady_x000d_
kolejnice R350HT - rozřez pilou NUTNÝ</t>
  </si>
  <si>
    <t>"2.TK kolejnice R350HT" 1</t>
  </si>
  <si>
    <t>-1105079448</t>
  </si>
  <si>
    <t>Poznámka k položce:_x000d_
rozřez před vyjmutím kolejového roštu_x000d_
úprava délek nově vkládaných kolejnic_x000d_
rozřez šrotových kolejnic na max.délku 6 m</t>
  </si>
  <si>
    <t>"1.TK - rozřez do šrotu" 3</t>
  </si>
  <si>
    <t>"2.TK - rozřez před vyjmutím" 3</t>
  </si>
  <si>
    <t>"2.TK - úprava délek nově vkládaných kolejnic" 5</t>
  </si>
  <si>
    <t>"1.TK TÚ 0693"4</t>
  </si>
  <si>
    <t>-708811722</t>
  </si>
  <si>
    <t>"2.TK" 6</t>
  </si>
  <si>
    <t>1632676011</t>
  </si>
  <si>
    <t>1286902793</t>
  </si>
  <si>
    <t>Poznámka k položce:_x000d_
1.TK_x000d_
navazující úseky v délce 14 m k ZV14 žst.Obrnice a 50 m od opravovaného místa směr Počerady pro napojení BK na stávající stav_x000d_
komplety ŽS3 a vyměněné součásti upevnění T5 budou předány TO Žatec_x000d_
na pražcích SB5 budou měněny šrouby T5 včetně matice, vložky M a pryžové podložky, svěrky T5 a T6 zůstávají, případné potřebné svěrky dodá TO Žatec_x000d_
pryžové podložky budou uloženy na skládku_x000d_
pražec č.01 v.č.14 - upevnění stávající</t>
  </si>
  <si>
    <t>"1.TK" (23+82)*2</t>
  </si>
  <si>
    <t>5958134041</t>
  </si>
  <si>
    <t>Součásti upevňovací šroub svěrkový T5 (M24x75)</t>
  </si>
  <si>
    <t>-360889634</t>
  </si>
  <si>
    <t>"1.TK" 36</t>
  </si>
  <si>
    <t>1453647075</t>
  </si>
  <si>
    <t>"1.TK" 516</t>
  </si>
  <si>
    <t>5958134040</t>
  </si>
  <si>
    <t>Součásti upevňovací kroužek pružný dvojitý Fe 6</t>
  </si>
  <si>
    <t>-1955719305</t>
  </si>
  <si>
    <t>5958134115</t>
  </si>
  <si>
    <t>Součásti upevňovací matice M24</t>
  </si>
  <si>
    <t>-540003831</t>
  </si>
  <si>
    <t>5958134140</t>
  </si>
  <si>
    <t>Součásti upevňovací vložka M k upevnění šroubu T</t>
  </si>
  <si>
    <t>1999018313</t>
  </si>
  <si>
    <t>1382630590</t>
  </si>
  <si>
    <t>"1.TK" 276</t>
  </si>
  <si>
    <t>66361534</t>
  </si>
  <si>
    <t>"1.TK" 19,4/1000*2</t>
  </si>
  <si>
    <t>"2.TK" 19,4/1000*2</t>
  </si>
  <si>
    <t>"1.TK TÚ 0693"19,4/1000*2</t>
  </si>
  <si>
    <t>-768708110</t>
  </si>
  <si>
    <t>"1.TK" (19,4+280,6)/1000*2</t>
  </si>
  <si>
    <t>"2.TK" (19,4+280,6)/1000*2</t>
  </si>
  <si>
    <t>"1.TK TÚ 0693"(19,4+280,6)/1000*2</t>
  </si>
  <si>
    <t>9251769</t>
  </si>
  <si>
    <t>"1.TK TÚ 0693" 19,4/1000*2</t>
  </si>
  <si>
    <t>658430853</t>
  </si>
  <si>
    <t>"1.TK" 280,6/1000*2</t>
  </si>
  <si>
    <t>"2.TK" 280,6/1000*2</t>
  </si>
  <si>
    <t>"1.TK TÚ 0693" 280,6/1000*2</t>
  </si>
  <si>
    <t>1487116702</t>
  </si>
  <si>
    <t>"2.TK" 3</t>
  </si>
  <si>
    <t>"1.TK TÚ 0693" 2</t>
  </si>
  <si>
    <t>908129764</t>
  </si>
  <si>
    <t>5910021020</t>
  </si>
  <si>
    <t>Svařování kolejnic termitem zkrácený předehřev standardní spára svar sériový tv. S49</t>
  </si>
  <si>
    <t>-489538303</t>
  </si>
  <si>
    <t>Svařování kolejnic termitem zkrácený předehřev standardní spára svar sériový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</si>
  <si>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Poznámka k položce:_x000d_
2.TK _x000d_
Kolejnice R350HT v Lp směr Počerady</t>
  </si>
  <si>
    <t>"2.TK Lp" 1</t>
  </si>
  <si>
    <t>-54737204</t>
  </si>
  <si>
    <t>827808523</t>
  </si>
  <si>
    <t xml:space="preserve">"1.TK Lp a Pp"  (50+19,4+14)*2</t>
  </si>
  <si>
    <t>"2.TK Lp a Pp" (54,5+19,4+55,2)*2</t>
  </si>
  <si>
    <t>"1.TK TÚ 0693" (50+19,4+14)*2</t>
  </si>
  <si>
    <t>-242886595</t>
  </si>
  <si>
    <t>278800114</t>
  </si>
  <si>
    <t>Poznámka k položce:_x000d_
převoz kompletů ŽS3 a součástí upevnění T5 na složiště v žst.Počerady_x000d_
komplet ŽS3 = 1,184 kg - 5% opotřebení = 1,125 kg/ks_x000d_
šroub T5 včetně kroužku, matice a vložky M = 0,66 kg - 5% opotřebení = 0,63 kg/ks</t>
  </si>
  <si>
    <t>"komplet ŽS3" 516*1,125/1000</t>
  </si>
  <si>
    <t>"upevnění T5" 36*0,63/1000</t>
  </si>
  <si>
    <t>"pryžové podložky S49 na skládku" 276*0,163/1000</t>
  </si>
  <si>
    <t>216,330</t>
  </si>
  <si>
    <t>116,109*1,8</t>
  </si>
  <si>
    <t>-1646832212</t>
  </si>
  <si>
    <t>"komplet ŽS3" 516*1,125/1000*1</t>
  </si>
  <si>
    <t>"upevnění T5" 36*0,63/1000*1</t>
  </si>
  <si>
    <t>nové kamenivo, Měrunice, 11 km:</t>
  </si>
  <si>
    <t>216,330*1</t>
  </si>
  <si>
    <t>116,109*1,8*2</t>
  </si>
  <si>
    <t>-60803529</t>
  </si>
  <si>
    <t>"pryžové podložky S49" 276*0,163/1000</t>
  </si>
  <si>
    <t>-688273859</t>
  </si>
  <si>
    <t>002 - VRN - km 232,085 TÚ 0581</t>
  </si>
  <si>
    <t>-1140821461</t>
  </si>
  <si>
    <t>Poznámka k položce:_x000d_
Vytyčení dotčených inženýrských sítí včetně zajištění dohledu správce sítí při provádění stavebních prací - správce sítí (SŽ SSZT), zaměření nových 2 ks geodetických značek.</t>
  </si>
  <si>
    <t>-648964904</t>
  </si>
  <si>
    <t>013244000</t>
  </si>
  <si>
    <t>Dokumentace pro provádění stavby</t>
  </si>
  <si>
    <t>-285375288</t>
  </si>
  <si>
    <t>https://podminky.urs.cz/item/CS_URS_2024_01/013244000</t>
  </si>
  <si>
    <t>Poznámka k položce:_x000d_
Zpracování dokumentace zhotovitele - rozšíření opravy propustku i pod kolejí č.3 v TÚ 0693 dle přílohy 3.1 ÚPRAVA NOVÝ STAV a PAŽENÍ_km 232,085</t>
  </si>
  <si>
    <t>-1210796152</t>
  </si>
  <si>
    <t>-1371306819</t>
  </si>
  <si>
    <t>v 1. koleji Počerady - Obrnice:</t>
  </si>
  <si>
    <t>ve 2 . koleji Počerady - Obrnice:</t>
  </si>
  <si>
    <t xml:space="preserve">v koleji č.  3 (kolej z Bečova u Mostu, TÚ 0693):</t>
  </si>
  <si>
    <t>517288569</t>
  </si>
  <si>
    <t>-1936859561</t>
  </si>
  <si>
    <t xml:space="preserve">Poznámka k položce:_x000d_
horší přístup k objektu zprava (kolej v TÚ 0771) - lze kolejově v souběžných výlukách 2.TK a koleje z Bečova u Mostu (v ZOV), zleva dobrý po stávající komunikaci -  z důvodu špatného přístupu k objektu - u 2 ze 3 kolejí na propustku</t>
  </si>
  <si>
    <t>016 - Oprava propustku v km 222,934 TÚ 0581</t>
  </si>
  <si>
    <t>001 - ZRN - km 222,934 TÚ 0581</t>
  </si>
  <si>
    <t>001 - km 222,934 - propustek</t>
  </si>
  <si>
    <t>1541336087</t>
  </si>
  <si>
    <t>-198608756</t>
  </si>
  <si>
    <t>15,0*(4,6+4,6+2*1,4)/2*1,4</t>
  </si>
  <si>
    <t>3,0*2,4*0,4+2*3,0*1,0*2,0/2+(4,2+2*2*1,2)*(1,95+2*1,2)*0,3</t>
  </si>
  <si>
    <t>odtěžení pro stezku na vtoku</t>
  </si>
  <si>
    <t>2*4,5*0,55*2,0</t>
  </si>
  <si>
    <t>(0,5/2+5,0+3,7+3,692+5,0+0,5/2)*(0,72/6+2,5+4,07+2,5+0,72/6)*(0,5+0,5+4,535*0,05)/2</t>
  </si>
  <si>
    <t>-71,842-7,186-14,665*0,8*0,6</t>
  </si>
  <si>
    <t>-2*17*0,4*0,8</t>
  </si>
  <si>
    <t>-1962103144</t>
  </si>
  <si>
    <t>2*17*0,4*0,8</t>
  </si>
  <si>
    <t>1113532669</t>
  </si>
  <si>
    <t>2*0,3*0,8</t>
  </si>
  <si>
    <t>2*3,4*0,5*0,65</t>
  </si>
  <si>
    <t>-1458707580</t>
  </si>
  <si>
    <t>18,864*0,55</t>
  </si>
  <si>
    <t>-1655349628</t>
  </si>
  <si>
    <t>1775087052</t>
  </si>
  <si>
    <t>18,864*1,0</t>
  </si>
  <si>
    <t>(7,392+4,6)/2*1,75</t>
  </si>
  <si>
    <t>948541287</t>
  </si>
  <si>
    <t>176,525+2,690</t>
  </si>
  <si>
    <t>69,135</t>
  </si>
  <si>
    <t>425261950</t>
  </si>
  <si>
    <t>Poznámka k položce:_x000d_
horší přístup k objektu zprava - kolejově a staveništní komunikace dle situace v ZOV, zleva dobrý ze zast. Volevčice (zpevněná plocha)</t>
  </si>
  <si>
    <t>198,144/2</t>
  </si>
  <si>
    <t>175,298/2</t>
  </si>
  <si>
    <t>-1776278127</t>
  </si>
  <si>
    <t>176,525+2,690-69,135</t>
  </si>
  <si>
    <t>1201175627</t>
  </si>
  <si>
    <t>Poznámka k položce:_x000d_
skládka 12 km</t>
  </si>
  <si>
    <t>Odvoz přebytečné zeminy na skládku - příplatek na 20 km</t>
  </si>
  <si>
    <t>110,080*12</t>
  </si>
  <si>
    <t>-815263123</t>
  </si>
  <si>
    <t>z pol. 131151204</t>
  </si>
  <si>
    <t>176,525</t>
  </si>
  <si>
    <t>1159053069</t>
  </si>
  <si>
    <t>(176,525+2,690-69,135)*1,8</t>
  </si>
  <si>
    <t>-242884118</t>
  </si>
  <si>
    <t>-1132770575</t>
  </si>
  <si>
    <t>(0,5/2+5,0+3,7+3,692+5,0+0,5/2)*(0,5/6+2,5+4,07+2,5+0,5/6)*(0,5+0,5+4,535*0,05)/2</t>
  </si>
  <si>
    <t>-14,0*2,4*1,4</t>
  </si>
  <si>
    <t>-14,0*3,4*0,25</t>
  </si>
  <si>
    <t>-94,353</t>
  </si>
  <si>
    <t>-1404913571</t>
  </si>
  <si>
    <t>15,0*4,4</t>
  </si>
  <si>
    <t>1800258080</t>
  </si>
  <si>
    <t>14,0*3,4*0,25+2*3,4*0,4*(0,8-0,25)</t>
  </si>
  <si>
    <t>402147537</t>
  </si>
  <si>
    <t>(2*14,0+2*3,4)*0,25</t>
  </si>
  <si>
    <t>1929776729</t>
  </si>
  <si>
    <t>-2020896786</t>
  </si>
  <si>
    <t>2*2,0*0,3*0,6</t>
  </si>
  <si>
    <t>-29317152</t>
  </si>
  <si>
    <t>0,204</t>
  </si>
  <si>
    <t>-2074508283</t>
  </si>
  <si>
    <t>640170152</t>
  </si>
  <si>
    <t>Dle PD, př. 1.3 a 3.2</t>
  </si>
  <si>
    <t>4*1,5*0,28*0,27</t>
  </si>
  <si>
    <t>573426131</t>
  </si>
  <si>
    <t>658853777</t>
  </si>
  <si>
    <t>4*1,5*2*0,28</t>
  </si>
  <si>
    <t>-1234158153</t>
  </si>
  <si>
    <t>-743131672</t>
  </si>
  <si>
    <t>0,096*2</t>
  </si>
  <si>
    <t>334121111.M</t>
  </si>
  <si>
    <t>Propust rámová pro železniční stavby, světlost 2000 x 1000 mm , vnější rozměry 2400 x 1400 mm, dl. 2000 mm - běžný díl</t>
  </si>
  <si>
    <t>29236582</t>
  </si>
  <si>
    <t>Prefabrikáty P2 rámového propustu, 7,06 t/ks:</t>
  </si>
  <si>
    <t>334121123.M</t>
  </si>
  <si>
    <t>Propust rámová pro železniční stavby, světlost 2000 x 1000 mm , vnější rozměry 2400 x 1400 mm, dl. 1000 mm - zkrácený díl</t>
  </si>
  <si>
    <t>-1933526469</t>
  </si>
  <si>
    <t>Prefabrikáty P3 rámového propustu, 3,53 t/ks:</t>
  </si>
  <si>
    <t>334121112.M</t>
  </si>
  <si>
    <t>Propust rámová pro železniční stavby, světlost 2000 x 1000 mm , vnější rozměry 2400 x 1400 mm, dl. 2000 mm - díly se zkoseným čelem atypické na zakázku</t>
  </si>
  <si>
    <t>-988816057</t>
  </si>
  <si>
    <t>Prefabrikáty P1 a P2 rámového propustu, šikmé, cca 4,59 t/ks:</t>
  </si>
  <si>
    <t>-772384909</t>
  </si>
  <si>
    <t>17+17</t>
  </si>
  <si>
    <t>-2000105695</t>
  </si>
  <si>
    <t>-120790954</t>
  </si>
  <si>
    <t>Prefabrikát P3 rámového propustu - 3,53 t/ks:</t>
  </si>
  <si>
    <t>Prefabrikáty P1 a P4 rámového propustu, cca 4,59 t/ks:</t>
  </si>
  <si>
    <t>-1084887358</t>
  </si>
  <si>
    <t>osazení prefabrikátů P2 rámového propustu, 7,06 t/ks, mezilehlé:</t>
  </si>
  <si>
    <t>1593474874</t>
  </si>
  <si>
    <t>1730789777</t>
  </si>
  <si>
    <t>-1017199892</t>
  </si>
  <si>
    <t>1,5*((4,6+4,6+2*1,4)/2-2,4)*1,4</t>
  </si>
  <si>
    <t>-1195220092</t>
  </si>
  <si>
    <t>2,4*1,0+2*1,0*0,6+2*0,5*1,85</t>
  </si>
  <si>
    <t>-1601451930</t>
  </si>
  <si>
    <t>38,90*1,1*3,03/1000</t>
  </si>
  <si>
    <t>342797929</t>
  </si>
  <si>
    <t>-2,4*(0,72/6+2,5+4,07+2,5+0,72/6)*0,35</t>
  </si>
  <si>
    <t>-1183784311</t>
  </si>
  <si>
    <t>2*(0,2+0,2+1,5+1,5)*0,3</t>
  </si>
  <si>
    <t>1112445142</t>
  </si>
  <si>
    <t>2*(0,2+0,2+1,5+1,5)</t>
  </si>
  <si>
    <t>2015830199</t>
  </si>
  <si>
    <t>římsy čel</t>
  </si>
  <si>
    <t>1161303520</t>
  </si>
  <si>
    <t>14,665*(2*1,27*(0,5+0,5+0,28)+2*0,83*(0,6-0,25))</t>
  </si>
  <si>
    <t>4,0*(0,94+0,94+0,58)/2*1,0+(0,8+0,8)*(0,94+0,58)*(0,6+0,28+0,5+0,5)+4,0*0,5*0,5+4,0*0,58*0,3</t>
  </si>
  <si>
    <t>4,0*(0,21+0,06)*0,15+4,0*(0,21+0,6)/2*(0,555*0,15)+(0,8+0,8)*(0,6+1,5)/2*(0,6+0,28+0,5+0,5)+4,0*0,5*0,5</t>
  </si>
  <si>
    <t>1790685145</t>
  </si>
  <si>
    <t>Deska propustu a úložné prahy</t>
  </si>
  <si>
    <t>14,665*(2*0,5*0,25+1,2*0,2)</t>
  </si>
  <si>
    <t>-741138279</t>
  </si>
  <si>
    <t>-472957039</t>
  </si>
  <si>
    <t>289628921</t>
  </si>
  <si>
    <t>791370452</t>
  </si>
  <si>
    <t>158,052+17,246</t>
  </si>
  <si>
    <t>-1022039820</t>
  </si>
  <si>
    <t>175,298*11</t>
  </si>
  <si>
    <t>65944096</t>
  </si>
  <si>
    <t>175,298*1,5</t>
  </si>
  <si>
    <t>-681995683</t>
  </si>
  <si>
    <t>-1139504382</t>
  </si>
  <si>
    <t>359,453/2</t>
  </si>
  <si>
    <t>811123255</t>
  </si>
  <si>
    <t>1071492128</t>
  </si>
  <si>
    <t>2*14*2,4</t>
  </si>
  <si>
    <t>1297921242</t>
  </si>
  <si>
    <t>14,0*1,4*2</t>
  </si>
  <si>
    <t>1818411228</t>
  </si>
  <si>
    <t>72,8*0,0003 "Přepočtené koeficientem množství</t>
  </si>
  <si>
    <t>-166060800</t>
  </si>
  <si>
    <t>2*14*2*1,4</t>
  </si>
  <si>
    <t>189587268</t>
  </si>
  <si>
    <t>145,6*0,00035 "Přepočtené koeficientem množství</t>
  </si>
  <si>
    <t>-962177992</t>
  </si>
  <si>
    <t>14*(2,4+2*1,4)</t>
  </si>
  <si>
    <t>-33077191</t>
  </si>
  <si>
    <t>72,8*1,1655 "Přepočtené koeficientem množství</t>
  </si>
  <si>
    <t>-1775551267</t>
  </si>
  <si>
    <t>-69598866</t>
  </si>
  <si>
    <t>0,141/2</t>
  </si>
  <si>
    <t>002 - km 222,934 - svršek</t>
  </si>
  <si>
    <t>-1880311784</t>
  </si>
  <si>
    <t xml:space="preserve">Poznámka k položce:_x000d_
oprava stezky stávajícím materiálem, případný přebytečný materiál bude rozprostřen na přilehlý terén_x000d_
šíře stezky 0,5 m u 1.TK mezi kolejemi, u 2.TK oboustranně_x000d_
</t>
  </si>
  <si>
    <t>"1.TK" 19*0,5</t>
  </si>
  <si>
    <t>1309488197</t>
  </si>
  <si>
    <t>Poznámka k položce:_x000d_
odtěžení štěrkového lože dle projektu_x000d_
kubatura štěrku ( dvoukolejná trať, betonové pražce, rozdělení "d" = 3,461 m3/m koleje )_x000d_
vytěžený materiál bude převezen na deponii v žst.Oldřichov</t>
  </si>
  <si>
    <t>"1. a 2.TK" 19*3,461</t>
  </si>
  <si>
    <t>-655731178</t>
  </si>
  <si>
    <t>"2.TK" 784</t>
  </si>
  <si>
    <t>-1458674788</t>
  </si>
  <si>
    <t>"2.TK" 392</t>
  </si>
  <si>
    <t>-850504765</t>
  </si>
  <si>
    <t>"kamenivo" (65,759+10)*1,65</t>
  </si>
  <si>
    <t>-850683625</t>
  </si>
  <si>
    <t>-1341514947</t>
  </si>
  <si>
    <t>1501297894</t>
  </si>
  <si>
    <t>54139637</t>
  </si>
  <si>
    <t>Poznámka k položce:_x000d_
montáž kolejového roštu dle projektu_x000d_
2 ks kolejnice R65 dl. 19 m dodá TO Žatec_x000d_
komplety ŽS4 a pryžové podložky stávající_x000d_
pražce SB6/R65 3 ks dodá TO Žatec ( náhrada vadných pražců ), ostatní stávající</t>
  </si>
  <si>
    <t>-925744369</t>
  </si>
  <si>
    <t>Poznámka k položce:_x000d_
montáž kolejového roštu dle projektu_x000d_
2 ks kolejnice dl. 19,0 m dodá TO Žatec_x000d_
pražce SB6/S49 5 ks dodá TO Žatec ( náhrada vadných pražců ), ostatní stávající_x000d_
komplety ŽS4 a pryžové podložky nové</t>
  </si>
  <si>
    <t>868207842</t>
  </si>
  <si>
    <t xml:space="preserve">Poznámka k položce:_x000d_
demontáž kolejového roštu dle projektu_x000d_
pražce budou použity pro opětovnou montáž kolejového roštu ( 3 ks jako náhradu poškozených dodá TO Žatec )_x000d_
komplety ŽS4 a pryžové podložky budou použity pro opětovnou montáž kolejového roštu_x000d_
kolejnice budou předány TO Žatec, místa řezů budou označena_x000d_
</t>
  </si>
  <si>
    <t>-1931551763</t>
  </si>
  <si>
    <t>Poznámka k položce:_x000d_
demontáž kolejového roštu dle projektu_x000d_
pražce budou použity pro opětovnou montáž kolejového roštu ( 5 ks jako náhradu poškozených dodá TO Žatec )_x000d_
kolejnice a komplety ŽS3 budou předány TO Žatec, místa řezů budou označena_x000d_
pryžové podložky budou uloženy na skládku</t>
  </si>
  <si>
    <t>1070607473</t>
  </si>
  <si>
    <t xml:space="preserve">Poznámka k položce:_x000d_
rozřez _x000d_
- před vyjmutím kolejového roštu_x000d_
- rozřez do šrotu na max.délky 6 m_x000d_
úprava délek nově vkládaných kolejnic_x000d_
</t>
  </si>
  <si>
    <t>"1.TK - rozřez před vyjmutím a do šrotu" 10</t>
  </si>
  <si>
    <t>"1.TK - nově vkládané" 4</t>
  </si>
  <si>
    <t>472577298</t>
  </si>
  <si>
    <t>Poznámka k položce:_x000d_
rozřez _x000d_
- před vyjmutím kolejového roštu _x000d_
- rozřez do šrotu na max.délky 6 m_x000d_
úprava délek nově vkládaných kolejnic</t>
  </si>
  <si>
    <t>"2.TK - rozřez před vyjmutím a do šrotu" 10</t>
  </si>
  <si>
    <t>"2.TK - nově vkládané" 4</t>
  </si>
  <si>
    <t>767483073</t>
  </si>
  <si>
    <t>-1973202289</t>
  </si>
  <si>
    <t>1410485941</t>
  </si>
  <si>
    <t>-1591038686</t>
  </si>
  <si>
    <t>-1961619014</t>
  </si>
  <si>
    <t>2037321674</t>
  </si>
  <si>
    <t>1382987072</t>
  </si>
  <si>
    <t>"1.TK" (19+81)/1000*2</t>
  </si>
  <si>
    <t>"2.TK" (19+81)/1000*2</t>
  </si>
  <si>
    <t>742912935</t>
  </si>
  <si>
    <t>-755518555</t>
  </si>
  <si>
    <t>"1.TK" 81/1000*2</t>
  </si>
  <si>
    <t>"2.TK" 81/1000*2</t>
  </si>
  <si>
    <t>44093160</t>
  </si>
  <si>
    <t>-667690678</t>
  </si>
  <si>
    <t>-240703918</t>
  </si>
  <si>
    <t>-196686843</t>
  </si>
  <si>
    <t>804198763</t>
  </si>
  <si>
    <t>-1852363922</t>
  </si>
  <si>
    <t>-1596654014</t>
  </si>
  <si>
    <t xml:space="preserve">"1.TK Lp a Pp"  (50+19+50)*2</t>
  </si>
  <si>
    <t>2146566325</t>
  </si>
  <si>
    <t>5914120020</t>
  </si>
  <si>
    <t>Demontáž nástupiště úrovňového hrana Tischer</t>
  </si>
  <si>
    <t>1207039529</t>
  </si>
  <si>
    <t>Demontáž nástupiště úrovňového hrana Tischer Poznámka: 1. V cenách jsou započteny náklady na snesení dílů i zásypu a jejich uložení na plochu nebo naložení na dopravní prostředek a uložení na úložišti.</t>
  </si>
  <si>
    <t>Poznámka k souboru cen:_x000d_
1. V cenách jsou započteny náklady na snesení dílů i zásypu a jejich uložení na plochu nebo naložení na dopravní prostředek a uložení na úložišti.</t>
  </si>
  <si>
    <t>Poznámka k položce:_x000d_
zdemontovaný a vytěžený materiál vrátit zpět</t>
  </si>
  <si>
    <t>Rozebrání nástupiště typu Tischer, uložení na nástupišti poblíž propustu</t>
  </si>
  <si>
    <t>Dle PD, př. 1-4</t>
  </si>
  <si>
    <t>29,0+4,0</t>
  </si>
  <si>
    <t>5914130020</t>
  </si>
  <si>
    <t>Montáž nástupiště úrovňového hrana Tischer</t>
  </si>
  <si>
    <t>-2072678476</t>
  </si>
  <si>
    <t>Montáž nástupiště úrovňového hrana Tischer Poznámka: 1. V cenách jsou započteny náklady na úpravu terénu, montáž a zásyp podle vzorového listu. 2. V cenách nejsou obsaženy náklady na dodávku materiálu.</t>
  </si>
  <si>
    <t>Poznámka k souboru cen:_x000d_
1. V cenách jsou započteny náklady na úpravu terénu, montáž a zásyp podle vzorového listu. 2. V cenách nejsou obsaženy náklady na dodávku materiálu.</t>
  </si>
  <si>
    <t>Poznámka k položce:_x000d_
využít zdemontovaný a vytěžený materiál</t>
  </si>
  <si>
    <t>-240914354</t>
  </si>
  <si>
    <t>9901009200</t>
  </si>
  <si>
    <t>Doprava materiálu mechanizací o nosnosti do 3,5 t elektrosoučástek, montážního materiálu, kameniva, písku, dlažebních kostek, suti, atd. příplatek za každých dalších 10 km</t>
  </si>
  <si>
    <t>515524511</t>
  </si>
  <si>
    <t>Doprava materiálu mechanizací o nosnosti do 3,5 t elektrosoučástek, montážního materiálu, kameniva, písku, dlažebních kostek, suti, atd. příplatek za každých dalších 10 km Poznámka: 1. Ceny jsou určeny pro dopravu silničními i kolejovými vozidly. 2. V cenách dopravy jsou započteny náklady na přepravu materiálu na místo určení včetně složení a poplatku za použití dopravní cesty.</t>
  </si>
  <si>
    <t>-425869984</t>
  </si>
  <si>
    <t>"komplet ŽS3" 784*1,125/1000</t>
  </si>
  <si>
    <t>125,002</t>
  </si>
  <si>
    <t>65,759*1,8</t>
  </si>
  <si>
    <t>-1665541772</t>
  </si>
  <si>
    <t>125,002*1</t>
  </si>
  <si>
    <t>65,759*1,8*3</t>
  </si>
  <si>
    <t>1903668363</t>
  </si>
  <si>
    <t>"pryžové podložky S49" 392*0,163/1000</t>
  </si>
  <si>
    <t>466374076</t>
  </si>
  <si>
    <t>003 - km 222,934 - zkrácení nástupiště na zast. Volevčice</t>
  </si>
  <si>
    <t>113107131</t>
  </si>
  <si>
    <t>Odstranění podkladu z betonu prostého tl přes 100 do 150 mm ručně</t>
  </si>
  <si>
    <t>397937689</t>
  </si>
  <si>
    <t>Odstranění podkladů nebo krytů ručně s přemístěním hmot na skládku na vzdálenost do 3 m nebo s naložením na dopravní prostředek z betonu prostého, o tl. vrstvy přes 100 do 150 mm</t>
  </si>
  <si>
    <t>https://podminky.urs.cz/item/CS_URS_2024_01/113107131</t>
  </si>
  <si>
    <t>Odstranění krytu nástupiště v rozsahu úpravy</t>
  </si>
  <si>
    <t>(29,0+4,0)*3,77</t>
  </si>
  <si>
    <t>122252203</t>
  </si>
  <si>
    <t>Odkopávky a prokopávky nezapažené pro silnice a dálnice v hornině třídy těžitelnosti I objem do 100 m3 strojně</t>
  </si>
  <si>
    <t>-883034529</t>
  </si>
  <si>
    <t>Odkopávky a prokopávky nezapažené pro silnice a dálnice strojně v hornině třídy těžitelnosti I do 100 m3</t>
  </si>
  <si>
    <t>https://podminky.urs.cz/item/CS_URS_2024_01/122252203</t>
  </si>
  <si>
    <t>Odstranění zásypu rušné části nástupiště</t>
  </si>
  <si>
    <t>29,0*4,0*0,85</t>
  </si>
  <si>
    <t>-1342673244</t>
  </si>
  <si>
    <t>Odstranění zásypu rušné části nástupiště - odvoz na skládku</t>
  </si>
  <si>
    <t>z pol. 122252203</t>
  </si>
  <si>
    <t>98,6</t>
  </si>
  <si>
    <t>-1253337360</t>
  </si>
  <si>
    <t>Odvoz přebytečné zeminy z nástupiště na skládku - příplatek na 12 km:</t>
  </si>
  <si>
    <t>z pol. 162751117</t>
  </si>
  <si>
    <t>98,6*2</t>
  </si>
  <si>
    <t>-1670440196</t>
  </si>
  <si>
    <t>98,600*1,8</t>
  </si>
  <si>
    <t>-1898254682</t>
  </si>
  <si>
    <t>564861111</t>
  </si>
  <si>
    <t>Podklad ze štěrkodrtě ŠD plochy přes 100 m2 tl 200 mm</t>
  </si>
  <si>
    <t>-737326608</t>
  </si>
  <si>
    <t>Podklad ze štěrkodrti ŠD s rozprostřením a zhutněním plochy přes 100 m2, po zhutnění tl. 200 mm</t>
  </si>
  <si>
    <t>https://podminky.urs.cz/item/CS_URS_2024_01/564861111</t>
  </si>
  <si>
    <t>Podkladní vrstva plochy nástupiště v místě zpětné obnovy po zřízení ZKPP</t>
  </si>
  <si>
    <t>4,0*3,77</t>
  </si>
  <si>
    <t>581124115</t>
  </si>
  <si>
    <t>Kryt z betonu komunikace pro pěší tl. 150 mm</t>
  </si>
  <si>
    <t>-352027451</t>
  </si>
  <si>
    <t>Kryt z prostého betonu komunikací pro pěší tl. 150 mm</t>
  </si>
  <si>
    <t>https://podminky.urs.cz/item/CS_URS_2024_01/581124115</t>
  </si>
  <si>
    <t>Obnova krytu nástupiště v místě zpětné obnovy po zřízení ZKPP</t>
  </si>
  <si>
    <t>911111111</t>
  </si>
  <si>
    <t>Montáž zábradlí ocelového zabetonovaného</t>
  </si>
  <si>
    <t>477609032</t>
  </si>
  <si>
    <t>https://podminky.urs.cz/item/CS_URS_2024_01/911111111</t>
  </si>
  <si>
    <t>Ukončení nástupiště, příčné zábradlí z materiálu demontovaného zábradlí</t>
  </si>
  <si>
    <t>vč. betonových patek</t>
  </si>
  <si>
    <t>Dle PD, př. 3</t>
  </si>
  <si>
    <t>2,70</t>
  </si>
  <si>
    <t>922501113</t>
  </si>
  <si>
    <t>Zásyp mezi nástupištními zídkami z propustné zeminy</t>
  </si>
  <si>
    <t>1137918154</t>
  </si>
  <si>
    <t>Zásyp nástupišť mezi nástupištními zídkami nebo za nimi, se zhutněním, bez podkladní vrstvy ze zeminy propustné</t>
  </si>
  <si>
    <t>https://podminky.urs.cz/item/CS_URS_2024_01/922501113</t>
  </si>
  <si>
    <t>Zpětný zásyp nástupiště - v místě obnovy po ZKPP</t>
  </si>
  <si>
    <t>předpoklad - původní zemina</t>
  </si>
  <si>
    <t>DLe PD, př.1.3</t>
  </si>
  <si>
    <t>4,0*1,0*0,70</t>
  </si>
  <si>
    <t>923101191</t>
  </si>
  <si>
    <t>Mimoúrovňové nástupiště vnější z tvárnic</t>
  </si>
  <si>
    <t>588164043</t>
  </si>
  <si>
    <t>Železniční nástupiště mimoúrovňové z tvárnic vnější</t>
  </si>
  <si>
    <t>https://podminky.urs.cz/item/CS_URS_2024_01/923101191</t>
  </si>
  <si>
    <t>Obnovení nástupiště typu Tischer z původního materiálu v místě ZKPP</t>
  </si>
  <si>
    <t>+ kolmé ukončení nástupiště z tvárnic Tischer</t>
  </si>
  <si>
    <t>4,0+3,77</t>
  </si>
  <si>
    <t>923902311</t>
  </si>
  <si>
    <t>Rozebrání nástupištní zídky s jakoukoli výškou hrany nad temenem kolejnice</t>
  </si>
  <si>
    <t>-582044897</t>
  </si>
  <si>
    <t>Rozebírání staniční nástupištní zídky s uložením vyzískaného materiálu na vzdálenost do 20 m s jakoukoliv výškou hrany nad temenem kolejnice</t>
  </si>
  <si>
    <t>https://podminky.urs.cz/item/CS_URS_2024_01/923902311</t>
  </si>
  <si>
    <t>Rozebrání nástupiště typu Tischer, uložení na nástupišti poblíž propusku:</t>
  </si>
  <si>
    <t>966005111</t>
  </si>
  <si>
    <t>Rozebrání a odstranění silničního zábradlí se sloupky osazenými s betonovými patkami</t>
  </si>
  <si>
    <t>-405177239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</si>
  <si>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</si>
  <si>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https://podminky.urs.cz/item/CS_URS_2024_01/966005111</t>
  </si>
  <si>
    <t>Rozebrání zábradlí na nástupišti, uložení pro znovuosazení</t>
  </si>
  <si>
    <t>29,0</t>
  </si>
  <si>
    <t>-2057774181</t>
  </si>
  <si>
    <t>z pol. 113107131 - kryt nástupiště</t>
  </si>
  <si>
    <t>124,410*0,15*2,4</t>
  </si>
  <si>
    <t>z pol. 923902311 - podkladní beton podložek TIscher</t>
  </si>
  <si>
    <t>31*0,5*0,5*0,1*2,4</t>
  </si>
  <si>
    <t>z pol. 966005111 - patky zábradlí</t>
  </si>
  <si>
    <t>15*0,5*0,5*0,8*2,4</t>
  </si>
  <si>
    <t>-2022124489</t>
  </si>
  <si>
    <t>Odvoz vybouraného prostého betonu</t>
  </si>
  <si>
    <t>demontované zábradlí vlevo do kovošrotu (výzisk Správy tratí Most):</t>
  </si>
  <si>
    <t>0,545</t>
  </si>
  <si>
    <t>1233543180</t>
  </si>
  <si>
    <t>54,393*11</t>
  </si>
  <si>
    <t>997221571</t>
  </si>
  <si>
    <t>Vodorovná doprava vybouraných hmot do 1 km</t>
  </si>
  <si>
    <t>-118640092</t>
  </si>
  <si>
    <t>Vodorovná doprava vybouraných hmot bez naložení, ale se složením a s hrubým urovnáním na vzdálenost do 1 km</t>
  </si>
  <si>
    <t>https://podminky.urs.cz/item/CS_URS_2024_01/997221571</t>
  </si>
  <si>
    <t>Odvoz dílců nástupiště Tischer na místo uložení výzisku</t>
  </si>
  <si>
    <t>(29-4)*(0,3*0,25*1,0-3,14*0,1*0,1/4*1,0)*2,4+29*0,3*0,4*(0,4+0,3)/2*2,4</t>
  </si>
  <si>
    <t>997221579</t>
  </si>
  <si>
    <t>-1187937555</t>
  </si>
  <si>
    <t>Vodorovná doprava vybouraných hmot bez naložení, ale se složením a s hrubým urovnáním na vzdálenost Příplatek k ceně za každý další započatý 1 km přes 1 km</t>
  </si>
  <si>
    <t>https://podminky.urs.cz/item/CS_URS_2024_01/997221579</t>
  </si>
  <si>
    <t>z pol. 997221571 - doplatek na 20km</t>
  </si>
  <si>
    <t>((29-4)*(0,3*0,25*1,0-3,14*0,1*0,1/4*1,0)*2,4+29*0,3*0,4*(0,4+0,3)/2*2,4)*19</t>
  </si>
  <si>
    <t>998241021</t>
  </si>
  <si>
    <t>Přesun hmot pro dráhy kolejové jakéhokoliv rozsahu dopravní vzdálenost do 5000 m</t>
  </si>
  <si>
    <t>-505389872</t>
  </si>
  <si>
    <t>https://podminky.urs.cz/item/CS_URS_2024_01/998241021</t>
  </si>
  <si>
    <t>Poznámka k položce:_x000d_
dobrý přístup (zast. Volevčice)</t>
  </si>
  <si>
    <t>002 - VRN - km 222,934 TÚ 0581</t>
  </si>
  <si>
    <t>1299239564</t>
  </si>
  <si>
    <t>Poznámka k položce:_x000d_
Vytyčení dotčených inženýrských sítí včetně zajištění dohledu správce sítí při provádění stavebních prací - 2 drážní trasy, zaměření nových 4 ks geodetických značek.</t>
  </si>
  <si>
    <t>1661437084</t>
  </si>
  <si>
    <t>1550500712</t>
  </si>
  <si>
    <t>1408288131</t>
  </si>
  <si>
    <t>-848865470</t>
  </si>
  <si>
    <t>017 - Oprava propustku v km 229,837 TÚ 0581</t>
  </si>
  <si>
    <t>001 - ZRN - km 229,837 TÚ 0581</t>
  </si>
  <si>
    <t>001 - km 229,837 - propustek</t>
  </si>
  <si>
    <t>618565240</t>
  </si>
  <si>
    <t>-22204317</t>
  </si>
  <si>
    <t>19*0,4*0,8</t>
  </si>
  <si>
    <t>1714126282</t>
  </si>
  <si>
    <t>Poznámka k položce:_x000d_
dle přílohy 3.1 ÚPRAVA NOVÝ STAV a PAŽENÍ_km 229,837</t>
  </si>
  <si>
    <t>19,818*1,0</t>
  </si>
  <si>
    <t>2064472882</t>
  </si>
  <si>
    <t>-1099329395</t>
  </si>
  <si>
    <t>Poznámka k položce:_x000d_
Zřízení pažení kolejového lože a pláně včetně zajištění materiálu, spojovacího materiálu a jeho opotřebení, dle technologie dodavatele, vč. statického posouzení, počítána pohledová plocha, včetně přesunu hmot - dle přílohy 3.1 ÚPRAVA NOVÝ STAV a PAŽENÍ_km 229,837</t>
  </si>
  <si>
    <t>(9,818+3,9)/2*2,953</t>
  </si>
  <si>
    <t>3. etapa pažení mezi kol.č.2 TÚ 0581 a kolejí č.3 (v TÚ 0693, z Bečova u Mostu, min. 400 mm od hlavy pražce):</t>
  </si>
  <si>
    <t>2108911759</t>
  </si>
  <si>
    <t>Poznámka k položce:_x000d_
z důvodu špatného přístupu k objektu zprava - přeložení na mezideponii u 2/3 suti a výkopů</t>
  </si>
  <si>
    <t>529,126*2/3</t>
  </si>
  <si>
    <t>301,637*2/3</t>
  </si>
  <si>
    <t>1688077842</t>
  </si>
  <si>
    <t>43125108</t>
  </si>
  <si>
    <t>-247340561</t>
  </si>
  <si>
    <t>pro nový propustek:</t>
  </si>
  <si>
    <t>257,900</t>
  </si>
  <si>
    <t>-19*0,4*0,8</t>
  </si>
  <si>
    <t>1186813872</t>
  </si>
  <si>
    <t>-480983060</t>
  </si>
  <si>
    <t xml:space="preserve">Poznámka k položce:_x000d_
_x000d_
</t>
  </si>
  <si>
    <t>6,080+198,700+251,820-162,641</t>
  </si>
  <si>
    <t>211916127</t>
  </si>
  <si>
    <t>Poznámka k položce:_x000d_
skládka 11 km</t>
  </si>
  <si>
    <t>293,959*1</t>
  </si>
  <si>
    <t>2019365831</t>
  </si>
  <si>
    <t>293,959*1,8</t>
  </si>
  <si>
    <t>1156939041</t>
  </si>
  <si>
    <t>-260988271</t>
  </si>
  <si>
    <t>198,7+72,0</t>
  </si>
  <si>
    <t>-82,150</t>
  </si>
  <si>
    <t>-25,909</t>
  </si>
  <si>
    <t>1859234450</t>
  </si>
  <si>
    <t>-1195617998</t>
  </si>
  <si>
    <t>0,25*3,4*13,717</t>
  </si>
  <si>
    <t>0,25*3,4*5,0</t>
  </si>
  <si>
    <t>30288043</t>
  </si>
  <si>
    <t>12,25</t>
  </si>
  <si>
    <t>4,5</t>
  </si>
  <si>
    <t>613400299</t>
  </si>
  <si>
    <t>1372227216</t>
  </si>
  <si>
    <t>203/1000</t>
  </si>
  <si>
    <t>74,0/1000</t>
  </si>
  <si>
    <t>-561582591</t>
  </si>
  <si>
    <t>385252427</t>
  </si>
  <si>
    <t>838456090</t>
  </si>
  <si>
    <t>293023507</t>
  </si>
  <si>
    <t>-1541602745</t>
  </si>
  <si>
    <t>378774733</t>
  </si>
  <si>
    <t>-1306395903</t>
  </si>
  <si>
    <t>-1312989852</t>
  </si>
  <si>
    <t>-856275359</t>
  </si>
  <si>
    <t>-1729841373</t>
  </si>
  <si>
    <t>-1467672919</t>
  </si>
  <si>
    <t>Poznámka k položce:_x000d_
prefabrikáty je nutno osadit dle přílohy 3.1 ÚPRAVA NOVÝ STAV a PAŽENÍ_km 229,837</t>
  </si>
  <si>
    <t>osazení ŽB rámů o světlosti 2,0 x 1,5 m dle příl. 3.1:</t>
  </si>
  <si>
    <t>mezilehlý dl. 1,5 m, P3:</t>
  </si>
  <si>
    <t>4+2</t>
  </si>
  <si>
    <t>mezilehlý dl. 2,0 m, P2:</t>
  </si>
  <si>
    <t>vtokový kolmý dl. 1,635 m, P4:</t>
  </si>
  <si>
    <t>výtokový kolmý dl. 2,0 m, P1:</t>
  </si>
  <si>
    <t>výtokový šikmý dl. 2,09 m, P5:</t>
  </si>
  <si>
    <t>R0001</t>
  </si>
  <si>
    <t>propust rámová SV 2000/1500 mm délky 1500 mm</t>
  </si>
  <si>
    <t>-204538514</t>
  </si>
  <si>
    <t>MEZILEHLÝ PREF. PERO-DRÁŽKA - DÉLKY 1,5 m, P3 - 7,02 t/ks:</t>
  </si>
  <si>
    <t>R0002</t>
  </si>
  <si>
    <t>propust rámová SV 2000/1500 mm délky 2000 mm</t>
  </si>
  <si>
    <t>711982311</t>
  </si>
  <si>
    <t>MEZILEHLÝ PREF. PERO-DRÁŽKA - DÉLKY 2,0 m, P2 - 9,68 t/ks:</t>
  </si>
  <si>
    <t>R0003</t>
  </si>
  <si>
    <t>propust rámová SV 2000/1500 mm délky 1635 mm, koncový vtokový</t>
  </si>
  <si>
    <t>1274858755</t>
  </si>
  <si>
    <t>Poznámka k položce:_x000d_
schválený pro SŽ včetně dopravy, včetně trnů z výrobny prefabrikátu - pro kotvení následné dobetonávky (vhodné šroubovací kvůli dopravě)</t>
  </si>
  <si>
    <t>VTOKOVÝ PREFABRIKÁT - DÉLKY 1,635 m, P5 -5,82 t/ks:</t>
  </si>
  <si>
    <t>R0004</t>
  </si>
  <si>
    <t>propust rámová SV 2000/1500 mm délky 2000 mm, koncový výtokový</t>
  </si>
  <si>
    <t>-1723166758</t>
  </si>
  <si>
    <t xml:space="preserve">Poznámka k položce:_x000d_
schválený pro SŽ včetně dopravy a vč. těsnění, včetně trnů z výrobny prefabrikátu - pro kotvení následné římsy (vhodné šroubovací kvůli dopravě)_x000d_
</t>
  </si>
  <si>
    <t>VÝTOKOVÝ PREFABRIKÁT - DÉLKY 2,0 m, P1 - 9,68 t/ks:</t>
  </si>
  <si>
    <t>R0005</t>
  </si>
  <si>
    <t>propust rámová SV 2000/1500 mm délky 2090 mm, koncový výtokový šikmý</t>
  </si>
  <si>
    <t>1143654200</t>
  </si>
  <si>
    <t>VÝTOKOVÝ PREFABRIKÁT - DÉLKY 2,09 m šikmý, P5 - 5,82 t/ks:</t>
  </si>
  <si>
    <t>389361001</t>
  </si>
  <si>
    <t>Doplňující výztuž prefabrikovaných konstrukcí z betonářské oceli</t>
  </si>
  <si>
    <t>1902809418</t>
  </si>
  <si>
    <t>Doplňující výztuž prefabrikovaných konstrukcí pro každý druh a stavební díl z betonářské oceli</t>
  </si>
  <si>
    <t>https://podminky.urs.cz/item/CS_URS_2024_01/389361001</t>
  </si>
  <si>
    <t>odhad pro vyztužení dobetonávky mezi 3. a 4. kolejí (u vtokového prefabrikátu):</t>
  </si>
  <si>
    <t>50/1000</t>
  </si>
  <si>
    <t>389381001</t>
  </si>
  <si>
    <t>Dobetonování prefabrikovaných konstrukcí</t>
  </si>
  <si>
    <t>2099360422</t>
  </si>
  <si>
    <t>https://podminky.urs.cz/item/CS_URS_2024_01/389381001</t>
  </si>
  <si>
    <t>-1680522328</t>
  </si>
  <si>
    <t>plocha dažby</t>
  </si>
  <si>
    <t>33,5*1,4</t>
  </si>
  <si>
    <t>pod kol.č.1 TÚ 0693 (nově ŽB rámy)</t>
  </si>
  <si>
    <t>4,8*1,9*-1</t>
  </si>
  <si>
    <t>-1258338918</t>
  </si>
  <si>
    <t>452528138</t>
  </si>
  <si>
    <t>630468402</t>
  </si>
  <si>
    <t>907936094</t>
  </si>
  <si>
    <t>37,78*1,1*3,03/1000</t>
  </si>
  <si>
    <t>-1132727283</t>
  </si>
  <si>
    <t>2,1*((4,6+4,6+2*2,1)/2-2,0)*2,1*1,25</t>
  </si>
  <si>
    <t>1492318314</t>
  </si>
  <si>
    <t>-663468185</t>
  </si>
  <si>
    <t>Konstrukce ZKPP tl. 0,5 - ŠD pod 3 kolejemi:</t>
  </si>
  <si>
    <t>TZ 7.2.3.2.:</t>
  </si>
  <si>
    <t>37,5</t>
  </si>
  <si>
    <t>4,75*18,8*0,5</t>
  </si>
  <si>
    <t>1528272867</t>
  </si>
  <si>
    <t>2*1,05*4*0,07</t>
  </si>
  <si>
    <t>2,4*4*0,06</t>
  </si>
  <si>
    <t>2*2,4*4*0,05</t>
  </si>
  <si>
    <t>2*(0,2*0,2*2+0,02*0,2*4)</t>
  </si>
  <si>
    <t>-572138594</t>
  </si>
  <si>
    <t>Poznámka k položce:_x000d_
1,517 kg/m2</t>
  </si>
  <si>
    <t>2,316*1,517</t>
  </si>
  <si>
    <t>1075060528</t>
  </si>
  <si>
    <t>36,4</t>
  </si>
  <si>
    <t>1549228299</t>
  </si>
  <si>
    <t>Poznámka k položce:_x000d_
Výroba nového zábradlí do římsy vlevo</t>
  </si>
  <si>
    <t>1543315799</t>
  </si>
  <si>
    <t>-2134167958</t>
  </si>
  <si>
    <t>pro madlo zábradlí:</t>
  </si>
  <si>
    <t>2,4*4,57/1000</t>
  </si>
  <si>
    <t>1804215717</t>
  </si>
  <si>
    <t>2*1,05*8,37/1000</t>
  </si>
  <si>
    <t>-1160695169</t>
  </si>
  <si>
    <t>2*2,4*4,03/1000</t>
  </si>
  <si>
    <t>955401049</t>
  </si>
  <si>
    <t>2*0,2*0,2*157/1000</t>
  </si>
  <si>
    <t>215978776</t>
  </si>
  <si>
    <t>1748176108</t>
  </si>
  <si>
    <t>(2,9+2,4+2,9)*0,3</t>
  </si>
  <si>
    <t>-1913974307</t>
  </si>
  <si>
    <t>(2,9+2,4+2,9)</t>
  </si>
  <si>
    <t>1263376822</t>
  </si>
  <si>
    <t>-876481721</t>
  </si>
  <si>
    <t>2*4</t>
  </si>
  <si>
    <t>961041211</t>
  </si>
  <si>
    <t>Bourání mostních základů z betonu prostého</t>
  </si>
  <si>
    <t>1658315423</t>
  </si>
  <si>
    <t>Bourání mostních konstrukcí základů z prostého betonu</t>
  </si>
  <si>
    <t>https://podminky.urs.cz/item/CS_URS_2024_01/961041211</t>
  </si>
  <si>
    <t>(3,5+4,1+8,73)*1,2*1,0*2</t>
  </si>
  <si>
    <t>-1582424778</t>
  </si>
  <si>
    <t>pod kolejí č.2 TÚ 0581 a pod kolej č.1 TÚ 0693</t>
  </si>
  <si>
    <t>8,73*2,35*1,0*2</t>
  </si>
  <si>
    <t>1142651682</t>
  </si>
  <si>
    <t>pod kolejí č.1 TÚ 0581</t>
  </si>
  <si>
    <t>4,1*2,35*1,0*2</t>
  </si>
  <si>
    <t>křídla</t>
  </si>
  <si>
    <t>3,5*2,84*0,8</t>
  </si>
  <si>
    <t>-2060056368</t>
  </si>
  <si>
    <t>pod kolejí č.1 a č.2 TÚ 0581 a pod kolej č.1 TÚ 0693</t>
  </si>
  <si>
    <t>(4,1+8,73)*2,5*0,6</t>
  </si>
  <si>
    <t>-558568690</t>
  </si>
  <si>
    <t>úhelníkové zábradlí vlevo:</t>
  </si>
  <si>
    <t>4,79</t>
  </si>
  <si>
    <t>-875610209</t>
  </si>
  <si>
    <t>-1298038602</t>
  </si>
  <si>
    <t>834347121</t>
  </si>
  <si>
    <t>986223337</t>
  </si>
  <si>
    <t>1909663024</t>
  </si>
  <si>
    <t>102,162+47,92</t>
  </si>
  <si>
    <t>1307202642</t>
  </si>
  <si>
    <t>86,222+65,333+150,082</t>
  </si>
  <si>
    <t>0,086</t>
  </si>
  <si>
    <t>-1821091274</t>
  </si>
  <si>
    <t xml:space="preserve">Poznámka k položce:_x000d_
skládka 11 km_x000d_
</t>
  </si>
  <si>
    <t>(301,637+0,086)*10</t>
  </si>
  <si>
    <t>564302669</t>
  </si>
  <si>
    <t>301,637</t>
  </si>
  <si>
    <t>-1282382686</t>
  </si>
  <si>
    <t>1376486192</t>
  </si>
  <si>
    <t>Poznámka k položce:_x000d_
horší přístup k objektu zprava (kolej v TÚ 0771) - lze kolejově v souběžných výlukách 2.TK a koleje z Bečova u Mostu (v ZOV), zleva dobrý po stávající nezpevněné komunikaci (polní cesty)</t>
  </si>
  <si>
    <t>2/3*504,520</t>
  </si>
  <si>
    <t>443088263</t>
  </si>
  <si>
    <t>Poznámka k položce:_x000d_
Nátěr NP</t>
  </si>
  <si>
    <t>111,5</t>
  </si>
  <si>
    <t>55,0</t>
  </si>
  <si>
    <t>1303422651</t>
  </si>
  <si>
    <t>165,5*0,0003 "Přepočtené koeficientem množství</t>
  </si>
  <si>
    <t>-1447480636</t>
  </si>
  <si>
    <t>Poznámka k položce:_x000d_
Nátěr 2x Na</t>
  </si>
  <si>
    <t>2*166,5</t>
  </si>
  <si>
    <t>-1187132702</t>
  </si>
  <si>
    <t>333*0,00035 "Přepočtené koeficientem množství</t>
  </si>
  <si>
    <t>711341564</t>
  </si>
  <si>
    <t>Provedení hydroizolace mostovek pásy přitavením NAIP</t>
  </si>
  <si>
    <t>2084481724</t>
  </si>
  <si>
    <t>Provedení izolace mostovek pásy přitavením NAIP</t>
  </si>
  <si>
    <t>https://podminky.urs.cz/item/CS_URS_2024_01/711341564</t>
  </si>
  <si>
    <t>spoj mezi novou a původní konstrukcí (mezi 3. a 4. kolejí):</t>
  </si>
  <si>
    <t>4,0*2,0</t>
  </si>
  <si>
    <t>-2117748959</t>
  </si>
  <si>
    <t>-323261969</t>
  </si>
  <si>
    <t>1821640724</t>
  </si>
  <si>
    <t>166,5*1,1655 "Přepočtené koeficientem množství</t>
  </si>
  <si>
    <t>-1899285735</t>
  </si>
  <si>
    <t>-677612944</t>
  </si>
  <si>
    <t>0,377*2/3</t>
  </si>
  <si>
    <t>002 - km 229,837 - svršek</t>
  </si>
  <si>
    <t>-402338893</t>
  </si>
  <si>
    <t>"2.TK"20*0,5*2</t>
  </si>
  <si>
    <t>1926177730</t>
  </si>
  <si>
    <t>"1. a 2.TK" 19,818*3,461</t>
  </si>
  <si>
    <t>"1.TK TÚ 0693"19,818*1,730</t>
  </si>
  <si>
    <t>-1373941003</t>
  </si>
  <si>
    <t>"kamenivo" (102,875+15)*1,65</t>
  </si>
  <si>
    <t>-708344094</t>
  </si>
  <si>
    <t>-1657229601</t>
  </si>
  <si>
    <t>720354708</t>
  </si>
  <si>
    <t>1085805904</t>
  </si>
  <si>
    <t xml:space="preserve">Poznámka k položce:_x000d_
montáž kolejového roštu dle projektu_x000d_
1.TK _x000d_
pražce SB6/S49, komplety ŽS4 a pryžové podložky stávající _x000d_
2 ks kolejnice S49 dl.20 m dodá TO Žatec_x000d_
_x000d_
2.TK _x000d_
pražce SB6/S49, kolejnice, komplety ŽS4 a pryžové podložky stávající_x000d_
2 ks kolejnicové vložky dl.3 m pro napojení ve směru do Počerad dodá TO Žatec_x000d_
_x000d_
</t>
  </si>
  <si>
    <t>"1.TK" 19,818/1000</t>
  </si>
  <si>
    <t>"2.TK" 19,818/1000</t>
  </si>
  <si>
    <t>"1.TK TÚ 0693"19,818/1000</t>
  </si>
  <si>
    <t>418523030</t>
  </si>
  <si>
    <t xml:space="preserve">Poznámka k položce:_x000d_
demontáž kolejového roštu dle projektu_x000d_
1.TK _x000d_
pražce SB6/S49, komplety ŽS4 a pryžové podložky budou použity pro montáž kolejového roštu_x000d_
kolejnice budou předány TO Žatec_x000d_
2.TK _x000d_
pražce SB6/S49, kolejnice, komplety ŽS4 a pryžové podložky budou použity pro montáž kolejového roštu_x000d_
</t>
  </si>
  <si>
    <t>-1682247405</t>
  </si>
  <si>
    <t>Poznámka k položce:_x000d_
2.TK Lp a Pp směr Počerady_x000d_
kolejnicové vložky dl. vždy 3,0 m dodá TO Žatec</t>
  </si>
  <si>
    <t>"2.TK Lp+Pp" 3+3</t>
  </si>
  <si>
    <t>1214046339</t>
  </si>
  <si>
    <t>Poznámka k položce:_x000d_
rozřez před vyjmutím kolejového roštu, do šrotu na max.délku 6 m a úprava délek nově vkládaných kolejnic</t>
  </si>
  <si>
    <t>"1.TK - rozřez před vyjmutím a do šrotu" 8</t>
  </si>
  <si>
    <t>"1.TK - úprava délek" 4</t>
  </si>
  <si>
    <t>"2.TK - úprava délek" 6</t>
  </si>
  <si>
    <t>-955887134</t>
  </si>
  <si>
    <t>-1965159615</t>
  </si>
  <si>
    <t>-1384062026</t>
  </si>
  <si>
    <t>"1.TK" 19,818/1000*2</t>
  </si>
  <si>
    <t>"2.TK" 19,818/1000*2</t>
  </si>
  <si>
    <t>"1.TK TÚ 0693"19,818/1000*2</t>
  </si>
  <si>
    <t>1073035301</t>
  </si>
  <si>
    <t>"1.TK" (19,818+280,182)/1000*2</t>
  </si>
  <si>
    <t>"2.TK" (19,818+280,182)/1000*2</t>
  </si>
  <si>
    <t>"1.TK TÚ 0693"(19,818+280,182)/1000*2</t>
  </si>
  <si>
    <t>-1004608202</t>
  </si>
  <si>
    <t>822400756</t>
  </si>
  <si>
    <t>"1.TK" 280,182/1000*2</t>
  </si>
  <si>
    <t>"2.TK" 280,182/1000*2</t>
  </si>
  <si>
    <t>"1.TK TÚ 0693"280,182/1000*2</t>
  </si>
  <si>
    <t>368681793</t>
  </si>
  <si>
    <t>"1.TK TÚ 0693"2</t>
  </si>
  <si>
    <t>1106139755</t>
  </si>
  <si>
    <t>349206883</t>
  </si>
  <si>
    <t>-68519238</t>
  </si>
  <si>
    <t>"1.TK TÚ 0693"(50+20+50)*2</t>
  </si>
  <si>
    <t>584315173</t>
  </si>
  <si>
    <t>-372808913</t>
  </si>
  <si>
    <t>194,494</t>
  </si>
  <si>
    <t>102,875*1,8</t>
  </si>
  <si>
    <t>-539803258</t>
  </si>
  <si>
    <t>194,494*1</t>
  </si>
  <si>
    <t>102,875*1,8*3</t>
  </si>
  <si>
    <t>2018751470</t>
  </si>
  <si>
    <t>002 - VRN - km 229,837 TÚ 0581</t>
  </si>
  <si>
    <t>-788748008</t>
  </si>
  <si>
    <t>806172701</t>
  </si>
  <si>
    <t>-967499472</t>
  </si>
  <si>
    <t>Poznámka k položce:_x000d_
Zpracování dokumentace zhotovitele - rozšíření opravy propustku i pod kolejí č.3 v TÚ 0693 dle přílohy 3.1 ÚPRAVA NOVÝ STAV a PAŽENÍ_km 229,837</t>
  </si>
  <si>
    <t>-272133384</t>
  </si>
  <si>
    <t>456852715</t>
  </si>
  <si>
    <t>267682415</t>
  </si>
  <si>
    <t xml:space="preserve">Poznámka k položce:_x000d_
horší přístup k objektu zprava (kolej v TÚ 0771) - lze kolejově v souběžných výlukách 2.TK a koleje z Bečova u Mostu (v ZOV), zleva dobrý po stávající nezpevněné komunikaci (polní cesty) -  z důvodu špatného přístupu k objektu - u 2 ze 3 kolejí na propustku</t>
  </si>
  <si>
    <t>018 - Oprava propustku v km 231,725 TÚ 0581</t>
  </si>
  <si>
    <t>001 - ZRN - km 231,725 TÚ 0581</t>
  </si>
  <si>
    <t>001 - km 231,725 - propustek</t>
  </si>
  <si>
    <t>-1297548094</t>
  </si>
  <si>
    <t>-1911211759</t>
  </si>
  <si>
    <t xml:space="preserve">Dle PD, př. 1.1 , 1.3, 1.4,  2.1</t>
  </si>
  <si>
    <t>12,16*(3,8+3,8+2*5,0)/2*2,40</t>
  </si>
  <si>
    <t>kolej č.1 TÚ 0693</t>
  </si>
  <si>
    <t>Pro demolici křídel (odměřená průměrná půdorysná plocha x hloubka)</t>
  </si>
  <si>
    <t>2*14,34*2,4</t>
  </si>
  <si>
    <t>3,6*0,5*0,35</t>
  </si>
  <si>
    <t>-48,607-13,809-(9,235-0,15)*1,22</t>
  </si>
  <si>
    <t>-15*0,4*0,8</t>
  </si>
  <si>
    <t>-107449307</t>
  </si>
  <si>
    <t>15*0,4*0,8</t>
  </si>
  <si>
    <t>-1572395458</t>
  </si>
  <si>
    <t>0,3*0,8*3,6</t>
  </si>
  <si>
    <t>-79687609</t>
  </si>
  <si>
    <t>Poznámka k položce:_x000d_
dle 3.1 ÚPRAVA NOVÝ STAV a PAŽENÍ_km 231,725</t>
  </si>
  <si>
    <t>15,14*1,0</t>
  </si>
  <si>
    <t>-1076988406</t>
  </si>
  <si>
    <t>605450437</t>
  </si>
  <si>
    <t>Poznámka k položce:_x000d_
Zřízení pažení kolejového lože a pláně včetně zajištění materiálu, spojovacího materiálu a jeho opotřebení, dle technologie dodavatele, vč. statického posouzení, počítána pohledová plocha, včetně přesunu hmot - dle 3.1 ÚPRAVA NOVÝ STAV a PAŽENÍ_km 231,725.</t>
  </si>
  <si>
    <t>(15,14+3,8)/2*2,91-(3*2,2)</t>
  </si>
  <si>
    <t>-368558173</t>
  </si>
  <si>
    <t>z pol. 131251204 a pol. 132151101</t>
  </si>
  <si>
    <t>337,981+2,619</t>
  </si>
  <si>
    <t>4,8</t>
  </si>
  <si>
    <t>357,776</t>
  </si>
  <si>
    <t>-1437495308</t>
  </si>
  <si>
    <t>162,562*2/3</t>
  </si>
  <si>
    <t>218,082*2/3</t>
  </si>
  <si>
    <t>-1549492432</t>
  </si>
  <si>
    <t>345,400-255,088</t>
  </si>
  <si>
    <t>-1960746026</t>
  </si>
  <si>
    <t>-1886058356</t>
  </si>
  <si>
    <t>90,312*1,8</t>
  </si>
  <si>
    <t>-1954540746</t>
  </si>
  <si>
    <t>-354715047</t>
  </si>
  <si>
    <t>Poznámka k položce:_x000d_
vč. zásypu obnažené a přeložené kabelové trasy, včetně 12,376 m3 ze sousedního propustku v km 232,085</t>
  </si>
  <si>
    <t>90,0</t>
  </si>
  <si>
    <t>-12,160*2,6*0,2</t>
  </si>
  <si>
    <t>-12,160*3,0*0,1</t>
  </si>
  <si>
    <t>-12,16*1,6*1,5</t>
  </si>
  <si>
    <t>-102,688</t>
  </si>
  <si>
    <t>-18,720</t>
  </si>
  <si>
    <t>1175187566</t>
  </si>
  <si>
    <t>12,16*3,8</t>
  </si>
  <si>
    <t>1562482137</t>
  </si>
  <si>
    <t>12,16*2,6*0,25+2,6*0,5*0,8</t>
  </si>
  <si>
    <t>4,5*2,6*0,25</t>
  </si>
  <si>
    <t>-831636761</t>
  </si>
  <si>
    <t>2*12,16*0,25+2*2,6*0,25</t>
  </si>
  <si>
    <t>7,38/2</t>
  </si>
  <si>
    <t>-252979153</t>
  </si>
  <si>
    <t>-587032993</t>
  </si>
  <si>
    <t>3,6*0,3*0,8</t>
  </si>
  <si>
    <t>-1917632823</t>
  </si>
  <si>
    <t>0,170</t>
  </si>
  <si>
    <t>0,170/2</t>
  </si>
  <si>
    <t>-1512168159</t>
  </si>
  <si>
    <t>0,510</t>
  </si>
  <si>
    <t>0,510/2</t>
  </si>
  <si>
    <t>-2103291281</t>
  </si>
  <si>
    <t>1,6*0,55*0,35</t>
  </si>
  <si>
    <t>1422942489</t>
  </si>
  <si>
    <t>774551508</t>
  </si>
  <si>
    <t>2*1,6*(2*0,35+0,1)</t>
  </si>
  <si>
    <t>2*1,6*(2*0,28+0,1)</t>
  </si>
  <si>
    <t>-829000807</t>
  </si>
  <si>
    <t>698482562</t>
  </si>
  <si>
    <t>0,093</t>
  </si>
  <si>
    <t>33412129.M</t>
  </si>
  <si>
    <t>Propust rámová pro železniční stavby, světlost 1200 x 1100 mm , vnější rozměry 1400 x 1500 mm, dl. 1500 mm - běžný díl</t>
  </si>
  <si>
    <t>1664153135</t>
  </si>
  <si>
    <t>Prefabrikáty P3 rámového propustu, 4,26 t/ks:</t>
  </si>
  <si>
    <t>334121130.M</t>
  </si>
  <si>
    <t>Propust rámová pro železniční stavby, světlost 1200 x 1100 mm , vnější rozměry 1600 x 1500 mm, dl. 1000 mm - zkrácený díl</t>
  </si>
  <si>
    <t>-1615392742</t>
  </si>
  <si>
    <t>Prefabrikáty P2 rámového propustu, 2,84 t/ks:</t>
  </si>
  <si>
    <t>334121131.M</t>
  </si>
  <si>
    <t>Propust rámová pro železniční stavby, světlost 1200 x 1100 mm , vnější rozměry 1600 x 1500 mm, dl. 2000 mm - díly se zkoseným čelem atypické na zakázku</t>
  </si>
  <si>
    <t>1076741813</t>
  </si>
  <si>
    <t>Prefabrikát P1 rámového propustu, 1,45 t/ks:</t>
  </si>
  <si>
    <t>-2013215583</t>
  </si>
  <si>
    <t>Poznámka k položce:_x000d_
prefabrikáty je nutno osadit dle přílohy 3.1 ÚPRAVA - NOVÝ STAV a PAŽENÍ_km 231,725</t>
  </si>
  <si>
    <t>osazení prefabrikátů rámového propustu:</t>
  </si>
  <si>
    <t>Prefabrikát P3 rámového propustu - 4,26 t/ks:</t>
  </si>
  <si>
    <t>5+2</t>
  </si>
  <si>
    <t>Prefabrikát P2 rámového propustu - 2,84 t/ks:</t>
  </si>
  <si>
    <t>2+1</t>
  </si>
  <si>
    <t>osazení prefabrikátu rámového propustu, krajní vtokový šikmý, P1 - 1,45 t/ks:</t>
  </si>
  <si>
    <t>739287723</t>
  </si>
  <si>
    <t>789258198</t>
  </si>
  <si>
    <t>1312880432</t>
  </si>
  <si>
    <t>1,0*1,0*0,4</t>
  </si>
  <si>
    <t>2*0,125*1,0</t>
  </si>
  <si>
    <t>3,02*1,0/2</t>
  </si>
  <si>
    <t>-1790120026</t>
  </si>
  <si>
    <t>12,16*3,0+0,5*2*0,2+3,0*0,2</t>
  </si>
  <si>
    <t>5,0*3,0</t>
  </si>
  <si>
    <t>-28371746</t>
  </si>
  <si>
    <t>18,720</t>
  </si>
  <si>
    <t>643281705</t>
  </si>
  <si>
    <t>3,6*0,5*0,35+3,10*2*1,0</t>
  </si>
  <si>
    <t>-609801353</t>
  </si>
  <si>
    <t>6,830*1,1*3,03/1000</t>
  </si>
  <si>
    <t>-843243195</t>
  </si>
  <si>
    <t>15,5*13,25*0,5</t>
  </si>
  <si>
    <t>636195001</t>
  </si>
  <si>
    <t>Oprava spárování dlažby z kamenů MC pl do 4 m2</t>
  </si>
  <si>
    <t>-1816737540</t>
  </si>
  <si>
    <t>Oprava spárování dlažeb cementovou maltou včetně vyškrábání a vymytí spar z nepravidelných kamenů, plochy jednotlivě do 4 m2</t>
  </si>
  <si>
    <t>https://podminky.urs.cz/item/CS_URS_2024_01/636195001</t>
  </si>
  <si>
    <t>lokální oprava dlažby dna vpravo v otvoru propustku (popř. části stávajícího zdiva opěr po vyčištění otvoru):</t>
  </si>
  <si>
    <t>1716488156</t>
  </si>
  <si>
    <t>(2,2+1,6+2,2)*0,3</t>
  </si>
  <si>
    <t>1149565054</t>
  </si>
  <si>
    <t>(2,2+1,6+2,2)</t>
  </si>
  <si>
    <t>-336420018</t>
  </si>
  <si>
    <t>CS ÚRS 2023 01</t>
  </si>
  <si>
    <t>1773180560</t>
  </si>
  <si>
    <t>https://podminky.urs.cz/item/CS_URS_2023_01/952904121</t>
  </si>
  <si>
    <t>836591544</t>
  </si>
  <si>
    <t>(9,235-0,15)*2*2,01</t>
  </si>
  <si>
    <t>36,522/2</t>
  </si>
  <si>
    <t>čel0</t>
  </si>
  <si>
    <t>(8,44-3,55)*((2,05*0,1+1,7*0,3+(0,4+1,7)/2*2,05)+(1,05*0,1+0,74*0,3+(0,4+0,75)/2*2,05))/2</t>
  </si>
  <si>
    <t>8,44*0,55*0,3</t>
  </si>
  <si>
    <t>-11550855</t>
  </si>
  <si>
    <t>Bourání klenby z kamenného zdiva</t>
  </si>
  <si>
    <t>(9,235-0,15)*2*0,76</t>
  </si>
  <si>
    <t>13,809/2</t>
  </si>
  <si>
    <t>963538089</t>
  </si>
  <si>
    <t>Poznámka k položce:_x000d_
položka obsahuje i naložení pref. dílců na mezideponii k dopravě na místo montáže - pro výluku 2. koleje a 3. koleje, z důvodu špatného přístupu zprava</t>
  </si>
  <si>
    <t>dílce P3 (4,26 t/ks):</t>
  </si>
  <si>
    <t>dílec P2 (2,84 t/ks), krajní:</t>
  </si>
  <si>
    <t>-1713570782</t>
  </si>
  <si>
    <t>344644640</t>
  </si>
  <si>
    <t>z bourání:</t>
  </si>
  <si>
    <t>218,084</t>
  </si>
  <si>
    <t>2*2</t>
  </si>
  <si>
    <t>196564129</t>
  </si>
  <si>
    <t>1908414495</t>
  </si>
  <si>
    <t>218,082*1</t>
  </si>
  <si>
    <t>-24334781</t>
  </si>
  <si>
    <t>222,084</t>
  </si>
  <si>
    <t>222,084*2/3</t>
  </si>
  <si>
    <t>1857418686</t>
  </si>
  <si>
    <t>1872539077</t>
  </si>
  <si>
    <t>2/3*358,846</t>
  </si>
  <si>
    <t>-117820307</t>
  </si>
  <si>
    <t>12,16*1,6</t>
  </si>
  <si>
    <t>19,456/2</t>
  </si>
  <si>
    <t>919412894</t>
  </si>
  <si>
    <t>2*12,16*1,6</t>
  </si>
  <si>
    <t>38,912/2</t>
  </si>
  <si>
    <t>483792677</t>
  </si>
  <si>
    <t>2*12,16*1,5</t>
  </si>
  <si>
    <t>36,48/2</t>
  </si>
  <si>
    <t>1217276945</t>
  </si>
  <si>
    <t>2*2*12,16*1,5</t>
  </si>
  <si>
    <t>72,96/2</t>
  </si>
  <si>
    <t>-688213195</t>
  </si>
  <si>
    <t>55,936*0,0003 "Přepočtené koeficientem množství</t>
  </si>
  <si>
    <t>55,936/2*0,0003</t>
  </si>
  <si>
    <t>-233123672</t>
  </si>
  <si>
    <t>111,872*0,00035 "Přepočtené koeficientem množství</t>
  </si>
  <si>
    <t>111,872/2*0,00035</t>
  </si>
  <si>
    <t>1009614313</t>
  </si>
  <si>
    <t>6,64*2,0</t>
  </si>
  <si>
    <t>1063861077</t>
  </si>
  <si>
    <t>13,28*1,221 "Přepočtené koeficientem množství</t>
  </si>
  <si>
    <t>-1238668139</t>
  </si>
  <si>
    <t>13,280</t>
  </si>
  <si>
    <t>271765008</t>
  </si>
  <si>
    <t>69,216*1,1655 "Přepočtené koeficientem množství</t>
  </si>
  <si>
    <t>-1136757202</t>
  </si>
  <si>
    <t>-1235713856</t>
  </si>
  <si>
    <t>0,258*2/3</t>
  </si>
  <si>
    <t>002 - km 231,725 - svršek</t>
  </si>
  <si>
    <t>1769911203</t>
  </si>
  <si>
    <t>"1.TK" 15,14*0,5*2</t>
  </si>
  <si>
    <t>"2.TK" 15,14*0,5*2</t>
  </si>
  <si>
    <t>1698087264</t>
  </si>
  <si>
    <t>Poznámka k položce:_x000d_
odtěžení štěrkového lože dle projektu_x000d_
kubatura štěrku ( dvoukolejná trať, betonové pražce, rozdělení "d" = 3,720 m3/m koleje )_x000d_
vytěžený materiál bude převezen na deponii v žst.Oldřichov</t>
  </si>
  <si>
    <t>"1. a 2.TK" 15,14*3,720</t>
  </si>
  <si>
    <t>"1.TK TÚ 0693"56,321/2</t>
  </si>
  <si>
    <t>-1139794609</t>
  </si>
  <si>
    <t>"kamenivo" (84,482+15)*1,65</t>
  </si>
  <si>
    <t>638636494</t>
  </si>
  <si>
    <t>142815592</t>
  </si>
  <si>
    <t>1312143239</t>
  </si>
  <si>
    <t>"1.TK TÚ 0693" 150/1000</t>
  </si>
  <si>
    <t>-1180878864</t>
  </si>
  <si>
    <t xml:space="preserve">Poznámka k položce:_x000d_
montáž kolejového roštu dle projektu_x000d_
1.TK _x000d_
pražce SB6/S49 stávající_x000d_
v levém pasu bude vcelku vložena kolejnice o délce 20,0 m_x000d_
v pravém pasu bude vcelku vložena kolejnice o délce 20,6 m_x000d_
komplety ŽS4 včetně pryžových podložek nové_x000d_
2.TK _x000d_
pražce SB6/S49, komplety ŽS4 a pryžové podložky stávající_x000d_
v levém i pravém pasu budou vcelku vloženy kolejnice o délce 21,5 m_x000d_
_x000d_
kolejnice do 1. i 2.TK dodá TO Žatec_x000d_
_x000d_
</t>
  </si>
  <si>
    <t>"1.TK" 15,14/1000</t>
  </si>
  <si>
    <t>"2.TK" 15,14/1000</t>
  </si>
  <si>
    <t>"1.TK TÚ 0693" 15,14/1000</t>
  </si>
  <si>
    <t>326342019</t>
  </si>
  <si>
    <t xml:space="preserve">Poznámka k položce:_x000d_
demontáž kolejového roštu dle projektu_x000d_
1.TK _x000d_
pražce SB6/S49 budou použity zpět pro montáž kolejového roštu_x000d_
kolejnice a komplety ŽS3 budou předány TO Žatec_x000d_
pryžové podložky budou uloženy na skládku_x000d_
_x000d_
2.TK _x000d_
pražce SB6/S49, komplety ŽS4 a pryžové podložky budou použity zpět pro montáž kolejového roštu_x000d_
kolejnice budou předány TO Žatec_x000d_
_x000d_
</t>
  </si>
  <si>
    <t>-1755384374</t>
  </si>
  <si>
    <t>Poznámka k položce:_x000d_
2.TK_x000d_
kolejnice budou vloženy vcelku včetně opravovaného úseku_x000d_
potřebné kolejnice na místo stavby dodá TO Žatec</t>
  </si>
  <si>
    <t>"2.TK Pp" 21,5-15,14</t>
  </si>
  <si>
    <t>"2.TK Lp" 21,5-15,14</t>
  </si>
  <si>
    <t>5907015391</t>
  </si>
  <si>
    <t>Ojedinělá výměna kolejnic současně s výměnou kompletů a pryžové podložky, tvar S49, T, 49E1</t>
  </si>
  <si>
    <t>-1016865516</t>
  </si>
  <si>
    <t>Ojedinělá výměna kolejnic současně s výměnou kompletů a pryžové podložky, tvar S49, T, 49E1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</si>
  <si>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1.TK_x000d_
kolejnice budou vloženy vcelku včetně opravovaného úseku_x000d_
potřebné kolejnice na místo stavby dodá TO Žatec</t>
  </si>
  <si>
    <t>"1.TK Pp" 20,6-15,14</t>
  </si>
  <si>
    <t>"1.TK Lp" 20,0-15,14</t>
  </si>
  <si>
    <t>271235143</t>
  </si>
  <si>
    <t>Poznámka k položce:_x000d_
rozřez před vyjmutím kolejového roštu, úprava délek nově vkládaných kolejnic a do šrotu na max.délku 6 m</t>
  </si>
  <si>
    <t>"1.TK - do šrotu" 6</t>
  </si>
  <si>
    <t>"2.TK - úprava délek" 4</t>
  </si>
  <si>
    <t>"2.TK - do šrotu" 6</t>
  </si>
  <si>
    <t>"1.TK TÚ 0693" 4</t>
  </si>
  <si>
    <t>-870660940</t>
  </si>
  <si>
    <t>574542245</t>
  </si>
  <si>
    <t>170612732</t>
  </si>
  <si>
    <t>Poznámka k položce:_x000d_
1.TK_x000d_
navazující úseky v délce 50 m od opravovaného místa pro napojení BK na stávající stav_x000d_
komplety ŽS3 budou předány TO Žatec_x000d_
pryžové podložky budou uloženy na skládku</t>
  </si>
  <si>
    <t>"1.TK" (93+82)*2</t>
  </si>
  <si>
    <t>316660473</t>
  </si>
  <si>
    <t>"1.TK" 15,14/1000*2</t>
  </si>
  <si>
    <t>"2.TK" 15,14/1000*2</t>
  </si>
  <si>
    <t>"1.TK TÚ 0693" 15,14/1000*2</t>
  </si>
  <si>
    <t>1672127175</t>
  </si>
  <si>
    <t>"1.TK" (15,14+134,86)/1000*2</t>
  </si>
  <si>
    <t>"2.TK" (15,14+134,86)/1000*2</t>
  </si>
  <si>
    <t>"1.TK TÚ 0693" (15,14+134,86)/1000*2</t>
  </si>
  <si>
    <t>-1624811596</t>
  </si>
  <si>
    <t>-1179465241</t>
  </si>
  <si>
    <t>"1.TK" 134,86/1000*2</t>
  </si>
  <si>
    <t>"2.TK" 134,86/1000*2</t>
  </si>
  <si>
    <t>"1.TK TÚ 0693" 134,86/1000*2</t>
  </si>
  <si>
    <t>-362101467</t>
  </si>
  <si>
    <t>1935702975</t>
  </si>
  <si>
    <t>-752302371</t>
  </si>
  <si>
    <t>2124555441</t>
  </si>
  <si>
    <t xml:space="preserve">"1.TK Lp a Pp"  (50+20,6+50)*2</t>
  </si>
  <si>
    <t>"2.TK Lp a Pp" (50+21,5+50)*2</t>
  </si>
  <si>
    <t>"1.TK TÚ 0693" (50+21,5+50)*2</t>
  </si>
  <si>
    <t>1935432296</t>
  </si>
  <si>
    <t>741013536</t>
  </si>
  <si>
    <t>"1.TK" 856</t>
  </si>
  <si>
    <t>70944257</t>
  </si>
  <si>
    <t>"1.TK" 428</t>
  </si>
  <si>
    <t>-1800910253</t>
  </si>
  <si>
    <t>"komplet ŽS3" 856*1,125/1000</t>
  </si>
  <si>
    <t>"pryžové podložky S49 na skládku" 428*0,163/1000</t>
  </si>
  <si>
    <t>164,145</t>
  </si>
  <si>
    <t>84,482*1,8</t>
  </si>
  <si>
    <t>2029286581</t>
  </si>
  <si>
    <t>"komplet ŽS3" 856*1,125/1000*1</t>
  </si>
  <si>
    <t>164,145*1</t>
  </si>
  <si>
    <t>84,482*1,8*2</t>
  </si>
  <si>
    <t>362203590</t>
  </si>
  <si>
    <t>"pryžové podložky S49" 428*0,163/1000</t>
  </si>
  <si>
    <t>88264840</t>
  </si>
  <si>
    <t>002 - VRN - km 231,725 TÚ 0581</t>
  </si>
  <si>
    <t>866595146</t>
  </si>
  <si>
    <t>-1198536176</t>
  </si>
  <si>
    <t>838886490</t>
  </si>
  <si>
    <t>Poznámka k položce:_x000d_
Zpracování dokumentace zhotovitele - rozšíření opravy propustku i pod kolejí č.3 v TÚ 0693 dle přílohy 3.1 ÚPRAVA NOVÝ STAV a PAŽENÍ_km 231,725</t>
  </si>
  <si>
    <t>1243642912</t>
  </si>
  <si>
    <t>632409320</t>
  </si>
  <si>
    <t>1802889323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</si>
</sst>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1" fillId="0" borderId="22" xfId="0" applyFont="1" applyBorder="1" applyAlignment="1" applyProtection="1">
      <alignment horizontal="center" vertical="center"/>
    </xf>
    <xf numFmtId="49" fontId="41" fillId="0" borderId="22" xfId="0" applyNumberFormat="1" applyFont="1" applyBorder="1" applyAlignment="1" applyProtection="1">
      <alignment horizontal="left" vertical="center" wrapText="1"/>
    </xf>
    <xf numFmtId="0" fontId="41" fillId="0" borderId="22" xfId="0" applyFont="1" applyBorder="1" applyAlignment="1" applyProtection="1">
      <alignment horizontal="left" vertical="center" wrapText="1"/>
    </xf>
    <xf numFmtId="0" fontId="41" fillId="0" borderId="22" xfId="0" applyFont="1" applyBorder="1" applyAlignment="1" applyProtection="1">
      <alignment horizontal="center" vertical="center" wrapText="1"/>
    </xf>
    <xf numFmtId="167" fontId="41" fillId="0" borderId="22" xfId="0" applyNumberFormat="1" applyFont="1" applyBorder="1" applyAlignment="1" applyProtection="1">
      <alignment vertical="center"/>
    </xf>
    <xf numFmtId="4" fontId="41" fillId="2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</xf>
    <xf numFmtId="0" fontId="42" fillId="0" borderId="3" xfId="0" applyFont="1" applyBorder="1" applyAlignment="1">
      <alignment vertical="center"/>
    </xf>
    <xf numFmtId="0" fontId="41" fillId="2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styles" Target="styles.xml" /><Relationship Id="rId59" Type="http://schemas.openxmlformats.org/officeDocument/2006/relationships/theme" Target="theme/theme1.xml" /><Relationship Id="rId60" Type="http://schemas.openxmlformats.org/officeDocument/2006/relationships/calcChain" Target="calcChain.xml" /><Relationship Id="rId6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251101" TargetMode="External" /><Relationship Id="rId2" Type="http://schemas.openxmlformats.org/officeDocument/2006/relationships/hyperlink" Target="https://podminky.urs.cz/item/CS_URS_2024_01/112155311" TargetMode="External" /><Relationship Id="rId3" Type="http://schemas.openxmlformats.org/officeDocument/2006/relationships/hyperlink" Target="https://podminky.urs.cz/item/CS_URS_2024_01/119001421" TargetMode="External" /><Relationship Id="rId4" Type="http://schemas.openxmlformats.org/officeDocument/2006/relationships/hyperlink" Target="https://podminky.urs.cz/item/CS_URS_2024_01/121151103" TargetMode="External" /><Relationship Id="rId5" Type="http://schemas.openxmlformats.org/officeDocument/2006/relationships/hyperlink" Target="https://podminky.urs.cz/item/CS_URS_2024_01/131151204" TargetMode="External" /><Relationship Id="rId6" Type="http://schemas.openxmlformats.org/officeDocument/2006/relationships/hyperlink" Target="https://podminky.urs.cz/item/CS_URS_2024_01/132112132" TargetMode="External" /><Relationship Id="rId7" Type="http://schemas.openxmlformats.org/officeDocument/2006/relationships/hyperlink" Target="https://podminky.urs.cz/item/CS_URS_2024_01/132151101" TargetMode="External" /><Relationship Id="rId8" Type="http://schemas.openxmlformats.org/officeDocument/2006/relationships/hyperlink" Target="https://podminky.urs.cz/item/CS_URS_2024_01/162351104" TargetMode="External" /><Relationship Id="rId9" Type="http://schemas.openxmlformats.org/officeDocument/2006/relationships/hyperlink" Target="https://podminky.urs.cz/item/CS_URS_2024_01/162432511" TargetMode="External" /><Relationship Id="rId10" Type="http://schemas.openxmlformats.org/officeDocument/2006/relationships/hyperlink" Target="https://podminky.urs.cz/item/CS_URS_2024_01/162651112" TargetMode="External" /><Relationship Id="rId11" Type="http://schemas.openxmlformats.org/officeDocument/2006/relationships/hyperlink" Target="https://podminky.urs.cz/item/CS_URS_2024_01/167151111" TargetMode="External" /><Relationship Id="rId12" Type="http://schemas.openxmlformats.org/officeDocument/2006/relationships/hyperlink" Target="https://podminky.urs.cz/item/CS_URS_2024_01/171201231" TargetMode="External" /><Relationship Id="rId13" Type="http://schemas.openxmlformats.org/officeDocument/2006/relationships/hyperlink" Target="https://podminky.urs.cz/item/CS_URS_2024_01/171251201" TargetMode="External" /><Relationship Id="rId14" Type="http://schemas.openxmlformats.org/officeDocument/2006/relationships/hyperlink" Target="https://podminky.urs.cz/item/CS_URS_2024_01/174111311" TargetMode="External" /><Relationship Id="rId15" Type="http://schemas.openxmlformats.org/officeDocument/2006/relationships/hyperlink" Target="https://podminky.urs.cz/item/CS_URS_2024_01/181411122" TargetMode="External" /><Relationship Id="rId16" Type="http://schemas.openxmlformats.org/officeDocument/2006/relationships/hyperlink" Target="https://podminky.urs.cz/item/CS_URS_2024_01/181912112" TargetMode="External" /><Relationship Id="rId17" Type="http://schemas.openxmlformats.org/officeDocument/2006/relationships/hyperlink" Target="https://podminky.urs.cz/item/CS_URS_2024_01/182351023" TargetMode="External" /><Relationship Id="rId18" Type="http://schemas.openxmlformats.org/officeDocument/2006/relationships/hyperlink" Target="https://podminky.urs.cz/item/CS_URS_2024_01/273322511" TargetMode="External" /><Relationship Id="rId19" Type="http://schemas.openxmlformats.org/officeDocument/2006/relationships/hyperlink" Target="https://podminky.urs.cz/item/CS_URS_2024_01/273351121" TargetMode="External" /><Relationship Id="rId20" Type="http://schemas.openxmlformats.org/officeDocument/2006/relationships/hyperlink" Target="https://podminky.urs.cz/item/CS_URS_2024_01/273351122" TargetMode="External" /><Relationship Id="rId21" Type="http://schemas.openxmlformats.org/officeDocument/2006/relationships/hyperlink" Target="https://podminky.urs.cz/item/CS_URS_2024_01/274315513" TargetMode="External" /><Relationship Id="rId22" Type="http://schemas.openxmlformats.org/officeDocument/2006/relationships/hyperlink" Target="https://podminky.urs.cz/item/CS_URS_2024_01/278361101" TargetMode="External" /><Relationship Id="rId23" Type="http://schemas.openxmlformats.org/officeDocument/2006/relationships/hyperlink" Target="https://podminky.urs.cz/item/CS_URS_2024_01/278361111" TargetMode="External" /><Relationship Id="rId24" Type="http://schemas.openxmlformats.org/officeDocument/2006/relationships/hyperlink" Target="https://podminky.urs.cz/item/CS_URS_2024_01/317321118" TargetMode="External" /><Relationship Id="rId25" Type="http://schemas.openxmlformats.org/officeDocument/2006/relationships/hyperlink" Target="https://podminky.urs.cz/item/CS_URS_2024_01/317321191" TargetMode="External" /><Relationship Id="rId26" Type="http://schemas.openxmlformats.org/officeDocument/2006/relationships/hyperlink" Target="https://podminky.urs.cz/item/CS_URS_2024_01/317353121" TargetMode="External" /><Relationship Id="rId27" Type="http://schemas.openxmlformats.org/officeDocument/2006/relationships/hyperlink" Target="https://podminky.urs.cz/item/CS_URS_2024_01/317353221" TargetMode="External" /><Relationship Id="rId28" Type="http://schemas.openxmlformats.org/officeDocument/2006/relationships/hyperlink" Target="https://podminky.urs.cz/item/CS_URS_2024_01/334323118" TargetMode="External" /><Relationship Id="rId29" Type="http://schemas.openxmlformats.org/officeDocument/2006/relationships/hyperlink" Target="https://podminky.urs.cz/item/CS_URS_2024_01/334323191" TargetMode="External" /><Relationship Id="rId30" Type="http://schemas.openxmlformats.org/officeDocument/2006/relationships/hyperlink" Target="https://podminky.urs.cz/item/CS_URS_2024_01/334351112" TargetMode="External" /><Relationship Id="rId31" Type="http://schemas.openxmlformats.org/officeDocument/2006/relationships/hyperlink" Target="https://podminky.urs.cz/item/CS_URS_2024_01/334351211" TargetMode="External" /><Relationship Id="rId32" Type="http://schemas.openxmlformats.org/officeDocument/2006/relationships/hyperlink" Target="https://podminky.urs.cz/item/CS_URS_2024_01/334359115" TargetMode="External" /><Relationship Id="rId33" Type="http://schemas.openxmlformats.org/officeDocument/2006/relationships/hyperlink" Target="https://podminky.urs.cz/item/CS_URS_2024_01/334361216" TargetMode="External" /><Relationship Id="rId34" Type="http://schemas.openxmlformats.org/officeDocument/2006/relationships/hyperlink" Target="https://podminky.urs.cz/item/CS_URS_2024_01/334361412" TargetMode="External" /><Relationship Id="rId35" Type="http://schemas.openxmlformats.org/officeDocument/2006/relationships/hyperlink" Target="https://podminky.urs.cz/item/CS_URS_2024_01/388995113" TargetMode="External" /><Relationship Id="rId36" Type="http://schemas.openxmlformats.org/officeDocument/2006/relationships/hyperlink" Target="https://podminky.urs.cz/item/CS_URS_2024_01/451315114" TargetMode="External" /><Relationship Id="rId37" Type="http://schemas.openxmlformats.org/officeDocument/2006/relationships/hyperlink" Target="https://podminky.urs.cz/item/CS_URS_2024_01/451315117" TargetMode="External" /><Relationship Id="rId38" Type="http://schemas.openxmlformats.org/officeDocument/2006/relationships/hyperlink" Target="https://podminky.urs.cz/item/CS_URS_2024_01/465513157" TargetMode="External" /><Relationship Id="rId39" Type="http://schemas.openxmlformats.org/officeDocument/2006/relationships/hyperlink" Target="https://podminky.urs.cz/item/CS_URS_2024_01/273361411" TargetMode="External" /><Relationship Id="rId40" Type="http://schemas.openxmlformats.org/officeDocument/2006/relationships/hyperlink" Target="https://podminky.urs.cz/item/CS_URS_2024_01/812472121" TargetMode="External" /><Relationship Id="rId41" Type="http://schemas.openxmlformats.org/officeDocument/2006/relationships/hyperlink" Target="https://podminky.urs.cz/item/CS_URS_2024_01/922501117" TargetMode="External" /><Relationship Id="rId42" Type="http://schemas.openxmlformats.org/officeDocument/2006/relationships/hyperlink" Target="https://podminky.urs.cz/item/CS_URS_2024_01/927211112" TargetMode="External" /><Relationship Id="rId43" Type="http://schemas.openxmlformats.org/officeDocument/2006/relationships/hyperlink" Target="https://podminky.urs.cz/item/CS_URS_2024_01/931992121" TargetMode="External" /><Relationship Id="rId44" Type="http://schemas.openxmlformats.org/officeDocument/2006/relationships/hyperlink" Target="https://podminky.urs.cz/item/CS_URS_2024_01/931994142" TargetMode="External" /><Relationship Id="rId45" Type="http://schemas.openxmlformats.org/officeDocument/2006/relationships/hyperlink" Target="https://podminky.urs.cz/item/CS_URS_2024_01/936942211" TargetMode="External" /><Relationship Id="rId46" Type="http://schemas.openxmlformats.org/officeDocument/2006/relationships/hyperlink" Target="https://podminky.urs.cz/item/CS_URS_2024_01/962041211" TargetMode="External" /><Relationship Id="rId47" Type="http://schemas.openxmlformats.org/officeDocument/2006/relationships/hyperlink" Target="https://podminky.urs.cz/item/CS_URS_2024_01/963051111" TargetMode="External" /><Relationship Id="rId48" Type="http://schemas.openxmlformats.org/officeDocument/2006/relationships/hyperlink" Target="https://podminky.urs.cz/item/CS_URS_2024_01/966008113" TargetMode="External" /><Relationship Id="rId49" Type="http://schemas.openxmlformats.org/officeDocument/2006/relationships/hyperlink" Target="https://podminky.urs.cz/item/CS_URS_2024_01/992114111" TargetMode="External" /><Relationship Id="rId50" Type="http://schemas.openxmlformats.org/officeDocument/2006/relationships/hyperlink" Target="https://podminky.urs.cz/item/CS_URS_2024_01/992114291" TargetMode="External" /><Relationship Id="rId51" Type="http://schemas.openxmlformats.org/officeDocument/2006/relationships/hyperlink" Target="https://podminky.urs.cz/item/CS_URS_2024_01/997013861" TargetMode="External" /><Relationship Id="rId52" Type="http://schemas.openxmlformats.org/officeDocument/2006/relationships/hyperlink" Target="https://podminky.urs.cz/item/CS_URS_2024_01/997013862" TargetMode="External" /><Relationship Id="rId53" Type="http://schemas.openxmlformats.org/officeDocument/2006/relationships/hyperlink" Target="https://podminky.urs.cz/item/CS_URS_2024_01/997211511" TargetMode="External" /><Relationship Id="rId54" Type="http://schemas.openxmlformats.org/officeDocument/2006/relationships/hyperlink" Target="https://podminky.urs.cz/item/CS_URS_2024_01/997211519" TargetMode="External" /><Relationship Id="rId55" Type="http://schemas.openxmlformats.org/officeDocument/2006/relationships/hyperlink" Target="https://podminky.urs.cz/item/CS_URS_2024_01/997211611" TargetMode="External" /><Relationship Id="rId56" Type="http://schemas.openxmlformats.org/officeDocument/2006/relationships/hyperlink" Target="https://podminky.urs.cz/item/CS_URS_2024_01/998214111" TargetMode="External" /><Relationship Id="rId57" Type="http://schemas.openxmlformats.org/officeDocument/2006/relationships/hyperlink" Target="https://podminky.urs.cz/item/CS_URS_2024_01/998214191" TargetMode="External" /><Relationship Id="rId58" Type="http://schemas.openxmlformats.org/officeDocument/2006/relationships/hyperlink" Target="https://podminky.urs.cz/item/CS_URS_2024_01/711112001" TargetMode="External" /><Relationship Id="rId59" Type="http://schemas.openxmlformats.org/officeDocument/2006/relationships/hyperlink" Target="https://podminky.urs.cz/item/CS_URS_2024_01/711112002" TargetMode="External" /><Relationship Id="rId60" Type="http://schemas.openxmlformats.org/officeDocument/2006/relationships/hyperlink" Target="https://podminky.urs.cz/item/CS_URS_2024_01/711691172" TargetMode="External" /><Relationship Id="rId61" Type="http://schemas.openxmlformats.org/officeDocument/2006/relationships/hyperlink" Target="https://podminky.urs.cz/item/CS_URS_2024_01/998711101" TargetMode="External" /><Relationship Id="rId62" Type="http://schemas.openxmlformats.org/officeDocument/2006/relationships/hyperlink" Target="https://podminky.urs.cz/item/CS_URS_2024_01/998711193" TargetMode="External" /><Relationship Id="rId6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251101" TargetMode="External" /><Relationship Id="rId2" Type="http://schemas.openxmlformats.org/officeDocument/2006/relationships/hyperlink" Target="https://podminky.urs.cz/item/CS_URS_2024_01/112155311" TargetMode="External" /><Relationship Id="rId3" Type="http://schemas.openxmlformats.org/officeDocument/2006/relationships/hyperlink" Target="https://podminky.urs.cz/item/CS_URS_2024_01/115101201" TargetMode="External" /><Relationship Id="rId4" Type="http://schemas.openxmlformats.org/officeDocument/2006/relationships/hyperlink" Target="https://podminky.urs.cz/item/CS_URS_2024_01/119001421" TargetMode="External" /><Relationship Id="rId5" Type="http://schemas.openxmlformats.org/officeDocument/2006/relationships/hyperlink" Target="https://podminky.urs.cz/item/CS_URS_2024_01/121151103" TargetMode="External" /><Relationship Id="rId6" Type="http://schemas.openxmlformats.org/officeDocument/2006/relationships/hyperlink" Target="https://podminky.urs.cz/item/CS_URS_2024_01/122151404" TargetMode="External" /><Relationship Id="rId7" Type="http://schemas.openxmlformats.org/officeDocument/2006/relationships/hyperlink" Target="https://podminky.urs.cz/item/CS_URS_2024_01/131251105" TargetMode="External" /><Relationship Id="rId8" Type="http://schemas.openxmlformats.org/officeDocument/2006/relationships/hyperlink" Target="https://podminky.urs.cz/item/CS_URS_2024_01/132112132" TargetMode="External" /><Relationship Id="rId9" Type="http://schemas.openxmlformats.org/officeDocument/2006/relationships/hyperlink" Target="https://podminky.urs.cz/item/CS_URS_2024_01/162351104" TargetMode="External" /><Relationship Id="rId10" Type="http://schemas.openxmlformats.org/officeDocument/2006/relationships/hyperlink" Target="https://podminky.urs.cz/item/CS_URS_2024_01/162432511" TargetMode="External" /><Relationship Id="rId11" Type="http://schemas.openxmlformats.org/officeDocument/2006/relationships/hyperlink" Target="https://podminky.urs.cz/item/CS_URS_2024_01/162651112" TargetMode="External" /><Relationship Id="rId12" Type="http://schemas.openxmlformats.org/officeDocument/2006/relationships/hyperlink" Target="https://podminky.urs.cz/item/CS_URS_2024_01/171153101" TargetMode="External" /><Relationship Id="rId13" Type="http://schemas.openxmlformats.org/officeDocument/2006/relationships/hyperlink" Target="https://podminky.urs.cz/item/CS_URS_2024_01/171201231" TargetMode="External" /><Relationship Id="rId14" Type="http://schemas.openxmlformats.org/officeDocument/2006/relationships/hyperlink" Target="https://podminky.urs.cz/item/CS_URS_2024_01/171251201" TargetMode="External" /><Relationship Id="rId15" Type="http://schemas.openxmlformats.org/officeDocument/2006/relationships/hyperlink" Target="https://podminky.urs.cz/item/CS_URS_2024_01/174151101" TargetMode="External" /><Relationship Id="rId16" Type="http://schemas.openxmlformats.org/officeDocument/2006/relationships/hyperlink" Target="https://podminky.urs.cz/item/CS_URS_2024_01/181411122" TargetMode="External" /><Relationship Id="rId17" Type="http://schemas.openxmlformats.org/officeDocument/2006/relationships/hyperlink" Target="https://podminky.urs.cz/item/CS_URS_2024_01/181912112" TargetMode="External" /><Relationship Id="rId18" Type="http://schemas.openxmlformats.org/officeDocument/2006/relationships/hyperlink" Target="https://podminky.urs.cz/item/CS_URS_2024_01/182351023" TargetMode="External" /><Relationship Id="rId19" Type="http://schemas.openxmlformats.org/officeDocument/2006/relationships/hyperlink" Target="https://podminky.urs.cz/item/CS_URS_2024_01/242111111" TargetMode="External" /><Relationship Id="rId20" Type="http://schemas.openxmlformats.org/officeDocument/2006/relationships/hyperlink" Target="https://podminky.urs.cz/item/CS_URS_2024_01/271532211" TargetMode="External" /><Relationship Id="rId21" Type="http://schemas.openxmlformats.org/officeDocument/2006/relationships/hyperlink" Target="https://podminky.urs.cz/item/CS_URS_2024_01/273321117" TargetMode="External" /><Relationship Id="rId22" Type="http://schemas.openxmlformats.org/officeDocument/2006/relationships/hyperlink" Target="https://podminky.urs.cz/item/CS_URS_2024_01/273354111" TargetMode="External" /><Relationship Id="rId23" Type="http://schemas.openxmlformats.org/officeDocument/2006/relationships/hyperlink" Target="https://podminky.urs.cz/item/CS_URS_2024_01/273354211" TargetMode="External" /><Relationship Id="rId24" Type="http://schemas.openxmlformats.org/officeDocument/2006/relationships/hyperlink" Target="https://podminky.urs.cz/item/CS_URS_2024_01/273361116" TargetMode="External" /><Relationship Id="rId25" Type="http://schemas.openxmlformats.org/officeDocument/2006/relationships/hyperlink" Target="https://podminky.urs.cz/item/CS_URS_2024_01/273361412" TargetMode="External" /><Relationship Id="rId26" Type="http://schemas.openxmlformats.org/officeDocument/2006/relationships/hyperlink" Target="https://podminky.urs.cz/item/CS_URS_2024_01/388995113" TargetMode="External" /><Relationship Id="rId27" Type="http://schemas.openxmlformats.org/officeDocument/2006/relationships/hyperlink" Target="https://podminky.urs.cz/item/CS_URS_2024_01/451314111" TargetMode="External" /><Relationship Id="rId28" Type="http://schemas.openxmlformats.org/officeDocument/2006/relationships/hyperlink" Target="https://podminky.urs.cz/item/CS_URS_2024_01/451315124" TargetMode="External" /><Relationship Id="rId29" Type="http://schemas.openxmlformats.org/officeDocument/2006/relationships/hyperlink" Target="https://podminky.urs.cz/item/CS_URS_2024_01/451571222" TargetMode="External" /><Relationship Id="rId30" Type="http://schemas.openxmlformats.org/officeDocument/2006/relationships/hyperlink" Target="https://podminky.urs.cz/item/CS_URS_2024_01/452311171" TargetMode="External" /><Relationship Id="rId31" Type="http://schemas.openxmlformats.org/officeDocument/2006/relationships/hyperlink" Target="https://podminky.urs.cz/item/CS_URS_2024_01/452368211" TargetMode="External" /><Relationship Id="rId32" Type="http://schemas.openxmlformats.org/officeDocument/2006/relationships/hyperlink" Target="https://podminky.urs.cz/item/CS_URS_2024_01/465513257" TargetMode="External" /><Relationship Id="rId33" Type="http://schemas.openxmlformats.org/officeDocument/2006/relationships/hyperlink" Target="https://podminky.urs.cz/item/CS_URS_2024_01/511501111" TargetMode="External" /><Relationship Id="rId34" Type="http://schemas.openxmlformats.org/officeDocument/2006/relationships/hyperlink" Target="https://podminky.urs.cz/item/CS_URS_2024_01/812522121" TargetMode="External" /><Relationship Id="rId35" Type="http://schemas.openxmlformats.org/officeDocument/2006/relationships/hyperlink" Target="https://podminky.urs.cz/item/CS_URS_2024_01/916231213" TargetMode="External" /><Relationship Id="rId36" Type="http://schemas.openxmlformats.org/officeDocument/2006/relationships/hyperlink" Target="https://podminky.urs.cz/item/CS_URS_2024_01/916991121" TargetMode="External" /><Relationship Id="rId37" Type="http://schemas.openxmlformats.org/officeDocument/2006/relationships/hyperlink" Target="https://podminky.urs.cz/item/CS_URS_2024_01/935112111" TargetMode="External" /><Relationship Id="rId38" Type="http://schemas.openxmlformats.org/officeDocument/2006/relationships/hyperlink" Target="https://podminky.urs.cz/item/CS_URS_2024_01/936942211" TargetMode="External" /><Relationship Id="rId39" Type="http://schemas.openxmlformats.org/officeDocument/2006/relationships/hyperlink" Target="https://podminky.urs.cz/item/CS_URS_2024_01/962051111" TargetMode="External" /><Relationship Id="rId40" Type="http://schemas.openxmlformats.org/officeDocument/2006/relationships/hyperlink" Target="https://podminky.urs.cz/item/CS_URS_2024_01/992114111" TargetMode="External" /><Relationship Id="rId41" Type="http://schemas.openxmlformats.org/officeDocument/2006/relationships/hyperlink" Target="https://podminky.urs.cz/item/CS_URS_2024_01/992114291" TargetMode="External" /><Relationship Id="rId42" Type="http://schemas.openxmlformats.org/officeDocument/2006/relationships/hyperlink" Target="https://podminky.urs.cz/item/CS_URS_2024_01/997013862" TargetMode="External" /><Relationship Id="rId43" Type="http://schemas.openxmlformats.org/officeDocument/2006/relationships/hyperlink" Target="https://podminky.urs.cz/item/CS_URS_2024_01/997211511" TargetMode="External" /><Relationship Id="rId44" Type="http://schemas.openxmlformats.org/officeDocument/2006/relationships/hyperlink" Target="https://podminky.urs.cz/item/CS_URS_2024_01/997211519" TargetMode="External" /><Relationship Id="rId45" Type="http://schemas.openxmlformats.org/officeDocument/2006/relationships/hyperlink" Target="https://podminky.urs.cz/item/CS_URS_2024_01/997211611" TargetMode="External" /><Relationship Id="rId46" Type="http://schemas.openxmlformats.org/officeDocument/2006/relationships/hyperlink" Target="https://podminky.urs.cz/item/CS_URS_2024_01/998214111" TargetMode="External" /><Relationship Id="rId47" Type="http://schemas.openxmlformats.org/officeDocument/2006/relationships/hyperlink" Target="https://podminky.urs.cz/item/CS_URS_2024_01/998214191" TargetMode="External" /><Relationship Id="rId48" Type="http://schemas.openxmlformats.org/officeDocument/2006/relationships/hyperlink" Target="https://podminky.urs.cz/item/CS_URS_2024_01/711112001" TargetMode="External" /><Relationship Id="rId49" Type="http://schemas.openxmlformats.org/officeDocument/2006/relationships/hyperlink" Target="https://podminky.urs.cz/item/CS_URS_2024_01/711112002" TargetMode="External" /><Relationship Id="rId50" Type="http://schemas.openxmlformats.org/officeDocument/2006/relationships/hyperlink" Target="https://podminky.urs.cz/item/CS_URS_2024_01/711691172" TargetMode="External" /><Relationship Id="rId51" Type="http://schemas.openxmlformats.org/officeDocument/2006/relationships/hyperlink" Target="https://podminky.urs.cz/item/CS_URS_2024_01/998711101" TargetMode="External" /><Relationship Id="rId52" Type="http://schemas.openxmlformats.org/officeDocument/2006/relationships/hyperlink" Target="https://podminky.urs.cz/item/CS_URS_2024_01/998711193" TargetMode="External" /><Relationship Id="rId53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251101" TargetMode="External" /><Relationship Id="rId2" Type="http://schemas.openxmlformats.org/officeDocument/2006/relationships/hyperlink" Target="https://podminky.urs.cz/item/CS_URS_2024_01/112155311" TargetMode="External" /><Relationship Id="rId3" Type="http://schemas.openxmlformats.org/officeDocument/2006/relationships/hyperlink" Target="https://podminky.urs.cz/item/CS_URS_2024_01/115001103" TargetMode="External" /><Relationship Id="rId4" Type="http://schemas.openxmlformats.org/officeDocument/2006/relationships/hyperlink" Target="https://podminky.urs.cz/item/CS_URS_2024_01/119001421" TargetMode="External" /><Relationship Id="rId5" Type="http://schemas.openxmlformats.org/officeDocument/2006/relationships/hyperlink" Target="https://podminky.urs.cz/item/CS_URS_2024_01/121151103" TargetMode="External" /><Relationship Id="rId6" Type="http://schemas.openxmlformats.org/officeDocument/2006/relationships/hyperlink" Target="https://podminky.urs.cz/item/CS_URS_2024_01/122252502" TargetMode="External" /><Relationship Id="rId7" Type="http://schemas.openxmlformats.org/officeDocument/2006/relationships/hyperlink" Target="https://podminky.urs.cz/item/CS_URS_2024_01/122252508" TargetMode="External" /><Relationship Id="rId8" Type="http://schemas.openxmlformats.org/officeDocument/2006/relationships/hyperlink" Target="https://podminky.urs.cz/item/CS_URS_2024_01/132112132" TargetMode="External" /><Relationship Id="rId9" Type="http://schemas.openxmlformats.org/officeDocument/2006/relationships/hyperlink" Target="https://podminky.urs.cz/item/CS_URS_2024_01/151101112" TargetMode="External" /><Relationship Id="rId10" Type="http://schemas.openxmlformats.org/officeDocument/2006/relationships/hyperlink" Target="https://podminky.urs.cz/item/CS_URS_2024_01/151103101" TargetMode="External" /><Relationship Id="rId11" Type="http://schemas.openxmlformats.org/officeDocument/2006/relationships/hyperlink" Target="https://podminky.urs.cz/item/CS_URS_2024_01/151103111" TargetMode="External" /><Relationship Id="rId12" Type="http://schemas.openxmlformats.org/officeDocument/2006/relationships/hyperlink" Target="https://podminky.urs.cz/item/CS_URS_2024_01/153311211" TargetMode="External" /><Relationship Id="rId13" Type="http://schemas.openxmlformats.org/officeDocument/2006/relationships/hyperlink" Target="https://podminky.urs.cz/item/CS_URS_2024_01/162432511" TargetMode="External" /><Relationship Id="rId14" Type="http://schemas.openxmlformats.org/officeDocument/2006/relationships/hyperlink" Target="https://podminky.urs.cz/item/CS_URS_2024_01/162651112" TargetMode="External" /><Relationship Id="rId15" Type="http://schemas.openxmlformats.org/officeDocument/2006/relationships/hyperlink" Target="https://podminky.urs.cz/item/CS_URS_2024_01/167151101" TargetMode="External" /><Relationship Id="rId16" Type="http://schemas.openxmlformats.org/officeDocument/2006/relationships/hyperlink" Target="https://podminky.urs.cz/item/CS_URS_2024_01/171153101" TargetMode="External" /><Relationship Id="rId17" Type="http://schemas.openxmlformats.org/officeDocument/2006/relationships/hyperlink" Target="https://podminky.urs.cz/item/CS_URS_2024_01/171201231" TargetMode="External" /><Relationship Id="rId18" Type="http://schemas.openxmlformats.org/officeDocument/2006/relationships/hyperlink" Target="https://podminky.urs.cz/item/CS_URS_2024_01/174111311" TargetMode="External" /><Relationship Id="rId19" Type="http://schemas.openxmlformats.org/officeDocument/2006/relationships/hyperlink" Target="https://podminky.urs.cz/item/CS_URS_2024_01/181411122" TargetMode="External" /><Relationship Id="rId20" Type="http://schemas.openxmlformats.org/officeDocument/2006/relationships/hyperlink" Target="https://podminky.urs.cz/item/CS_URS_2024_01/182351023" TargetMode="External" /><Relationship Id="rId21" Type="http://schemas.openxmlformats.org/officeDocument/2006/relationships/hyperlink" Target="https://podminky.urs.cz/item/CS_URS_2024_01/271572211" TargetMode="External" /><Relationship Id="rId22" Type="http://schemas.openxmlformats.org/officeDocument/2006/relationships/hyperlink" Target="https://podminky.urs.cz/item/CS_URS_2024_01/273321117" TargetMode="External" /><Relationship Id="rId23" Type="http://schemas.openxmlformats.org/officeDocument/2006/relationships/hyperlink" Target="https://podminky.urs.cz/item/CS_URS_2024_01/273321191" TargetMode="External" /><Relationship Id="rId24" Type="http://schemas.openxmlformats.org/officeDocument/2006/relationships/hyperlink" Target="https://podminky.urs.cz/item/CS_URS_2024_01/273354111" TargetMode="External" /><Relationship Id="rId25" Type="http://schemas.openxmlformats.org/officeDocument/2006/relationships/hyperlink" Target="https://podminky.urs.cz/item/CS_URS_2024_01/273354211" TargetMode="External" /><Relationship Id="rId26" Type="http://schemas.openxmlformats.org/officeDocument/2006/relationships/hyperlink" Target="https://podminky.urs.cz/item/CS_URS_2024_01/273361116" TargetMode="External" /><Relationship Id="rId27" Type="http://schemas.openxmlformats.org/officeDocument/2006/relationships/hyperlink" Target="https://podminky.urs.cz/item/CS_URS_2024_01/273361412" TargetMode="External" /><Relationship Id="rId28" Type="http://schemas.openxmlformats.org/officeDocument/2006/relationships/hyperlink" Target="https://podminky.urs.cz/item/CS_URS_2024_01/317321118" TargetMode="External" /><Relationship Id="rId29" Type="http://schemas.openxmlformats.org/officeDocument/2006/relationships/hyperlink" Target="https://podminky.urs.cz/item/CS_URS_2024_01/317321191" TargetMode="External" /><Relationship Id="rId30" Type="http://schemas.openxmlformats.org/officeDocument/2006/relationships/hyperlink" Target="https://podminky.urs.cz/item/CS_URS_2024_01/317353121" TargetMode="External" /><Relationship Id="rId31" Type="http://schemas.openxmlformats.org/officeDocument/2006/relationships/hyperlink" Target="https://podminky.urs.cz/item/CS_URS_2024_01/317353221" TargetMode="External" /><Relationship Id="rId32" Type="http://schemas.openxmlformats.org/officeDocument/2006/relationships/hyperlink" Target="https://podminky.urs.cz/item/CS_URS_2024_01/317361116" TargetMode="External" /><Relationship Id="rId33" Type="http://schemas.openxmlformats.org/officeDocument/2006/relationships/hyperlink" Target="https://podminky.urs.cz/item/CS_URS_2024_01/327211113" TargetMode="External" /><Relationship Id="rId34" Type="http://schemas.openxmlformats.org/officeDocument/2006/relationships/hyperlink" Target="https://podminky.urs.cz/item/CS_URS_2024_01/348185121" TargetMode="External" /><Relationship Id="rId35" Type="http://schemas.openxmlformats.org/officeDocument/2006/relationships/hyperlink" Target="https://podminky.urs.cz/item/CS_URS_2024_01/348185131" TargetMode="External" /><Relationship Id="rId36" Type="http://schemas.openxmlformats.org/officeDocument/2006/relationships/hyperlink" Target="https://podminky.urs.cz/item/CS_URS_2024_01/348185211" TargetMode="External" /><Relationship Id="rId37" Type="http://schemas.openxmlformats.org/officeDocument/2006/relationships/hyperlink" Target="https://podminky.urs.cz/item/CS_URS_2024_01/388995113" TargetMode="External" /><Relationship Id="rId38" Type="http://schemas.openxmlformats.org/officeDocument/2006/relationships/hyperlink" Target="https://podminky.urs.cz/item/CS_URS_2024_01/389121112" TargetMode="External" /><Relationship Id="rId39" Type="http://schemas.openxmlformats.org/officeDocument/2006/relationships/hyperlink" Target="https://podminky.urs.cz/item/CS_URS_2024_01/389121113" TargetMode="External" /><Relationship Id="rId40" Type="http://schemas.openxmlformats.org/officeDocument/2006/relationships/hyperlink" Target="https://podminky.urs.cz/item/CS_URS_2024_01/273361412" TargetMode="External" /><Relationship Id="rId41" Type="http://schemas.openxmlformats.org/officeDocument/2006/relationships/hyperlink" Target="https://podminky.urs.cz/item/CS_URS_2024_01/451315114" TargetMode="External" /><Relationship Id="rId42" Type="http://schemas.openxmlformats.org/officeDocument/2006/relationships/hyperlink" Target="https://podminky.urs.cz/item/CS_URS_2024_01/451475111" TargetMode="External" /><Relationship Id="rId43" Type="http://schemas.openxmlformats.org/officeDocument/2006/relationships/hyperlink" Target="https://podminky.urs.cz/item/CS_URS_2024_01/451475112" TargetMode="External" /><Relationship Id="rId44" Type="http://schemas.openxmlformats.org/officeDocument/2006/relationships/hyperlink" Target="https://podminky.urs.cz/item/CS_URS_2024_01/451571221" TargetMode="External" /><Relationship Id="rId45" Type="http://schemas.openxmlformats.org/officeDocument/2006/relationships/hyperlink" Target="https://podminky.urs.cz/item/CS_URS_2024_01/452311171" TargetMode="External" /><Relationship Id="rId46" Type="http://schemas.openxmlformats.org/officeDocument/2006/relationships/hyperlink" Target="https://podminky.urs.cz/item/CS_URS_2024_01/452368211" TargetMode="External" /><Relationship Id="rId47" Type="http://schemas.openxmlformats.org/officeDocument/2006/relationships/hyperlink" Target="https://podminky.urs.cz/item/CS_URS_2024_01/462511112" TargetMode="External" /><Relationship Id="rId48" Type="http://schemas.openxmlformats.org/officeDocument/2006/relationships/hyperlink" Target="https://podminky.urs.cz/item/CS_URS_2024_01/465513157" TargetMode="External" /><Relationship Id="rId49" Type="http://schemas.openxmlformats.org/officeDocument/2006/relationships/hyperlink" Target="https://podminky.urs.cz/item/CS_URS_2024_01/511501111" TargetMode="External" /><Relationship Id="rId50" Type="http://schemas.openxmlformats.org/officeDocument/2006/relationships/hyperlink" Target="https://podminky.urs.cz/item/CS_URS_2024_01/628613233" TargetMode="External" /><Relationship Id="rId51" Type="http://schemas.openxmlformats.org/officeDocument/2006/relationships/hyperlink" Target="https://podminky.urs.cz/item/CS_URS_2024_01/628631211" TargetMode="External" /><Relationship Id="rId52" Type="http://schemas.openxmlformats.org/officeDocument/2006/relationships/hyperlink" Target="https://podminky.urs.cz/item/CS_URS_2024_01/911121211" TargetMode="External" /><Relationship Id="rId53" Type="http://schemas.openxmlformats.org/officeDocument/2006/relationships/hyperlink" Target="https://podminky.urs.cz/item/CS_URS_2024_01/911121311" TargetMode="External" /><Relationship Id="rId54" Type="http://schemas.openxmlformats.org/officeDocument/2006/relationships/hyperlink" Target="https://podminky.urs.cz/item/CS_URS_2024_01/916231213" TargetMode="External" /><Relationship Id="rId55" Type="http://schemas.openxmlformats.org/officeDocument/2006/relationships/hyperlink" Target="https://podminky.urs.cz/item/CS_URS_2024_01/919726124" TargetMode="External" /><Relationship Id="rId56" Type="http://schemas.openxmlformats.org/officeDocument/2006/relationships/hyperlink" Target="https://podminky.urs.cz/item/CS_URS_2024_01/931992121" TargetMode="External" /><Relationship Id="rId57" Type="http://schemas.openxmlformats.org/officeDocument/2006/relationships/hyperlink" Target="https://podminky.urs.cz/item/CS_URS_2024_01/931994142" TargetMode="External" /><Relationship Id="rId58" Type="http://schemas.openxmlformats.org/officeDocument/2006/relationships/hyperlink" Target="https://podminky.urs.cz/item/CS_URS_2024_01/935112111" TargetMode="External" /><Relationship Id="rId59" Type="http://schemas.openxmlformats.org/officeDocument/2006/relationships/hyperlink" Target="https://podminky.urs.cz/item/CS_URS_2024_01/936942211" TargetMode="External" /><Relationship Id="rId60" Type="http://schemas.openxmlformats.org/officeDocument/2006/relationships/hyperlink" Target="https://podminky.urs.cz/item/CS_URS_2024_01/953965132" TargetMode="External" /><Relationship Id="rId61" Type="http://schemas.openxmlformats.org/officeDocument/2006/relationships/hyperlink" Target="https://podminky.urs.cz/item/CS_URS_2024_01/962021112" TargetMode="External" /><Relationship Id="rId62" Type="http://schemas.openxmlformats.org/officeDocument/2006/relationships/hyperlink" Target="https://podminky.urs.cz/item/CS_URS_2024_01/962051111" TargetMode="External" /><Relationship Id="rId63" Type="http://schemas.openxmlformats.org/officeDocument/2006/relationships/hyperlink" Target="https://podminky.urs.cz/item/CS_URS_2024_01/966075141" TargetMode="External" /><Relationship Id="rId64" Type="http://schemas.openxmlformats.org/officeDocument/2006/relationships/hyperlink" Target="https://podminky.urs.cz/item/CS_URS_2024_01/992114112" TargetMode="External" /><Relationship Id="rId65" Type="http://schemas.openxmlformats.org/officeDocument/2006/relationships/hyperlink" Target="https://podminky.urs.cz/item/CS_URS_2024_01/992114113" TargetMode="External" /><Relationship Id="rId66" Type="http://schemas.openxmlformats.org/officeDocument/2006/relationships/hyperlink" Target="https://podminky.urs.cz/item/CS_URS_2024_01/997013811" TargetMode="External" /><Relationship Id="rId67" Type="http://schemas.openxmlformats.org/officeDocument/2006/relationships/hyperlink" Target="https://podminky.urs.cz/item/CS_URS_2024_01/997013862" TargetMode="External" /><Relationship Id="rId68" Type="http://schemas.openxmlformats.org/officeDocument/2006/relationships/hyperlink" Target="https://podminky.urs.cz/item/CS_URS_2024_01/997013873" TargetMode="External" /><Relationship Id="rId69" Type="http://schemas.openxmlformats.org/officeDocument/2006/relationships/hyperlink" Target="https://podminky.urs.cz/item/CS_URS_2024_01/997211511" TargetMode="External" /><Relationship Id="rId70" Type="http://schemas.openxmlformats.org/officeDocument/2006/relationships/hyperlink" Target="https://podminky.urs.cz/item/CS_URS_2024_01/997211519" TargetMode="External" /><Relationship Id="rId71" Type="http://schemas.openxmlformats.org/officeDocument/2006/relationships/hyperlink" Target="https://podminky.urs.cz/item/CS_URS_2024_01/997211611" TargetMode="External" /><Relationship Id="rId72" Type="http://schemas.openxmlformats.org/officeDocument/2006/relationships/hyperlink" Target="https://podminky.urs.cz/item/CS_URS_2024_01/998214111" TargetMode="External" /><Relationship Id="rId73" Type="http://schemas.openxmlformats.org/officeDocument/2006/relationships/hyperlink" Target="https://podminky.urs.cz/item/CS_URS_2024_01/998214191" TargetMode="External" /><Relationship Id="rId74" Type="http://schemas.openxmlformats.org/officeDocument/2006/relationships/hyperlink" Target="https://podminky.urs.cz/item/CS_URS_2024_01/711112001" TargetMode="External" /><Relationship Id="rId75" Type="http://schemas.openxmlformats.org/officeDocument/2006/relationships/hyperlink" Target="https://podminky.urs.cz/item/CS_URS_2024_01/711112011" TargetMode="External" /><Relationship Id="rId76" Type="http://schemas.openxmlformats.org/officeDocument/2006/relationships/hyperlink" Target="https://podminky.urs.cz/item/CS_URS_2024_01/711441559" TargetMode="External" /><Relationship Id="rId77" Type="http://schemas.openxmlformats.org/officeDocument/2006/relationships/hyperlink" Target="https://podminky.urs.cz/item/CS_URS_2024_01/711442559" TargetMode="External" /><Relationship Id="rId78" Type="http://schemas.openxmlformats.org/officeDocument/2006/relationships/hyperlink" Target="https://podminky.urs.cz/item/CS_URS_2024_01/711691172" TargetMode="External" /><Relationship Id="rId79" Type="http://schemas.openxmlformats.org/officeDocument/2006/relationships/hyperlink" Target="https://podminky.urs.cz/item/CS_URS_2024_01/998711101" TargetMode="External" /><Relationship Id="rId80" Type="http://schemas.openxmlformats.org/officeDocument/2006/relationships/hyperlink" Target="https://podminky.urs.cz/item/CS_URS_2024_01/998711193" TargetMode="External" /><Relationship Id="rId8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43203003" TargetMode="External" /><Relationship Id="rId6" Type="http://schemas.openxmlformats.org/officeDocument/2006/relationships/hyperlink" Target="https://podminky.urs.cz/item/CS_URS_2024_01/060001000" TargetMode="External" /><Relationship Id="rId7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3151111" TargetMode="External" /><Relationship Id="rId2" Type="http://schemas.openxmlformats.org/officeDocument/2006/relationships/hyperlink" Target="https://podminky.urs.cz/item/CS_URS_2024_01/115101202" TargetMode="External" /><Relationship Id="rId3" Type="http://schemas.openxmlformats.org/officeDocument/2006/relationships/hyperlink" Target="https://podminky.urs.cz/item/CS_URS_2024_01/119001421" TargetMode="External" /><Relationship Id="rId4" Type="http://schemas.openxmlformats.org/officeDocument/2006/relationships/hyperlink" Target="https://podminky.urs.cz/item/CS_URS_2024_01/121112003" TargetMode="External" /><Relationship Id="rId5" Type="http://schemas.openxmlformats.org/officeDocument/2006/relationships/hyperlink" Target="https://podminky.urs.cz/item/CS_URS_2024_01/122151104" TargetMode="External" /><Relationship Id="rId6" Type="http://schemas.openxmlformats.org/officeDocument/2006/relationships/hyperlink" Target="https://podminky.urs.cz/item/CS_URS_2024_01/131151204" TargetMode="External" /><Relationship Id="rId7" Type="http://schemas.openxmlformats.org/officeDocument/2006/relationships/hyperlink" Target="https://podminky.urs.cz/item/CS_URS_2024_01/132112132" TargetMode="External" /><Relationship Id="rId8" Type="http://schemas.openxmlformats.org/officeDocument/2006/relationships/hyperlink" Target="https://podminky.urs.cz/item/CS_URS_2024_01/132151401" TargetMode="External" /><Relationship Id="rId9" Type="http://schemas.openxmlformats.org/officeDocument/2006/relationships/hyperlink" Target="https://podminky.urs.cz/item/CS_URS_2024_01/153111114" TargetMode="External" /><Relationship Id="rId10" Type="http://schemas.openxmlformats.org/officeDocument/2006/relationships/hyperlink" Target="https://podminky.urs.cz/item/CS_URS_2024_01/153112115" TargetMode="External" /><Relationship Id="rId11" Type="http://schemas.openxmlformats.org/officeDocument/2006/relationships/hyperlink" Target="https://podminky.urs.cz/item/CS_URS_2024_01/153112133" TargetMode="External" /><Relationship Id="rId12" Type="http://schemas.openxmlformats.org/officeDocument/2006/relationships/hyperlink" Target="https://podminky.urs.cz/item/CS_URS_2024_01/162351104" TargetMode="External" /><Relationship Id="rId13" Type="http://schemas.openxmlformats.org/officeDocument/2006/relationships/hyperlink" Target="https://podminky.urs.cz/item/CS_URS_2024_01/162651111" TargetMode="External" /><Relationship Id="rId14" Type="http://schemas.openxmlformats.org/officeDocument/2006/relationships/hyperlink" Target="https://podminky.urs.cz/item/CS_URS_2024_01/167151111" TargetMode="External" /><Relationship Id="rId15" Type="http://schemas.openxmlformats.org/officeDocument/2006/relationships/hyperlink" Target="https://podminky.urs.cz/item/CS_URS_2024_01/171201231" TargetMode="External" /><Relationship Id="rId16" Type="http://schemas.openxmlformats.org/officeDocument/2006/relationships/hyperlink" Target="https://podminky.urs.cz/item/CS_URS_2024_01/171251201" TargetMode="External" /><Relationship Id="rId17" Type="http://schemas.openxmlformats.org/officeDocument/2006/relationships/hyperlink" Target="https://podminky.urs.cz/item/CS_URS_2024_01/174151101" TargetMode="External" /><Relationship Id="rId18" Type="http://schemas.openxmlformats.org/officeDocument/2006/relationships/hyperlink" Target="https://podminky.urs.cz/item/CS_URS_2024_01/181411122" TargetMode="External" /><Relationship Id="rId19" Type="http://schemas.openxmlformats.org/officeDocument/2006/relationships/hyperlink" Target="https://podminky.urs.cz/item/CS_URS_2024_01/182311123" TargetMode="External" /><Relationship Id="rId20" Type="http://schemas.openxmlformats.org/officeDocument/2006/relationships/hyperlink" Target="https://podminky.urs.cz/item/CS_URS_2024_01/212792212" TargetMode="External" /><Relationship Id="rId21" Type="http://schemas.openxmlformats.org/officeDocument/2006/relationships/hyperlink" Target="https://podminky.urs.cz/item/CS_URS_2024_01/226213712" TargetMode="External" /><Relationship Id="rId22" Type="http://schemas.openxmlformats.org/officeDocument/2006/relationships/hyperlink" Target="https://podminky.urs.cz/item/CS_URS_2024_01/231212113" TargetMode="External" /><Relationship Id="rId23" Type="http://schemas.openxmlformats.org/officeDocument/2006/relationships/hyperlink" Target="https://podminky.urs.cz/item/CS_URS_2024_01/231611114" TargetMode="External" /><Relationship Id="rId24" Type="http://schemas.openxmlformats.org/officeDocument/2006/relationships/hyperlink" Target="https://podminky.urs.cz/item/CS_URS_2024_01/239111113" TargetMode="External" /><Relationship Id="rId25" Type="http://schemas.openxmlformats.org/officeDocument/2006/relationships/hyperlink" Target="https://podminky.urs.cz/item/CS_URS_2024_01/317321018" TargetMode="External" /><Relationship Id="rId26" Type="http://schemas.openxmlformats.org/officeDocument/2006/relationships/hyperlink" Target="https://podminky.urs.cz/item/CS_URS_2024_01/317353111" TargetMode="External" /><Relationship Id="rId27" Type="http://schemas.openxmlformats.org/officeDocument/2006/relationships/hyperlink" Target="https://podminky.urs.cz/item/CS_URS_2024_01/317353112" TargetMode="External" /><Relationship Id="rId28" Type="http://schemas.openxmlformats.org/officeDocument/2006/relationships/hyperlink" Target="https://podminky.urs.cz/item/CS_URS_2024_01/317361016" TargetMode="External" /><Relationship Id="rId29" Type="http://schemas.openxmlformats.org/officeDocument/2006/relationships/hyperlink" Target="https://podminky.urs.cz/item/CS_URS_2024_01/327323128" TargetMode="External" /><Relationship Id="rId30" Type="http://schemas.openxmlformats.org/officeDocument/2006/relationships/hyperlink" Target="https://podminky.urs.cz/item/CS_URS_2024_01/327351211" TargetMode="External" /><Relationship Id="rId31" Type="http://schemas.openxmlformats.org/officeDocument/2006/relationships/hyperlink" Target="https://podminky.urs.cz/item/CS_URS_2024_01/327351221" TargetMode="External" /><Relationship Id="rId32" Type="http://schemas.openxmlformats.org/officeDocument/2006/relationships/hyperlink" Target="https://podminky.urs.cz/item/CS_URS_2024_01/327361006" TargetMode="External" /><Relationship Id="rId33" Type="http://schemas.openxmlformats.org/officeDocument/2006/relationships/hyperlink" Target="https://podminky.urs.cz/item/CS_URS_2024_01/334121112" TargetMode="External" /><Relationship Id="rId34" Type="http://schemas.openxmlformats.org/officeDocument/2006/relationships/hyperlink" Target="https://podminky.urs.cz/item/CS_URS_2024_01/334323118" TargetMode="External" /><Relationship Id="rId35" Type="http://schemas.openxmlformats.org/officeDocument/2006/relationships/hyperlink" Target="https://podminky.urs.cz/item/CS_URS_2024_01/334323318" TargetMode="External" /><Relationship Id="rId36" Type="http://schemas.openxmlformats.org/officeDocument/2006/relationships/hyperlink" Target="https://podminky.urs.cz/item/CS_URS_2024_01/334323418" TargetMode="External" /><Relationship Id="rId37" Type="http://schemas.openxmlformats.org/officeDocument/2006/relationships/hyperlink" Target="https://podminky.urs.cz/item/CS_URS_2024_01/334351112" TargetMode="External" /><Relationship Id="rId38" Type="http://schemas.openxmlformats.org/officeDocument/2006/relationships/hyperlink" Target="https://podminky.urs.cz/item/CS_URS_2024_01/334351211" TargetMode="External" /><Relationship Id="rId39" Type="http://schemas.openxmlformats.org/officeDocument/2006/relationships/hyperlink" Target="https://podminky.urs.cz/item/CS_URS_2024_01/334359112" TargetMode="External" /><Relationship Id="rId40" Type="http://schemas.openxmlformats.org/officeDocument/2006/relationships/hyperlink" Target="https://podminky.urs.cz/item/CS_URS_2024_01/334361216" TargetMode="External" /><Relationship Id="rId41" Type="http://schemas.openxmlformats.org/officeDocument/2006/relationships/hyperlink" Target="https://podminky.urs.cz/item/CS_URS_2024_01/334361266" TargetMode="External" /><Relationship Id="rId42" Type="http://schemas.openxmlformats.org/officeDocument/2006/relationships/hyperlink" Target="https://podminky.urs.cz/item/CS_URS_2024_01/334791114" TargetMode="External" /><Relationship Id="rId43" Type="http://schemas.openxmlformats.org/officeDocument/2006/relationships/hyperlink" Target="https://podminky.urs.cz/item/CS_URS_2024_01/388995113" TargetMode="External" /><Relationship Id="rId44" Type="http://schemas.openxmlformats.org/officeDocument/2006/relationships/hyperlink" Target="https://podminky.urs.cz/item/CS_URS_2024_01/273361412" TargetMode="External" /><Relationship Id="rId45" Type="http://schemas.openxmlformats.org/officeDocument/2006/relationships/hyperlink" Target="https://podminky.urs.cz/item/CS_URS_2024_01/421941521" TargetMode="External" /><Relationship Id="rId46" Type="http://schemas.openxmlformats.org/officeDocument/2006/relationships/hyperlink" Target="https://podminky.urs.cz/item/CS_URS_2024_01/421953211" TargetMode="External" /><Relationship Id="rId47" Type="http://schemas.openxmlformats.org/officeDocument/2006/relationships/hyperlink" Target="https://podminky.urs.cz/item/CS_URS_2024_01/423174312" TargetMode="External" /><Relationship Id="rId48" Type="http://schemas.openxmlformats.org/officeDocument/2006/relationships/hyperlink" Target="https://podminky.urs.cz/item/CS_URS_2024_01/428351111" TargetMode="External" /><Relationship Id="rId49" Type="http://schemas.openxmlformats.org/officeDocument/2006/relationships/hyperlink" Target="https://podminky.urs.cz/item/CS_URS_2024_01/451315114" TargetMode="External" /><Relationship Id="rId50" Type="http://schemas.openxmlformats.org/officeDocument/2006/relationships/hyperlink" Target="https://podminky.urs.cz/item/CS_URS_2024_01/451315124" TargetMode="External" /><Relationship Id="rId51" Type="http://schemas.openxmlformats.org/officeDocument/2006/relationships/hyperlink" Target="https://podminky.urs.cz/item/CS_URS_2024_01/451317777" TargetMode="External" /><Relationship Id="rId52" Type="http://schemas.openxmlformats.org/officeDocument/2006/relationships/hyperlink" Target="https://podminky.urs.cz/item/CS_URS_2024_01/451319777" TargetMode="External" /><Relationship Id="rId53" Type="http://schemas.openxmlformats.org/officeDocument/2006/relationships/hyperlink" Target="https://podminky.urs.cz/item/CS_URS_2024_01/451319779" TargetMode="External" /><Relationship Id="rId54" Type="http://schemas.openxmlformats.org/officeDocument/2006/relationships/hyperlink" Target="https://podminky.urs.cz/item/CS_URS_2024_01/451476111" TargetMode="External" /><Relationship Id="rId55" Type="http://schemas.openxmlformats.org/officeDocument/2006/relationships/hyperlink" Target="https://podminky.urs.cz/item/CS_URS_2024_01/451476112" TargetMode="External" /><Relationship Id="rId56" Type="http://schemas.openxmlformats.org/officeDocument/2006/relationships/hyperlink" Target="https://podminky.urs.cz/item/CS_URS_2024_01/451476121" TargetMode="External" /><Relationship Id="rId57" Type="http://schemas.openxmlformats.org/officeDocument/2006/relationships/hyperlink" Target="https://podminky.urs.cz/item/CS_URS_2024_01/451476122" TargetMode="External" /><Relationship Id="rId58" Type="http://schemas.openxmlformats.org/officeDocument/2006/relationships/hyperlink" Target="https://podminky.urs.cz/item/CS_URS_2024_01/457311114" TargetMode="External" /><Relationship Id="rId59" Type="http://schemas.openxmlformats.org/officeDocument/2006/relationships/hyperlink" Target="https://podminky.urs.cz/item/CS_URS_2024_01/458501112" TargetMode="External" /><Relationship Id="rId60" Type="http://schemas.openxmlformats.org/officeDocument/2006/relationships/hyperlink" Target="https://podminky.urs.cz/item/CS_URS_2024_01/462512270" TargetMode="External" /><Relationship Id="rId61" Type="http://schemas.openxmlformats.org/officeDocument/2006/relationships/hyperlink" Target="https://podminky.urs.cz/item/CS_URS_2024_01/463211132" TargetMode="External" /><Relationship Id="rId62" Type="http://schemas.openxmlformats.org/officeDocument/2006/relationships/hyperlink" Target="https://podminky.urs.cz/item/CS_URS_2024_01/465513157" TargetMode="External" /><Relationship Id="rId63" Type="http://schemas.openxmlformats.org/officeDocument/2006/relationships/hyperlink" Target="https://podminky.urs.cz/item/CS_URS_2024_01/521272215" TargetMode="External" /><Relationship Id="rId64" Type="http://schemas.openxmlformats.org/officeDocument/2006/relationships/hyperlink" Target="https://podminky.urs.cz/item/CS_URS_2024_01/521283221" TargetMode="External" /><Relationship Id="rId65" Type="http://schemas.openxmlformats.org/officeDocument/2006/relationships/hyperlink" Target="https://podminky.urs.cz/item/CS_URS_2024_01/584121109" TargetMode="External" /><Relationship Id="rId66" Type="http://schemas.openxmlformats.org/officeDocument/2006/relationships/hyperlink" Target="https://podminky.urs.cz/item/CS_URS_2024_01/628613233" TargetMode="External" /><Relationship Id="rId67" Type="http://schemas.openxmlformats.org/officeDocument/2006/relationships/hyperlink" Target="https://podminky.urs.cz/item/CS_URS_2024_01/911121211" TargetMode="External" /><Relationship Id="rId68" Type="http://schemas.openxmlformats.org/officeDocument/2006/relationships/hyperlink" Target="https://podminky.urs.cz/item/CS_URS_2024_01/911121311" TargetMode="External" /><Relationship Id="rId69" Type="http://schemas.openxmlformats.org/officeDocument/2006/relationships/hyperlink" Target="https://podminky.urs.cz/item/CS_URS_2024_01/916231213" TargetMode="External" /><Relationship Id="rId70" Type="http://schemas.openxmlformats.org/officeDocument/2006/relationships/hyperlink" Target="https://podminky.urs.cz/item/CS_URS_2024_01/931941112" TargetMode="External" /><Relationship Id="rId71" Type="http://schemas.openxmlformats.org/officeDocument/2006/relationships/hyperlink" Target="https://podminky.urs.cz/item/CS_URS_2024_01/931992111" TargetMode="External" /><Relationship Id="rId72" Type="http://schemas.openxmlformats.org/officeDocument/2006/relationships/hyperlink" Target="https://podminky.urs.cz/item/CS_URS_2024_01/931994141" TargetMode="External" /><Relationship Id="rId73" Type="http://schemas.openxmlformats.org/officeDocument/2006/relationships/hyperlink" Target="https://podminky.urs.cz/item/CS_URS_2024_01/931994142" TargetMode="External" /><Relationship Id="rId74" Type="http://schemas.openxmlformats.org/officeDocument/2006/relationships/hyperlink" Target="https://podminky.urs.cz/item/CS_URS_2024_01/931994151" TargetMode="External" /><Relationship Id="rId75" Type="http://schemas.openxmlformats.org/officeDocument/2006/relationships/hyperlink" Target="https://podminky.urs.cz/item/CS_URS_2024_01/931994171" TargetMode="External" /><Relationship Id="rId76" Type="http://schemas.openxmlformats.org/officeDocument/2006/relationships/hyperlink" Target="https://podminky.urs.cz/item/CS_URS_2024_01/936172121" TargetMode="External" /><Relationship Id="rId77" Type="http://schemas.openxmlformats.org/officeDocument/2006/relationships/hyperlink" Target="https://podminky.urs.cz/item/CS_URS_2024_01/936942211" TargetMode="External" /><Relationship Id="rId78" Type="http://schemas.openxmlformats.org/officeDocument/2006/relationships/hyperlink" Target="https://podminky.urs.cz/item/CS_URS_2024_01/953965132" TargetMode="External" /><Relationship Id="rId79" Type="http://schemas.openxmlformats.org/officeDocument/2006/relationships/hyperlink" Target="https://podminky.urs.cz/item/CS_URS_2024_01/953991321" TargetMode="External" /><Relationship Id="rId80" Type="http://schemas.openxmlformats.org/officeDocument/2006/relationships/hyperlink" Target="https://podminky.urs.cz/item/CS_URS_2024_01/962021112" TargetMode="External" /><Relationship Id="rId81" Type="http://schemas.openxmlformats.org/officeDocument/2006/relationships/hyperlink" Target="https://podminky.urs.cz/item/CS_URS_2024_01/962041211" TargetMode="External" /><Relationship Id="rId82" Type="http://schemas.openxmlformats.org/officeDocument/2006/relationships/hyperlink" Target="https://podminky.urs.cz/item/CS_URS_2024_01/962051111" TargetMode="External" /><Relationship Id="rId83" Type="http://schemas.openxmlformats.org/officeDocument/2006/relationships/hyperlink" Target="https://podminky.urs.cz/item/CS_URS_2024_01/963071122" TargetMode="External" /><Relationship Id="rId84" Type="http://schemas.openxmlformats.org/officeDocument/2006/relationships/hyperlink" Target="https://podminky.urs.cz/item/CS_URS_2024_01/966071133" TargetMode="External" /><Relationship Id="rId85" Type="http://schemas.openxmlformats.org/officeDocument/2006/relationships/hyperlink" Target="https://podminky.urs.cz/item/CS_URS_2024_01/966075141" TargetMode="External" /><Relationship Id="rId86" Type="http://schemas.openxmlformats.org/officeDocument/2006/relationships/hyperlink" Target="https://podminky.urs.cz/item/CS_URS_2024_01/977141120" TargetMode="External" /><Relationship Id="rId87" Type="http://schemas.openxmlformats.org/officeDocument/2006/relationships/hyperlink" Target="https://podminky.urs.cz/item/CS_URS_2024_01/977151126" TargetMode="External" /><Relationship Id="rId88" Type="http://schemas.openxmlformats.org/officeDocument/2006/relationships/hyperlink" Target="https://podminky.urs.cz/item/CS_URS_2024_01/977211112" TargetMode="External" /><Relationship Id="rId89" Type="http://schemas.openxmlformats.org/officeDocument/2006/relationships/hyperlink" Target="https://podminky.urs.cz/item/CS_URS_2024_01/997013861" TargetMode="External" /><Relationship Id="rId90" Type="http://schemas.openxmlformats.org/officeDocument/2006/relationships/hyperlink" Target="https://podminky.urs.cz/item/CS_URS_2024_01/997013862" TargetMode="External" /><Relationship Id="rId91" Type="http://schemas.openxmlformats.org/officeDocument/2006/relationships/hyperlink" Target="https://podminky.urs.cz/item/CS_URS_2024_01/997013873" TargetMode="External" /><Relationship Id="rId92" Type="http://schemas.openxmlformats.org/officeDocument/2006/relationships/hyperlink" Target="https://podminky.urs.cz/item/CS_URS_2024_01/997211511" TargetMode="External" /><Relationship Id="rId93" Type="http://schemas.openxmlformats.org/officeDocument/2006/relationships/hyperlink" Target="https://podminky.urs.cz/item/CS_URS_2024_01/997211519" TargetMode="External" /><Relationship Id="rId94" Type="http://schemas.openxmlformats.org/officeDocument/2006/relationships/hyperlink" Target="https://podminky.urs.cz/item/CS_URS_2024_01/997211521" TargetMode="External" /><Relationship Id="rId95" Type="http://schemas.openxmlformats.org/officeDocument/2006/relationships/hyperlink" Target="https://podminky.urs.cz/item/CS_URS_2024_01/997211529" TargetMode="External" /><Relationship Id="rId96" Type="http://schemas.openxmlformats.org/officeDocument/2006/relationships/hyperlink" Target="https://podminky.urs.cz/item/CS_URS_2024_01/997211611" TargetMode="External" /><Relationship Id="rId97" Type="http://schemas.openxmlformats.org/officeDocument/2006/relationships/hyperlink" Target="https://podminky.urs.cz/item/CS_URS_2024_01/997211612" TargetMode="External" /><Relationship Id="rId98" Type="http://schemas.openxmlformats.org/officeDocument/2006/relationships/hyperlink" Target="https://podminky.urs.cz/item/CS_URS_2024_01/997211621" TargetMode="External" /><Relationship Id="rId99" Type="http://schemas.openxmlformats.org/officeDocument/2006/relationships/hyperlink" Target="https://podminky.urs.cz/item/CS_URS_2024_01/998212111" TargetMode="External" /><Relationship Id="rId100" Type="http://schemas.openxmlformats.org/officeDocument/2006/relationships/hyperlink" Target="https://podminky.urs.cz/item/CS_URS_2024_01/711111001" TargetMode="External" /><Relationship Id="rId101" Type="http://schemas.openxmlformats.org/officeDocument/2006/relationships/hyperlink" Target="https://podminky.urs.cz/item/CS_URS_2024_01/711111002" TargetMode="External" /><Relationship Id="rId102" Type="http://schemas.openxmlformats.org/officeDocument/2006/relationships/hyperlink" Target="https://podminky.urs.cz/item/CS_URS_2024_01/711111131" TargetMode="External" /><Relationship Id="rId103" Type="http://schemas.openxmlformats.org/officeDocument/2006/relationships/hyperlink" Target="https://podminky.urs.cz/item/CS_URS_2024_01/711112001" TargetMode="External" /><Relationship Id="rId104" Type="http://schemas.openxmlformats.org/officeDocument/2006/relationships/hyperlink" Target="https://podminky.urs.cz/item/CS_URS_2024_01/711112001" TargetMode="External" /><Relationship Id="rId105" Type="http://schemas.openxmlformats.org/officeDocument/2006/relationships/hyperlink" Target="https://podminky.urs.cz/item/CS_URS_2024_01/711112002" TargetMode="External" /><Relationship Id="rId106" Type="http://schemas.openxmlformats.org/officeDocument/2006/relationships/hyperlink" Target="https://podminky.urs.cz/item/CS_URS_2024_01/711112131" TargetMode="External" /><Relationship Id="rId107" Type="http://schemas.openxmlformats.org/officeDocument/2006/relationships/hyperlink" Target="https://podminky.urs.cz/item/CS_URS_2024_01/711141559" TargetMode="External" /><Relationship Id="rId108" Type="http://schemas.openxmlformats.org/officeDocument/2006/relationships/hyperlink" Target="https://podminky.urs.cz/item/CS_URS_2024_01/711142559" TargetMode="External" /><Relationship Id="rId109" Type="http://schemas.openxmlformats.org/officeDocument/2006/relationships/hyperlink" Target="https://podminky.urs.cz/item/CS_URS_2024_01/711491172" TargetMode="External" /><Relationship Id="rId110" Type="http://schemas.openxmlformats.org/officeDocument/2006/relationships/hyperlink" Target="https://podminky.urs.cz/item/CS_URS_2024_01/711491176" TargetMode="External" /><Relationship Id="rId111" Type="http://schemas.openxmlformats.org/officeDocument/2006/relationships/hyperlink" Target="https://podminky.urs.cz/item/CS_URS_2024_01/998711101" TargetMode="External" /><Relationship Id="rId112" Type="http://schemas.openxmlformats.org/officeDocument/2006/relationships/hyperlink" Target="https://podminky.urs.cz/item/CS_URS_2024_01/789211111" TargetMode="External" /><Relationship Id="rId113" Type="http://schemas.openxmlformats.org/officeDocument/2006/relationships/hyperlink" Target="https://podminky.urs.cz/item/CS_URS_2024_01/789212112" TargetMode="External" /><Relationship Id="rId114" Type="http://schemas.openxmlformats.org/officeDocument/2006/relationships/hyperlink" Target="https://podminky.urs.cz/item/CS_URS_2024_01/789312121" TargetMode="External" /><Relationship Id="rId115" Type="http://schemas.openxmlformats.org/officeDocument/2006/relationships/hyperlink" Target="https://podminky.urs.cz/item/CS_URS_2024_01/789321211" TargetMode="External" /><Relationship Id="rId116" Type="http://schemas.openxmlformats.org/officeDocument/2006/relationships/hyperlink" Target="https://podminky.urs.cz/item/CS_URS_2024_01/789321216" TargetMode="External" /><Relationship Id="rId117" Type="http://schemas.openxmlformats.org/officeDocument/2006/relationships/hyperlink" Target="https://podminky.urs.cz/item/CS_URS_2024_01/789412133" TargetMode="External" /><Relationship Id="rId118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43203003" TargetMode="External" /><Relationship Id="rId6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2112132" TargetMode="External" /><Relationship Id="rId3" Type="http://schemas.openxmlformats.org/officeDocument/2006/relationships/hyperlink" Target="https://podminky.urs.cz/item/CS_URS_2024_01/171153101" TargetMode="External" /><Relationship Id="rId4" Type="http://schemas.openxmlformats.org/officeDocument/2006/relationships/hyperlink" Target="https://podminky.urs.cz/item/CS_URS_2024_01/115101201" TargetMode="External" /><Relationship Id="rId5" Type="http://schemas.openxmlformats.org/officeDocument/2006/relationships/hyperlink" Target="https://podminky.urs.cz/item/CS_URS_2024_01/122151404" TargetMode="External" /><Relationship Id="rId6" Type="http://schemas.openxmlformats.org/officeDocument/2006/relationships/hyperlink" Target="https://podminky.urs.cz/item/CS_URS_2024_01/131251105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651112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71251201" TargetMode="External" /><Relationship Id="rId11" Type="http://schemas.openxmlformats.org/officeDocument/2006/relationships/hyperlink" Target="https://podminky.urs.cz/item/CS_URS_2024_01/174151101" TargetMode="External" /><Relationship Id="rId12" Type="http://schemas.openxmlformats.org/officeDocument/2006/relationships/hyperlink" Target="https://podminky.urs.cz/item/CS_URS_2024_01/271532211" TargetMode="External" /><Relationship Id="rId13" Type="http://schemas.openxmlformats.org/officeDocument/2006/relationships/hyperlink" Target="https://podminky.urs.cz/item/CS_URS_2024_01/273321117" TargetMode="External" /><Relationship Id="rId14" Type="http://schemas.openxmlformats.org/officeDocument/2006/relationships/hyperlink" Target="https://podminky.urs.cz/item/CS_URS_2024_01/273321191" TargetMode="External" /><Relationship Id="rId15" Type="http://schemas.openxmlformats.org/officeDocument/2006/relationships/hyperlink" Target="https://podminky.urs.cz/item/CS_URS_2024_01/273354111" TargetMode="External" /><Relationship Id="rId16" Type="http://schemas.openxmlformats.org/officeDocument/2006/relationships/hyperlink" Target="https://podminky.urs.cz/item/CS_URS_2024_01/273354211" TargetMode="External" /><Relationship Id="rId17" Type="http://schemas.openxmlformats.org/officeDocument/2006/relationships/hyperlink" Target="https://podminky.urs.cz/item/CS_URS_2024_01/273361116" TargetMode="External" /><Relationship Id="rId18" Type="http://schemas.openxmlformats.org/officeDocument/2006/relationships/hyperlink" Target="https://podminky.urs.cz/item/CS_URS_2024_01/273361412" TargetMode="External" /><Relationship Id="rId19" Type="http://schemas.openxmlformats.org/officeDocument/2006/relationships/hyperlink" Target="https://podminky.urs.cz/item/CS_URS_2024_01/388995113" TargetMode="External" /><Relationship Id="rId20" Type="http://schemas.openxmlformats.org/officeDocument/2006/relationships/hyperlink" Target="https://podminky.urs.cz/item/CS_URS_2024_01/451314111" TargetMode="External" /><Relationship Id="rId21" Type="http://schemas.openxmlformats.org/officeDocument/2006/relationships/hyperlink" Target="https://podminky.urs.cz/item/CS_URS_2024_01/451315124" TargetMode="External" /><Relationship Id="rId22" Type="http://schemas.openxmlformats.org/officeDocument/2006/relationships/hyperlink" Target="https://podminky.urs.cz/item/CS_URS_2024_01/451571222" TargetMode="External" /><Relationship Id="rId23" Type="http://schemas.openxmlformats.org/officeDocument/2006/relationships/hyperlink" Target="https://podminky.urs.cz/item/CS_URS_2024_01/452311171" TargetMode="External" /><Relationship Id="rId24" Type="http://schemas.openxmlformats.org/officeDocument/2006/relationships/hyperlink" Target="https://podminky.urs.cz/item/CS_URS_2024_01/452368211" TargetMode="External" /><Relationship Id="rId25" Type="http://schemas.openxmlformats.org/officeDocument/2006/relationships/hyperlink" Target="https://podminky.urs.cz/item/CS_URS_2024_01/465513257" TargetMode="External" /><Relationship Id="rId26" Type="http://schemas.openxmlformats.org/officeDocument/2006/relationships/hyperlink" Target="https://podminky.urs.cz/item/CS_URS_2024_01/511501111" TargetMode="External" /><Relationship Id="rId27" Type="http://schemas.openxmlformats.org/officeDocument/2006/relationships/hyperlink" Target="https://podminky.urs.cz/item/CS_URS_2024_01/812472121" TargetMode="External" /><Relationship Id="rId28" Type="http://schemas.openxmlformats.org/officeDocument/2006/relationships/hyperlink" Target="https://podminky.urs.cz/item/CS_URS_2024_01/931992121" TargetMode="External" /><Relationship Id="rId29" Type="http://schemas.openxmlformats.org/officeDocument/2006/relationships/hyperlink" Target="https://podminky.urs.cz/item/CS_URS_2024_01/931994142" TargetMode="External" /><Relationship Id="rId30" Type="http://schemas.openxmlformats.org/officeDocument/2006/relationships/hyperlink" Target="https://podminky.urs.cz/item/CS_URS_2024_01/962021112" TargetMode="External" /><Relationship Id="rId31" Type="http://schemas.openxmlformats.org/officeDocument/2006/relationships/hyperlink" Target="https://podminky.urs.cz/item/CS_URS_2024_01/963051111" TargetMode="External" /><Relationship Id="rId32" Type="http://schemas.openxmlformats.org/officeDocument/2006/relationships/hyperlink" Target="https://podminky.urs.cz/item/CS_URS_2024_01/966008112" TargetMode="External" /><Relationship Id="rId33" Type="http://schemas.openxmlformats.org/officeDocument/2006/relationships/hyperlink" Target="https://podminky.urs.cz/item/CS_URS_2024_01/916131213" TargetMode="External" /><Relationship Id="rId34" Type="http://schemas.openxmlformats.org/officeDocument/2006/relationships/hyperlink" Target="https://podminky.urs.cz/item/CS_URS_2024_01/916231213" TargetMode="External" /><Relationship Id="rId35" Type="http://schemas.openxmlformats.org/officeDocument/2006/relationships/hyperlink" Target="https://podminky.urs.cz/item/CS_URS_2024_01/935112111" TargetMode="External" /><Relationship Id="rId36" Type="http://schemas.openxmlformats.org/officeDocument/2006/relationships/hyperlink" Target="https://podminky.urs.cz/item/CS_URS_2024_01/997013862" TargetMode="External" /><Relationship Id="rId37" Type="http://schemas.openxmlformats.org/officeDocument/2006/relationships/hyperlink" Target="https://podminky.urs.cz/item/CS_URS_2024_01/997013873" TargetMode="External" /><Relationship Id="rId38" Type="http://schemas.openxmlformats.org/officeDocument/2006/relationships/hyperlink" Target="https://podminky.urs.cz/item/CS_URS_2024_01/997211511" TargetMode="External" /><Relationship Id="rId39" Type="http://schemas.openxmlformats.org/officeDocument/2006/relationships/hyperlink" Target="https://podminky.urs.cz/item/CS_URS_2024_01/997211519" TargetMode="External" /><Relationship Id="rId40" Type="http://schemas.openxmlformats.org/officeDocument/2006/relationships/hyperlink" Target="https://podminky.urs.cz/item/CS_URS_2024_01/997211611" TargetMode="External" /><Relationship Id="rId41" Type="http://schemas.openxmlformats.org/officeDocument/2006/relationships/hyperlink" Target="https://podminky.urs.cz/item/CS_URS_2024_01/998214111" TargetMode="External" /><Relationship Id="rId42" Type="http://schemas.openxmlformats.org/officeDocument/2006/relationships/hyperlink" Target="https://podminky.urs.cz/item/CS_URS_2024_01/711511101" TargetMode="External" /><Relationship Id="rId43" Type="http://schemas.openxmlformats.org/officeDocument/2006/relationships/hyperlink" Target="https://podminky.urs.cz/item/CS_URS_2024_01/711511102" TargetMode="External" /><Relationship Id="rId44" Type="http://schemas.openxmlformats.org/officeDocument/2006/relationships/hyperlink" Target="https://podminky.urs.cz/item/CS_URS_2024_01/711691172" TargetMode="External" /><Relationship Id="rId45" Type="http://schemas.openxmlformats.org/officeDocument/2006/relationships/hyperlink" Target="https://podminky.urs.cz/item/CS_URS_2024_01/998711101" TargetMode="External" /><Relationship Id="rId46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2511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62351104" TargetMode="External" /><Relationship Id="rId6" Type="http://schemas.openxmlformats.org/officeDocument/2006/relationships/hyperlink" Target="https://podminky.urs.cz/item/CS_URS_2024_01/162751113" TargetMode="External" /><Relationship Id="rId7" Type="http://schemas.openxmlformats.org/officeDocument/2006/relationships/hyperlink" Target="https://podminky.urs.cz/item/CS_URS_2024_01/16715111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71251201" TargetMode="External" /><Relationship Id="rId10" Type="http://schemas.openxmlformats.org/officeDocument/2006/relationships/hyperlink" Target="https://podminky.urs.cz/item/CS_URS_2024_01/174111311" TargetMode="External" /><Relationship Id="rId11" Type="http://schemas.openxmlformats.org/officeDocument/2006/relationships/hyperlink" Target="https://podminky.urs.cz/item/CS_URS_2024_01/181912112" TargetMode="External" /><Relationship Id="rId12" Type="http://schemas.openxmlformats.org/officeDocument/2006/relationships/hyperlink" Target="https://podminky.urs.cz/item/CS_URS_2024_01/273322511" TargetMode="External" /><Relationship Id="rId13" Type="http://schemas.openxmlformats.org/officeDocument/2006/relationships/hyperlink" Target="https://podminky.urs.cz/item/CS_URS_2024_01/273351121" TargetMode="External" /><Relationship Id="rId14" Type="http://schemas.openxmlformats.org/officeDocument/2006/relationships/hyperlink" Target="https://podminky.urs.cz/item/CS_URS_2024_01/273351122" TargetMode="External" /><Relationship Id="rId15" Type="http://schemas.openxmlformats.org/officeDocument/2006/relationships/hyperlink" Target="https://podminky.urs.cz/item/CS_URS_2024_01/274315513" TargetMode="External" /><Relationship Id="rId16" Type="http://schemas.openxmlformats.org/officeDocument/2006/relationships/hyperlink" Target="https://podminky.urs.cz/item/CS_URS_2024_01/278361101" TargetMode="External" /><Relationship Id="rId17" Type="http://schemas.openxmlformats.org/officeDocument/2006/relationships/hyperlink" Target="https://podminky.urs.cz/item/CS_URS_2024_01/278361111" TargetMode="External" /><Relationship Id="rId18" Type="http://schemas.openxmlformats.org/officeDocument/2006/relationships/hyperlink" Target="https://podminky.urs.cz/item/CS_URS_2024_01/317321118" TargetMode="External" /><Relationship Id="rId19" Type="http://schemas.openxmlformats.org/officeDocument/2006/relationships/hyperlink" Target="https://podminky.urs.cz/item/CS_URS_2024_01/317321191" TargetMode="External" /><Relationship Id="rId20" Type="http://schemas.openxmlformats.org/officeDocument/2006/relationships/hyperlink" Target="https://podminky.urs.cz/item/CS_URS_2024_01/317353121" TargetMode="External" /><Relationship Id="rId21" Type="http://schemas.openxmlformats.org/officeDocument/2006/relationships/hyperlink" Target="https://podminky.urs.cz/item/CS_URS_2024_01/317353221" TargetMode="External" /><Relationship Id="rId22" Type="http://schemas.openxmlformats.org/officeDocument/2006/relationships/hyperlink" Target="https://podminky.urs.cz/item/CS_URS_2024_01/317361116" TargetMode="External" /><Relationship Id="rId23" Type="http://schemas.openxmlformats.org/officeDocument/2006/relationships/hyperlink" Target="https://podminky.urs.cz/item/CS_URS_2024_01/388995113" TargetMode="External" /><Relationship Id="rId24" Type="http://schemas.openxmlformats.org/officeDocument/2006/relationships/hyperlink" Target="https://podminky.urs.cz/item/CS_URS_2024_01/389121111" TargetMode="External" /><Relationship Id="rId25" Type="http://schemas.openxmlformats.org/officeDocument/2006/relationships/hyperlink" Target="https://podminky.urs.cz/item/CS_URS_2024_01/389121112" TargetMode="External" /><Relationship Id="rId26" Type="http://schemas.openxmlformats.org/officeDocument/2006/relationships/hyperlink" Target="https://podminky.urs.cz/item/CS_URS_2024_01/451315114" TargetMode="External" /><Relationship Id="rId27" Type="http://schemas.openxmlformats.org/officeDocument/2006/relationships/hyperlink" Target="https://podminky.urs.cz/item/CS_URS_2024_01/465513157" TargetMode="External" /><Relationship Id="rId28" Type="http://schemas.openxmlformats.org/officeDocument/2006/relationships/hyperlink" Target="https://podminky.urs.cz/item/CS_URS_2024_01/273361411" TargetMode="External" /><Relationship Id="rId29" Type="http://schemas.openxmlformats.org/officeDocument/2006/relationships/hyperlink" Target="https://podminky.urs.cz/item/CS_URS_2024_01/931992121" TargetMode="External" /><Relationship Id="rId30" Type="http://schemas.openxmlformats.org/officeDocument/2006/relationships/hyperlink" Target="https://podminky.urs.cz/item/CS_URS_2024_01/931994142" TargetMode="External" /><Relationship Id="rId31" Type="http://schemas.openxmlformats.org/officeDocument/2006/relationships/hyperlink" Target="https://podminky.urs.cz/item/CS_URS_2024_01/936942211" TargetMode="External" /><Relationship Id="rId32" Type="http://schemas.openxmlformats.org/officeDocument/2006/relationships/hyperlink" Target="https://podminky.urs.cz/item/CS_URS_2024_01/962041211" TargetMode="External" /><Relationship Id="rId33" Type="http://schemas.openxmlformats.org/officeDocument/2006/relationships/hyperlink" Target="https://podminky.urs.cz/item/CS_URS_2024_01/966008114" TargetMode="External" /><Relationship Id="rId34" Type="http://schemas.openxmlformats.org/officeDocument/2006/relationships/hyperlink" Target="https://podminky.urs.cz/item/CS_URS_2024_01/997013861" TargetMode="External" /><Relationship Id="rId35" Type="http://schemas.openxmlformats.org/officeDocument/2006/relationships/hyperlink" Target="https://podminky.urs.cz/item/CS_URS_2024_01/997013862" TargetMode="External" /><Relationship Id="rId36" Type="http://schemas.openxmlformats.org/officeDocument/2006/relationships/hyperlink" Target="https://podminky.urs.cz/item/CS_URS_2024_01/997211511" TargetMode="External" /><Relationship Id="rId37" Type="http://schemas.openxmlformats.org/officeDocument/2006/relationships/hyperlink" Target="https://podminky.urs.cz/item/CS_URS_2024_01/997211519" TargetMode="External" /><Relationship Id="rId38" Type="http://schemas.openxmlformats.org/officeDocument/2006/relationships/hyperlink" Target="https://podminky.urs.cz/item/CS_URS_2024_01/997211611" TargetMode="External" /><Relationship Id="rId39" Type="http://schemas.openxmlformats.org/officeDocument/2006/relationships/hyperlink" Target="https://podminky.urs.cz/item/CS_URS_2024_01/998214111" TargetMode="External" /><Relationship Id="rId40" Type="http://schemas.openxmlformats.org/officeDocument/2006/relationships/hyperlink" Target="https://podminky.urs.cz/item/CS_URS_2024_01/711111001" TargetMode="External" /><Relationship Id="rId41" Type="http://schemas.openxmlformats.org/officeDocument/2006/relationships/hyperlink" Target="https://podminky.urs.cz/item/CS_URS_2024_01/711111002" TargetMode="External" /><Relationship Id="rId42" Type="http://schemas.openxmlformats.org/officeDocument/2006/relationships/hyperlink" Target="https://podminky.urs.cz/item/CS_URS_2024_01/711112001" TargetMode="External" /><Relationship Id="rId43" Type="http://schemas.openxmlformats.org/officeDocument/2006/relationships/hyperlink" Target="https://podminky.urs.cz/item/CS_URS_2024_01/711112002" TargetMode="External" /><Relationship Id="rId44" Type="http://schemas.openxmlformats.org/officeDocument/2006/relationships/hyperlink" Target="https://podminky.urs.cz/item/CS_URS_2024_01/711691172" TargetMode="External" /><Relationship Id="rId45" Type="http://schemas.openxmlformats.org/officeDocument/2006/relationships/hyperlink" Target="https://podminky.urs.cz/item/CS_URS_2024_01/998711101" TargetMode="External" /><Relationship Id="rId46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751117" TargetMode="External" /><Relationship Id="rId9" Type="http://schemas.openxmlformats.org/officeDocument/2006/relationships/hyperlink" Target="https://podminky.urs.cz/item/CS_URS_2024_01/162751119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88995113" TargetMode="External" /><Relationship Id="rId27" Type="http://schemas.openxmlformats.org/officeDocument/2006/relationships/hyperlink" Target="https://podminky.urs.cz/item/CS_URS_2024_01/389121111" TargetMode="External" /><Relationship Id="rId28" Type="http://schemas.openxmlformats.org/officeDocument/2006/relationships/hyperlink" Target="https://podminky.urs.cz/item/CS_URS_2024_01/389121112" TargetMode="External" /><Relationship Id="rId29" Type="http://schemas.openxmlformats.org/officeDocument/2006/relationships/hyperlink" Target="https://podminky.urs.cz/item/CS_URS_2024_01/451315114" TargetMode="External" /><Relationship Id="rId30" Type="http://schemas.openxmlformats.org/officeDocument/2006/relationships/hyperlink" Target="https://podminky.urs.cz/item/CS_URS_2024_01/458311131" TargetMode="External" /><Relationship Id="rId31" Type="http://schemas.openxmlformats.org/officeDocument/2006/relationships/hyperlink" Target="https://podminky.urs.cz/item/CS_URS_2024_01/465513157" TargetMode="External" /><Relationship Id="rId32" Type="http://schemas.openxmlformats.org/officeDocument/2006/relationships/hyperlink" Target="https://podminky.urs.cz/item/CS_URS_2024_01/273361411" TargetMode="External" /><Relationship Id="rId33" Type="http://schemas.openxmlformats.org/officeDocument/2006/relationships/hyperlink" Target="https://podminky.urs.cz/item/CS_URS_2024_01/511501111" TargetMode="External" /><Relationship Id="rId34" Type="http://schemas.openxmlformats.org/officeDocument/2006/relationships/hyperlink" Target="https://podminky.urs.cz/item/CS_URS_2024_01/931992121" TargetMode="External" /><Relationship Id="rId35" Type="http://schemas.openxmlformats.org/officeDocument/2006/relationships/hyperlink" Target="https://podminky.urs.cz/item/CS_URS_2024_01/931994142" TargetMode="External" /><Relationship Id="rId36" Type="http://schemas.openxmlformats.org/officeDocument/2006/relationships/hyperlink" Target="https://podminky.urs.cz/item/CS_URS_2024_01/936942211" TargetMode="External" /><Relationship Id="rId37" Type="http://schemas.openxmlformats.org/officeDocument/2006/relationships/hyperlink" Target="https://podminky.urs.cz/item/CS_URS_2024_01/962041211" TargetMode="External" /><Relationship Id="rId38" Type="http://schemas.openxmlformats.org/officeDocument/2006/relationships/hyperlink" Target="https://podminky.urs.cz/item/CS_URS_2024_01/963051111" TargetMode="External" /><Relationship Id="rId39" Type="http://schemas.openxmlformats.org/officeDocument/2006/relationships/hyperlink" Target="https://podminky.urs.cz/item/CS_URS_2024_01/966075141" TargetMode="External" /><Relationship Id="rId40" Type="http://schemas.openxmlformats.org/officeDocument/2006/relationships/hyperlink" Target="https://podminky.urs.cz/item/CS_URS_2024_01/997013847" TargetMode="External" /><Relationship Id="rId41" Type="http://schemas.openxmlformats.org/officeDocument/2006/relationships/hyperlink" Target="https://podminky.urs.cz/item/CS_URS_2024_01/997013861" TargetMode="External" /><Relationship Id="rId42" Type="http://schemas.openxmlformats.org/officeDocument/2006/relationships/hyperlink" Target="https://podminky.urs.cz/item/CS_URS_2024_01/997013862" TargetMode="External" /><Relationship Id="rId43" Type="http://schemas.openxmlformats.org/officeDocument/2006/relationships/hyperlink" Target="https://podminky.urs.cz/item/CS_URS_2024_01/997211511" TargetMode="External" /><Relationship Id="rId44" Type="http://schemas.openxmlformats.org/officeDocument/2006/relationships/hyperlink" Target="https://podminky.urs.cz/item/CS_URS_2024_01/997211519" TargetMode="External" /><Relationship Id="rId45" Type="http://schemas.openxmlformats.org/officeDocument/2006/relationships/hyperlink" Target="https://podminky.urs.cz/item/CS_URS_2024_01/997211611" TargetMode="External" /><Relationship Id="rId46" Type="http://schemas.openxmlformats.org/officeDocument/2006/relationships/hyperlink" Target="https://podminky.urs.cz/item/CS_URS_2024_01/998214111" TargetMode="External" /><Relationship Id="rId47" Type="http://schemas.openxmlformats.org/officeDocument/2006/relationships/hyperlink" Target="https://podminky.urs.cz/item/CS_URS_2024_01/711111001" TargetMode="External" /><Relationship Id="rId48" Type="http://schemas.openxmlformats.org/officeDocument/2006/relationships/hyperlink" Target="https://podminky.urs.cz/item/CS_URS_2024_01/711111002" TargetMode="External" /><Relationship Id="rId49" Type="http://schemas.openxmlformats.org/officeDocument/2006/relationships/hyperlink" Target="https://podminky.urs.cz/item/CS_URS_2024_01/711112001" TargetMode="External" /><Relationship Id="rId50" Type="http://schemas.openxmlformats.org/officeDocument/2006/relationships/hyperlink" Target="https://podminky.urs.cz/item/CS_URS_2024_01/711112002" TargetMode="External" /><Relationship Id="rId51" Type="http://schemas.openxmlformats.org/officeDocument/2006/relationships/hyperlink" Target="https://podminky.urs.cz/item/CS_URS_2024_01/711131811" TargetMode="External" /><Relationship Id="rId52" Type="http://schemas.openxmlformats.org/officeDocument/2006/relationships/hyperlink" Target="https://podminky.urs.cz/item/CS_URS_2024_01/711691172" TargetMode="External" /><Relationship Id="rId53" Type="http://schemas.openxmlformats.org/officeDocument/2006/relationships/hyperlink" Target="https://podminky.urs.cz/item/CS_URS_2024_01/998711101" TargetMode="External" /><Relationship Id="rId54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751117" TargetMode="External" /><Relationship Id="rId9" Type="http://schemas.openxmlformats.org/officeDocument/2006/relationships/hyperlink" Target="https://podminky.urs.cz/item/CS_URS_2024_01/162751119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88995113" TargetMode="External" /><Relationship Id="rId27" Type="http://schemas.openxmlformats.org/officeDocument/2006/relationships/hyperlink" Target="https://podminky.urs.cz/item/CS_URS_2024_01/389121111" TargetMode="External" /><Relationship Id="rId28" Type="http://schemas.openxmlformats.org/officeDocument/2006/relationships/hyperlink" Target="https://podminky.urs.cz/item/CS_URS_2024_01/389121112" TargetMode="External" /><Relationship Id="rId29" Type="http://schemas.openxmlformats.org/officeDocument/2006/relationships/hyperlink" Target="https://podminky.urs.cz/item/CS_URS_2024_01/451315114" TargetMode="External" /><Relationship Id="rId30" Type="http://schemas.openxmlformats.org/officeDocument/2006/relationships/hyperlink" Target="https://podminky.urs.cz/item/CS_URS_2024_01/451315117" TargetMode="External" /><Relationship Id="rId31" Type="http://schemas.openxmlformats.org/officeDocument/2006/relationships/hyperlink" Target="https://podminky.urs.cz/item/CS_URS_2024_01/458311131" TargetMode="External" /><Relationship Id="rId32" Type="http://schemas.openxmlformats.org/officeDocument/2006/relationships/hyperlink" Target="https://podminky.urs.cz/item/CS_URS_2024_01/465513157" TargetMode="External" /><Relationship Id="rId33" Type="http://schemas.openxmlformats.org/officeDocument/2006/relationships/hyperlink" Target="https://podminky.urs.cz/item/CS_URS_2024_01/273361411" TargetMode="External" /><Relationship Id="rId34" Type="http://schemas.openxmlformats.org/officeDocument/2006/relationships/hyperlink" Target="https://podminky.urs.cz/item/CS_URS_2024_01/511501111" TargetMode="External" /><Relationship Id="rId35" Type="http://schemas.openxmlformats.org/officeDocument/2006/relationships/hyperlink" Target="https://podminky.urs.cz/item/CS_URS_2024_01/931992121" TargetMode="External" /><Relationship Id="rId36" Type="http://schemas.openxmlformats.org/officeDocument/2006/relationships/hyperlink" Target="https://podminky.urs.cz/item/CS_URS_2024_01/931994142" TargetMode="External" /><Relationship Id="rId37" Type="http://schemas.openxmlformats.org/officeDocument/2006/relationships/hyperlink" Target="https://podminky.urs.cz/item/CS_URS_2024_01/936942211" TargetMode="External" /><Relationship Id="rId38" Type="http://schemas.openxmlformats.org/officeDocument/2006/relationships/hyperlink" Target="https://podminky.urs.cz/item/CS_URS_2024_01/962041211" TargetMode="External" /><Relationship Id="rId39" Type="http://schemas.openxmlformats.org/officeDocument/2006/relationships/hyperlink" Target="https://podminky.urs.cz/item/CS_URS_2024_01/963051111" TargetMode="External" /><Relationship Id="rId40" Type="http://schemas.openxmlformats.org/officeDocument/2006/relationships/hyperlink" Target="https://podminky.urs.cz/item/CS_URS_2024_01/997013847" TargetMode="External" /><Relationship Id="rId41" Type="http://schemas.openxmlformats.org/officeDocument/2006/relationships/hyperlink" Target="https://podminky.urs.cz/item/CS_URS_2024_01/997013861" TargetMode="External" /><Relationship Id="rId42" Type="http://schemas.openxmlformats.org/officeDocument/2006/relationships/hyperlink" Target="https://podminky.urs.cz/item/CS_URS_2024_01/997013862" TargetMode="External" /><Relationship Id="rId43" Type="http://schemas.openxmlformats.org/officeDocument/2006/relationships/hyperlink" Target="https://podminky.urs.cz/item/CS_URS_2024_01/997211511" TargetMode="External" /><Relationship Id="rId44" Type="http://schemas.openxmlformats.org/officeDocument/2006/relationships/hyperlink" Target="https://podminky.urs.cz/item/CS_URS_2024_01/997211519" TargetMode="External" /><Relationship Id="rId45" Type="http://schemas.openxmlformats.org/officeDocument/2006/relationships/hyperlink" Target="https://podminky.urs.cz/item/CS_URS_2024_01/997211611" TargetMode="External" /><Relationship Id="rId46" Type="http://schemas.openxmlformats.org/officeDocument/2006/relationships/hyperlink" Target="https://podminky.urs.cz/item/CS_URS_2024_01/998214111" TargetMode="External" /><Relationship Id="rId47" Type="http://schemas.openxmlformats.org/officeDocument/2006/relationships/hyperlink" Target="https://podminky.urs.cz/item/CS_URS_2024_01/711111001" TargetMode="External" /><Relationship Id="rId48" Type="http://schemas.openxmlformats.org/officeDocument/2006/relationships/hyperlink" Target="https://podminky.urs.cz/item/CS_URS_2024_01/711111002" TargetMode="External" /><Relationship Id="rId49" Type="http://schemas.openxmlformats.org/officeDocument/2006/relationships/hyperlink" Target="https://podminky.urs.cz/item/CS_URS_2024_01/711112001" TargetMode="External" /><Relationship Id="rId50" Type="http://schemas.openxmlformats.org/officeDocument/2006/relationships/hyperlink" Target="https://podminky.urs.cz/item/CS_URS_2024_01/711112002" TargetMode="External" /><Relationship Id="rId51" Type="http://schemas.openxmlformats.org/officeDocument/2006/relationships/hyperlink" Target="https://podminky.urs.cz/item/CS_URS_2024_01/711131811" TargetMode="External" /><Relationship Id="rId52" Type="http://schemas.openxmlformats.org/officeDocument/2006/relationships/hyperlink" Target="https://podminky.urs.cz/item/CS_URS_2024_01/711691172" TargetMode="External" /><Relationship Id="rId53" Type="http://schemas.openxmlformats.org/officeDocument/2006/relationships/hyperlink" Target="https://podminky.urs.cz/item/CS_URS_2024_01/998711101" TargetMode="External" /><Relationship Id="rId54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43203003" TargetMode="External" /><Relationship Id="rId6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751117" TargetMode="External" /><Relationship Id="rId9" Type="http://schemas.openxmlformats.org/officeDocument/2006/relationships/hyperlink" Target="https://podminky.urs.cz/item/CS_URS_2024_01/162751119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34323118" TargetMode="External" /><Relationship Id="rId27" Type="http://schemas.openxmlformats.org/officeDocument/2006/relationships/hyperlink" Target="https://podminky.urs.cz/item/CS_URS_2024_01/334323191" TargetMode="External" /><Relationship Id="rId28" Type="http://schemas.openxmlformats.org/officeDocument/2006/relationships/hyperlink" Target="https://podminky.urs.cz/item/CS_URS_2024_01/334351112" TargetMode="External" /><Relationship Id="rId29" Type="http://schemas.openxmlformats.org/officeDocument/2006/relationships/hyperlink" Target="https://podminky.urs.cz/item/CS_URS_2024_01/334351211" TargetMode="External" /><Relationship Id="rId30" Type="http://schemas.openxmlformats.org/officeDocument/2006/relationships/hyperlink" Target="https://podminky.urs.cz/item/CS_URS_2024_01/334359115" TargetMode="External" /><Relationship Id="rId31" Type="http://schemas.openxmlformats.org/officeDocument/2006/relationships/hyperlink" Target="https://podminky.urs.cz/item/CS_URS_2024_01/334361412" TargetMode="External" /><Relationship Id="rId32" Type="http://schemas.openxmlformats.org/officeDocument/2006/relationships/hyperlink" Target="https://podminky.urs.cz/item/CS_URS_2024_01/388995113" TargetMode="External" /><Relationship Id="rId33" Type="http://schemas.openxmlformats.org/officeDocument/2006/relationships/hyperlink" Target="https://podminky.urs.cz/item/CS_URS_2024_01/451315114" TargetMode="External" /><Relationship Id="rId34" Type="http://schemas.openxmlformats.org/officeDocument/2006/relationships/hyperlink" Target="https://podminky.urs.cz/item/CS_URS_2024_01/458311131" TargetMode="External" /><Relationship Id="rId35" Type="http://schemas.openxmlformats.org/officeDocument/2006/relationships/hyperlink" Target="https://podminky.urs.cz/item/CS_URS_2024_01/465513157" TargetMode="External" /><Relationship Id="rId36" Type="http://schemas.openxmlformats.org/officeDocument/2006/relationships/hyperlink" Target="https://podminky.urs.cz/item/CS_URS_2024_01/273361411" TargetMode="External" /><Relationship Id="rId37" Type="http://schemas.openxmlformats.org/officeDocument/2006/relationships/hyperlink" Target="https://podminky.urs.cz/item/CS_URS_2024_01/812492121" TargetMode="External" /><Relationship Id="rId38" Type="http://schemas.openxmlformats.org/officeDocument/2006/relationships/hyperlink" Target="https://podminky.urs.cz/item/CS_URS_2024_01/931992121" TargetMode="External" /><Relationship Id="rId39" Type="http://schemas.openxmlformats.org/officeDocument/2006/relationships/hyperlink" Target="https://podminky.urs.cz/item/CS_URS_2024_01/931994142" TargetMode="External" /><Relationship Id="rId40" Type="http://schemas.openxmlformats.org/officeDocument/2006/relationships/hyperlink" Target="https://podminky.urs.cz/item/CS_URS_2024_01/936942211" TargetMode="External" /><Relationship Id="rId41" Type="http://schemas.openxmlformats.org/officeDocument/2006/relationships/hyperlink" Target="https://podminky.urs.cz/item/CS_URS_2024_01/962041211" TargetMode="External" /><Relationship Id="rId42" Type="http://schemas.openxmlformats.org/officeDocument/2006/relationships/hyperlink" Target="https://podminky.urs.cz/item/CS_URS_2024_01/963051111" TargetMode="External" /><Relationship Id="rId43" Type="http://schemas.openxmlformats.org/officeDocument/2006/relationships/hyperlink" Target="https://podminky.urs.cz/item/CS_URS_2024_01/997013847" TargetMode="External" /><Relationship Id="rId44" Type="http://schemas.openxmlformats.org/officeDocument/2006/relationships/hyperlink" Target="https://podminky.urs.cz/item/CS_URS_2024_01/997013861" TargetMode="External" /><Relationship Id="rId45" Type="http://schemas.openxmlformats.org/officeDocument/2006/relationships/hyperlink" Target="https://podminky.urs.cz/item/CS_URS_2024_01/997013862" TargetMode="External" /><Relationship Id="rId46" Type="http://schemas.openxmlformats.org/officeDocument/2006/relationships/hyperlink" Target="https://podminky.urs.cz/item/CS_URS_2024_01/997211511" TargetMode="External" /><Relationship Id="rId47" Type="http://schemas.openxmlformats.org/officeDocument/2006/relationships/hyperlink" Target="https://podminky.urs.cz/item/CS_URS_2024_01/997211519" TargetMode="External" /><Relationship Id="rId48" Type="http://schemas.openxmlformats.org/officeDocument/2006/relationships/hyperlink" Target="https://podminky.urs.cz/item/CS_URS_2024_01/997211611" TargetMode="External" /><Relationship Id="rId49" Type="http://schemas.openxmlformats.org/officeDocument/2006/relationships/hyperlink" Target="https://podminky.urs.cz/item/CS_URS_2024_01/998214111" TargetMode="External" /><Relationship Id="rId50" Type="http://schemas.openxmlformats.org/officeDocument/2006/relationships/hyperlink" Target="https://podminky.urs.cz/item/CS_URS_2024_01/711112001" TargetMode="External" /><Relationship Id="rId51" Type="http://schemas.openxmlformats.org/officeDocument/2006/relationships/hyperlink" Target="https://podminky.urs.cz/item/CS_URS_2024_01/711112002" TargetMode="External" /><Relationship Id="rId52" Type="http://schemas.openxmlformats.org/officeDocument/2006/relationships/hyperlink" Target="https://podminky.urs.cz/item/CS_URS_2024_01/711131811" TargetMode="External" /><Relationship Id="rId53" Type="http://schemas.openxmlformats.org/officeDocument/2006/relationships/hyperlink" Target="https://podminky.urs.cz/item/CS_URS_2024_01/711691172" TargetMode="External" /><Relationship Id="rId54" Type="http://schemas.openxmlformats.org/officeDocument/2006/relationships/hyperlink" Target="https://podminky.urs.cz/item/CS_URS_2024_01/998711101" TargetMode="External" /><Relationship Id="rId55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751115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88995113" TargetMode="External" /><Relationship Id="rId27" Type="http://schemas.openxmlformats.org/officeDocument/2006/relationships/hyperlink" Target="https://podminky.urs.cz/item/CS_URS_2024_01/389121111" TargetMode="External" /><Relationship Id="rId28" Type="http://schemas.openxmlformats.org/officeDocument/2006/relationships/hyperlink" Target="https://podminky.urs.cz/item/CS_URS_2024_01/389121112" TargetMode="External" /><Relationship Id="rId29" Type="http://schemas.openxmlformats.org/officeDocument/2006/relationships/hyperlink" Target="https://podminky.urs.cz/item/CS_URS_2024_01/451315114" TargetMode="External" /><Relationship Id="rId30" Type="http://schemas.openxmlformats.org/officeDocument/2006/relationships/hyperlink" Target="https://podminky.urs.cz/item/CS_URS_2024_01/465513157" TargetMode="External" /><Relationship Id="rId31" Type="http://schemas.openxmlformats.org/officeDocument/2006/relationships/hyperlink" Target="https://podminky.urs.cz/item/CS_URS_2024_01/273361411" TargetMode="External" /><Relationship Id="rId32" Type="http://schemas.openxmlformats.org/officeDocument/2006/relationships/hyperlink" Target="https://podminky.urs.cz/item/CS_URS_2024_01/511501111" TargetMode="External" /><Relationship Id="rId33" Type="http://schemas.openxmlformats.org/officeDocument/2006/relationships/hyperlink" Target="https://podminky.urs.cz/item/CS_URS_2024_01/931992121" TargetMode="External" /><Relationship Id="rId34" Type="http://schemas.openxmlformats.org/officeDocument/2006/relationships/hyperlink" Target="https://podminky.urs.cz/item/CS_URS_2024_01/931994142" TargetMode="External" /><Relationship Id="rId35" Type="http://schemas.openxmlformats.org/officeDocument/2006/relationships/hyperlink" Target="https://podminky.urs.cz/item/CS_URS_2024_01/936942211" TargetMode="External" /><Relationship Id="rId36" Type="http://schemas.openxmlformats.org/officeDocument/2006/relationships/hyperlink" Target="https://podminky.urs.cz/item/CS_URS_2024_01/962041211" TargetMode="External" /><Relationship Id="rId37" Type="http://schemas.openxmlformats.org/officeDocument/2006/relationships/hyperlink" Target="https://podminky.urs.cz/item/CS_URS_2024_01/963051111" TargetMode="External" /><Relationship Id="rId38" Type="http://schemas.openxmlformats.org/officeDocument/2006/relationships/hyperlink" Target="https://podminky.urs.cz/item/CS_URS_2024_01/966008114" TargetMode="External" /><Relationship Id="rId39" Type="http://schemas.openxmlformats.org/officeDocument/2006/relationships/hyperlink" Target="https://podminky.urs.cz/item/CS_URS_2024_01/966075141" TargetMode="External" /><Relationship Id="rId40" Type="http://schemas.openxmlformats.org/officeDocument/2006/relationships/hyperlink" Target="https://podminky.urs.cz/item/CS_URS_2024_01/997013861" TargetMode="External" /><Relationship Id="rId41" Type="http://schemas.openxmlformats.org/officeDocument/2006/relationships/hyperlink" Target="https://podminky.urs.cz/item/CS_URS_2024_01/997013862" TargetMode="External" /><Relationship Id="rId42" Type="http://schemas.openxmlformats.org/officeDocument/2006/relationships/hyperlink" Target="https://podminky.urs.cz/item/CS_URS_2024_01/997211511" TargetMode="External" /><Relationship Id="rId43" Type="http://schemas.openxmlformats.org/officeDocument/2006/relationships/hyperlink" Target="https://podminky.urs.cz/item/CS_URS_2024_01/997211519" TargetMode="External" /><Relationship Id="rId44" Type="http://schemas.openxmlformats.org/officeDocument/2006/relationships/hyperlink" Target="https://podminky.urs.cz/item/CS_URS_2024_01/997211611" TargetMode="External" /><Relationship Id="rId45" Type="http://schemas.openxmlformats.org/officeDocument/2006/relationships/hyperlink" Target="https://podminky.urs.cz/item/CS_URS_2024_01/998214111" TargetMode="External" /><Relationship Id="rId46" Type="http://schemas.openxmlformats.org/officeDocument/2006/relationships/hyperlink" Target="https://podminky.urs.cz/item/CS_URS_2024_01/998214192" TargetMode="External" /><Relationship Id="rId47" Type="http://schemas.openxmlformats.org/officeDocument/2006/relationships/hyperlink" Target="https://podminky.urs.cz/item/CS_URS_2024_01/711111001" TargetMode="External" /><Relationship Id="rId48" Type="http://schemas.openxmlformats.org/officeDocument/2006/relationships/hyperlink" Target="https://podminky.urs.cz/item/CS_URS_2024_01/711111002" TargetMode="External" /><Relationship Id="rId49" Type="http://schemas.openxmlformats.org/officeDocument/2006/relationships/hyperlink" Target="https://podminky.urs.cz/item/CS_URS_2024_01/711112001" TargetMode="External" /><Relationship Id="rId50" Type="http://schemas.openxmlformats.org/officeDocument/2006/relationships/hyperlink" Target="https://podminky.urs.cz/item/CS_URS_2024_01/711112002" TargetMode="External" /><Relationship Id="rId51" Type="http://schemas.openxmlformats.org/officeDocument/2006/relationships/hyperlink" Target="https://podminky.urs.cz/item/CS_URS_2024_01/711691172" TargetMode="External" /><Relationship Id="rId52" Type="http://schemas.openxmlformats.org/officeDocument/2006/relationships/hyperlink" Target="https://podminky.urs.cz/item/CS_URS_2024_01/998711101" TargetMode="External" /><Relationship Id="rId53" Type="http://schemas.openxmlformats.org/officeDocument/2006/relationships/hyperlink" Target="https://podminky.urs.cz/item/CS_URS_2024_01/998711194" TargetMode="External" /><Relationship Id="rId54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751115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34323118" TargetMode="External" /><Relationship Id="rId27" Type="http://schemas.openxmlformats.org/officeDocument/2006/relationships/hyperlink" Target="https://podminky.urs.cz/item/CS_URS_2024_01/334323191" TargetMode="External" /><Relationship Id="rId28" Type="http://schemas.openxmlformats.org/officeDocument/2006/relationships/hyperlink" Target="https://podminky.urs.cz/item/CS_URS_2024_01/334351112" TargetMode="External" /><Relationship Id="rId29" Type="http://schemas.openxmlformats.org/officeDocument/2006/relationships/hyperlink" Target="https://podminky.urs.cz/item/CS_URS_2024_01/334351211" TargetMode="External" /><Relationship Id="rId30" Type="http://schemas.openxmlformats.org/officeDocument/2006/relationships/hyperlink" Target="https://podminky.urs.cz/item/CS_URS_2024_01/334361412" TargetMode="External" /><Relationship Id="rId31" Type="http://schemas.openxmlformats.org/officeDocument/2006/relationships/hyperlink" Target="https://podminky.urs.cz/item/CS_URS_2024_01/388995113" TargetMode="External" /><Relationship Id="rId32" Type="http://schemas.openxmlformats.org/officeDocument/2006/relationships/hyperlink" Target="https://podminky.urs.cz/item/CS_URS_2024_01/389121111" TargetMode="External" /><Relationship Id="rId33" Type="http://schemas.openxmlformats.org/officeDocument/2006/relationships/hyperlink" Target="https://podminky.urs.cz/item/CS_URS_2024_01/389121112" TargetMode="External" /><Relationship Id="rId34" Type="http://schemas.openxmlformats.org/officeDocument/2006/relationships/hyperlink" Target="https://podminky.urs.cz/item/CS_URS_2024_01/451315114" TargetMode="External" /><Relationship Id="rId35" Type="http://schemas.openxmlformats.org/officeDocument/2006/relationships/hyperlink" Target="https://podminky.urs.cz/item/CS_URS_2024_01/458311131" TargetMode="External" /><Relationship Id="rId36" Type="http://schemas.openxmlformats.org/officeDocument/2006/relationships/hyperlink" Target="https://podminky.urs.cz/item/CS_URS_2024_01/465513157" TargetMode="External" /><Relationship Id="rId37" Type="http://schemas.openxmlformats.org/officeDocument/2006/relationships/hyperlink" Target="https://podminky.urs.cz/item/CS_URS_2024_01/273361411" TargetMode="External" /><Relationship Id="rId38" Type="http://schemas.openxmlformats.org/officeDocument/2006/relationships/hyperlink" Target="https://podminky.urs.cz/item/CS_URS_2024_01/511501111" TargetMode="External" /><Relationship Id="rId39" Type="http://schemas.openxmlformats.org/officeDocument/2006/relationships/hyperlink" Target="https://podminky.urs.cz/item/CS_URS_2024_01/931992121" TargetMode="External" /><Relationship Id="rId40" Type="http://schemas.openxmlformats.org/officeDocument/2006/relationships/hyperlink" Target="https://podminky.urs.cz/item/CS_URS_2024_01/931994142" TargetMode="External" /><Relationship Id="rId41" Type="http://schemas.openxmlformats.org/officeDocument/2006/relationships/hyperlink" Target="https://podminky.urs.cz/item/CS_URS_2024_01/936942211" TargetMode="External" /><Relationship Id="rId42" Type="http://schemas.openxmlformats.org/officeDocument/2006/relationships/hyperlink" Target="https://podminky.urs.cz/item/CS_URS_2024_01/962041211" TargetMode="External" /><Relationship Id="rId43" Type="http://schemas.openxmlformats.org/officeDocument/2006/relationships/hyperlink" Target="https://podminky.urs.cz/item/CS_URS_2024_01/963051111" TargetMode="External" /><Relationship Id="rId44" Type="http://schemas.openxmlformats.org/officeDocument/2006/relationships/hyperlink" Target="https://podminky.urs.cz/item/CS_URS_2024_01/997013847" TargetMode="External" /><Relationship Id="rId45" Type="http://schemas.openxmlformats.org/officeDocument/2006/relationships/hyperlink" Target="https://podminky.urs.cz/item/CS_URS_2024_01/997013861" TargetMode="External" /><Relationship Id="rId46" Type="http://schemas.openxmlformats.org/officeDocument/2006/relationships/hyperlink" Target="https://podminky.urs.cz/item/CS_URS_2024_01/997013862" TargetMode="External" /><Relationship Id="rId47" Type="http://schemas.openxmlformats.org/officeDocument/2006/relationships/hyperlink" Target="https://podminky.urs.cz/item/CS_URS_2024_01/997211511" TargetMode="External" /><Relationship Id="rId48" Type="http://schemas.openxmlformats.org/officeDocument/2006/relationships/hyperlink" Target="https://podminky.urs.cz/item/CS_URS_2024_01/997211519" TargetMode="External" /><Relationship Id="rId49" Type="http://schemas.openxmlformats.org/officeDocument/2006/relationships/hyperlink" Target="https://podminky.urs.cz/item/CS_URS_2024_01/997211611" TargetMode="External" /><Relationship Id="rId50" Type="http://schemas.openxmlformats.org/officeDocument/2006/relationships/hyperlink" Target="https://podminky.urs.cz/item/CS_URS_2024_01/998214111" TargetMode="External" /><Relationship Id="rId51" Type="http://schemas.openxmlformats.org/officeDocument/2006/relationships/hyperlink" Target="https://podminky.urs.cz/item/CS_URS_2024_01/998214191" TargetMode="External" /><Relationship Id="rId52" Type="http://schemas.openxmlformats.org/officeDocument/2006/relationships/hyperlink" Target="https://podminky.urs.cz/item/CS_URS_2024_01/711111001" TargetMode="External" /><Relationship Id="rId53" Type="http://schemas.openxmlformats.org/officeDocument/2006/relationships/hyperlink" Target="https://podminky.urs.cz/item/CS_URS_2024_01/711111002" TargetMode="External" /><Relationship Id="rId54" Type="http://schemas.openxmlformats.org/officeDocument/2006/relationships/hyperlink" Target="https://podminky.urs.cz/item/CS_URS_2024_01/711112001" TargetMode="External" /><Relationship Id="rId55" Type="http://schemas.openxmlformats.org/officeDocument/2006/relationships/hyperlink" Target="https://podminky.urs.cz/item/CS_URS_2024_01/711112002" TargetMode="External" /><Relationship Id="rId56" Type="http://schemas.openxmlformats.org/officeDocument/2006/relationships/hyperlink" Target="https://podminky.urs.cz/item/CS_URS_2024_01/711131811" TargetMode="External" /><Relationship Id="rId57" Type="http://schemas.openxmlformats.org/officeDocument/2006/relationships/hyperlink" Target="https://podminky.urs.cz/item/CS_URS_2024_01/711691172" TargetMode="External" /><Relationship Id="rId58" Type="http://schemas.openxmlformats.org/officeDocument/2006/relationships/hyperlink" Target="https://podminky.urs.cz/item/CS_URS_2024_01/998711101" TargetMode="External" /><Relationship Id="rId59" Type="http://schemas.openxmlformats.org/officeDocument/2006/relationships/hyperlink" Target="https://podminky.urs.cz/item/CS_URS_2024_01/998711194" TargetMode="External" /><Relationship Id="rId60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751116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34323118" TargetMode="External" /><Relationship Id="rId27" Type="http://schemas.openxmlformats.org/officeDocument/2006/relationships/hyperlink" Target="https://podminky.urs.cz/item/CS_URS_2024_01/334323191" TargetMode="External" /><Relationship Id="rId28" Type="http://schemas.openxmlformats.org/officeDocument/2006/relationships/hyperlink" Target="https://podminky.urs.cz/item/CS_URS_2024_01/334351112" TargetMode="External" /><Relationship Id="rId29" Type="http://schemas.openxmlformats.org/officeDocument/2006/relationships/hyperlink" Target="https://podminky.urs.cz/item/CS_URS_2024_01/334351211" TargetMode="External" /><Relationship Id="rId30" Type="http://schemas.openxmlformats.org/officeDocument/2006/relationships/hyperlink" Target="https://podminky.urs.cz/item/CS_URS_2024_01/334359115" TargetMode="External" /><Relationship Id="rId31" Type="http://schemas.openxmlformats.org/officeDocument/2006/relationships/hyperlink" Target="https://podminky.urs.cz/item/CS_URS_2024_01/334361412" TargetMode="External" /><Relationship Id="rId32" Type="http://schemas.openxmlformats.org/officeDocument/2006/relationships/hyperlink" Target="https://podminky.urs.cz/item/CS_URS_2024_01/388995113" TargetMode="External" /><Relationship Id="rId33" Type="http://schemas.openxmlformats.org/officeDocument/2006/relationships/hyperlink" Target="https://podminky.urs.cz/item/CS_URS_2024_01/451315114" TargetMode="External" /><Relationship Id="rId34" Type="http://schemas.openxmlformats.org/officeDocument/2006/relationships/hyperlink" Target="https://podminky.urs.cz/item/CS_URS_2024_01/458311131" TargetMode="External" /><Relationship Id="rId35" Type="http://schemas.openxmlformats.org/officeDocument/2006/relationships/hyperlink" Target="https://podminky.urs.cz/item/CS_URS_2024_01/465513157" TargetMode="External" /><Relationship Id="rId36" Type="http://schemas.openxmlformats.org/officeDocument/2006/relationships/hyperlink" Target="https://podminky.urs.cz/item/CS_URS_2024_01/273361411" TargetMode="External" /><Relationship Id="rId37" Type="http://schemas.openxmlformats.org/officeDocument/2006/relationships/hyperlink" Target="https://podminky.urs.cz/item/CS_URS_2024_01/812442121" TargetMode="External" /><Relationship Id="rId38" Type="http://schemas.openxmlformats.org/officeDocument/2006/relationships/hyperlink" Target="https://podminky.urs.cz/item/CS_URS_2024_01/931992121" TargetMode="External" /><Relationship Id="rId39" Type="http://schemas.openxmlformats.org/officeDocument/2006/relationships/hyperlink" Target="https://podminky.urs.cz/item/CS_URS_2024_01/931994142" TargetMode="External" /><Relationship Id="rId40" Type="http://schemas.openxmlformats.org/officeDocument/2006/relationships/hyperlink" Target="https://podminky.urs.cz/item/CS_URS_2024_01/936942211" TargetMode="External" /><Relationship Id="rId41" Type="http://schemas.openxmlformats.org/officeDocument/2006/relationships/hyperlink" Target="https://podminky.urs.cz/item/CS_URS_2024_01/962041211" TargetMode="External" /><Relationship Id="rId42" Type="http://schemas.openxmlformats.org/officeDocument/2006/relationships/hyperlink" Target="https://podminky.urs.cz/item/CS_URS_2024_01/963051111" TargetMode="External" /><Relationship Id="rId43" Type="http://schemas.openxmlformats.org/officeDocument/2006/relationships/hyperlink" Target="https://podminky.urs.cz/item/CS_URS_2024_01/997013847" TargetMode="External" /><Relationship Id="rId44" Type="http://schemas.openxmlformats.org/officeDocument/2006/relationships/hyperlink" Target="https://podminky.urs.cz/item/CS_URS_2024_01/997013861" TargetMode="External" /><Relationship Id="rId45" Type="http://schemas.openxmlformats.org/officeDocument/2006/relationships/hyperlink" Target="https://podminky.urs.cz/item/CS_URS_2024_01/997013862" TargetMode="External" /><Relationship Id="rId46" Type="http://schemas.openxmlformats.org/officeDocument/2006/relationships/hyperlink" Target="https://podminky.urs.cz/item/CS_URS_2024_01/997211511" TargetMode="External" /><Relationship Id="rId47" Type="http://schemas.openxmlformats.org/officeDocument/2006/relationships/hyperlink" Target="https://podminky.urs.cz/item/CS_URS_2024_01/997211519" TargetMode="External" /><Relationship Id="rId48" Type="http://schemas.openxmlformats.org/officeDocument/2006/relationships/hyperlink" Target="https://podminky.urs.cz/item/CS_URS_2024_01/997211611" TargetMode="External" /><Relationship Id="rId49" Type="http://schemas.openxmlformats.org/officeDocument/2006/relationships/hyperlink" Target="https://podminky.urs.cz/item/CS_URS_2024_01/998214111" TargetMode="External" /><Relationship Id="rId50" Type="http://schemas.openxmlformats.org/officeDocument/2006/relationships/hyperlink" Target="https://podminky.urs.cz/item/CS_URS_2024_01/998214191" TargetMode="External" /><Relationship Id="rId51" Type="http://schemas.openxmlformats.org/officeDocument/2006/relationships/hyperlink" Target="https://podminky.urs.cz/item/CS_URS_2024_01/711112001" TargetMode="External" /><Relationship Id="rId52" Type="http://schemas.openxmlformats.org/officeDocument/2006/relationships/hyperlink" Target="https://podminky.urs.cz/item/CS_URS_2024_01/711112002" TargetMode="External" /><Relationship Id="rId53" Type="http://schemas.openxmlformats.org/officeDocument/2006/relationships/hyperlink" Target="https://podminky.urs.cz/item/CS_URS_2024_01/711131811" TargetMode="External" /><Relationship Id="rId54" Type="http://schemas.openxmlformats.org/officeDocument/2006/relationships/hyperlink" Target="https://podminky.urs.cz/item/CS_URS_2024_01/711691172" TargetMode="External" /><Relationship Id="rId55" Type="http://schemas.openxmlformats.org/officeDocument/2006/relationships/hyperlink" Target="https://podminky.urs.cz/item/CS_URS_2024_01/998711101" TargetMode="External" /><Relationship Id="rId56" Type="http://schemas.openxmlformats.org/officeDocument/2006/relationships/hyperlink" Target="https://podminky.urs.cz/item/CS_URS_2024_01/998711194" TargetMode="External" /><Relationship Id="rId57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751116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34323118" TargetMode="External" /><Relationship Id="rId27" Type="http://schemas.openxmlformats.org/officeDocument/2006/relationships/hyperlink" Target="https://podminky.urs.cz/item/CS_URS_2024_01/334323191" TargetMode="External" /><Relationship Id="rId28" Type="http://schemas.openxmlformats.org/officeDocument/2006/relationships/hyperlink" Target="https://podminky.urs.cz/item/CS_URS_2024_01/334351112" TargetMode="External" /><Relationship Id="rId29" Type="http://schemas.openxmlformats.org/officeDocument/2006/relationships/hyperlink" Target="https://podminky.urs.cz/item/CS_URS_2024_01/334351211" TargetMode="External" /><Relationship Id="rId30" Type="http://schemas.openxmlformats.org/officeDocument/2006/relationships/hyperlink" Target="https://podminky.urs.cz/item/CS_URS_2024_01/334359115" TargetMode="External" /><Relationship Id="rId31" Type="http://schemas.openxmlformats.org/officeDocument/2006/relationships/hyperlink" Target="https://podminky.urs.cz/item/CS_URS_2024_01/334361412" TargetMode="External" /><Relationship Id="rId32" Type="http://schemas.openxmlformats.org/officeDocument/2006/relationships/hyperlink" Target="https://podminky.urs.cz/item/CS_URS_2024_01/388995113" TargetMode="External" /><Relationship Id="rId33" Type="http://schemas.openxmlformats.org/officeDocument/2006/relationships/hyperlink" Target="https://podminky.urs.cz/item/CS_URS_2024_01/451315114" TargetMode="External" /><Relationship Id="rId34" Type="http://schemas.openxmlformats.org/officeDocument/2006/relationships/hyperlink" Target="https://podminky.urs.cz/item/CS_URS_2024_01/458311131" TargetMode="External" /><Relationship Id="rId35" Type="http://schemas.openxmlformats.org/officeDocument/2006/relationships/hyperlink" Target="https://podminky.urs.cz/item/CS_URS_2024_01/465513157" TargetMode="External" /><Relationship Id="rId36" Type="http://schemas.openxmlformats.org/officeDocument/2006/relationships/hyperlink" Target="https://podminky.urs.cz/item/CS_URS_2024_01/273361411" TargetMode="External" /><Relationship Id="rId37" Type="http://schemas.openxmlformats.org/officeDocument/2006/relationships/hyperlink" Target="https://podminky.urs.cz/item/CS_URS_2024_01/812442121" TargetMode="External" /><Relationship Id="rId38" Type="http://schemas.openxmlformats.org/officeDocument/2006/relationships/hyperlink" Target="https://podminky.urs.cz/item/CS_URS_2024_01/931992121" TargetMode="External" /><Relationship Id="rId39" Type="http://schemas.openxmlformats.org/officeDocument/2006/relationships/hyperlink" Target="https://podminky.urs.cz/item/CS_URS_2024_01/931994142" TargetMode="External" /><Relationship Id="rId40" Type="http://schemas.openxmlformats.org/officeDocument/2006/relationships/hyperlink" Target="https://podminky.urs.cz/item/CS_URS_2024_01/936942211" TargetMode="External" /><Relationship Id="rId41" Type="http://schemas.openxmlformats.org/officeDocument/2006/relationships/hyperlink" Target="https://podminky.urs.cz/item/CS_URS_2024_01/962041211" TargetMode="External" /><Relationship Id="rId42" Type="http://schemas.openxmlformats.org/officeDocument/2006/relationships/hyperlink" Target="https://podminky.urs.cz/item/CS_URS_2024_01/963051111" TargetMode="External" /><Relationship Id="rId43" Type="http://schemas.openxmlformats.org/officeDocument/2006/relationships/hyperlink" Target="https://podminky.urs.cz/item/CS_URS_2024_01/997013847" TargetMode="External" /><Relationship Id="rId44" Type="http://schemas.openxmlformats.org/officeDocument/2006/relationships/hyperlink" Target="https://podminky.urs.cz/item/CS_URS_2024_01/997013861" TargetMode="External" /><Relationship Id="rId45" Type="http://schemas.openxmlformats.org/officeDocument/2006/relationships/hyperlink" Target="https://podminky.urs.cz/item/CS_URS_2024_01/997013862" TargetMode="External" /><Relationship Id="rId46" Type="http://schemas.openxmlformats.org/officeDocument/2006/relationships/hyperlink" Target="https://podminky.urs.cz/item/CS_URS_2024_01/997211511" TargetMode="External" /><Relationship Id="rId47" Type="http://schemas.openxmlformats.org/officeDocument/2006/relationships/hyperlink" Target="https://podminky.urs.cz/item/CS_URS_2024_01/997211519" TargetMode="External" /><Relationship Id="rId48" Type="http://schemas.openxmlformats.org/officeDocument/2006/relationships/hyperlink" Target="https://podminky.urs.cz/item/CS_URS_2024_01/997211611" TargetMode="External" /><Relationship Id="rId49" Type="http://schemas.openxmlformats.org/officeDocument/2006/relationships/hyperlink" Target="https://podminky.urs.cz/item/CS_URS_2024_01/998214111" TargetMode="External" /><Relationship Id="rId50" Type="http://schemas.openxmlformats.org/officeDocument/2006/relationships/hyperlink" Target="https://podminky.urs.cz/item/CS_URS_2024_01/998214191" TargetMode="External" /><Relationship Id="rId51" Type="http://schemas.openxmlformats.org/officeDocument/2006/relationships/hyperlink" Target="https://podminky.urs.cz/item/CS_URS_2024_01/711112001" TargetMode="External" /><Relationship Id="rId52" Type="http://schemas.openxmlformats.org/officeDocument/2006/relationships/hyperlink" Target="https://podminky.urs.cz/item/CS_URS_2024_01/711112002" TargetMode="External" /><Relationship Id="rId53" Type="http://schemas.openxmlformats.org/officeDocument/2006/relationships/hyperlink" Target="https://podminky.urs.cz/item/CS_URS_2024_01/711131811" TargetMode="External" /><Relationship Id="rId54" Type="http://schemas.openxmlformats.org/officeDocument/2006/relationships/hyperlink" Target="https://podminky.urs.cz/item/CS_URS_2024_01/711691172" TargetMode="External" /><Relationship Id="rId55" Type="http://schemas.openxmlformats.org/officeDocument/2006/relationships/hyperlink" Target="https://podminky.urs.cz/item/CS_URS_2024_01/998711101" TargetMode="External" /><Relationship Id="rId56" Type="http://schemas.openxmlformats.org/officeDocument/2006/relationships/hyperlink" Target="https://podminky.urs.cz/item/CS_URS_2024_01/998711194" TargetMode="External" /><Relationship Id="rId57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51101" TargetMode="External" /><Relationship Id="rId4" Type="http://schemas.openxmlformats.org/officeDocument/2006/relationships/hyperlink" Target="https://podminky.urs.cz/item/CS_URS_2024_01/151103101" TargetMode="External" /><Relationship Id="rId5" Type="http://schemas.openxmlformats.org/officeDocument/2006/relationships/hyperlink" Target="https://podminky.urs.cz/item/CS_URS_2024_01/151103111" TargetMode="External" /><Relationship Id="rId6" Type="http://schemas.openxmlformats.org/officeDocument/2006/relationships/hyperlink" Target="https://podminky.urs.cz/item/CS_URS_2024_01/162351104" TargetMode="External" /><Relationship Id="rId7" Type="http://schemas.openxmlformats.org/officeDocument/2006/relationships/hyperlink" Target="https://podminky.urs.cz/item/CS_URS_2024_01/162432511" TargetMode="External" /><Relationship Id="rId8" Type="http://schemas.openxmlformats.org/officeDocument/2006/relationships/hyperlink" Target="https://podminky.urs.cz/item/CS_URS_2024_01/162751117" TargetMode="External" /><Relationship Id="rId9" Type="http://schemas.openxmlformats.org/officeDocument/2006/relationships/hyperlink" Target="https://podminky.urs.cz/item/CS_URS_2024_01/167151111" TargetMode="External" /><Relationship Id="rId10" Type="http://schemas.openxmlformats.org/officeDocument/2006/relationships/hyperlink" Target="https://podminky.urs.cz/item/CS_URS_2024_01/171201221" TargetMode="External" /><Relationship Id="rId11" Type="http://schemas.openxmlformats.org/officeDocument/2006/relationships/hyperlink" Target="https://podminky.urs.cz/item/CS_URS_2024_01/171251201" TargetMode="External" /><Relationship Id="rId12" Type="http://schemas.openxmlformats.org/officeDocument/2006/relationships/hyperlink" Target="https://podminky.urs.cz/item/CS_URS_2024_01/174111311" TargetMode="External" /><Relationship Id="rId13" Type="http://schemas.openxmlformats.org/officeDocument/2006/relationships/hyperlink" Target="https://podminky.urs.cz/item/CS_URS_2024_01/181912112" TargetMode="External" /><Relationship Id="rId14" Type="http://schemas.openxmlformats.org/officeDocument/2006/relationships/hyperlink" Target="https://podminky.urs.cz/item/CS_URS_2024_01/273322511" TargetMode="External" /><Relationship Id="rId15" Type="http://schemas.openxmlformats.org/officeDocument/2006/relationships/hyperlink" Target="https://podminky.urs.cz/item/CS_URS_2024_01/273351121" TargetMode="External" /><Relationship Id="rId16" Type="http://schemas.openxmlformats.org/officeDocument/2006/relationships/hyperlink" Target="https://podminky.urs.cz/item/CS_URS_2024_01/273351122" TargetMode="External" /><Relationship Id="rId17" Type="http://schemas.openxmlformats.org/officeDocument/2006/relationships/hyperlink" Target="https://podminky.urs.cz/item/CS_URS_2024_01/274315513" TargetMode="External" /><Relationship Id="rId18" Type="http://schemas.openxmlformats.org/officeDocument/2006/relationships/hyperlink" Target="https://podminky.urs.cz/item/CS_URS_2024_01/278361101" TargetMode="External" /><Relationship Id="rId19" Type="http://schemas.openxmlformats.org/officeDocument/2006/relationships/hyperlink" Target="https://podminky.urs.cz/item/CS_URS_2024_01/278361111" TargetMode="External" /><Relationship Id="rId20" Type="http://schemas.openxmlformats.org/officeDocument/2006/relationships/hyperlink" Target="https://podminky.urs.cz/item/CS_URS_2024_01/317321118" TargetMode="External" /><Relationship Id="rId21" Type="http://schemas.openxmlformats.org/officeDocument/2006/relationships/hyperlink" Target="https://podminky.urs.cz/item/CS_URS_2024_01/317321191" TargetMode="External" /><Relationship Id="rId22" Type="http://schemas.openxmlformats.org/officeDocument/2006/relationships/hyperlink" Target="https://podminky.urs.cz/item/CS_URS_2024_01/317353121" TargetMode="External" /><Relationship Id="rId23" Type="http://schemas.openxmlformats.org/officeDocument/2006/relationships/hyperlink" Target="https://podminky.urs.cz/item/CS_URS_2024_01/317353221" TargetMode="External" /><Relationship Id="rId24" Type="http://schemas.openxmlformats.org/officeDocument/2006/relationships/hyperlink" Target="https://podminky.urs.cz/item/CS_URS_2024_01/317361116" TargetMode="External" /><Relationship Id="rId25" Type="http://schemas.openxmlformats.org/officeDocument/2006/relationships/hyperlink" Target="https://podminky.urs.cz/item/CS_URS_2024_01/389121112" TargetMode="External" /><Relationship Id="rId26" Type="http://schemas.openxmlformats.org/officeDocument/2006/relationships/hyperlink" Target="https://podminky.urs.cz/item/CS_URS_2024_01/334323118" TargetMode="External" /><Relationship Id="rId27" Type="http://schemas.openxmlformats.org/officeDocument/2006/relationships/hyperlink" Target="https://podminky.urs.cz/item/CS_URS_2024_01/334351112" TargetMode="External" /><Relationship Id="rId28" Type="http://schemas.openxmlformats.org/officeDocument/2006/relationships/hyperlink" Target="https://podminky.urs.cz/item/CS_URS_2024_01/334351211" TargetMode="External" /><Relationship Id="rId29" Type="http://schemas.openxmlformats.org/officeDocument/2006/relationships/hyperlink" Target="https://podminky.urs.cz/item/CS_URS_2024_01/334361412" TargetMode="External" /><Relationship Id="rId30" Type="http://schemas.openxmlformats.org/officeDocument/2006/relationships/hyperlink" Target="https://podminky.urs.cz/item/CS_URS_2024_01/451315114" TargetMode="External" /><Relationship Id="rId31" Type="http://schemas.openxmlformats.org/officeDocument/2006/relationships/hyperlink" Target="https://podminky.urs.cz/item/CS_URS_2024_01/458311131" TargetMode="External" /><Relationship Id="rId32" Type="http://schemas.openxmlformats.org/officeDocument/2006/relationships/hyperlink" Target="https://podminky.urs.cz/item/CS_URS_2024_01/465513157" TargetMode="External" /><Relationship Id="rId33" Type="http://schemas.openxmlformats.org/officeDocument/2006/relationships/hyperlink" Target="https://podminky.urs.cz/item/CS_URS_2024_01/273361411" TargetMode="External" /><Relationship Id="rId34" Type="http://schemas.openxmlformats.org/officeDocument/2006/relationships/hyperlink" Target="https://podminky.urs.cz/item/CS_URS_2024_01/511501111" TargetMode="External" /><Relationship Id="rId35" Type="http://schemas.openxmlformats.org/officeDocument/2006/relationships/hyperlink" Target="https://podminky.urs.cz/item/CS_URS_2024_01/628613233" TargetMode="External" /><Relationship Id="rId36" Type="http://schemas.openxmlformats.org/officeDocument/2006/relationships/hyperlink" Target="https://podminky.urs.cz/item/CS_URS_2024_01/911121211" TargetMode="External" /><Relationship Id="rId37" Type="http://schemas.openxmlformats.org/officeDocument/2006/relationships/hyperlink" Target="https://podminky.urs.cz/item/CS_URS_2024_01/911121311" TargetMode="External" /><Relationship Id="rId38" Type="http://schemas.openxmlformats.org/officeDocument/2006/relationships/hyperlink" Target="https://podminky.urs.cz/item/CS_URS_2024_01/931992121" TargetMode="External" /><Relationship Id="rId39" Type="http://schemas.openxmlformats.org/officeDocument/2006/relationships/hyperlink" Target="https://podminky.urs.cz/item/CS_URS_2024_01/931994142" TargetMode="External" /><Relationship Id="rId40" Type="http://schemas.openxmlformats.org/officeDocument/2006/relationships/hyperlink" Target="https://podminky.urs.cz/item/CS_URS_2024_01/936942211" TargetMode="External" /><Relationship Id="rId41" Type="http://schemas.openxmlformats.org/officeDocument/2006/relationships/hyperlink" Target="https://podminky.urs.cz/item/CS_URS_2024_01/953965132" TargetMode="External" /><Relationship Id="rId42" Type="http://schemas.openxmlformats.org/officeDocument/2006/relationships/hyperlink" Target="https://podminky.urs.cz/item/CS_URS_2024_01/962021112" TargetMode="External" /><Relationship Id="rId43" Type="http://schemas.openxmlformats.org/officeDocument/2006/relationships/hyperlink" Target="https://podminky.urs.cz/item/CS_URS_2024_01/963021112" TargetMode="External" /><Relationship Id="rId44" Type="http://schemas.openxmlformats.org/officeDocument/2006/relationships/hyperlink" Target="https://podminky.urs.cz/item/CS_URS_2024_01/963051111" TargetMode="External" /><Relationship Id="rId45" Type="http://schemas.openxmlformats.org/officeDocument/2006/relationships/hyperlink" Target="https://podminky.urs.cz/item/CS_URS_2024_01/997013862" TargetMode="External" /><Relationship Id="rId46" Type="http://schemas.openxmlformats.org/officeDocument/2006/relationships/hyperlink" Target="https://podminky.urs.cz/item/CS_URS_2024_01/997013869" TargetMode="External" /><Relationship Id="rId47" Type="http://schemas.openxmlformats.org/officeDocument/2006/relationships/hyperlink" Target="https://podminky.urs.cz/item/CS_URS_2024_01/997211511" TargetMode="External" /><Relationship Id="rId48" Type="http://schemas.openxmlformats.org/officeDocument/2006/relationships/hyperlink" Target="https://podminky.urs.cz/item/CS_URS_2024_01/997211519" TargetMode="External" /><Relationship Id="rId49" Type="http://schemas.openxmlformats.org/officeDocument/2006/relationships/hyperlink" Target="https://podminky.urs.cz/item/CS_URS_2024_01/997211611" TargetMode="External" /><Relationship Id="rId50" Type="http://schemas.openxmlformats.org/officeDocument/2006/relationships/hyperlink" Target="https://podminky.urs.cz/item/CS_URS_2024_01/998214111" TargetMode="External" /><Relationship Id="rId51" Type="http://schemas.openxmlformats.org/officeDocument/2006/relationships/hyperlink" Target="https://podminky.urs.cz/item/CS_URS_2024_01/998214191" TargetMode="External" /><Relationship Id="rId52" Type="http://schemas.openxmlformats.org/officeDocument/2006/relationships/hyperlink" Target="https://podminky.urs.cz/item/CS_URS_2024_01/711111001" TargetMode="External" /><Relationship Id="rId53" Type="http://schemas.openxmlformats.org/officeDocument/2006/relationships/hyperlink" Target="https://podminky.urs.cz/item/CS_URS_2024_01/711111002" TargetMode="External" /><Relationship Id="rId54" Type="http://schemas.openxmlformats.org/officeDocument/2006/relationships/hyperlink" Target="https://podminky.urs.cz/item/CS_URS_2024_01/711112001" TargetMode="External" /><Relationship Id="rId55" Type="http://schemas.openxmlformats.org/officeDocument/2006/relationships/hyperlink" Target="https://podminky.urs.cz/item/CS_URS_2024_01/711112002" TargetMode="External" /><Relationship Id="rId56" Type="http://schemas.openxmlformats.org/officeDocument/2006/relationships/hyperlink" Target="https://podminky.urs.cz/item/CS_URS_2024_01/711691172" TargetMode="External" /><Relationship Id="rId57" Type="http://schemas.openxmlformats.org/officeDocument/2006/relationships/hyperlink" Target="https://podminky.urs.cz/item/CS_URS_2024_01/998711101" TargetMode="External" /><Relationship Id="rId58" Type="http://schemas.openxmlformats.org/officeDocument/2006/relationships/hyperlink" Target="https://podminky.urs.cz/item/CS_URS_2024_01/998711194" TargetMode="External" /><Relationship Id="rId59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53271112" TargetMode="External" /><Relationship Id="rId8" Type="http://schemas.openxmlformats.org/officeDocument/2006/relationships/hyperlink" Target="https://podminky.urs.cz/item/CS_URS_2024_01/162351104" TargetMode="External" /><Relationship Id="rId9" Type="http://schemas.openxmlformats.org/officeDocument/2006/relationships/hyperlink" Target="https://podminky.urs.cz/item/CS_URS_2024_01/162432511" TargetMode="External" /><Relationship Id="rId10" Type="http://schemas.openxmlformats.org/officeDocument/2006/relationships/hyperlink" Target="https://podminky.urs.cz/item/CS_URS_2024_01/162451106" TargetMode="External" /><Relationship Id="rId11" Type="http://schemas.openxmlformats.org/officeDocument/2006/relationships/hyperlink" Target="https://podminky.urs.cz/item/CS_URS_2024_01/167151111" TargetMode="External" /><Relationship Id="rId12" Type="http://schemas.openxmlformats.org/officeDocument/2006/relationships/hyperlink" Target="https://podminky.urs.cz/item/CS_URS_2024_01/171201221" TargetMode="External" /><Relationship Id="rId13" Type="http://schemas.openxmlformats.org/officeDocument/2006/relationships/hyperlink" Target="https://podminky.urs.cz/item/CS_URS_2024_01/171251201" TargetMode="External" /><Relationship Id="rId14" Type="http://schemas.openxmlformats.org/officeDocument/2006/relationships/hyperlink" Target="https://podminky.urs.cz/item/CS_URS_2024_01/174111311" TargetMode="External" /><Relationship Id="rId15" Type="http://schemas.openxmlformats.org/officeDocument/2006/relationships/hyperlink" Target="https://podminky.urs.cz/item/CS_URS_2024_01/181912112" TargetMode="External" /><Relationship Id="rId16" Type="http://schemas.openxmlformats.org/officeDocument/2006/relationships/hyperlink" Target="https://podminky.urs.cz/item/CS_URS_2024_01/273322511" TargetMode="External" /><Relationship Id="rId17" Type="http://schemas.openxmlformats.org/officeDocument/2006/relationships/hyperlink" Target="https://podminky.urs.cz/item/CS_URS_2024_01/273351121" TargetMode="External" /><Relationship Id="rId18" Type="http://schemas.openxmlformats.org/officeDocument/2006/relationships/hyperlink" Target="https://podminky.urs.cz/item/CS_URS_2024_01/273351122" TargetMode="External" /><Relationship Id="rId19" Type="http://schemas.openxmlformats.org/officeDocument/2006/relationships/hyperlink" Target="https://podminky.urs.cz/item/CS_URS_2024_01/274315513" TargetMode="External" /><Relationship Id="rId20" Type="http://schemas.openxmlformats.org/officeDocument/2006/relationships/hyperlink" Target="https://podminky.urs.cz/item/CS_URS_2024_01/278361101" TargetMode="External" /><Relationship Id="rId21" Type="http://schemas.openxmlformats.org/officeDocument/2006/relationships/hyperlink" Target="https://podminky.urs.cz/item/CS_URS_2024_01/278361111" TargetMode="External" /><Relationship Id="rId22" Type="http://schemas.openxmlformats.org/officeDocument/2006/relationships/hyperlink" Target="https://podminky.urs.cz/item/CS_URS_2024_01/317321118" TargetMode="External" /><Relationship Id="rId23" Type="http://schemas.openxmlformats.org/officeDocument/2006/relationships/hyperlink" Target="https://podminky.urs.cz/item/CS_URS_2024_01/317321191" TargetMode="External" /><Relationship Id="rId24" Type="http://schemas.openxmlformats.org/officeDocument/2006/relationships/hyperlink" Target="https://podminky.urs.cz/item/CS_URS_2024_01/317353121" TargetMode="External" /><Relationship Id="rId25" Type="http://schemas.openxmlformats.org/officeDocument/2006/relationships/hyperlink" Target="https://podminky.urs.cz/item/CS_URS_2024_01/317353221" TargetMode="External" /><Relationship Id="rId26" Type="http://schemas.openxmlformats.org/officeDocument/2006/relationships/hyperlink" Target="https://podminky.urs.cz/item/CS_URS_2024_01/317361116" TargetMode="External" /><Relationship Id="rId27" Type="http://schemas.openxmlformats.org/officeDocument/2006/relationships/hyperlink" Target="https://podminky.urs.cz/item/CS_URS_2024_01/389121112" TargetMode="External" /><Relationship Id="rId28" Type="http://schemas.openxmlformats.org/officeDocument/2006/relationships/hyperlink" Target="https://podminky.urs.cz/item/CS_URS_2024_01/389121111" TargetMode="External" /><Relationship Id="rId29" Type="http://schemas.openxmlformats.org/officeDocument/2006/relationships/hyperlink" Target="https://podminky.urs.cz/item/CS_URS_2024_01/388995113" TargetMode="External" /><Relationship Id="rId30" Type="http://schemas.openxmlformats.org/officeDocument/2006/relationships/hyperlink" Target="https://podminky.urs.cz/item/CS_URS_2024_01/389381119" TargetMode="External" /><Relationship Id="rId31" Type="http://schemas.openxmlformats.org/officeDocument/2006/relationships/hyperlink" Target="https://podminky.urs.cz/item/CS_URS_2024_01/451315114" TargetMode="External" /><Relationship Id="rId32" Type="http://schemas.openxmlformats.org/officeDocument/2006/relationships/hyperlink" Target="https://podminky.urs.cz/item/CS_URS_2024_01/458311131" TargetMode="External" /><Relationship Id="rId33" Type="http://schemas.openxmlformats.org/officeDocument/2006/relationships/hyperlink" Target="https://podminky.urs.cz/item/CS_URS_2024_01/465513157" TargetMode="External" /><Relationship Id="rId34" Type="http://schemas.openxmlformats.org/officeDocument/2006/relationships/hyperlink" Target="https://podminky.urs.cz/item/CS_URS_2024_01/273361411" TargetMode="External" /><Relationship Id="rId35" Type="http://schemas.openxmlformats.org/officeDocument/2006/relationships/hyperlink" Target="https://podminky.urs.cz/item/CS_URS_2024_01/511501111" TargetMode="External" /><Relationship Id="rId36" Type="http://schemas.openxmlformats.org/officeDocument/2006/relationships/hyperlink" Target="https://podminky.urs.cz/item/CS_URS_2024_01/931992121" TargetMode="External" /><Relationship Id="rId37" Type="http://schemas.openxmlformats.org/officeDocument/2006/relationships/hyperlink" Target="https://podminky.urs.cz/item/CS_URS_2024_01/931994142" TargetMode="External" /><Relationship Id="rId38" Type="http://schemas.openxmlformats.org/officeDocument/2006/relationships/hyperlink" Target="https://podminky.urs.cz/item/CS_URS_2024_01/936942211" TargetMode="External" /><Relationship Id="rId39" Type="http://schemas.openxmlformats.org/officeDocument/2006/relationships/hyperlink" Target="https://podminky.urs.cz/item/CS_URS_2024_01/952904121" TargetMode="External" /><Relationship Id="rId40" Type="http://schemas.openxmlformats.org/officeDocument/2006/relationships/hyperlink" Target="https://podminky.urs.cz/item/CS_URS_2024_01/962021112" TargetMode="External" /><Relationship Id="rId41" Type="http://schemas.openxmlformats.org/officeDocument/2006/relationships/hyperlink" Target="https://podminky.urs.cz/item/CS_URS_2024_01/962051111" TargetMode="External" /><Relationship Id="rId42" Type="http://schemas.openxmlformats.org/officeDocument/2006/relationships/hyperlink" Target="https://podminky.urs.cz/item/CS_URS_2024_01/963021112" TargetMode="External" /><Relationship Id="rId43" Type="http://schemas.openxmlformats.org/officeDocument/2006/relationships/hyperlink" Target="https://podminky.urs.cz/item/CS_URS_2024_01/963051111" TargetMode="External" /><Relationship Id="rId44" Type="http://schemas.openxmlformats.org/officeDocument/2006/relationships/hyperlink" Target="https://podminky.urs.cz/item/CS_URS_2024_01/992114112" TargetMode="External" /><Relationship Id="rId45" Type="http://schemas.openxmlformats.org/officeDocument/2006/relationships/hyperlink" Target="https://podminky.urs.cz/item/CS_URS_2024_01/997013862" TargetMode="External" /><Relationship Id="rId46" Type="http://schemas.openxmlformats.org/officeDocument/2006/relationships/hyperlink" Target="https://podminky.urs.cz/item/CS_URS_2024_01/997013873" TargetMode="External" /><Relationship Id="rId47" Type="http://schemas.openxmlformats.org/officeDocument/2006/relationships/hyperlink" Target="https://podminky.urs.cz/item/CS_URS_2024_01/997013875" TargetMode="External" /><Relationship Id="rId48" Type="http://schemas.openxmlformats.org/officeDocument/2006/relationships/hyperlink" Target="https://podminky.urs.cz/item/CS_URS_2024_01/997211511" TargetMode="External" /><Relationship Id="rId49" Type="http://schemas.openxmlformats.org/officeDocument/2006/relationships/hyperlink" Target="https://podminky.urs.cz/item/CS_URS_2024_01/997211519" TargetMode="External" /><Relationship Id="rId50" Type="http://schemas.openxmlformats.org/officeDocument/2006/relationships/hyperlink" Target="https://podminky.urs.cz/item/CS_URS_2024_01/997211611" TargetMode="External" /><Relationship Id="rId51" Type="http://schemas.openxmlformats.org/officeDocument/2006/relationships/hyperlink" Target="https://podminky.urs.cz/item/CS_URS_2024_01/998214111" TargetMode="External" /><Relationship Id="rId52" Type="http://schemas.openxmlformats.org/officeDocument/2006/relationships/hyperlink" Target="https://podminky.urs.cz/item/CS_URS_2024_01/998214191" TargetMode="External" /><Relationship Id="rId53" Type="http://schemas.openxmlformats.org/officeDocument/2006/relationships/hyperlink" Target="https://podminky.urs.cz/item/CS_URS_2024_01/711111001" TargetMode="External" /><Relationship Id="rId54" Type="http://schemas.openxmlformats.org/officeDocument/2006/relationships/hyperlink" Target="https://podminky.urs.cz/item/CS_URS_2024_01/711111002" TargetMode="External" /><Relationship Id="rId55" Type="http://schemas.openxmlformats.org/officeDocument/2006/relationships/hyperlink" Target="https://podminky.urs.cz/item/CS_URS_2024_01/711112001" TargetMode="External" /><Relationship Id="rId56" Type="http://schemas.openxmlformats.org/officeDocument/2006/relationships/hyperlink" Target="https://podminky.urs.cz/item/CS_URS_2024_01/711112002" TargetMode="External" /><Relationship Id="rId57" Type="http://schemas.openxmlformats.org/officeDocument/2006/relationships/hyperlink" Target="https://podminky.urs.cz/item/CS_URS_2024_01/711131811" TargetMode="External" /><Relationship Id="rId58" Type="http://schemas.openxmlformats.org/officeDocument/2006/relationships/hyperlink" Target="https://podminky.urs.cz/item/CS_URS_2024_01/711142559" TargetMode="External" /><Relationship Id="rId59" Type="http://schemas.openxmlformats.org/officeDocument/2006/relationships/hyperlink" Target="https://podminky.urs.cz/item/CS_URS_2024_01/711691172" TargetMode="External" /><Relationship Id="rId60" Type="http://schemas.openxmlformats.org/officeDocument/2006/relationships/hyperlink" Target="https://podminky.urs.cz/item/CS_URS_2024_01/998711101" TargetMode="External" /><Relationship Id="rId61" Type="http://schemas.openxmlformats.org/officeDocument/2006/relationships/hyperlink" Target="https://podminky.urs.cz/item/CS_URS_2024_01/998711194" TargetMode="External" /><Relationship Id="rId62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13244000" TargetMode="External" /><Relationship Id="rId4" Type="http://schemas.openxmlformats.org/officeDocument/2006/relationships/hyperlink" Target="https://podminky.urs.cz/item/CS_URS_2024_01/030001000" TargetMode="External" /><Relationship Id="rId5" Type="http://schemas.openxmlformats.org/officeDocument/2006/relationships/hyperlink" Target="https://podminky.urs.cz/item/CS_URS_2024_01/043134000" TargetMode="External" /><Relationship Id="rId6" Type="http://schemas.openxmlformats.org/officeDocument/2006/relationships/hyperlink" Target="https://podminky.urs.cz/item/CS_URS_2024_01/043203003" TargetMode="External" /><Relationship Id="rId7" Type="http://schemas.openxmlformats.org/officeDocument/2006/relationships/hyperlink" Target="https://podminky.urs.cz/item/CS_URS_2024_01/060001000" TargetMode="External" /><Relationship Id="rId8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751117" TargetMode="External" /><Relationship Id="rId10" Type="http://schemas.openxmlformats.org/officeDocument/2006/relationships/hyperlink" Target="https://podminky.urs.cz/item/CS_URS_2024_01/162751119" TargetMode="External" /><Relationship Id="rId11" Type="http://schemas.openxmlformats.org/officeDocument/2006/relationships/hyperlink" Target="https://podminky.urs.cz/item/CS_URS_2024_01/167151111" TargetMode="External" /><Relationship Id="rId12" Type="http://schemas.openxmlformats.org/officeDocument/2006/relationships/hyperlink" Target="https://podminky.urs.cz/item/CS_URS_2024_01/171201221" TargetMode="External" /><Relationship Id="rId13" Type="http://schemas.openxmlformats.org/officeDocument/2006/relationships/hyperlink" Target="https://podminky.urs.cz/item/CS_URS_2024_01/171251201" TargetMode="External" /><Relationship Id="rId14" Type="http://schemas.openxmlformats.org/officeDocument/2006/relationships/hyperlink" Target="https://podminky.urs.cz/item/CS_URS_2024_01/174111311" TargetMode="External" /><Relationship Id="rId15" Type="http://schemas.openxmlformats.org/officeDocument/2006/relationships/hyperlink" Target="https://podminky.urs.cz/item/CS_URS_2024_01/181912112" TargetMode="External" /><Relationship Id="rId16" Type="http://schemas.openxmlformats.org/officeDocument/2006/relationships/hyperlink" Target="https://podminky.urs.cz/item/CS_URS_2024_01/273322511" TargetMode="External" /><Relationship Id="rId17" Type="http://schemas.openxmlformats.org/officeDocument/2006/relationships/hyperlink" Target="https://podminky.urs.cz/item/CS_URS_2024_01/273351121" TargetMode="External" /><Relationship Id="rId18" Type="http://schemas.openxmlformats.org/officeDocument/2006/relationships/hyperlink" Target="https://podminky.urs.cz/item/CS_URS_2024_01/273351122" TargetMode="External" /><Relationship Id="rId19" Type="http://schemas.openxmlformats.org/officeDocument/2006/relationships/hyperlink" Target="https://podminky.urs.cz/item/CS_URS_2024_01/274315513" TargetMode="External" /><Relationship Id="rId20" Type="http://schemas.openxmlformats.org/officeDocument/2006/relationships/hyperlink" Target="https://podminky.urs.cz/item/CS_URS_2024_01/278361101" TargetMode="External" /><Relationship Id="rId21" Type="http://schemas.openxmlformats.org/officeDocument/2006/relationships/hyperlink" Target="https://podminky.urs.cz/item/CS_URS_2024_01/278361111" TargetMode="External" /><Relationship Id="rId22" Type="http://schemas.openxmlformats.org/officeDocument/2006/relationships/hyperlink" Target="https://podminky.urs.cz/item/CS_URS_2024_01/317321118" TargetMode="External" /><Relationship Id="rId23" Type="http://schemas.openxmlformats.org/officeDocument/2006/relationships/hyperlink" Target="https://podminky.urs.cz/item/CS_URS_2024_01/317321191" TargetMode="External" /><Relationship Id="rId24" Type="http://schemas.openxmlformats.org/officeDocument/2006/relationships/hyperlink" Target="https://podminky.urs.cz/item/CS_URS_2024_01/317353121" TargetMode="External" /><Relationship Id="rId25" Type="http://schemas.openxmlformats.org/officeDocument/2006/relationships/hyperlink" Target="https://podminky.urs.cz/item/CS_URS_2024_01/317353221" TargetMode="External" /><Relationship Id="rId26" Type="http://schemas.openxmlformats.org/officeDocument/2006/relationships/hyperlink" Target="https://podminky.urs.cz/item/CS_URS_2024_01/317361116" TargetMode="External" /><Relationship Id="rId27" Type="http://schemas.openxmlformats.org/officeDocument/2006/relationships/hyperlink" Target="https://podminky.urs.cz/item/CS_URS_2024_01/388995113" TargetMode="External" /><Relationship Id="rId28" Type="http://schemas.openxmlformats.org/officeDocument/2006/relationships/hyperlink" Target="https://podminky.urs.cz/item/CS_URS_2024_01/389121111" TargetMode="External" /><Relationship Id="rId29" Type="http://schemas.openxmlformats.org/officeDocument/2006/relationships/hyperlink" Target="https://podminky.urs.cz/item/CS_URS_2024_01/389121112" TargetMode="External" /><Relationship Id="rId30" Type="http://schemas.openxmlformats.org/officeDocument/2006/relationships/hyperlink" Target="https://podminky.urs.cz/item/CS_URS_2024_01/451315114" TargetMode="External" /><Relationship Id="rId31" Type="http://schemas.openxmlformats.org/officeDocument/2006/relationships/hyperlink" Target="https://podminky.urs.cz/item/CS_URS_2024_01/451315117" TargetMode="External" /><Relationship Id="rId32" Type="http://schemas.openxmlformats.org/officeDocument/2006/relationships/hyperlink" Target="https://podminky.urs.cz/item/CS_URS_2024_01/458311131" TargetMode="External" /><Relationship Id="rId33" Type="http://schemas.openxmlformats.org/officeDocument/2006/relationships/hyperlink" Target="https://podminky.urs.cz/item/CS_URS_2024_01/465513157" TargetMode="External" /><Relationship Id="rId34" Type="http://schemas.openxmlformats.org/officeDocument/2006/relationships/hyperlink" Target="https://podminky.urs.cz/item/CS_URS_2024_01/273361411" TargetMode="External" /><Relationship Id="rId35" Type="http://schemas.openxmlformats.org/officeDocument/2006/relationships/hyperlink" Target="https://podminky.urs.cz/item/CS_URS_2024_01/511501111" TargetMode="External" /><Relationship Id="rId36" Type="http://schemas.openxmlformats.org/officeDocument/2006/relationships/hyperlink" Target="https://podminky.urs.cz/item/CS_URS_2024_01/931992121" TargetMode="External" /><Relationship Id="rId37" Type="http://schemas.openxmlformats.org/officeDocument/2006/relationships/hyperlink" Target="https://podminky.urs.cz/item/CS_URS_2024_01/931994142" TargetMode="External" /><Relationship Id="rId38" Type="http://schemas.openxmlformats.org/officeDocument/2006/relationships/hyperlink" Target="https://podminky.urs.cz/item/CS_URS_2024_01/936942211" TargetMode="External" /><Relationship Id="rId39" Type="http://schemas.openxmlformats.org/officeDocument/2006/relationships/hyperlink" Target="https://podminky.urs.cz/item/CS_URS_2024_01/962041211" TargetMode="External" /><Relationship Id="rId40" Type="http://schemas.openxmlformats.org/officeDocument/2006/relationships/hyperlink" Target="https://podminky.urs.cz/item/CS_URS_2024_01/963051111" TargetMode="External" /><Relationship Id="rId41" Type="http://schemas.openxmlformats.org/officeDocument/2006/relationships/hyperlink" Target="https://podminky.urs.cz/item/CS_URS_2024_01/997013861" TargetMode="External" /><Relationship Id="rId42" Type="http://schemas.openxmlformats.org/officeDocument/2006/relationships/hyperlink" Target="https://podminky.urs.cz/item/CS_URS_2024_01/997013862" TargetMode="External" /><Relationship Id="rId43" Type="http://schemas.openxmlformats.org/officeDocument/2006/relationships/hyperlink" Target="https://podminky.urs.cz/item/CS_URS_2024_01/997211511" TargetMode="External" /><Relationship Id="rId44" Type="http://schemas.openxmlformats.org/officeDocument/2006/relationships/hyperlink" Target="https://podminky.urs.cz/item/CS_URS_2024_01/997211519" TargetMode="External" /><Relationship Id="rId45" Type="http://schemas.openxmlformats.org/officeDocument/2006/relationships/hyperlink" Target="https://podminky.urs.cz/item/CS_URS_2024_01/997211611" TargetMode="External" /><Relationship Id="rId46" Type="http://schemas.openxmlformats.org/officeDocument/2006/relationships/hyperlink" Target="https://podminky.urs.cz/item/CS_URS_2024_01/998214111" TargetMode="External" /><Relationship Id="rId47" Type="http://schemas.openxmlformats.org/officeDocument/2006/relationships/hyperlink" Target="https://podminky.urs.cz/item/CS_URS_2024_01/998214191" TargetMode="External" /><Relationship Id="rId48" Type="http://schemas.openxmlformats.org/officeDocument/2006/relationships/hyperlink" Target="https://podminky.urs.cz/item/CS_URS_2024_01/711111001" TargetMode="External" /><Relationship Id="rId49" Type="http://schemas.openxmlformats.org/officeDocument/2006/relationships/hyperlink" Target="https://podminky.urs.cz/item/CS_URS_2024_01/711111002" TargetMode="External" /><Relationship Id="rId50" Type="http://schemas.openxmlformats.org/officeDocument/2006/relationships/hyperlink" Target="https://podminky.urs.cz/item/CS_URS_2024_01/711112001" TargetMode="External" /><Relationship Id="rId51" Type="http://schemas.openxmlformats.org/officeDocument/2006/relationships/hyperlink" Target="https://podminky.urs.cz/item/CS_URS_2024_01/711112002" TargetMode="External" /><Relationship Id="rId52" Type="http://schemas.openxmlformats.org/officeDocument/2006/relationships/hyperlink" Target="https://podminky.urs.cz/item/CS_URS_2024_01/711691172" TargetMode="External" /><Relationship Id="rId53" Type="http://schemas.openxmlformats.org/officeDocument/2006/relationships/hyperlink" Target="https://podminky.urs.cz/item/CS_URS_2024_01/998711101" TargetMode="External" /><Relationship Id="rId54" Type="http://schemas.openxmlformats.org/officeDocument/2006/relationships/hyperlink" Target="https://podminky.urs.cz/item/CS_URS_2024_01/998711194" TargetMode="External" /><Relationship Id="rId55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3107131" TargetMode="External" /><Relationship Id="rId2" Type="http://schemas.openxmlformats.org/officeDocument/2006/relationships/hyperlink" Target="https://podminky.urs.cz/item/CS_URS_2024_01/122252203" TargetMode="External" /><Relationship Id="rId3" Type="http://schemas.openxmlformats.org/officeDocument/2006/relationships/hyperlink" Target="https://podminky.urs.cz/item/CS_URS_2024_01/162751117" TargetMode="External" /><Relationship Id="rId4" Type="http://schemas.openxmlformats.org/officeDocument/2006/relationships/hyperlink" Target="https://podminky.urs.cz/item/CS_URS_2024_01/162751119" TargetMode="External" /><Relationship Id="rId5" Type="http://schemas.openxmlformats.org/officeDocument/2006/relationships/hyperlink" Target="https://podminky.urs.cz/item/CS_URS_2024_01/171201221" TargetMode="External" /><Relationship Id="rId6" Type="http://schemas.openxmlformats.org/officeDocument/2006/relationships/hyperlink" Target="https://podminky.urs.cz/item/CS_URS_2024_01/171251201" TargetMode="External" /><Relationship Id="rId7" Type="http://schemas.openxmlformats.org/officeDocument/2006/relationships/hyperlink" Target="https://podminky.urs.cz/item/CS_URS_2024_01/564861111" TargetMode="External" /><Relationship Id="rId8" Type="http://schemas.openxmlformats.org/officeDocument/2006/relationships/hyperlink" Target="https://podminky.urs.cz/item/CS_URS_2024_01/581124115" TargetMode="External" /><Relationship Id="rId9" Type="http://schemas.openxmlformats.org/officeDocument/2006/relationships/hyperlink" Target="https://podminky.urs.cz/item/CS_URS_2024_01/911111111" TargetMode="External" /><Relationship Id="rId10" Type="http://schemas.openxmlformats.org/officeDocument/2006/relationships/hyperlink" Target="https://podminky.urs.cz/item/CS_URS_2024_01/922501113" TargetMode="External" /><Relationship Id="rId11" Type="http://schemas.openxmlformats.org/officeDocument/2006/relationships/hyperlink" Target="https://podminky.urs.cz/item/CS_URS_2024_01/923101191" TargetMode="External" /><Relationship Id="rId12" Type="http://schemas.openxmlformats.org/officeDocument/2006/relationships/hyperlink" Target="https://podminky.urs.cz/item/CS_URS_2024_01/923902311" TargetMode="External" /><Relationship Id="rId13" Type="http://schemas.openxmlformats.org/officeDocument/2006/relationships/hyperlink" Target="https://podminky.urs.cz/item/CS_URS_2024_01/966005111" TargetMode="External" /><Relationship Id="rId14" Type="http://schemas.openxmlformats.org/officeDocument/2006/relationships/hyperlink" Target="https://podminky.urs.cz/item/CS_URS_2024_01/997013861" TargetMode="External" /><Relationship Id="rId15" Type="http://schemas.openxmlformats.org/officeDocument/2006/relationships/hyperlink" Target="https://podminky.urs.cz/item/CS_URS_2024_01/997211511" TargetMode="External" /><Relationship Id="rId16" Type="http://schemas.openxmlformats.org/officeDocument/2006/relationships/hyperlink" Target="https://podminky.urs.cz/item/CS_URS_2024_01/997211519" TargetMode="External" /><Relationship Id="rId17" Type="http://schemas.openxmlformats.org/officeDocument/2006/relationships/hyperlink" Target="https://podminky.urs.cz/item/CS_URS_2024_01/997221571" TargetMode="External" /><Relationship Id="rId18" Type="http://schemas.openxmlformats.org/officeDocument/2006/relationships/hyperlink" Target="https://podminky.urs.cz/item/CS_URS_2024_01/997221579" TargetMode="External" /><Relationship Id="rId19" Type="http://schemas.openxmlformats.org/officeDocument/2006/relationships/hyperlink" Target="https://podminky.urs.cz/item/CS_URS_2024_01/998241021" TargetMode="External" /><Relationship Id="rId20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30001000" TargetMode="External" /><Relationship Id="rId4" Type="http://schemas.openxmlformats.org/officeDocument/2006/relationships/hyperlink" Target="https://podminky.urs.cz/item/CS_URS_2024_01/043134000" TargetMode="External" /><Relationship Id="rId5" Type="http://schemas.openxmlformats.org/officeDocument/2006/relationships/hyperlink" Target="https://podminky.urs.cz/item/CS_URS_2024_01/060001000" TargetMode="External" /><Relationship Id="rId6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2112132" TargetMode="External" /><Relationship Id="rId3" Type="http://schemas.openxmlformats.org/officeDocument/2006/relationships/hyperlink" Target="https://podminky.urs.cz/item/CS_URS_2024_01/151103101" TargetMode="External" /><Relationship Id="rId4" Type="http://schemas.openxmlformats.org/officeDocument/2006/relationships/hyperlink" Target="https://podminky.urs.cz/item/CS_URS_2024_01/151103111" TargetMode="External" /><Relationship Id="rId5" Type="http://schemas.openxmlformats.org/officeDocument/2006/relationships/hyperlink" Target="https://podminky.urs.cz/item/CS_URS_2024_01/162432511" TargetMode="External" /><Relationship Id="rId6" Type="http://schemas.openxmlformats.org/officeDocument/2006/relationships/hyperlink" Target="https://podminky.urs.cz/item/CS_URS_2024_01/171153101" TargetMode="External" /><Relationship Id="rId7" Type="http://schemas.openxmlformats.org/officeDocument/2006/relationships/hyperlink" Target="https://podminky.urs.cz/item/CS_URS_2024_01/122151404" TargetMode="External" /><Relationship Id="rId8" Type="http://schemas.openxmlformats.org/officeDocument/2006/relationships/hyperlink" Target="https://podminky.urs.cz/item/CS_URS_2024_01/131251105" TargetMode="External" /><Relationship Id="rId9" Type="http://schemas.openxmlformats.org/officeDocument/2006/relationships/hyperlink" Target="https://podminky.urs.cz/item/CS_URS_2024_01/162351104" TargetMode="External" /><Relationship Id="rId10" Type="http://schemas.openxmlformats.org/officeDocument/2006/relationships/hyperlink" Target="https://podminky.urs.cz/item/CS_URS_2024_01/162751117" TargetMode="External" /><Relationship Id="rId11" Type="http://schemas.openxmlformats.org/officeDocument/2006/relationships/hyperlink" Target="https://podminky.urs.cz/item/CS_URS_2024_01/162751119" TargetMode="External" /><Relationship Id="rId12" Type="http://schemas.openxmlformats.org/officeDocument/2006/relationships/hyperlink" Target="https://podminky.urs.cz/item/CS_URS_2024_01/171201231" TargetMode="External" /><Relationship Id="rId13" Type="http://schemas.openxmlformats.org/officeDocument/2006/relationships/hyperlink" Target="https://podminky.urs.cz/item/CS_URS_2024_01/171251201" TargetMode="External" /><Relationship Id="rId14" Type="http://schemas.openxmlformats.org/officeDocument/2006/relationships/hyperlink" Target="https://podminky.urs.cz/item/CS_URS_2024_01/174151101" TargetMode="External" /><Relationship Id="rId15" Type="http://schemas.openxmlformats.org/officeDocument/2006/relationships/hyperlink" Target="https://podminky.urs.cz/item/CS_URS_2024_01/271532211" TargetMode="External" /><Relationship Id="rId16" Type="http://schemas.openxmlformats.org/officeDocument/2006/relationships/hyperlink" Target="https://podminky.urs.cz/item/CS_URS_2024_01/273321117" TargetMode="External" /><Relationship Id="rId17" Type="http://schemas.openxmlformats.org/officeDocument/2006/relationships/hyperlink" Target="https://podminky.urs.cz/item/CS_URS_2024_01/273354111" TargetMode="External" /><Relationship Id="rId18" Type="http://schemas.openxmlformats.org/officeDocument/2006/relationships/hyperlink" Target="https://podminky.urs.cz/item/CS_URS_2024_01/273354211" TargetMode="External" /><Relationship Id="rId19" Type="http://schemas.openxmlformats.org/officeDocument/2006/relationships/hyperlink" Target="https://podminky.urs.cz/item/CS_URS_2024_01/273361116" TargetMode="External" /><Relationship Id="rId20" Type="http://schemas.openxmlformats.org/officeDocument/2006/relationships/hyperlink" Target="https://podminky.urs.cz/item/CS_URS_2024_01/273361412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53121" TargetMode="External" /><Relationship Id="rId23" Type="http://schemas.openxmlformats.org/officeDocument/2006/relationships/hyperlink" Target="https://podminky.urs.cz/item/CS_URS_2024_01/317353221" TargetMode="External" /><Relationship Id="rId24" Type="http://schemas.openxmlformats.org/officeDocument/2006/relationships/hyperlink" Target="https://podminky.urs.cz/item/CS_URS_2024_01/317361116" TargetMode="External" /><Relationship Id="rId25" Type="http://schemas.openxmlformats.org/officeDocument/2006/relationships/hyperlink" Target="https://podminky.urs.cz/item/CS_URS_2024_01/348185121" TargetMode="External" /><Relationship Id="rId26" Type="http://schemas.openxmlformats.org/officeDocument/2006/relationships/hyperlink" Target="https://podminky.urs.cz/item/CS_URS_2024_01/348185131" TargetMode="External" /><Relationship Id="rId27" Type="http://schemas.openxmlformats.org/officeDocument/2006/relationships/hyperlink" Target="https://podminky.urs.cz/item/CS_URS_2024_01/348185211" TargetMode="External" /><Relationship Id="rId28" Type="http://schemas.openxmlformats.org/officeDocument/2006/relationships/hyperlink" Target="https://podminky.urs.cz/item/CS_URS_2024_01/388995113" TargetMode="External" /><Relationship Id="rId29" Type="http://schemas.openxmlformats.org/officeDocument/2006/relationships/hyperlink" Target="https://podminky.urs.cz/item/CS_URS_2024_01/389121112" TargetMode="External" /><Relationship Id="rId30" Type="http://schemas.openxmlformats.org/officeDocument/2006/relationships/hyperlink" Target="https://podminky.urs.cz/item/CS_URS_2024_01/389361001" TargetMode="External" /><Relationship Id="rId31" Type="http://schemas.openxmlformats.org/officeDocument/2006/relationships/hyperlink" Target="https://podminky.urs.cz/item/CS_URS_2024_01/389381001" TargetMode="External" /><Relationship Id="rId32" Type="http://schemas.openxmlformats.org/officeDocument/2006/relationships/hyperlink" Target="https://podminky.urs.cz/item/CS_URS_2024_01/451314111" TargetMode="External" /><Relationship Id="rId33" Type="http://schemas.openxmlformats.org/officeDocument/2006/relationships/hyperlink" Target="https://podminky.urs.cz/item/CS_URS_2024_01/451315124" TargetMode="External" /><Relationship Id="rId34" Type="http://schemas.openxmlformats.org/officeDocument/2006/relationships/hyperlink" Target="https://podminky.urs.cz/item/CS_URS_2024_01/451571222" TargetMode="External" /><Relationship Id="rId35" Type="http://schemas.openxmlformats.org/officeDocument/2006/relationships/hyperlink" Target="https://podminky.urs.cz/item/CS_URS_2024_01/452311171" TargetMode="External" /><Relationship Id="rId36" Type="http://schemas.openxmlformats.org/officeDocument/2006/relationships/hyperlink" Target="https://podminky.urs.cz/item/CS_URS_2024_01/452368211" TargetMode="External" /><Relationship Id="rId37" Type="http://schemas.openxmlformats.org/officeDocument/2006/relationships/hyperlink" Target="https://podminky.urs.cz/item/CS_URS_2024_01/458311131" TargetMode="External" /><Relationship Id="rId38" Type="http://schemas.openxmlformats.org/officeDocument/2006/relationships/hyperlink" Target="https://podminky.urs.cz/item/CS_URS_2024_01/465513257" TargetMode="External" /><Relationship Id="rId39" Type="http://schemas.openxmlformats.org/officeDocument/2006/relationships/hyperlink" Target="https://podminky.urs.cz/item/CS_URS_2024_01/511501111" TargetMode="External" /><Relationship Id="rId40" Type="http://schemas.openxmlformats.org/officeDocument/2006/relationships/hyperlink" Target="https://podminky.urs.cz/item/CS_URS_2024_01/628613233" TargetMode="External" /><Relationship Id="rId41" Type="http://schemas.openxmlformats.org/officeDocument/2006/relationships/hyperlink" Target="https://podminky.urs.cz/item/CS_URS_2024_01/911121211" TargetMode="External" /><Relationship Id="rId42" Type="http://schemas.openxmlformats.org/officeDocument/2006/relationships/hyperlink" Target="https://podminky.urs.cz/item/CS_URS_2024_01/911121311" TargetMode="External" /><Relationship Id="rId43" Type="http://schemas.openxmlformats.org/officeDocument/2006/relationships/hyperlink" Target="https://podminky.urs.cz/item/CS_URS_2024_01/916231213" TargetMode="External" /><Relationship Id="rId44" Type="http://schemas.openxmlformats.org/officeDocument/2006/relationships/hyperlink" Target="https://podminky.urs.cz/item/CS_URS_2024_01/931992121" TargetMode="External" /><Relationship Id="rId45" Type="http://schemas.openxmlformats.org/officeDocument/2006/relationships/hyperlink" Target="https://podminky.urs.cz/item/CS_URS_2024_01/931994142" TargetMode="External" /><Relationship Id="rId46" Type="http://schemas.openxmlformats.org/officeDocument/2006/relationships/hyperlink" Target="https://podminky.urs.cz/item/CS_URS_2024_01/936942211" TargetMode="External" /><Relationship Id="rId47" Type="http://schemas.openxmlformats.org/officeDocument/2006/relationships/hyperlink" Target="https://podminky.urs.cz/item/CS_URS_2024_01/953965132" TargetMode="External" /><Relationship Id="rId48" Type="http://schemas.openxmlformats.org/officeDocument/2006/relationships/hyperlink" Target="https://podminky.urs.cz/item/CS_URS_2024_01/961041211" TargetMode="External" /><Relationship Id="rId49" Type="http://schemas.openxmlformats.org/officeDocument/2006/relationships/hyperlink" Target="https://podminky.urs.cz/item/CS_URS_2024_01/962021112" TargetMode="External" /><Relationship Id="rId50" Type="http://schemas.openxmlformats.org/officeDocument/2006/relationships/hyperlink" Target="https://podminky.urs.cz/item/CS_URS_2024_01/962051111" TargetMode="External" /><Relationship Id="rId51" Type="http://schemas.openxmlformats.org/officeDocument/2006/relationships/hyperlink" Target="https://podminky.urs.cz/item/CS_URS_2024_01/963021112" TargetMode="External" /><Relationship Id="rId52" Type="http://schemas.openxmlformats.org/officeDocument/2006/relationships/hyperlink" Target="https://podminky.urs.cz/item/CS_URS_2024_01/966075141" TargetMode="External" /><Relationship Id="rId53" Type="http://schemas.openxmlformats.org/officeDocument/2006/relationships/hyperlink" Target="https://podminky.urs.cz/item/CS_URS_2024_01/992114112" TargetMode="External" /><Relationship Id="rId54" Type="http://schemas.openxmlformats.org/officeDocument/2006/relationships/hyperlink" Target="https://podminky.urs.cz/item/CS_URS_2024_01/997013861" TargetMode="External" /><Relationship Id="rId55" Type="http://schemas.openxmlformats.org/officeDocument/2006/relationships/hyperlink" Target="https://podminky.urs.cz/item/CS_URS_2024_01/997013862" TargetMode="External" /><Relationship Id="rId56" Type="http://schemas.openxmlformats.org/officeDocument/2006/relationships/hyperlink" Target="https://podminky.urs.cz/item/CS_URS_2024_01/997013873" TargetMode="External" /><Relationship Id="rId57" Type="http://schemas.openxmlformats.org/officeDocument/2006/relationships/hyperlink" Target="https://podminky.urs.cz/item/CS_URS_2024_01/997211511" TargetMode="External" /><Relationship Id="rId58" Type="http://schemas.openxmlformats.org/officeDocument/2006/relationships/hyperlink" Target="https://podminky.urs.cz/item/CS_URS_2024_01/997211519" TargetMode="External" /><Relationship Id="rId59" Type="http://schemas.openxmlformats.org/officeDocument/2006/relationships/hyperlink" Target="https://podminky.urs.cz/item/CS_URS_2024_01/997211611" TargetMode="External" /><Relationship Id="rId60" Type="http://schemas.openxmlformats.org/officeDocument/2006/relationships/hyperlink" Target="https://podminky.urs.cz/item/CS_URS_2024_01/998214111" TargetMode="External" /><Relationship Id="rId61" Type="http://schemas.openxmlformats.org/officeDocument/2006/relationships/hyperlink" Target="https://podminky.urs.cz/item/CS_URS_2024_01/998214191" TargetMode="External" /><Relationship Id="rId62" Type="http://schemas.openxmlformats.org/officeDocument/2006/relationships/hyperlink" Target="https://podminky.urs.cz/item/CS_URS_2024_01/711111001" TargetMode="External" /><Relationship Id="rId63" Type="http://schemas.openxmlformats.org/officeDocument/2006/relationships/hyperlink" Target="https://podminky.urs.cz/item/CS_URS_2024_01/711111002" TargetMode="External" /><Relationship Id="rId64" Type="http://schemas.openxmlformats.org/officeDocument/2006/relationships/hyperlink" Target="https://podminky.urs.cz/item/CS_URS_2024_01/711341564" TargetMode="External" /><Relationship Id="rId65" Type="http://schemas.openxmlformats.org/officeDocument/2006/relationships/hyperlink" Target="https://podminky.urs.cz/item/CS_URS_2024_01/711691172" TargetMode="External" /><Relationship Id="rId66" Type="http://schemas.openxmlformats.org/officeDocument/2006/relationships/hyperlink" Target="https://podminky.urs.cz/item/CS_URS_2024_01/998711101" TargetMode="External" /><Relationship Id="rId67" Type="http://schemas.openxmlformats.org/officeDocument/2006/relationships/hyperlink" Target="https://podminky.urs.cz/item/CS_URS_2024_01/998711194" TargetMode="External" /><Relationship Id="rId68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13244000" TargetMode="External" /><Relationship Id="rId4" Type="http://schemas.openxmlformats.org/officeDocument/2006/relationships/hyperlink" Target="https://podminky.urs.cz/item/CS_URS_2024_01/030001000" TargetMode="External" /><Relationship Id="rId5" Type="http://schemas.openxmlformats.org/officeDocument/2006/relationships/hyperlink" Target="https://podminky.urs.cz/item/CS_URS_2024_01/043134000" TargetMode="External" /><Relationship Id="rId6" Type="http://schemas.openxmlformats.org/officeDocument/2006/relationships/hyperlink" Target="https://podminky.urs.cz/item/CS_URS_2024_01/060001000" TargetMode="External" /><Relationship Id="rId7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1151204" TargetMode="External" /><Relationship Id="rId3" Type="http://schemas.openxmlformats.org/officeDocument/2006/relationships/hyperlink" Target="https://podminky.urs.cz/item/CS_URS_2024_01/132112132" TargetMode="External" /><Relationship Id="rId4" Type="http://schemas.openxmlformats.org/officeDocument/2006/relationships/hyperlink" Target="https://podminky.urs.cz/item/CS_URS_2024_01/132151101" TargetMode="External" /><Relationship Id="rId5" Type="http://schemas.openxmlformats.org/officeDocument/2006/relationships/hyperlink" Target="https://podminky.urs.cz/item/CS_URS_2024_01/151103101" TargetMode="External" /><Relationship Id="rId6" Type="http://schemas.openxmlformats.org/officeDocument/2006/relationships/hyperlink" Target="https://podminky.urs.cz/item/CS_URS_2024_01/151103111" TargetMode="External" /><Relationship Id="rId7" Type="http://schemas.openxmlformats.org/officeDocument/2006/relationships/hyperlink" Target="https://podminky.urs.cz/item/CS_URS_2024_01/162351104" TargetMode="External" /><Relationship Id="rId8" Type="http://schemas.openxmlformats.org/officeDocument/2006/relationships/hyperlink" Target="https://podminky.urs.cz/item/CS_URS_2024_01/162432511" TargetMode="External" /><Relationship Id="rId9" Type="http://schemas.openxmlformats.org/officeDocument/2006/relationships/hyperlink" Target="https://podminky.urs.cz/item/CS_URS_2024_01/162451106" TargetMode="External" /><Relationship Id="rId10" Type="http://schemas.openxmlformats.org/officeDocument/2006/relationships/hyperlink" Target="https://podminky.urs.cz/item/CS_URS_2024_01/167151111" TargetMode="External" /><Relationship Id="rId11" Type="http://schemas.openxmlformats.org/officeDocument/2006/relationships/hyperlink" Target="https://podminky.urs.cz/item/CS_URS_2024_01/171201231" TargetMode="External" /><Relationship Id="rId12" Type="http://schemas.openxmlformats.org/officeDocument/2006/relationships/hyperlink" Target="https://podminky.urs.cz/item/CS_URS_2024_01/171251201" TargetMode="External" /><Relationship Id="rId13" Type="http://schemas.openxmlformats.org/officeDocument/2006/relationships/hyperlink" Target="https://podminky.urs.cz/item/CS_URS_2024_01/174111311" TargetMode="External" /><Relationship Id="rId14" Type="http://schemas.openxmlformats.org/officeDocument/2006/relationships/hyperlink" Target="https://podminky.urs.cz/item/CS_URS_2024_01/181912112" TargetMode="External" /><Relationship Id="rId15" Type="http://schemas.openxmlformats.org/officeDocument/2006/relationships/hyperlink" Target="https://podminky.urs.cz/item/CS_URS_2024_01/273322511" TargetMode="External" /><Relationship Id="rId16" Type="http://schemas.openxmlformats.org/officeDocument/2006/relationships/hyperlink" Target="https://podminky.urs.cz/item/CS_URS_2024_01/273351121" TargetMode="External" /><Relationship Id="rId17" Type="http://schemas.openxmlformats.org/officeDocument/2006/relationships/hyperlink" Target="https://podminky.urs.cz/item/CS_URS_2024_01/273351122" TargetMode="External" /><Relationship Id="rId18" Type="http://schemas.openxmlformats.org/officeDocument/2006/relationships/hyperlink" Target="https://podminky.urs.cz/item/CS_URS_2024_01/274315513" TargetMode="External" /><Relationship Id="rId19" Type="http://schemas.openxmlformats.org/officeDocument/2006/relationships/hyperlink" Target="https://podminky.urs.cz/item/CS_URS_2024_01/278361101" TargetMode="External" /><Relationship Id="rId20" Type="http://schemas.openxmlformats.org/officeDocument/2006/relationships/hyperlink" Target="https://podminky.urs.cz/item/CS_URS_2024_01/278361111" TargetMode="External" /><Relationship Id="rId21" Type="http://schemas.openxmlformats.org/officeDocument/2006/relationships/hyperlink" Target="https://podminky.urs.cz/item/CS_URS_2024_01/317321118" TargetMode="External" /><Relationship Id="rId22" Type="http://schemas.openxmlformats.org/officeDocument/2006/relationships/hyperlink" Target="https://podminky.urs.cz/item/CS_URS_2024_01/317321191" TargetMode="External" /><Relationship Id="rId23" Type="http://schemas.openxmlformats.org/officeDocument/2006/relationships/hyperlink" Target="https://podminky.urs.cz/item/CS_URS_2024_01/317353121" TargetMode="External" /><Relationship Id="rId24" Type="http://schemas.openxmlformats.org/officeDocument/2006/relationships/hyperlink" Target="https://podminky.urs.cz/item/CS_URS_2024_01/317353221" TargetMode="External" /><Relationship Id="rId25" Type="http://schemas.openxmlformats.org/officeDocument/2006/relationships/hyperlink" Target="https://podminky.urs.cz/item/CS_URS_2024_01/317361116" TargetMode="External" /><Relationship Id="rId26" Type="http://schemas.openxmlformats.org/officeDocument/2006/relationships/hyperlink" Target="https://podminky.urs.cz/item/CS_URS_2024_01/389121111" TargetMode="External" /><Relationship Id="rId27" Type="http://schemas.openxmlformats.org/officeDocument/2006/relationships/hyperlink" Target="https://podminky.urs.cz/item/CS_URS_2024_01/388995113" TargetMode="External" /><Relationship Id="rId28" Type="http://schemas.openxmlformats.org/officeDocument/2006/relationships/hyperlink" Target="https://podminky.urs.cz/item/CS_URS_2024_01/389381119" TargetMode="External" /><Relationship Id="rId29" Type="http://schemas.openxmlformats.org/officeDocument/2006/relationships/hyperlink" Target="https://podminky.urs.cz/item/CS_URS_2024_01/451315114" TargetMode="External" /><Relationship Id="rId30" Type="http://schemas.openxmlformats.org/officeDocument/2006/relationships/hyperlink" Target="https://podminky.urs.cz/item/CS_URS_2024_01/458311131" TargetMode="External" /><Relationship Id="rId31" Type="http://schemas.openxmlformats.org/officeDocument/2006/relationships/hyperlink" Target="https://podminky.urs.cz/item/CS_URS_2024_01/465513157" TargetMode="External" /><Relationship Id="rId32" Type="http://schemas.openxmlformats.org/officeDocument/2006/relationships/hyperlink" Target="https://podminky.urs.cz/item/CS_URS_2024_01/273361411" TargetMode="External" /><Relationship Id="rId33" Type="http://schemas.openxmlformats.org/officeDocument/2006/relationships/hyperlink" Target="https://podminky.urs.cz/item/CS_URS_2024_01/511501111" TargetMode="External" /><Relationship Id="rId34" Type="http://schemas.openxmlformats.org/officeDocument/2006/relationships/hyperlink" Target="https://podminky.urs.cz/item/CS_URS_2024_01/636195001" TargetMode="External" /><Relationship Id="rId35" Type="http://schemas.openxmlformats.org/officeDocument/2006/relationships/hyperlink" Target="https://podminky.urs.cz/item/CS_URS_2024_01/931992121" TargetMode="External" /><Relationship Id="rId36" Type="http://schemas.openxmlformats.org/officeDocument/2006/relationships/hyperlink" Target="https://podminky.urs.cz/item/CS_URS_2024_01/931994142" TargetMode="External" /><Relationship Id="rId37" Type="http://schemas.openxmlformats.org/officeDocument/2006/relationships/hyperlink" Target="https://podminky.urs.cz/item/CS_URS_2024_01/936942211" TargetMode="External" /><Relationship Id="rId38" Type="http://schemas.openxmlformats.org/officeDocument/2006/relationships/hyperlink" Target="https://podminky.urs.cz/item/CS_URS_2023_01/952904121" TargetMode="External" /><Relationship Id="rId39" Type="http://schemas.openxmlformats.org/officeDocument/2006/relationships/hyperlink" Target="https://podminky.urs.cz/item/CS_URS_2024_01/962021112" TargetMode="External" /><Relationship Id="rId40" Type="http://schemas.openxmlformats.org/officeDocument/2006/relationships/hyperlink" Target="https://podminky.urs.cz/item/CS_URS_2024_01/963021112" TargetMode="External" /><Relationship Id="rId41" Type="http://schemas.openxmlformats.org/officeDocument/2006/relationships/hyperlink" Target="https://podminky.urs.cz/item/CS_URS_2024_01/992114111" TargetMode="External" /><Relationship Id="rId42" Type="http://schemas.openxmlformats.org/officeDocument/2006/relationships/hyperlink" Target="https://podminky.urs.cz/item/CS_URS_2024_01/997013873" TargetMode="External" /><Relationship Id="rId43" Type="http://schemas.openxmlformats.org/officeDocument/2006/relationships/hyperlink" Target="https://podminky.urs.cz/item/CS_URS_2024_01/997211511" TargetMode="External" /><Relationship Id="rId44" Type="http://schemas.openxmlformats.org/officeDocument/2006/relationships/hyperlink" Target="https://podminky.urs.cz/item/CS_URS_2024_01/997211519" TargetMode="External" /><Relationship Id="rId45" Type="http://schemas.openxmlformats.org/officeDocument/2006/relationships/hyperlink" Target="https://podminky.urs.cz/item/CS_URS_2024_01/997211611" TargetMode="External" /><Relationship Id="rId46" Type="http://schemas.openxmlformats.org/officeDocument/2006/relationships/hyperlink" Target="https://podminky.urs.cz/item/CS_URS_2024_01/998214111" TargetMode="External" /><Relationship Id="rId47" Type="http://schemas.openxmlformats.org/officeDocument/2006/relationships/hyperlink" Target="https://podminky.urs.cz/item/CS_URS_2024_01/998214191" TargetMode="External" /><Relationship Id="rId48" Type="http://schemas.openxmlformats.org/officeDocument/2006/relationships/hyperlink" Target="https://podminky.urs.cz/item/CS_URS_2024_01/711111001" TargetMode="External" /><Relationship Id="rId49" Type="http://schemas.openxmlformats.org/officeDocument/2006/relationships/hyperlink" Target="https://podminky.urs.cz/item/CS_URS_2024_01/711111002" TargetMode="External" /><Relationship Id="rId50" Type="http://schemas.openxmlformats.org/officeDocument/2006/relationships/hyperlink" Target="https://podminky.urs.cz/item/CS_URS_2024_01/711112001" TargetMode="External" /><Relationship Id="rId51" Type="http://schemas.openxmlformats.org/officeDocument/2006/relationships/hyperlink" Target="https://podminky.urs.cz/item/CS_URS_2024_01/711112002" TargetMode="External" /><Relationship Id="rId52" Type="http://schemas.openxmlformats.org/officeDocument/2006/relationships/hyperlink" Target="https://podminky.urs.cz/item/CS_URS_2024_01/711142559" TargetMode="External" /><Relationship Id="rId53" Type="http://schemas.openxmlformats.org/officeDocument/2006/relationships/hyperlink" Target="https://podminky.urs.cz/item/CS_URS_2024_01/711691172" TargetMode="External" /><Relationship Id="rId54" Type="http://schemas.openxmlformats.org/officeDocument/2006/relationships/hyperlink" Target="https://podminky.urs.cz/item/CS_URS_2024_01/998711101" TargetMode="External" /><Relationship Id="rId55" Type="http://schemas.openxmlformats.org/officeDocument/2006/relationships/hyperlink" Target="https://podminky.urs.cz/item/CS_URS_2024_01/998711194" TargetMode="External" /><Relationship Id="rId56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002000" TargetMode="External" /><Relationship Id="rId2" Type="http://schemas.openxmlformats.org/officeDocument/2006/relationships/hyperlink" Target="https://podminky.urs.cz/item/CS_URS_2024_01/013002000" TargetMode="External" /><Relationship Id="rId3" Type="http://schemas.openxmlformats.org/officeDocument/2006/relationships/hyperlink" Target="https://podminky.urs.cz/item/CS_URS_2024_01/013244000" TargetMode="External" /><Relationship Id="rId4" Type="http://schemas.openxmlformats.org/officeDocument/2006/relationships/hyperlink" Target="https://podminky.urs.cz/item/CS_URS_2024_01/030001000" TargetMode="External" /><Relationship Id="rId5" Type="http://schemas.openxmlformats.org/officeDocument/2006/relationships/hyperlink" Target="https://podminky.urs.cz/item/CS_URS_2024_01/043134000" TargetMode="External" /><Relationship Id="rId6" Type="http://schemas.openxmlformats.org/officeDocument/2006/relationships/hyperlink" Target="https://podminky.urs.cz/item/CS_URS_2024_01/060001000" TargetMode="External" /><Relationship Id="rId7" Type="http://schemas.openxmlformats.org/officeDocument/2006/relationships/drawing" Target="../drawings/drawing5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36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37</v>
      </c>
      <c r="E29" s="48"/>
      <c r="F29" s="33" t="s">
        <v>38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39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41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43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44</v>
      </c>
      <c r="U35" s="55"/>
      <c r="V35" s="55"/>
      <c r="W35" s="55"/>
      <c r="X35" s="57" t="s">
        <v>45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47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48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49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48</v>
      </c>
      <c r="AI60" s="43"/>
      <c r="AJ60" s="43"/>
      <c r="AK60" s="43"/>
      <c r="AL60" s="43"/>
      <c r="AM60" s="65" t="s">
        <v>49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50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51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49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48</v>
      </c>
      <c r="AI75" s="43"/>
      <c r="AJ75" s="43"/>
      <c r="AK75" s="43"/>
      <c r="AL75" s="43"/>
      <c r="AM75" s="65" t="s">
        <v>49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52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TTZD4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mostních objektů v úseku Počerady - České Zlatníky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22. 1. 2024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53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31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54</v>
      </c>
      <c r="D92" s="95"/>
      <c r="E92" s="95"/>
      <c r="F92" s="95"/>
      <c r="G92" s="95"/>
      <c r="H92" s="96"/>
      <c r="I92" s="97" t="s">
        <v>55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56</v>
      </c>
      <c r="AH92" s="95"/>
      <c r="AI92" s="95"/>
      <c r="AJ92" s="95"/>
      <c r="AK92" s="95"/>
      <c r="AL92" s="95"/>
      <c r="AM92" s="95"/>
      <c r="AN92" s="97" t="s">
        <v>57</v>
      </c>
      <c r="AO92" s="95"/>
      <c r="AP92" s="99"/>
      <c r="AQ92" s="100" t="s">
        <v>58</v>
      </c>
      <c r="AR92" s="45"/>
      <c r="AS92" s="101" t="s">
        <v>59</v>
      </c>
      <c r="AT92" s="102" t="s">
        <v>60</v>
      </c>
      <c r="AU92" s="102" t="s">
        <v>61</v>
      </c>
      <c r="AV92" s="102" t="s">
        <v>62</v>
      </c>
      <c r="AW92" s="102" t="s">
        <v>63</v>
      </c>
      <c r="AX92" s="102" t="s">
        <v>64</v>
      </c>
      <c r="AY92" s="102" t="s">
        <v>65</v>
      </c>
      <c r="AZ92" s="102" t="s">
        <v>66</v>
      </c>
      <c r="BA92" s="102" t="s">
        <v>67</v>
      </c>
      <c r="BB92" s="102" t="s">
        <v>68</v>
      </c>
      <c r="BC92" s="102" t="s">
        <v>69</v>
      </c>
      <c r="BD92" s="103" t="s">
        <v>70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71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ROUND(AG95+AG100+AG105+AG111+AG116+AG121+AG126+AG131+AG136+AG141+AG146+AG151+AG156+AG161+AG166+AG171+AG177+AG182,2)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ROUND(AS95+AS100+AS105+AS111+AS116+AS121+AS126+AS131+AS136+AS141+AS146+AS151+AS156+AS161+AS166+AS171+AS177+AS182,2)</f>
        <v>0</v>
      </c>
      <c r="AT94" s="115">
        <f>ROUND(SUM(AV94:AW94),2)</f>
        <v>0</v>
      </c>
      <c r="AU94" s="116">
        <f>ROUND(AU95+AU100+AU105+AU111+AU116+AU121+AU126+AU131+AU136+AU141+AU146+AU151+AU156+AU161+AU166+AU171+AU177+AU182,5)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ROUND(AZ95+AZ100+AZ105+AZ111+AZ116+AZ121+AZ126+AZ131+AZ136+AZ141+AZ146+AZ151+AZ156+AZ161+AZ166+AZ171+AZ177+AZ182,2)</f>
        <v>0</v>
      </c>
      <c r="BA94" s="115">
        <f>ROUND(BA95+BA100+BA105+BA111+BA116+BA121+BA126+BA131+BA136+BA141+BA146+BA151+BA156+BA161+BA166+BA171+BA177+BA182,2)</f>
        <v>0</v>
      </c>
      <c r="BB94" s="115">
        <f>ROUND(BB95+BB100+BB105+BB111+BB116+BB121+BB126+BB131+BB136+BB141+BB146+BB151+BB156+BB161+BB166+BB171+BB177+BB182,2)</f>
        <v>0</v>
      </c>
      <c r="BC94" s="115">
        <f>ROUND(BC95+BC100+BC105+BC111+BC116+BC121+BC126+BC131+BC136+BC141+BC146+BC151+BC156+BC161+BC166+BC171+BC177+BC182,2)</f>
        <v>0</v>
      </c>
      <c r="BD94" s="117">
        <f>ROUND(BD95+BD100+BD105+BD111+BD116+BD121+BD126+BD131+BD136+BD141+BD146+BD151+BD156+BD161+BD166+BD171+BD177+BD182,2)</f>
        <v>0</v>
      </c>
      <c r="BE94" s="6"/>
      <c r="BS94" s="118" t="s">
        <v>72</v>
      </c>
      <c r="BT94" s="118" t="s">
        <v>73</v>
      </c>
      <c r="BU94" s="119" t="s">
        <v>74</v>
      </c>
      <c r="BV94" s="118" t="s">
        <v>75</v>
      </c>
      <c r="BW94" s="118" t="s">
        <v>5</v>
      </c>
      <c r="BX94" s="118" t="s">
        <v>76</v>
      </c>
      <c r="CL94" s="118" t="s">
        <v>1</v>
      </c>
    </row>
    <row r="95" s="7" customFormat="1" ht="24.75" customHeight="1">
      <c r="A95" s="7"/>
      <c r="B95" s="120"/>
      <c r="C95" s="121"/>
      <c r="D95" s="122" t="s">
        <v>77</v>
      </c>
      <c r="E95" s="122"/>
      <c r="F95" s="122"/>
      <c r="G95" s="122"/>
      <c r="H95" s="122"/>
      <c r="I95" s="123"/>
      <c r="J95" s="122" t="s">
        <v>78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ROUND(AG96+AG99,2)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79</v>
      </c>
      <c r="AR95" s="127"/>
      <c r="AS95" s="128">
        <f>ROUND(AS96+AS99,2)</f>
        <v>0</v>
      </c>
      <c r="AT95" s="129">
        <f>ROUND(SUM(AV95:AW95),2)</f>
        <v>0</v>
      </c>
      <c r="AU95" s="130">
        <f>ROUND(AU96+AU99,5)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ROUND(AZ96+AZ99,2)</f>
        <v>0</v>
      </c>
      <c r="BA95" s="129">
        <f>ROUND(BA96+BA99,2)</f>
        <v>0</v>
      </c>
      <c r="BB95" s="129">
        <f>ROUND(BB96+BB99,2)</f>
        <v>0</v>
      </c>
      <c r="BC95" s="129">
        <f>ROUND(BC96+BC99,2)</f>
        <v>0</v>
      </c>
      <c r="BD95" s="131">
        <f>ROUND(BD96+BD99,2)</f>
        <v>0</v>
      </c>
      <c r="BE95" s="7"/>
      <c r="BS95" s="132" t="s">
        <v>72</v>
      </c>
      <c r="BT95" s="132" t="s">
        <v>80</v>
      </c>
      <c r="BU95" s="132" t="s">
        <v>74</v>
      </c>
      <c r="BV95" s="132" t="s">
        <v>75</v>
      </c>
      <c r="BW95" s="132" t="s">
        <v>81</v>
      </c>
      <c r="BX95" s="132" t="s">
        <v>5</v>
      </c>
      <c r="CL95" s="132" t="s">
        <v>1</v>
      </c>
      <c r="CM95" s="132" t="s">
        <v>82</v>
      </c>
    </row>
    <row r="96" s="4" customFormat="1" ht="16.5" customHeight="1">
      <c r="A96" s="4"/>
      <c r="B96" s="71"/>
      <c r="C96" s="133"/>
      <c r="D96" s="133"/>
      <c r="E96" s="134" t="s">
        <v>77</v>
      </c>
      <c r="F96" s="134"/>
      <c r="G96" s="134"/>
      <c r="H96" s="134"/>
      <c r="I96" s="134"/>
      <c r="J96" s="133"/>
      <c r="K96" s="134" t="s">
        <v>83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ROUND(SUM(AG97:AG98),2)</f>
        <v>0</v>
      </c>
      <c r="AH96" s="133"/>
      <c r="AI96" s="133"/>
      <c r="AJ96" s="133"/>
      <c r="AK96" s="133"/>
      <c r="AL96" s="133"/>
      <c r="AM96" s="133"/>
      <c r="AN96" s="136">
        <f>SUM(AG96,AT96)</f>
        <v>0</v>
      </c>
      <c r="AO96" s="133"/>
      <c r="AP96" s="133"/>
      <c r="AQ96" s="137" t="s">
        <v>84</v>
      </c>
      <c r="AR96" s="73"/>
      <c r="AS96" s="138">
        <f>ROUND(SUM(AS97:AS98),2)</f>
        <v>0</v>
      </c>
      <c r="AT96" s="139">
        <f>ROUND(SUM(AV96:AW96),2)</f>
        <v>0</v>
      </c>
      <c r="AU96" s="140">
        <f>ROUND(SUM(AU97:AU98),5)</f>
        <v>0</v>
      </c>
      <c r="AV96" s="139">
        <f>ROUND(AZ96*L29,2)</f>
        <v>0</v>
      </c>
      <c r="AW96" s="139">
        <f>ROUND(BA96*L30,2)</f>
        <v>0</v>
      </c>
      <c r="AX96" s="139">
        <f>ROUND(BB96*L29,2)</f>
        <v>0</v>
      </c>
      <c r="AY96" s="139">
        <f>ROUND(BC96*L30,2)</f>
        <v>0</v>
      </c>
      <c r="AZ96" s="139">
        <f>ROUND(SUM(AZ97:AZ98),2)</f>
        <v>0</v>
      </c>
      <c r="BA96" s="139">
        <f>ROUND(SUM(BA97:BA98),2)</f>
        <v>0</v>
      </c>
      <c r="BB96" s="139">
        <f>ROUND(SUM(BB97:BB98),2)</f>
        <v>0</v>
      </c>
      <c r="BC96" s="139">
        <f>ROUND(SUM(BC97:BC98),2)</f>
        <v>0</v>
      </c>
      <c r="BD96" s="141">
        <f>ROUND(SUM(BD97:BD98),2)</f>
        <v>0</v>
      </c>
      <c r="BE96" s="4"/>
      <c r="BS96" s="142" t="s">
        <v>72</v>
      </c>
      <c r="BT96" s="142" t="s">
        <v>82</v>
      </c>
      <c r="BU96" s="142" t="s">
        <v>74</v>
      </c>
      <c r="BV96" s="142" t="s">
        <v>75</v>
      </c>
      <c r="BW96" s="142" t="s">
        <v>85</v>
      </c>
      <c r="BX96" s="142" t="s">
        <v>81</v>
      </c>
      <c r="CL96" s="142" t="s">
        <v>1</v>
      </c>
    </row>
    <row r="97" s="4" customFormat="1" ht="16.5" customHeight="1">
      <c r="A97" s="143" t="s">
        <v>86</v>
      </c>
      <c r="B97" s="71"/>
      <c r="C97" s="133"/>
      <c r="D97" s="133"/>
      <c r="E97" s="133"/>
      <c r="F97" s="134" t="s">
        <v>77</v>
      </c>
      <c r="G97" s="134"/>
      <c r="H97" s="134"/>
      <c r="I97" s="134"/>
      <c r="J97" s="134"/>
      <c r="K97" s="133"/>
      <c r="L97" s="134" t="s">
        <v>87</v>
      </c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6">
        <f>'001 - km 119,580 - propustek'!J34</f>
        <v>0</v>
      </c>
      <c r="AH97" s="133"/>
      <c r="AI97" s="133"/>
      <c r="AJ97" s="133"/>
      <c r="AK97" s="133"/>
      <c r="AL97" s="133"/>
      <c r="AM97" s="133"/>
      <c r="AN97" s="136">
        <f>SUM(AG97,AT97)</f>
        <v>0</v>
      </c>
      <c r="AO97" s="133"/>
      <c r="AP97" s="133"/>
      <c r="AQ97" s="137" t="s">
        <v>84</v>
      </c>
      <c r="AR97" s="73"/>
      <c r="AS97" s="138">
        <v>0</v>
      </c>
      <c r="AT97" s="139">
        <f>ROUND(SUM(AV97:AW97),2)</f>
        <v>0</v>
      </c>
      <c r="AU97" s="140">
        <f>'001 - km 119,580 - propustek'!P135</f>
        <v>0</v>
      </c>
      <c r="AV97" s="139">
        <f>'001 - km 119,580 - propustek'!J37</f>
        <v>0</v>
      </c>
      <c r="AW97" s="139">
        <f>'001 - km 119,580 - propustek'!J38</f>
        <v>0</v>
      </c>
      <c r="AX97" s="139">
        <f>'001 - km 119,580 - propustek'!J39</f>
        <v>0</v>
      </c>
      <c r="AY97" s="139">
        <f>'001 - km 119,580 - propustek'!J40</f>
        <v>0</v>
      </c>
      <c r="AZ97" s="139">
        <f>'001 - km 119,580 - propustek'!F37</f>
        <v>0</v>
      </c>
      <c r="BA97" s="139">
        <f>'001 - km 119,580 - propustek'!F38</f>
        <v>0</v>
      </c>
      <c r="BB97" s="139">
        <f>'001 - km 119,580 - propustek'!F39</f>
        <v>0</v>
      </c>
      <c r="BC97" s="139">
        <f>'001 - km 119,580 - propustek'!F40</f>
        <v>0</v>
      </c>
      <c r="BD97" s="141">
        <f>'001 - km 119,580 - propustek'!F41</f>
        <v>0</v>
      </c>
      <c r="BE97" s="4"/>
      <c r="BT97" s="142" t="s">
        <v>88</v>
      </c>
      <c r="BV97" s="142" t="s">
        <v>75</v>
      </c>
      <c r="BW97" s="142" t="s">
        <v>89</v>
      </c>
      <c r="BX97" s="142" t="s">
        <v>85</v>
      </c>
      <c r="CL97" s="142" t="s">
        <v>1</v>
      </c>
    </row>
    <row r="98" s="4" customFormat="1" ht="16.5" customHeight="1">
      <c r="A98" s="143" t="s">
        <v>86</v>
      </c>
      <c r="B98" s="71"/>
      <c r="C98" s="133"/>
      <c r="D98" s="133"/>
      <c r="E98" s="133"/>
      <c r="F98" s="134" t="s">
        <v>90</v>
      </c>
      <c r="G98" s="134"/>
      <c r="H98" s="134"/>
      <c r="I98" s="134"/>
      <c r="J98" s="134"/>
      <c r="K98" s="133"/>
      <c r="L98" s="134" t="s">
        <v>91</v>
      </c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6">
        <f>'002 - km 119,580 - svršek'!J34</f>
        <v>0</v>
      </c>
      <c r="AH98" s="133"/>
      <c r="AI98" s="133"/>
      <c r="AJ98" s="133"/>
      <c r="AK98" s="133"/>
      <c r="AL98" s="133"/>
      <c r="AM98" s="133"/>
      <c r="AN98" s="136">
        <f>SUM(AG98,AT98)</f>
        <v>0</v>
      </c>
      <c r="AO98" s="133"/>
      <c r="AP98" s="133"/>
      <c r="AQ98" s="137" t="s">
        <v>84</v>
      </c>
      <c r="AR98" s="73"/>
      <c r="AS98" s="138">
        <v>0</v>
      </c>
      <c r="AT98" s="139">
        <f>ROUND(SUM(AV98:AW98),2)</f>
        <v>0</v>
      </c>
      <c r="AU98" s="140">
        <f>'002 - km 119,580 - svršek'!P128</f>
        <v>0</v>
      </c>
      <c r="AV98" s="139">
        <f>'002 - km 119,580 - svršek'!J37</f>
        <v>0</v>
      </c>
      <c r="AW98" s="139">
        <f>'002 - km 119,580 - svršek'!J38</f>
        <v>0</v>
      </c>
      <c r="AX98" s="139">
        <f>'002 - km 119,580 - svršek'!J39</f>
        <v>0</v>
      </c>
      <c r="AY98" s="139">
        <f>'002 - km 119,580 - svršek'!J40</f>
        <v>0</v>
      </c>
      <c r="AZ98" s="139">
        <f>'002 - km 119,580 - svršek'!F37</f>
        <v>0</v>
      </c>
      <c r="BA98" s="139">
        <f>'002 - km 119,580 - svršek'!F38</f>
        <v>0</v>
      </c>
      <c r="BB98" s="139">
        <f>'002 - km 119,580 - svršek'!F39</f>
        <v>0</v>
      </c>
      <c r="BC98" s="139">
        <f>'002 - km 119,580 - svršek'!F40</f>
        <v>0</v>
      </c>
      <c r="BD98" s="141">
        <f>'002 - km 119,580 - svršek'!F41</f>
        <v>0</v>
      </c>
      <c r="BE98" s="4"/>
      <c r="BT98" s="142" t="s">
        <v>88</v>
      </c>
      <c r="BV98" s="142" t="s">
        <v>75</v>
      </c>
      <c r="BW98" s="142" t="s">
        <v>92</v>
      </c>
      <c r="BX98" s="142" t="s">
        <v>85</v>
      </c>
      <c r="CL98" s="142" t="s">
        <v>1</v>
      </c>
    </row>
    <row r="99" s="4" customFormat="1" ht="16.5" customHeight="1">
      <c r="A99" s="143" t="s">
        <v>86</v>
      </c>
      <c r="B99" s="71"/>
      <c r="C99" s="133"/>
      <c r="D99" s="133"/>
      <c r="E99" s="134" t="s">
        <v>90</v>
      </c>
      <c r="F99" s="134"/>
      <c r="G99" s="134"/>
      <c r="H99" s="134"/>
      <c r="I99" s="134"/>
      <c r="J99" s="133"/>
      <c r="K99" s="134" t="s">
        <v>93</v>
      </c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6">
        <f>'002 - VRN - km 119,580 TÚ...'!J32</f>
        <v>0</v>
      </c>
      <c r="AH99" s="133"/>
      <c r="AI99" s="133"/>
      <c r="AJ99" s="133"/>
      <c r="AK99" s="133"/>
      <c r="AL99" s="133"/>
      <c r="AM99" s="133"/>
      <c r="AN99" s="136">
        <f>SUM(AG99,AT99)</f>
        <v>0</v>
      </c>
      <c r="AO99" s="133"/>
      <c r="AP99" s="133"/>
      <c r="AQ99" s="137" t="s">
        <v>84</v>
      </c>
      <c r="AR99" s="73"/>
      <c r="AS99" s="138">
        <v>0</v>
      </c>
      <c r="AT99" s="139">
        <f>ROUND(SUM(AV99:AW99),2)</f>
        <v>0</v>
      </c>
      <c r="AU99" s="140">
        <f>'002 - VRN - km 119,580 TÚ...'!P125</f>
        <v>0</v>
      </c>
      <c r="AV99" s="139">
        <f>'002 - VRN - km 119,580 TÚ...'!J35</f>
        <v>0</v>
      </c>
      <c r="AW99" s="139">
        <f>'002 - VRN - km 119,580 TÚ...'!J36</f>
        <v>0</v>
      </c>
      <c r="AX99" s="139">
        <f>'002 - VRN - km 119,580 TÚ...'!J37</f>
        <v>0</v>
      </c>
      <c r="AY99" s="139">
        <f>'002 - VRN - km 119,580 TÚ...'!J38</f>
        <v>0</v>
      </c>
      <c r="AZ99" s="139">
        <f>'002 - VRN - km 119,580 TÚ...'!F35</f>
        <v>0</v>
      </c>
      <c r="BA99" s="139">
        <f>'002 - VRN - km 119,580 TÚ...'!F36</f>
        <v>0</v>
      </c>
      <c r="BB99" s="139">
        <f>'002 - VRN - km 119,580 TÚ...'!F37</f>
        <v>0</v>
      </c>
      <c r="BC99" s="139">
        <f>'002 - VRN - km 119,580 TÚ...'!F38</f>
        <v>0</v>
      </c>
      <c r="BD99" s="141">
        <f>'002 - VRN - km 119,580 TÚ...'!F39</f>
        <v>0</v>
      </c>
      <c r="BE99" s="4"/>
      <c r="BT99" s="142" t="s">
        <v>82</v>
      </c>
      <c r="BV99" s="142" t="s">
        <v>75</v>
      </c>
      <c r="BW99" s="142" t="s">
        <v>94</v>
      </c>
      <c r="BX99" s="142" t="s">
        <v>81</v>
      </c>
      <c r="CL99" s="142" t="s">
        <v>1</v>
      </c>
    </row>
    <row r="100" s="7" customFormat="1" ht="24.75" customHeight="1">
      <c r="A100" s="7"/>
      <c r="B100" s="120"/>
      <c r="C100" s="121"/>
      <c r="D100" s="122" t="s">
        <v>90</v>
      </c>
      <c r="E100" s="122"/>
      <c r="F100" s="122"/>
      <c r="G100" s="122"/>
      <c r="H100" s="122"/>
      <c r="I100" s="123"/>
      <c r="J100" s="122" t="s">
        <v>95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ROUND(AG101+AG104,2)</f>
        <v>0</v>
      </c>
      <c r="AH100" s="123"/>
      <c r="AI100" s="123"/>
      <c r="AJ100" s="123"/>
      <c r="AK100" s="123"/>
      <c r="AL100" s="123"/>
      <c r="AM100" s="123"/>
      <c r="AN100" s="125">
        <f>SUM(AG100,AT100)</f>
        <v>0</v>
      </c>
      <c r="AO100" s="123"/>
      <c r="AP100" s="123"/>
      <c r="AQ100" s="126" t="s">
        <v>79</v>
      </c>
      <c r="AR100" s="127"/>
      <c r="AS100" s="128">
        <f>ROUND(AS101+AS104,2)</f>
        <v>0</v>
      </c>
      <c r="AT100" s="129">
        <f>ROUND(SUM(AV100:AW100),2)</f>
        <v>0</v>
      </c>
      <c r="AU100" s="130">
        <f>ROUND(AU101+AU104,5)</f>
        <v>0</v>
      </c>
      <c r="AV100" s="129">
        <f>ROUND(AZ100*L29,2)</f>
        <v>0</v>
      </c>
      <c r="AW100" s="129">
        <f>ROUND(BA100*L30,2)</f>
        <v>0</v>
      </c>
      <c r="AX100" s="129">
        <f>ROUND(BB100*L29,2)</f>
        <v>0</v>
      </c>
      <c r="AY100" s="129">
        <f>ROUND(BC100*L30,2)</f>
        <v>0</v>
      </c>
      <c r="AZ100" s="129">
        <f>ROUND(AZ101+AZ104,2)</f>
        <v>0</v>
      </c>
      <c r="BA100" s="129">
        <f>ROUND(BA101+BA104,2)</f>
        <v>0</v>
      </c>
      <c r="BB100" s="129">
        <f>ROUND(BB101+BB104,2)</f>
        <v>0</v>
      </c>
      <c r="BC100" s="129">
        <f>ROUND(BC101+BC104,2)</f>
        <v>0</v>
      </c>
      <c r="BD100" s="131">
        <f>ROUND(BD101+BD104,2)</f>
        <v>0</v>
      </c>
      <c r="BE100" s="7"/>
      <c r="BS100" s="132" t="s">
        <v>72</v>
      </c>
      <c r="BT100" s="132" t="s">
        <v>80</v>
      </c>
      <c r="BU100" s="132" t="s">
        <v>74</v>
      </c>
      <c r="BV100" s="132" t="s">
        <v>75</v>
      </c>
      <c r="BW100" s="132" t="s">
        <v>96</v>
      </c>
      <c r="BX100" s="132" t="s">
        <v>5</v>
      </c>
      <c r="CL100" s="132" t="s">
        <v>1</v>
      </c>
      <c r="CM100" s="132" t="s">
        <v>82</v>
      </c>
    </row>
    <row r="101" s="4" customFormat="1" ht="16.5" customHeight="1">
      <c r="A101" s="4"/>
      <c r="B101" s="71"/>
      <c r="C101" s="133"/>
      <c r="D101" s="133"/>
      <c r="E101" s="134" t="s">
        <v>77</v>
      </c>
      <c r="F101" s="134"/>
      <c r="G101" s="134"/>
      <c r="H101" s="134"/>
      <c r="I101" s="134"/>
      <c r="J101" s="133"/>
      <c r="K101" s="134" t="s">
        <v>97</v>
      </c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5">
        <f>ROUND(SUM(AG102:AG103),2)</f>
        <v>0</v>
      </c>
      <c r="AH101" s="133"/>
      <c r="AI101" s="133"/>
      <c r="AJ101" s="133"/>
      <c r="AK101" s="133"/>
      <c r="AL101" s="133"/>
      <c r="AM101" s="133"/>
      <c r="AN101" s="136">
        <f>SUM(AG101,AT101)</f>
        <v>0</v>
      </c>
      <c r="AO101" s="133"/>
      <c r="AP101" s="133"/>
      <c r="AQ101" s="137" t="s">
        <v>84</v>
      </c>
      <c r="AR101" s="73"/>
      <c r="AS101" s="138">
        <f>ROUND(SUM(AS102:AS103),2)</f>
        <v>0</v>
      </c>
      <c r="AT101" s="139">
        <f>ROUND(SUM(AV101:AW101),2)</f>
        <v>0</v>
      </c>
      <c r="AU101" s="140">
        <f>ROUND(SUM(AU102:AU103),5)</f>
        <v>0</v>
      </c>
      <c r="AV101" s="139">
        <f>ROUND(AZ101*L29,2)</f>
        <v>0</v>
      </c>
      <c r="AW101" s="139">
        <f>ROUND(BA101*L30,2)</f>
        <v>0</v>
      </c>
      <c r="AX101" s="139">
        <f>ROUND(BB101*L29,2)</f>
        <v>0</v>
      </c>
      <c r="AY101" s="139">
        <f>ROUND(BC101*L30,2)</f>
        <v>0</v>
      </c>
      <c r="AZ101" s="139">
        <f>ROUND(SUM(AZ102:AZ103),2)</f>
        <v>0</v>
      </c>
      <c r="BA101" s="139">
        <f>ROUND(SUM(BA102:BA103),2)</f>
        <v>0</v>
      </c>
      <c r="BB101" s="139">
        <f>ROUND(SUM(BB102:BB103),2)</f>
        <v>0</v>
      </c>
      <c r="BC101" s="139">
        <f>ROUND(SUM(BC102:BC103),2)</f>
        <v>0</v>
      </c>
      <c r="BD101" s="141">
        <f>ROUND(SUM(BD102:BD103),2)</f>
        <v>0</v>
      </c>
      <c r="BE101" s="4"/>
      <c r="BS101" s="142" t="s">
        <v>72</v>
      </c>
      <c r="BT101" s="142" t="s">
        <v>82</v>
      </c>
      <c r="BU101" s="142" t="s">
        <v>74</v>
      </c>
      <c r="BV101" s="142" t="s">
        <v>75</v>
      </c>
      <c r="BW101" s="142" t="s">
        <v>98</v>
      </c>
      <c r="BX101" s="142" t="s">
        <v>96</v>
      </c>
      <c r="CL101" s="142" t="s">
        <v>1</v>
      </c>
    </row>
    <row r="102" s="4" customFormat="1" ht="16.5" customHeight="1">
      <c r="A102" s="143" t="s">
        <v>86</v>
      </c>
      <c r="B102" s="71"/>
      <c r="C102" s="133"/>
      <c r="D102" s="133"/>
      <c r="E102" s="133"/>
      <c r="F102" s="134" t="s">
        <v>77</v>
      </c>
      <c r="G102" s="134"/>
      <c r="H102" s="134"/>
      <c r="I102" s="134"/>
      <c r="J102" s="134"/>
      <c r="K102" s="133"/>
      <c r="L102" s="134" t="s">
        <v>99</v>
      </c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6">
        <f>'001 - km 119,775 - propustek'!J34</f>
        <v>0</v>
      </c>
      <c r="AH102" s="133"/>
      <c r="AI102" s="133"/>
      <c r="AJ102" s="133"/>
      <c r="AK102" s="133"/>
      <c r="AL102" s="133"/>
      <c r="AM102" s="133"/>
      <c r="AN102" s="136">
        <f>SUM(AG102,AT102)</f>
        <v>0</v>
      </c>
      <c r="AO102" s="133"/>
      <c r="AP102" s="133"/>
      <c r="AQ102" s="137" t="s">
        <v>84</v>
      </c>
      <c r="AR102" s="73"/>
      <c r="AS102" s="138">
        <v>0</v>
      </c>
      <c r="AT102" s="139">
        <f>ROUND(SUM(AV102:AW102),2)</f>
        <v>0</v>
      </c>
      <c r="AU102" s="140">
        <f>'001 - km 119,775 - propustek'!P135</f>
        <v>0</v>
      </c>
      <c r="AV102" s="139">
        <f>'001 - km 119,775 - propustek'!J37</f>
        <v>0</v>
      </c>
      <c r="AW102" s="139">
        <f>'001 - km 119,775 - propustek'!J38</f>
        <v>0</v>
      </c>
      <c r="AX102" s="139">
        <f>'001 - km 119,775 - propustek'!J39</f>
        <v>0</v>
      </c>
      <c r="AY102" s="139">
        <f>'001 - km 119,775 - propustek'!J40</f>
        <v>0</v>
      </c>
      <c r="AZ102" s="139">
        <f>'001 - km 119,775 - propustek'!F37</f>
        <v>0</v>
      </c>
      <c r="BA102" s="139">
        <f>'001 - km 119,775 - propustek'!F38</f>
        <v>0</v>
      </c>
      <c r="BB102" s="139">
        <f>'001 - km 119,775 - propustek'!F39</f>
        <v>0</v>
      </c>
      <c r="BC102" s="139">
        <f>'001 - km 119,775 - propustek'!F40</f>
        <v>0</v>
      </c>
      <c r="BD102" s="141">
        <f>'001 - km 119,775 - propustek'!F41</f>
        <v>0</v>
      </c>
      <c r="BE102" s="4"/>
      <c r="BT102" s="142" t="s">
        <v>88</v>
      </c>
      <c r="BV102" s="142" t="s">
        <v>75</v>
      </c>
      <c r="BW102" s="142" t="s">
        <v>100</v>
      </c>
      <c r="BX102" s="142" t="s">
        <v>98</v>
      </c>
      <c r="CL102" s="142" t="s">
        <v>1</v>
      </c>
    </row>
    <row r="103" s="4" customFormat="1" ht="16.5" customHeight="1">
      <c r="A103" s="143" t="s">
        <v>86</v>
      </c>
      <c r="B103" s="71"/>
      <c r="C103" s="133"/>
      <c r="D103" s="133"/>
      <c r="E103" s="133"/>
      <c r="F103" s="134" t="s">
        <v>90</v>
      </c>
      <c r="G103" s="134"/>
      <c r="H103" s="134"/>
      <c r="I103" s="134"/>
      <c r="J103" s="134"/>
      <c r="K103" s="133"/>
      <c r="L103" s="134" t="s">
        <v>101</v>
      </c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6">
        <f>'002 - km 119,775 - svršek'!J34</f>
        <v>0</v>
      </c>
      <c r="AH103" s="133"/>
      <c r="AI103" s="133"/>
      <c r="AJ103" s="133"/>
      <c r="AK103" s="133"/>
      <c r="AL103" s="133"/>
      <c r="AM103" s="133"/>
      <c r="AN103" s="136">
        <f>SUM(AG103,AT103)</f>
        <v>0</v>
      </c>
      <c r="AO103" s="133"/>
      <c r="AP103" s="133"/>
      <c r="AQ103" s="137" t="s">
        <v>84</v>
      </c>
      <c r="AR103" s="73"/>
      <c r="AS103" s="138">
        <v>0</v>
      </c>
      <c r="AT103" s="139">
        <f>ROUND(SUM(AV103:AW103),2)</f>
        <v>0</v>
      </c>
      <c r="AU103" s="140">
        <f>'002 - km 119,775 - svršek'!P127</f>
        <v>0</v>
      </c>
      <c r="AV103" s="139">
        <f>'002 - km 119,775 - svršek'!J37</f>
        <v>0</v>
      </c>
      <c r="AW103" s="139">
        <f>'002 - km 119,775 - svršek'!J38</f>
        <v>0</v>
      </c>
      <c r="AX103" s="139">
        <f>'002 - km 119,775 - svršek'!J39</f>
        <v>0</v>
      </c>
      <c r="AY103" s="139">
        <f>'002 - km 119,775 - svršek'!J40</f>
        <v>0</v>
      </c>
      <c r="AZ103" s="139">
        <f>'002 - km 119,775 - svršek'!F37</f>
        <v>0</v>
      </c>
      <c r="BA103" s="139">
        <f>'002 - km 119,775 - svršek'!F38</f>
        <v>0</v>
      </c>
      <c r="BB103" s="139">
        <f>'002 - km 119,775 - svršek'!F39</f>
        <v>0</v>
      </c>
      <c r="BC103" s="139">
        <f>'002 - km 119,775 - svršek'!F40</f>
        <v>0</v>
      </c>
      <c r="BD103" s="141">
        <f>'002 - km 119,775 - svršek'!F41</f>
        <v>0</v>
      </c>
      <c r="BE103" s="4"/>
      <c r="BT103" s="142" t="s">
        <v>88</v>
      </c>
      <c r="BV103" s="142" t="s">
        <v>75</v>
      </c>
      <c r="BW103" s="142" t="s">
        <v>102</v>
      </c>
      <c r="BX103" s="142" t="s">
        <v>98</v>
      </c>
      <c r="CL103" s="142" t="s">
        <v>1</v>
      </c>
    </row>
    <row r="104" s="4" customFormat="1" ht="16.5" customHeight="1">
      <c r="A104" s="143" t="s">
        <v>86</v>
      </c>
      <c r="B104" s="71"/>
      <c r="C104" s="133"/>
      <c r="D104" s="133"/>
      <c r="E104" s="134" t="s">
        <v>90</v>
      </c>
      <c r="F104" s="134"/>
      <c r="G104" s="134"/>
      <c r="H104" s="134"/>
      <c r="I104" s="134"/>
      <c r="J104" s="133"/>
      <c r="K104" s="134" t="s">
        <v>103</v>
      </c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6">
        <f>'002 - VRN - km 119,775 TÚ...'!J32</f>
        <v>0</v>
      </c>
      <c r="AH104" s="133"/>
      <c r="AI104" s="133"/>
      <c r="AJ104" s="133"/>
      <c r="AK104" s="133"/>
      <c r="AL104" s="133"/>
      <c r="AM104" s="133"/>
      <c r="AN104" s="136">
        <f>SUM(AG104,AT104)</f>
        <v>0</v>
      </c>
      <c r="AO104" s="133"/>
      <c r="AP104" s="133"/>
      <c r="AQ104" s="137" t="s">
        <v>84</v>
      </c>
      <c r="AR104" s="73"/>
      <c r="AS104" s="138">
        <v>0</v>
      </c>
      <c r="AT104" s="139">
        <f>ROUND(SUM(AV104:AW104),2)</f>
        <v>0</v>
      </c>
      <c r="AU104" s="140">
        <f>'002 - VRN - km 119,775 TÚ...'!P125</f>
        <v>0</v>
      </c>
      <c r="AV104" s="139">
        <f>'002 - VRN - km 119,775 TÚ...'!J35</f>
        <v>0</v>
      </c>
      <c r="AW104" s="139">
        <f>'002 - VRN - km 119,775 TÚ...'!J36</f>
        <v>0</v>
      </c>
      <c r="AX104" s="139">
        <f>'002 - VRN - km 119,775 TÚ...'!J37</f>
        <v>0</v>
      </c>
      <c r="AY104" s="139">
        <f>'002 - VRN - km 119,775 TÚ...'!J38</f>
        <v>0</v>
      </c>
      <c r="AZ104" s="139">
        <f>'002 - VRN - km 119,775 TÚ...'!F35</f>
        <v>0</v>
      </c>
      <c r="BA104" s="139">
        <f>'002 - VRN - km 119,775 TÚ...'!F36</f>
        <v>0</v>
      </c>
      <c r="BB104" s="139">
        <f>'002 - VRN - km 119,775 TÚ...'!F37</f>
        <v>0</v>
      </c>
      <c r="BC104" s="139">
        <f>'002 - VRN - km 119,775 TÚ...'!F38</f>
        <v>0</v>
      </c>
      <c r="BD104" s="141">
        <f>'002 - VRN - km 119,775 TÚ...'!F39</f>
        <v>0</v>
      </c>
      <c r="BE104" s="4"/>
      <c r="BT104" s="142" t="s">
        <v>82</v>
      </c>
      <c r="BV104" s="142" t="s">
        <v>75</v>
      </c>
      <c r="BW104" s="142" t="s">
        <v>104</v>
      </c>
      <c r="BX104" s="142" t="s">
        <v>96</v>
      </c>
      <c r="CL104" s="142" t="s">
        <v>1</v>
      </c>
    </row>
    <row r="105" s="7" customFormat="1" ht="24.75" customHeight="1">
      <c r="A105" s="7"/>
      <c r="B105" s="120"/>
      <c r="C105" s="121"/>
      <c r="D105" s="122" t="s">
        <v>105</v>
      </c>
      <c r="E105" s="122"/>
      <c r="F105" s="122"/>
      <c r="G105" s="122"/>
      <c r="H105" s="122"/>
      <c r="I105" s="123"/>
      <c r="J105" s="122" t="s">
        <v>106</v>
      </c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4">
        <f>ROUND(AG106+AG110,2)</f>
        <v>0</v>
      </c>
      <c r="AH105" s="123"/>
      <c r="AI105" s="123"/>
      <c r="AJ105" s="123"/>
      <c r="AK105" s="123"/>
      <c r="AL105" s="123"/>
      <c r="AM105" s="123"/>
      <c r="AN105" s="125">
        <f>SUM(AG105,AT105)</f>
        <v>0</v>
      </c>
      <c r="AO105" s="123"/>
      <c r="AP105" s="123"/>
      <c r="AQ105" s="126" t="s">
        <v>79</v>
      </c>
      <c r="AR105" s="127"/>
      <c r="AS105" s="128">
        <f>ROUND(AS106+AS110,2)</f>
        <v>0</v>
      </c>
      <c r="AT105" s="129">
        <f>ROUND(SUM(AV105:AW105),2)</f>
        <v>0</v>
      </c>
      <c r="AU105" s="130">
        <f>ROUND(AU106+AU110,5)</f>
        <v>0</v>
      </c>
      <c r="AV105" s="129">
        <f>ROUND(AZ105*L29,2)</f>
        <v>0</v>
      </c>
      <c r="AW105" s="129">
        <f>ROUND(BA105*L30,2)</f>
        <v>0</v>
      </c>
      <c r="AX105" s="129">
        <f>ROUND(BB105*L29,2)</f>
        <v>0</v>
      </c>
      <c r="AY105" s="129">
        <f>ROUND(BC105*L30,2)</f>
        <v>0</v>
      </c>
      <c r="AZ105" s="129">
        <f>ROUND(AZ106+AZ110,2)</f>
        <v>0</v>
      </c>
      <c r="BA105" s="129">
        <f>ROUND(BA106+BA110,2)</f>
        <v>0</v>
      </c>
      <c r="BB105" s="129">
        <f>ROUND(BB106+BB110,2)</f>
        <v>0</v>
      </c>
      <c r="BC105" s="129">
        <f>ROUND(BC106+BC110,2)</f>
        <v>0</v>
      </c>
      <c r="BD105" s="131">
        <f>ROUND(BD106+BD110,2)</f>
        <v>0</v>
      </c>
      <c r="BE105" s="7"/>
      <c r="BS105" s="132" t="s">
        <v>72</v>
      </c>
      <c r="BT105" s="132" t="s">
        <v>80</v>
      </c>
      <c r="BU105" s="132" t="s">
        <v>74</v>
      </c>
      <c r="BV105" s="132" t="s">
        <v>75</v>
      </c>
      <c r="BW105" s="132" t="s">
        <v>107</v>
      </c>
      <c r="BX105" s="132" t="s">
        <v>5</v>
      </c>
      <c r="CL105" s="132" t="s">
        <v>1</v>
      </c>
      <c r="CM105" s="132" t="s">
        <v>82</v>
      </c>
    </row>
    <row r="106" s="4" customFormat="1" ht="16.5" customHeight="1">
      <c r="A106" s="4"/>
      <c r="B106" s="71"/>
      <c r="C106" s="133"/>
      <c r="D106" s="133"/>
      <c r="E106" s="134" t="s">
        <v>77</v>
      </c>
      <c r="F106" s="134"/>
      <c r="G106" s="134"/>
      <c r="H106" s="134"/>
      <c r="I106" s="134"/>
      <c r="J106" s="133"/>
      <c r="K106" s="134" t="s">
        <v>108</v>
      </c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5">
        <f>ROUND(SUM(AG107:AG109),2)</f>
        <v>0</v>
      </c>
      <c r="AH106" s="133"/>
      <c r="AI106" s="133"/>
      <c r="AJ106" s="133"/>
      <c r="AK106" s="133"/>
      <c r="AL106" s="133"/>
      <c r="AM106" s="133"/>
      <c r="AN106" s="136">
        <f>SUM(AG106,AT106)</f>
        <v>0</v>
      </c>
      <c r="AO106" s="133"/>
      <c r="AP106" s="133"/>
      <c r="AQ106" s="137" t="s">
        <v>84</v>
      </c>
      <c r="AR106" s="73"/>
      <c r="AS106" s="138">
        <f>ROUND(SUM(AS107:AS109),2)</f>
        <v>0</v>
      </c>
      <c r="AT106" s="139">
        <f>ROUND(SUM(AV106:AW106),2)</f>
        <v>0</v>
      </c>
      <c r="AU106" s="140">
        <f>ROUND(SUM(AU107:AU109),5)</f>
        <v>0</v>
      </c>
      <c r="AV106" s="139">
        <f>ROUND(AZ106*L29,2)</f>
        <v>0</v>
      </c>
      <c r="AW106" s="139">
        <f>ROUND(BA106*L30,2)</f>
        <v>0</v>
      </c>
      <c r="AX106" s="139">
        <f>ROUND(BB106*L29,2)</f>
        <v>0</v>
      </c>
      <c r="AY106" s="139">
        <f>ROUND(BC106*L30,2)</f>
        <v>0</v>
      </c>
      <c r="AZ106" s="139">
        <f>ROUND(SUM(AZ107:AZ109),2)</f>
        <v>0</v>
      </c>
      <c r="BA106" s="139">
        <f>ROUND(SUM(BA107:BA109),2)</f>
        <v>0</v>
      </c>
      <c r="BB106" s="139">
        <f>ROUND(SUM(BB107:BB109),2)</f>
        <v>0</v>
      </c>
      <c r="BC106" s="139">
        <f>ROUND(SUM(BC107:BC109),2)</f>
        <v>0</v>
      </c>
      <c r="BD106" s="141">
        <f>ROUND(SUM(BD107:BD109),2)</f>
        <v>0</v>
      </c>
      <c r="BE106" s="4"/>
      <c r="BS106" s="142" t="s">
        <v>72</v>
      </c>
      <c r="BT106" s="142" t="s">
        <v>82</v>
      </c>
      <c r="BU106" s="142" t="s">
        <v>74</v>
      </c>
      <c r="BV106" s="142" t="s">
        <v>75</v>
      </c>
      <c r="BW106" s="142" t="s">
        <v>109</v>
      </c>
      <c r="BX106" s="142" t="s">
        <v>107</v>
      </c>
      <c r="CL106" s="142" t="s">
        <v>1</v>
      </c>
    </row>
    <row r="107" s="4" customFormat="1" ht="16.5" customHeight="1">
      <c r="A107" s="143" t="s">
        <v>86</v>
      </c>
      <c r="B107" s="71"/>
      <c r="C107" s="133"/>
      <c r="D107" s="133"/>
      <c r="E107" s="133"/>
      <c r="F107" s="134" t="s">
        <v>77</v>
      </c>
      <c r="G107" s="134"/>
      <c r="H107" s="134"/>
      <c r="I107" s="134"/>
      <c r="J107" s="134"/>
      <c r="K107" s="133"/>
      <c r="L107" s="134" t="s">
        <v>110</v>
      </c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6">
        <f>'001 - km 120,430 - propustek'!J34</f>
        <v>0</v>
      </c>
      <c r="AH107" s="133"/>
      <c r="AI107" s="133"/>
      <c r="AJ107" s="133"/>
      <c r="AK107" s="133"/>
      <c r="AL107" s="133"/>
      <c r="AM107" s="133"/>
      <c r="AN107" s="136">
        <f>SUM(AG107,AT107)</f>
        <v>0</v>
      </c>
      <c r="AO107" s="133"/>
      <c r="AP107" s="133"/>
      <c r="AQ107" s="137" t="s">
        <v>84</v>
      </c>
      <c r="AR107" s="73"/>
      <c r="AS107" s="138">
        <v>0</v>
      </c>
      <c r="AT107" s="139">
        <f>ROUND(SUM(AV107:AW107),2)</f>
        <v>0</v>
      </c>
      <c r="AU107" s="140">
        <f>'001 - km 120,430 - propustek'!P135</f>
        <v>0</v>
      </c>
      <c r="AV107" s="139">
        <f>'001 - km 120,430 - propustek'!J37</f>
        <v>0</v>
      </c>
      <c r="AW107" s="139">
        <f>'001 - km 120,430 - propustek'!J38</f>
        <v>0</v>
      </c>
      <c r="AX107" s="139">
        <f>'001 - km 120,430 - propustek'!J39</f>
        <v>0</v>
      </c>
      <c r="AY107" s="139">
        <f>'001 - km 120,430 - propustek'!J40</f>
        <v>0</v>
      </c>
      <c r="AZ107" s="139">
        <f>'001 - km 120,430 - propustek'!F37</f>
        <v>0</v>
      </c>
      <c r="BA107" s="139">
        <f>'001 - km 120,430 - propustek'!F38</f>
        <v>0</v>
      </c>
      <c r="BB107" s="139">
        <f>'001 - km 120,430 - propustek'!F39</f>
        <v>0</v>
      </c>
      <c r="BC107" s="139">
        <f>'001 - km 120,430 - propustek'!F40</f>
        <v>0</v>
      </c>
      <c r="BD107" s="141">
        <f>'001 - km 120,430 - propustek'!F41</f>
        <v>0</v>
      </c>
      <c r="BE107" s="4"/>
      <c r="BT107" s="142" t="s">
        <v>88</v>
      </c>
      <c r="BV107" s="142" t="s">
        <v>75</v>
      </c>
      <c r="BW107" s="142" t="s">
        <v>111</v>
      </c>
      <c r="BX107" s="142" t="s">
        <v>109</v>
      </c>
      <c r="CL107" s="142" t="s">
        <v>1</v>
      </c>
    </row>
    <row r="108" s="4" customFormat="1" ht="16.5" customHeight="1">
      <c r="A108" s="143" t="s">
        <v>86</v>
      </c>
      <c r="B108" s="71"/>
      <c r="C108" s="133"/>
      <c r="D108" s="133"/>
      <c r="E108" s="133"/>
      <c r="F108" s="134" t="s">
        <v>90</v>
      </c>
      <c r="G108" s="134"/>
      <c r="H108" s="134"/>
      <c r="I108" s="134"/>
      <c r="J108" s="134"/>
      <c r="K108" s="133"/>
      <c r="L108" s="134" t="s">
        <v>112</v>
      </c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6">
        <f>'002 - km 120,430 TÚ 0694 ...'!J34</f>
        <v>0</v>
      </c>
      <c r="AH108" s="133"/>
      <c r="AI108" s="133"/>
      <c r="AJ108" s="133"/>
      <c r="AK108" s="133"/>
      <c r="AL108" s="133"/>
      <c r="AM108" s="133"/>
      <c r="AN108" s="136">
        <f>SUM(AG108,AT108)</f>
        <v>0</v>
      </c>
      <c r="AO108" s="133"/>
      <c r="AP108" s="133"/>
      <c r="AQ108" s="137" t="s">
        <v>84</v>
      </c>
      <c r="AR108" s="73"/>
      <c r="AS108" s="138">
        <v>0</v>
      </c>
      <c r="AT108" s="139">
        <f>ROUND(SUM(AV108:AW108),2)</f>
        <v>0</v>
      </c>
      <c r="AU108" s="140">
        <f>'002 - km 120,430 TÚ 0694 ...'!P128</f>
        <v>0</v>
      </c>
      <c r="AV108" s="139">
        <f>'002 - km 120,430 TÚ 0694 ...'!J37</f>
        <v>0</v>
      </c>
      <c r="AW108" s="139">
        <f>'002 - km 120,430 TÚ 0694 ...'!J38</f>
        <v>0</v>
      </c>
      <c r="AX108" s="139">
        <f>'002 - km 120,430 TÚ 0694 ...'!J39</f>
        <v>0</v>
      </c>
      <c r="AY108" s="139">
        <f>'002 - km 120,430 TÚ 0694 ...'!J40</f>
        <v>0</v>
      </c>
      <c r="AZ108" s="139">
        <f>'002 - km 120,430 TÚ 0694 ...'!F37</f>
        <v>0</v>
      </c>
      <c r="BA108" s="139">
        <f>'002 - km 120,430 TÚ 0694 ...'!F38</f>
        <v>0</v>
      </c>
      <c r="BB108" s="139">
        <f>'002 - km 120,430 TÚ 0694 ...'!F39</f>
        <v>0</v>
      </c>
      <c r="BC108" s="139">
        <f>'002 - km 120,430 TÚ 0694 ...'!F40</f>
        <v>0</v>
      </c>
      <c r="BD108" s="141">
        <f>'002 - km 120,430 TÚ 0694 ...'!F41</f>
        <v>0</v>
      </c>
      <c r="BE108" s="4"/>
      <c r="BT108" s="142" t="s">
        <v>88</v>
      </c>
      <c r="BV108" s="142" t="s">
        <v>75</v>
      </c>
      <c r="BW108" s="142" t="s">
        <v>113</v>
      </c>
      <c r="BX108" s="142" t="s">
        <v>109</v>
      </c>
      <c r="CL108" s="142" t="s">
        <v>1</v>
      </c>
    </row>
    <row r="109" s="4" customFormat="1" ht="16.5" customHeight="1">
      <c r="A109" s="143" t="s">
        <v>86</v>
      </c>
      <c r="B109" s="71"/>
      <c r="C109" s="133"/>
      <c r="D109" s="133"/>
      <c r="E109" s="133"/>
      <c r="F109" s="134" t="s">
        <v>105</v>
      </c>
      <c r="G109" s="134"/>
      <c r="H109" s="134"/>
      <c r="I109" s="134"/>
      <c r="J109" s="134"/>
      <c r="K109" s="133"/>
      <c r="L109" s="134" t="s">
        <v>114</v>
      </c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6">
        <f>'003 - km 44,948 TÚ 0591 -...'!J34</f>
        <v>0</v>
      </c>
      <c r="AH109" s="133"/>
      <c r="AI109" s="133"/>
      <c r="AJ109" s="133"/>
      <c r="AK109" s="133"/>
      <c r="AL109" s="133"/>
      <c r="AM109" s="133"/>
      <c r="AN109" s="136">
        <f>SUM(AG109,AT109)</f>
        <v>0</v>
      </c>
      <c r="AO109" s="133"/>
      <c r="AP109" s="133"/>
      <c r="AQ109" s="137" t="s">
        <v>84</v>
      </c>
      <c r="AR109" s="73"/>
      <c r="AS109" s="138">
        <v>0</v>
      </c>
      <c r="AT109" s="139">
        <f>ROUND(SUM(AV109:AW109),2)</f>
        <v>0</v>
      </c>
      <c r="AU109" s="140">
        <f>'003 - km 44,948 TÚ 0591 -...'!P128</f>
        <v>0</v>
      </c>
      <c r="AV109" s="139">
        <f>'003 - km 44,948 TÚ 0591 -...'!J37</f>
        <v>0</v>
      </c>
      <c r="AW109" s="139">
        <f>'003 - km 44,948 TÚ 0591 -...'!J38</f>
        <v>0</v>
      </c>
      <c r="AX109" s="139">
        <f>'003 - km 44,948 TÚ 0591 -...'!J39</f>
        <v>0</v>
      </c>
      <c r="AY109" s="139">
        <f>'003 - km 44,948 TÚ 0591 -...'!J40</f>
        <v>0</v>
      </c>
      <c r="AZ109" s="139">
        <f>'003 - km 44,948 TÚ 0591 -...'!F37</f>
        <v>0</v>
      </c>
      <c r="BA109" s="139">
        <f>'003 - km 44,948 TÚ 0591 -...'!F38</f>
        <v>0</v>
      </c>
      <c r="BB109" s="139">
        <f>'003 - km 44,948 TÚ 0591 -...'!F39</f>
        <v>0</v>
      </c>
      <c r="BC109" s="139">
        <f>'003 - km 44,948 TÚ 0591 -...'!F40</f>
        <v>0</v>
      </c>
      <c r="BD109" s="141">
        <f>'003 - km 44,948 TÚ 0591 -...'!F41</f>
        <v>0</v>
      </c>
      <c r="BE109" s="4"/>
      <c r="BT109" s="142" t="s">
        <v>88</v>
      </c>
      <c r="BV109" s="142" t="s">
        <v>75</v>
      </c>
      <c r="BW109" s="142" t="s">
        <v>115</v>
      </c>
      <c r="BX109" s="142" t="s">
        <v>109</v>
      </c>
      <c r="CL109" s="142" t="s">
        <v>1</v>
      </c>
    </row>
    <row r="110" s="4" customFormat="1" ht="16.5" customHeight="1">
      <c r="A110" s="143" t="s">
        <v>86</v>
      </c>
      <c r="B110" s="71"/>
      <c r="C110" s="133"/>
      <c r="D110" s="133"/>
      <c r="E110" s="134" t="s">
        <v>90</v>
      </c>
      <c r="F110" s="134"/>
      <c r="G110" s="134"/>
      <c r="H110" s="134"/>
      <c r="I110" s="134"/>
      <c r="J110" s="133"/>
      <c r="K110" s="134" t="s">
        <v>116</v>
      </c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6">
        <f>'002 - VRN - km 120,430 TÚ...'!J32</f>
        <v>0</v>
      </c>
      <c r="AH110" s="133"/>
      <c r="AI110" s="133"/>
      <c r="AJ110" s="133"/>
      <c r="AK110" s="133"/>
      <c r="AL110" s="133"/>
      <c r="AM110" s="133"/>
      <c r="AN110" s="136">
        <f>SUM(AG110,AT110)</f>
        <v>0</v>
      </c>
      <c r="AO110" s="133"/>
      <c r="AP110" s="133"/>
      <c r="AQ110" s="137" t="s">
        <v>84</v>
      </c>
      <c r="AR110" s="73"/>
      <c r="AS110" s="138">
        <v>0</v>
      </c>
      <c r="AT110" s="139">
        <f>ROUND(SUM(AV110:AW110),2)</f>
        <v>0</v>
      </c>
      <c r="AU110" s="140">
        <f>'002 - VRN - km 120,430 TÚ...'!P125</f>
        <v>0</v>
      </c>
      <c r="AV110" s="139">
        <f>'002 - VRN - km 120,430 TÚ...'!J35</f>
        <v>0</v>
      </c>
      <c r="AW110" s="139">
        <f>'002 - VRN - km 120,430 TÚ...'!J36</f>
        <v>0</v>
      </c>
      <c r="AX110" s="139">
        <f>'002 - VRN - km 120,430 TÚ...'!J37</f>
        <v>0</v>
      </c>
      <c r="AY110" s="139">
        <f>'002 - VRN - km 120,430 TÚ...'!J38</f>
        <v>0</v>
      </c>
      <c r="AZ110" s="139">
        <f>'002 - VRN - km 120,430 TÚ...'!F35</f>
        <v>0</v>
      </c>
      <c r="BA110" s="139">
        <f>'002 - VRN - km 120,430 TÚ...'!F36</f>
        <v>0</v>
      </c>
      <c r="BB110" s="139">
        <f>'002 - VRN - km 120,430 TÚ...'!F37</f>
        <v>0</v>
      </c>
      <c r="BC110" s="139">
        <f>'002 - VRN - km 120,430 TÚ...'!F38</f>
        <v>0</v>
      </c>
      <c r="BD110" s="141">
        <f>'002 - VRN - km 120,430 TÚ...'!F39</f>
        <v>0</v>
      </c>
      <c r="BE110" s="4"/>
      <c r="BT110" s="142" t="s">
        <v>82</v>
      </c>
      <c r="BV110" s="142" t="s">
        <v>75</v>
      </c>
      <c r="BW110" s="142" t="s">
        <v>117</v>
      </c>
      <c r="BX110" s="142" t="s">
        <v>107</v>
      </c>
      <c r="CL110" s="142" t="s">
        <v>1</v>
      </c>
    </row>
    <row r="111" s="7" customFormat="1" ht="16.5" customHeight="1">
      <c r="A111" s="7"/>
      <c r="B111" s="120"/>
      <c r="C111" s="121"/>
      <c r="D111" s="122" t="s">
        <v>118</v>
      </c>
      <c r="E111" s="122"/>
      <c r="F111" s="122"/>
      <c r="G111" s="122"/>
      <c r="H111" s="122"/>
      <c r="I111" s="123"/>
      <c r="J111" s="122" t="s">
        <v>119</v>
      </c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4">
        <f>ROUND(AG112+AG115,2)</f>
        <v>0</v>
      </c>
      <c r="AH111" s="123"/>
      <c r="AI111" s="123"/>
      <c r="AJ111" s="123"/>
      <c r="AK111" s="123"/>
      <c r="AL111" s="123"/>
      <c r="AM111" s="123"/>
      <c r="AN111" s="125">
        <f>SUM(AG111,AT111)</f>
        <v>0</v>
      </c>
      <c r="AO111" s="123"/>
      <c r="AP111" s="123"/>
      <c r="AQ111" s="126" t="s">
        <v>79</v>
      </c>
      <c r="AR111" s="127"/>
      <c r="AS111" s="128">
        <f>ROUND(AS112+AS115,2)</f>
        <v>0</v>
      </c>
      <c r="AT111" s="129">
        <f>ROUND(SUM(AV111:AW111),2)</f>
        <v>0</v>
      </c>
      <c r="AU111" s="130">
        <f>ROUND(AU112+AU115,5)</f>
        <v>0</v>
      </c>
      <c r="AV111" s="129">
        <f>ROUND(AZ111*L29,2)</f>
        <v>0</v>
      </c>
      <c r="AW111" s="129">
        <f>ROUND(BA111*L30,2)</f>
        <v>0</v>
      </c>
      <c r="AX111" s="129">
        <f>ROUND(BB111*L29,2)</f>
        <v>0</v>
      </c>
      <c r="AY111" s="129">
        <f>ROUND(BC111*L30,2)</f>
        <v>0</v>
      </c>
      <c r="AZ111" s="129">
        <f>ROUND(AZ112+AZ115,2)</f>
        <v>0</v>
      </c>
      <c r="BA111" s="129">
        <f>ROUND(BA112+BA115,2)</f>
        <v>0</v>
      </c>
      <c r="BB111" s="129">
        <f>ROUND(BB112+BB115,2)</f>
        <v>0</v>
      </c>
      <c r="BC111" s="129">
        <f>ROUND(BC112+BC115,2)</f>
        <v>0</v>
      </c>
      <c r="BD111" s="131">
        <f>ROUND(BD112+BD115,2)</f>
        <v>0</v>
      </c>
      <c r="BE111" s="7"/>
      <c r="BS111" s="132" t="s">
        <v>72</v>
      </c>
      <c r="BT111" s="132" t="s">
        <v>80</v>
      </c>
      <c r="BU111" s="132" t="s">
        <v>74</v>
      </c>
      <c r="BV111" s="132" t="s">
        <v>75</v>
      </c>
      <c r="BW111" s="132" t="s">
        <v>120</v>
      </c>
      <c r="BX111" s="132" t="s">
        <v>5</v>
      </c>
      <c r="CL111" s="132" t="s">
        <v>1</v>
      </c>
      <c r="CM111" s="132" t="s">
        <v>82</v>
      </c>
    </row>
    <row r="112" s="4" customFormat="1" ht="16.5" customHeight="1">
      <c r="A112" s="4"/>
      <c r="B112" s="71"/>
      <c r="C112" s="133"/>
      <c r="D112" s="133"/>
      <c r="E112" s="134" t="s">
        <v>77</v>
      </c>
      <c r="F112" s="134"/>
      <c r="G112" s="134"/>
      <c r="H112" s="134"/>
      <c r="I112" s="134"/>
      <c r="J112" s="133"/>
      <c r="K112" s="134" t="s">
        <v>121</v>
      </c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5">
        <f>ROUND(SUM(AG113:AG114),2)</f>
        <v>0</v>
      </c>
      <c r="AH112" s="133"/>
      <c r="AI112" s="133"/>
      <c r="AJ112" s="133"/>
      <c r="AK112" s="133"/>
      <c r="AL112" s="133"/>
      <c r="AM112" s="133"/>
      <c r="AN112" s="136">
        <f>SUM(AG112,AT112)</f>
        <v>0</v>
      </c>
      <c r="AO112" s="133"/>
      <c r="AP112" s="133"/>
      <c r="AQ112" s="137" t="s">
        <v>84</v>
      </c>
      <c r="AR112" s="73"/>
      <c r="AS112" s="138">
        <f>ROUND(SUM(AS113:AS114),2)</f>
        <v>0</v>
      </c>
      <c r="AT112" s="139">
        <f>ROUND(SUM(AV112:AW112),2)</f>
        <v>0</v>
      </c>
      <c r="AU112" s="140">
        <f>ROUND(SUM(AU113:AU114),5)</f>
        <v>0</v>
      </c>
      <c r="AV112" s="139">
        <f>ROUND(AZ112*L29,2)</f>
        <v>0</v>
      </c>
      <c r="AW112" s="139">
        <f>ROUND(BA112*L30,2)</f>
        <v>0</v>
      </c>
      <c r="AX112" s="139">
        <f>ROUND(BB112*L29,2)</f>
        <v>0</v>
      </c>
      <c r="AY112" s="139">
        <f>ROUND(BC112*L30,2)</f>
        <v>0</v>
      </c>
      <c r="AZ112" s="139">
        <f>ROUND(SUM(AZ113:AZ114),2)</f>
        <v>0</v>
      </c>
      <c r="BA112" s="139">
        <f>ROUND(SUM(BA113:BA114),2)</f>
        <v>0</v>
      </c>
      <c r="BB112" s="139">
        <f>ROUND(SUM(BB113:BB114),2)</f>
        <v>0</v>
      </c>
      <c r="BC112" s="139">
        <f>ROUND(SUM(BC113:BC114),2)</f>
        <v>0</v>
      </c>
      <c r="BD112" s="141">
        <f>ROUND(SUM(BD113:BD114),2)</f>
        <v>0</v>
      </c>
      <c r="BE112" s="4"/>
      <c r="BS112" s="142" t="s">
        <v>72</v>
      </c>
      <c r="BT112" s="142" t="s">
        <v>82</v>
      </c>
      <c r="BU112" s="142" t="s">
        <v>74</v>
      </c>
      <c r="BV112" s="142" t="s">
        <v>75</v>
      </c>
      <c r="BW112" s="142" t="s">
        <v>122</v>
      </c>
      <c r="BX112" s="142" t="s">
        <v>120</v>
      </c>
      <c r="CL112" s="142" t="s">
        <v>1</v>
      </c>
    </row>
    <row r="113" s="4" customFormat="1" ht="16.5" customHeight="1">
      <c r="A113" s="143" t="s">
        <v>86</v>
      </c>
      <c r="B113" s="71"/>
      <c r="C113" s="133"/>
      <c r="D113" s="133"/>
      <c r="E113" s="133"/>
      <c r="F113" s="134" t="s">
        <v>77</v>
      </c>
      <c r="G113" s="134"/>
      <c r="H113" s="134"/>
      <c r="I113" s="134"/>
      <c r="J113" s="134"/>
      <c r="K113" s="133"/>
      <c r="L113" s="134" t="s">
        <v>123</v>
      </c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6">
        <f>'001 - km 233,492 - most'!J34</f>
        <v>0</v>
      </c>
      <c r="AH113" s="133"/>
      <c r="AI113" s="133"/>
      <c r="AJ113" s="133"/>
      <c r="AK113" s="133"/>
      <c r="AL113" s="133"/>
      <c r="AM113" s="133"/>
      <c r="AN113" s="136">
        <f>SUM(AG113,AT113)</f>
        <v>0</v>
      </c>
      <c r="AO113" s="133"/>
      <c r="AP113" s="133"/>
      <c r="AQ113" s="137" t="s">
        <v>84</v>
      </c>
      <c r="AR113" s="73"/>
      <c r="AS113" s="138">
        <v>0</v>
      </c>
      <c r="AT113" s="139">
        <f>ROUND(SUM(AV113:AW113),2)</f>
        <v>0</v>
      </c>
      <c r="AU113" s="140">
        <f>'001 - km 233,492 - most'!P137</f>
        <v>0</v>
      </c>
      <c r="AV113" s="139">
        <f>'001 - km 233,492 - most'!J37</f>
        <v>0</v>
      </c>
      <c r="AW113" s="139">
        <f>'001 - km 233,492 - most'!J38</f>
        <v>0</v>
      </c>
      <c r="AX113" s="139">
        <f>'001 - km 233,492 - most'!J39</f>
        <v>0</v>
      </c>
      <c r="AY113" s="139">
        <f>'001 - km 233,492 - most'!J40</f>
        <v>0</v>
      </c>
      <c r="AZ113" s="139">
        <f>'001 - km 233,492 - most'!F37</f>
        <v>0</v>
      </c>
      <c r="BA113" s="139">
        <f>'001 - km 233,492 - most'!F38</f>
        <v>0</v>
      </c>
      <c r="BB113" s="139">
        <f>'001 - km 233,492 - most'!F39</f>
        <v>0</v>
      </c>
      <c r="BC113" s="139">
        <f>'001 - km 233,492 - most'!F40</f>
        <v>0</v>
      </c>
      <c r="BD113" s="141">
        <f>'001 - km 233,492 - most'!F41</f>
        <v>0</v>
      </c>
      <c r="BE113" s="4"/>
      <c r="BT113" s="142" t="s">
        <v>88</v>
      </c>
      <c r="BV113" s="142" t="s">
        <v>75</v>
      </c>
      <c r="BW113" s="142" t="s">
        <v>124</v>
      </c>
      <c r="BX113" s="142" t="s">
        <v>122</v>
      </c>
      <c r="CL113" s="142" t="s">
        <v>1</v>
      </c>
    </row>
    <row r="114" s="4" customFormat="1" ht="16.5" customHeight="1">
      <c r="A114" s="143" t="s">
        <v>86</v>
      </c>
      <c r="B114" s="71"/>
      <c r="C114" s="133"/>
      <c r="D114" s="133"/>
      <c r="E114" s="133"/>
      <c r="F114" s="134" t="s">
        <v>90</v>
      </c>
      <c r="G114" s="134"/>
      <c r="H114" s="134"/>
      <c r="I114" s="134"/>
      <c r="J114" s="134"/>
      <c r="K114" s="133"/>
      <c r="L114" s="134" t="s">
        <v>125</v>
      </c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6">
        <f>'002 - km 233,492 - svršek'!J34</f>
        <v>0</v>
      </c>
      <c r="AH114" s="133"/>
      <c r="AI114" s="133"/>
      <c r="AJ114" s="133"/>
      <c r="AK114" s="133"/>
      <c r="AL114" s="133"/>
      <c r="AM114" s="133"/>
      <c r="AN114" s="136">
        <f>SUM(AG114,AT114)</f>
        <v>0</v>
      </c>
      <c r="AO114" s="133"/>
      <c r="AP114" s="133"/>
      <c r="AQ114" s="137" t="s">
        <v>84</v>
      </c>
      <c r="AR114" s="73"/>
      <c r="AS114" s="138">
        <v>0</v>
      </c>
      <c r="AT114" s="139">
        <f>ROUND(SUM(AV114:AW114),2)</f>
        <v>0</v>
      </c>
      <c r="AU114" s="140">
        <f>'002 - km 233,492 - svršek'!P128</f>
        <v>0</v>
      </c>
      <c r="AV114" s="139">
        <f>'002 - km 233,492 - svršek'!J37</f>
        <v>0</v>
      </c>
      <c r="AW114" s="139">
        <f>'002 - km 233,492 - svršek'!J38</f>
        <v>0</v>
      </c>
      <c r="AX114" s="139">
        <f>'002 - km 233,492 - svršek'!J39</f>
        <v>0</v>
      </c>
      <c r="AY114" s="139">
        <f>'002 - km 233,492 - svršek'!J40</f>
        <v>0</v>
      </c>
      <c r="AZ114" s="139">
        <f>'002 - km 233,492 - svršek'!F37</f>
        <v>0</v>
      </c>
      <c r="BA114" s="139">
        <f>'002 - km 233,492 - svršek'!F38</f>
        <v>0</v>
      </c>
      <c r="BB114" s="139">
        <f>'002 - km 233,492 - svršek'!F39</f>
        <v>0</v>
      </c>
      <c r="BC114" s="139">
        <f>'002 - km 233,492 - svršek'!F40</f>
        <v>0</v>
      </c>
      <c r="BD114" s="141">
        <f>'002 - km 233,492 - svršek'!F41</f>
        <v>0</v>
      </c>
      <c r="BE114" s="4"/>
      <c r="BT114" s="142" t="s">
        <v>88</v>
      </c>
      <c r="BV114" s="142" t="s">
        <v>75</v>
      </c>
      <c r="BW114" s="142" t="s">
        <v>126</v>
      </c>
      <c r="BX114" s="142" t="s">
        <v>122</v>
      </c>
      <c r="CL114" s="142" t="s">
        <v>1</v>
      </c>
    </row>
    <row r="115" s="4" customFormat="1" ht="16.5" customHeight="1">
      <c r="A115" s="143" t="s">
        <v>86</v>
      </c>
      <c r="B115" s="71"/>
      <c r="C115" s="133"/>
      <c r="D115" s="133"/>
      <c r="E115" s="134" t="s">
        <v>90</v>
      </c>
      <c r="F115" s="134"/>
      <c r="G115" s="134"/>
      <c r="H115" s="134"/>
      <c r="I115" s="134"/>
      <c r="J115" s="133"/>
      <c r="K115" s="134" t="s">
        <v>127</v>
      </c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6">
        <f>'002 - VRN - km 233,492 TÚ...'!J32</f>
        <v>0</v>
      </c>
      <c r="AH115" s="133"/>
      <c r="AI115" s="133"/>
      <c r="AJ115" s="133"/>
      <c r="AK115" s="133"/>
      <c r="AL115" s="133"/>
      <c r="AM115" s="133"/>
      <c r="AN115" s="136">
        <f>SUM(AG115,AT115)</f>
        <v>0</v>
      </c>
      <c r="AO115" s="133"/>
      <c r="AP115" s="133"/>
      <c r="AQ115" s="137" t="s">
        <v>84</v>
      </c>
      <c r="AR115" s="73"/>
      <c r="AS115" s="138">
        <v>0</v>
      </c>
      <c r="AT115" s="139">
        <f>ROUND(SUM(AV115:AW115),2)</f>
        <v>0</v>
      </c>
      <c r="AU115" s="140">
        <f>'002 - VRN - km 233,492 TÚ...'!P124</f>
        <v>0</v>
      </c>
      <c r="AV115" s="139">
        <f>'002 - VRN - km 233,492 TÚ...'!J35</f>
        <v>0</v>
      </c>
      <c r="AW115" s="139">
        <f>'002 - VRN - km 233,492 TÚ...'!J36</f>
        <v>0</v>
      </c>
      <c r="AX115" s="139">
        <f>'002 - VRN - km 233,492 TÚ...'!J37</f>
        <v>0</v>
      </c>
      <c r="AY115" s="139">
        <f>'002 - VRN - km 233,492 TÚ...'!J38</f>
        <v>0</v>
      </c>
      <c r="AZ115" s="139">
        <f>'002 - VRN - km 233,492 TÚ...'!F35</f>
        <v>0</v>
      </c>
      <c r="BA115" s="139">
        <f>'002 - VRN - km 233,492 TÚ...'!F36</f>
        <v>0</v>
      </c>
      <c r="BB115" s="139">
        <f>'002 - VRN - km 233,492 TÚ...'!F37</f>
        <v>0</v>
      </c>
      <c r="BC115" s="139">
        <f>'002 - VRN - km 233,492 TÚ...'!F38</f>
        <v>0</v>
      </c>
      <c r="BD115" s="141">
        <f>'002 - VRN - km 233,492 TÚ...'!F39</f>
        <v>0</v>
      </c>
      <c r="BE115" s="4"/>
      <c r="BT115" s="142" t="s">
        <v>82</v>
      </c>
      <c r="BV115" s="142" t="s">
        <v>75</v>
      </c>
      <c r="BW115" s="142" t="s">
        <v>128</v>
      </c>
      <c r="BX115" s="142" t="s">
        <v>120</v>
      </c>
      <c r="CL115" s="142" t="s">
        <v>1</v>
      </c>
    </row>
    <row r="116" s="7" customFormat="1" ht="24.75" customHeight="1">
      <c r="A116" s="7"/>
      <c r="B116" s="120"/>
      <c r="C116" s="121"/>
      <c r="D116" s="122" t="s">
        <v>129</v>
      </c>
      <c r="E116" s="122"/>
      <c r="F116" s="122"/>
      <c r="G116" s="122"/>
      <c r="H116" s="122"/>
      <c r="I116" s="123"/>
      <c r="J116" s="122" t="s">
        <v>130</v>
      </c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4">
        <f>ROUND(AG117+AG120,2)</f>
        <v>0</v>
      </c>
      <c r="AH116" s="123"/>
      <c r="AI116" s="123"/>
      <c r="AJ116" s="123"/>
      <c r="AK116" s="123"/>
      <c r="AL116" s="123"/>
      <c r="AM116" s="123"/>
      <c r="AN116" s="125">
        <f>SUM(AG116,AT116)</f>
        <v>0</v>
      </c>
      <c r="AO116" s="123"/>
      <c r="AP116" s="123"/>
      <c r="AQ116" s="126" t="s">
        <v>79</v>
      </c>
      <c r="AR116" s="127"/>
      <c r="AS116" s="128">
        <f>ROUND(AS117+AS120,2)</f>
        <v>0</v>
      </c>
      <c r="AT116" s="129">
        <f>ROUND(SUM(AV116:AW116),2)</f>
        <v>0</v>
      </c>
      <c r="AU116" s="130">
        <f>ROUND(AU117+AU120,5)</f>
        <v>0</v>
      </c>
      <c r="AV116" s="129">
        <f>ROUND(AZ116*L29,2)</f>
        <v>0</v>
      </c>
      <c r="AW116" s="129">
        <f>ROUND(BA116*L30,2)</f>
        <v>0</v>
      </c>
      <c r="AX116" s="129">
        <f>ROUND(BB116*L29,2)</f>
        <v>0</v>
      </c>
      <c r="AY116" s="129">
        <f>ROUND(BC116*L30,2)</f>
        <v>0</v>
      </c>
      <c r="AZ116" s="129">
        <f>ROUND(AZ117+AZ120,2)</f>
        <v>0</v>
      </c>
      <c r="BA116" s="129">
        <f>ROUND(BA117+BA120,2)</f>
        <v>0</v>
      </c>
      <c r="BB116" s="129">
        <f>ROUND(BB117+BB120,2)</f>
        <v>0</v>
      </c>
      <c r="BC116" s="129">
        <f>ROUND(BC117+BC120,2)</f>
        <v>0</v>
      </c>
      <c r="BD116" s="131">
        <f>ROUND(BD117+BD120,2)</f>
        <v>0</v>
      </c>
      <c r="BE116" s="7"/>
      <c r="BS116" s="132" t="s">
        <v>72</v>
      </c>
      <c r="BT116" s="132" t="s">
        <v>80</v>
      </c>
      <c r="BU116" s="132" t="s">
        <v>74</v>
      </c>
      <c r="BV116" s="132" t="s">
        <v>75</v>
      </c>
      <c r="BW116" s="132" t="s">
        <v>131</v>
      </c>
      <c r="BX116" s="132" t="s">
        <v>5</v>
      </c>
      <c r="CL116" s="132" t="s">
        <v>1</v>
      </c>
      <c r="CM116" s="132" t="s">
        <v>82</v>
      </c>
    </row>
    <row r="117" s="4" customFormat="1" ht="16.5" customHeight="1">
      <c r="A117" s="4"/>
      <c r="B117" s="71"/>
      <c r="C117" s="133"/>
      <c r="D117" s="133"/>
      <c r="E117" s="134" t="s">
        <v>77</v>
      </c>
      <c r="F117" s="134"/>
      <c r="G117" s="134"/>
      <c r="H117" s="134"/>
      <c r="I117" s="134"/>
      <c r="J117" s="133"/>
      <c r="K117" s="134" t="s">
        <v>132</v>
      </c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5">
        <f>ROUND(SUM(AG118:AG119),2)</f>
        <v>0</v>
      </c>
      <c r="AH117" s="133"/>
      <c r="AI117" s="133"/>
      <c r="AJ117" s="133"/>
      <c r="AK117" s="133"/>
      <c r="AL117" s="133"/>
      <c r="AM117" s="133"/>
      <c r="AN117" s="136">
        <f>SUM(AG117,AT117)</f>
        <v>0</v>
      </c>
      <c r="AO117" s="133"/>
      <c r="AP117" s="133"/>
      <c r="AQ117" s="137" t="s">
        <v>84</v>
      </c>
      <c r="AR117" s="73"/>
      <c r="AS117" s="138">
        <f>ROUND(SUM(AS118:AS119),2)</f>
        <v>0</v>
      </c>
      <c r="AT117" s="139">
        <f>ROUND(SUM(AV117:AW117),2)</f>
        <v>0</v>
      </c>
      <c r="AU117" s="140">
        <f>ROUND(SUM(AU118:AU119),5)</f>
        <v>0</v>
      </c>
      <c r="AV117" s="139">
        <f>ROUND(AZ117*L29,2)</f>
        <v>0</v>
      </c>
      <c r="AW117" s="139">
        <f>ROUND(BA117*L30,2)</f>
        <v>0</v>
      </c>
      <c r="AX117" s="139">
        <f>ROUND(BB117*L29,2)</f>
        <v>0</v>
      </c>
      <c r="AY117" s="139">
        <f>ROUND(BC117*L30,2)</f>
        <v>0</v>
      </c>
      <c r="AZ117" s="139">
        <f>ROUND(SUM(AZ118:AZ119),2)</f>
        <v>0</v>
      </c>
      <c r="BA117" s="139">
        <f>ROUND(SUM(BA118:BA119),2)</f>
        <v>0</v>
      </c>
      <c r="BB117" s="139">
        <f>ROUND(SUM(BB118:BB119),2)</f>
        <v>0</v>
      </c>
      <c r="BC117" s="139">
        <f>ROUND(SUM(BC118:BC119),2)</f>
        <v>0</v>
      </c>
      <c r="BD117" s="141">
        <f>ROUND(SUM(BD118:BD119),2)</f>
        <v>0</v>
      </c>
      <c r="BE117" s="4"/>
      <c r="BS117" s="142" t="s">
        <v>72</v>
      </c>
      <c r="BT117" s="142" t="s">
        <v>82</v>
      </c>
      <c r="BU117" s="142" t="s">
        <v>74</v>
      </c>
      <c r="BV117" s="142" t="s">
        <v>75</v>
      </c>
      <c r="BW117" s="142" t="s">
        <v>133</v>
      </c>
      <c r="BX117" s="142" t="s">
        <v>131</v>
      </c>
      <c r="CL117" s="142" t="s">
        <v>1</v>
      </c>
    </row>
    <row r="118" s="4" customFormat="1" ht="16.5" customHeight="1">
      <c r="A118" s="143" t="s">
        <v>86</v>
      </c>
      <c r="B118" s="71"/>
      <c r="C118" s="133"/>
      <c r="D118" s="133"/>
      <c r="E118" s="133"/>
      <c r="F118" s="134" t="s">
        <v>77</v>
      </c>
      <c r="G118" s="134"/>
      <c r="H118" s="134"/>
      <c r="I118" s="134"/>
      <c r="J118" s="134"/>
      <c r="K118" s="133"/>
      <c r="L118" s="134" t="s">
        <v>134</v>
      </c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6">
        <f>'001 - km 233,968 - propustek'!J34</f>
        <v>0</v>
      </c>
      <c r="AH118" s="133"/>
      <c r="AI118" s="133"/>
      <c r="AJ118" s="133"/>
      <c r="AK118" s="133"/>
      <c r="AL118" s="133"/>
      <c r="AM118" s="133"/>
      <c r="AN118" s="136">
        <f>SUM(AG118,AT118)</f>
        <v>0</v>
      </c>
      <c r="AO118" s="133"/>
      <c r="AP118" s="133"/>
      <c r="AQ118" s="137" t="s">
        <v>84</v>
      </c>
      <c r="AR118" s="73"/>
      <c r="AS118" s="138">
        <v>0</v>
      </c>
      <c r="AT118" s="139">
        <f>ROUND(SUM(AV118:AW118),2)</f>
        <v>0</v>
      </c>
      <c r="AU118" s="140">
        <f>'001 - km 233,968 - propustek'!P136</f>
        <v>0</v>
      </c>
      <c r="AV118" s="139">
        <f>'001 - km 233,968 - propustek'!J37</f>
        <v>0</v>
      </c>
      <c r="AW118" s="139">
        <f>'001 - km 233,968 - propustek'!J38</f>
        <v>0</v>
      </c>
      <c r="AX118" s="139">
        <f>'001 - km 233,968 - propustek'!J39</f>
        <v>0</v>
      </c>
      <c r="AY118" s="139">
        <f>'001 - km 233,968 - propustek'!J40</f>
        <v>0</v>
      </c>
      <c r="AZ118" s="139">
        <f>'001 - km 233,968 - propustek'!F37</f>
        <v>0</v>
      </c>
      <c r="BA118" s="139">
        <f>'001 - km 233,968 - propustek'!F38</f>
        <v>0</v>
      </c>
      <c r="BB118" s="139">
        <f>'001 - km 233,968 - propustek'!F39</f>
        <v>0</v>
      </c>
      <c r="BC118" s="139">
        <f>'001 - km 233,968 - propustek'!F40</f>
        <v>0</v>
      </c>
      <c r="BD118" s="141">
        <f>'001 - km 233,968 - propustek'!F41</f>
        <v>0</v>
      </c>
      <c r="BE118" s="4"/>
      <c r="BT118" s="142" t="s">
        <v>88</v>
      </c>
      <c r="BV118" s="142" t="s">
        <v>75</v>
      </c>
      <c r="BW118" s="142" t="s">
        <v>135</v>
      </c>
      <c r="BX118" s="142" t="s">
        <v>133</v>
      </c>
      <c r="CL118" s="142" t="s">
        <v>1</v>
      </c>
    </row>
    <row r="119" s="4" customFormat="1" ht="16.5" customHeight="1">
      <c r="A119" s="143" t="s">
        <v>86</v>
      </c>
      <c r="B119" s="71"/>
      <c r="C119" s="133"/>
      <c r="D119" s="133"/>
      <c r="E119" s="133"/>
      <c r="F119" s="134" t="s">
        <v>90</v>
      </c>
      <c r="G119" s="134"/>
      <c r="H119" s="134"/>
      <c r="I119" s="134"/>
      <c r="J119" s="134"/>
      <c r="K119" s="133"/>
      <c r="L119" s="134" t="s">
        <v>136</v>
      </c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6">
        <f>'002 - km 233,968 - svršek'!J34</f>
        <v>0</v>
      </c>
      <c r="AH119" s="133"/>
      <c r="AI119" s="133"/>
      <c r="AJ119" s="133"/>
      <c r="AK119" s="133"/>
      <c r="AL119" s="133"/>
      <c r="AM119" s="133"/>
      <c r="AN119" s="136">
        <f>SUM(AG119,AT119)</f>
        <v>0</v>
      </c>
      <c r="AO119" s="133"/>
      <c r="AP119" s="133"/>
      <c r="AQ119" s="137" t="s">
        <v>84</v>
      </c>
      <c r="AR119" s="73"/>
      <c r="AS119" s="138">
        <v>0</v>
      </c>
      <c r="AT119" s="139">
        <f>ROUND(SUM(AV119:AW119),2)</f>
        <v>0</v>
      </c>
      <c r="AU119" s="140">
        <f>'002 - km 233,968 - svršek'!P128</f>
        <v>0</v>
      </c>
      <c r="AV119" s="139">
        <f>'002 - km 233,968 - svršek'!J37</f>
        <v>0</v>
      </c>
      <c r="AW119" s="139">
        <f>'002 - km 233,968 - svršek'!J38</f>
        <v>0</v>
      </c>
      <c r="AX119" s="139">
        <f>'002 - km 233,968 - svršek'!J39</f>
        <v>0</v>
      </c>
      <c r="AY119" s="139">
        <f>'002 - km 233,968 - svršek'!J40</f>
        <v>0</v>
      </c>
      <c r="AZ119" s="139">
        <f>'002 - km 233,968 - svršek'!F37</f>
        <v>0</v>
      </c>
      <c r="BA119" s="139">
        <f>'002 - km 233,968 - svršek'!F38</f>
        <v>0</v>
      </c>
      <c r="BB119" s="139">
        <f>'002 - km 233,968 - svršek'!F39</f>
        <v>0</v>
      </c>
      <c r="BC119" s="139">
        <f>'002 - km 233,968 - svršek'!F40</f>
        <v>0</v>
      </c>
      <c r="BD119" s="141">
        <f>'002 - km 233,968 - svršek'!F41</f>
        <v>0</v>
      </c>
      <c r="BE119" s="4"/>
      <c r="BT119" s="142" t="s">
        <v>88</v>
      </c>
      <c r="BV119" s="142" t="s">
        <v>75</v>
      </c>
      <c r="BW119" s="142" t="s">
        <v>137</v>
      </c>
      <c r="BX119" s="142" t="s">
        <v>133</v>
      </c>
      <c r="CL119" s="142" t="s">
        <v>1</v>
      </c>
    </row>
    <row r="120" s="4" customFormat="1" ht="16.5" customHeight="1">
      <c r="A120" s="143" t="s">
        <v>86</v>
      </c>
      <c r="B120" s="71"/>
      <c r="C120" s="133"/>
      <c r="D120" s="133"/>
      <c r="E120" s="134" t="s">
        <v>90</v>
      </c>
      <c r="F120" s="134"/>
      <c r="G120" s="134"/>
      <c r="H120" s="134"/>
      <c r="I120" s="134"/>
      <c r="J120" s="133"/>
      <c r="K120" s="134" t="s">
        <v>138</v>
      </c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6">
        <f>'002 - VRN - km 233,968 TÚ...'!J32</f>
        <v>0</v>
      </c>
      <c r="AH120" s="133"/>
      <c r="AI120" s="133"/>
      <c r="AJ120" s="133"/>
      <c r="AK120" s="133"/>
      <c r="AL120" s="133"/>
      <c r="AM120" s="133"/>
      <c r="AN120" s="136">
        <f>SUM(AG120,AT120)</f>
        <v>0</v>
      </c>
      <c r="AO120" s="133"/>
      <c r="AP120" s="133"/>
      <c r="AQ120" s="137" t="s">
        <v>84</v>
      </c>
      <c r="AR120" s="73"/>
      <c r="AS120" s="138">
        <v>0</v>
      </c>
      <c r="AT120" s="139">
        <f>ROUND(SUM(AV120:AW120),2)</f>
        <v>0</v>
      </c>
      <c r="AU120" s="140">
        <f>'002 - VRN - km 233,968 TÚ...'!P124</f>
        <v>0</v>
      </c>
      <c r="AV120" s="139">
        <f>'002 - VRN - km 233,968 TÚ...'!J35</f>
        <v>0</v>
      </c>
      <c r="AW120" s="139">
        <f>'002 - VRN - km 233,968 TÚ...'!J36</f>
        <v>0</v>
      </c>
      <c r="AX120" s="139">
        <f>'002 - VRN - km 233,968 TÚ...'!J37</f>
        <v>0</v>
      </c>
      <c r="AY120" s="139">
        <f>'002 - VRN - km 233,968 TÚ...'!J38</f>
        <v>0</v>
      </c>
      <c r="AZ120" s="139">
        <f>'002 - VRN - km 233,968 TÚ...'!F35</f>
        <v>0</v>
      </c>
      <c r="BA120" s="139">
        <f>'002 - VRN - km 233,968 TÚ...'!F36</f>
        <v>0</v>
      </c>
      <c r="BB120" s="139">
        <f>'002 - VRN - km 233,968 TÚ...'!F37</f>
        <v>0</v>
      </c>
      <c r="BC120" s="139">
        <f>'002 - VRN - km 233,968 TÚ...'!F38</f>
        <v>0</v>
      </c>
      <c r="BD120" s="141">
        <f>'002 - VRN - km 233,968 TÚ...'!F39</f>
        <v>0</v>
      </c>
      <c r="BE120" s="4"/>
      <c r="BT120" s="142" t="s">
        <v>82</v>
      </c>
      <c r="BV120" s="142" t="s">
        <v>75</v>
      </c>
      <c r="BW120" s="142" t="s">
        <v>139</v>
      </c>
      <c r="BX120" s="142" t="s">
        <v>131</v>
      </c>
      <c r="CL120" s="142" t="s">
        <v>1</v>
      </c>
    </row>
    <row r="121" s="7" customFormat="1" ht="24.75" customHeight="1">
      <c r="A121" s="7"/>
      <c r="B121" s="120"/>
      <c r="C121" s="121"/>
      <c r="D121" s="122" t="s">
        <v>140</v>
      </c>
      <c r="E121" s="122"/>
      <c r="F121" s="122"/>
      <c r="G121" s="122"/>
      <c r="H121" s="122"/>
      <c r="I121" s="123"/>
      <c r="J121" s="122" t="s">
        <v>141</v>
      </c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4">
        <f>ROUND(AG122+AG125,2)</f>
        <v>0</v>
      </c>
      <c r="AH121" s="123"/>
      <c r="AI121" s="123"/>
      <c r="AJ121" s="123"/>
      <c r="AK121" s="123"/>
      <c r="AL121" s="123"/>
      <c r="AM121" s="123"/>
      <c r="AN121" s="125">
        <f>SUM(AG121,AT121)</f>
        <v>0</v>
      </c>
      <c r="AO121" s="123"/>
      <c r="AP121" s="123"/>
      <c r="AQ121" s="126" t="s">
        <v>79</v>
      </c>
      <c r="AR121" s="127"/>
      <c r="AS121" s="128">
        <f>ROUND(AS122+AS125,2)</f>
        <v>0</v>
      </c>
      <c r="AT121" s="129">
        <f>ROUND(SUM(AV121:AW121),2)</f>
        <v>0</v>
      </c>
      <c r="AU121" s="130">
        <f>ROUND(AU122+AU125,5)</f>
        <v>0</v>
      </c>
      <c r="AV121" s="129">
        <f>ROUND(AZ121*L29,2)</f>
        <v>0</v>
      </c>
      <c r="AW121" s="129">
        <f>ROUND(BA121*L30,2)</f>
        <v>0</v>
      </c>
      <c r="AX121" s="129">
        <f>ROUND(BB121*L29,2)</f>
        <v>0</v>
      </c>
      <c r="AY121" s="129">
        <f>ROUND(BC121*L30,2)</f>
        <v>0</v>
      </c>
      <c r="AZ121" s="129">
        <f>ROUND(AZ122+AZ125,2)</f>
        <v>0</v>
      </c>
      <c r="BA121" s="129">
        <f>ROUND(BA122+BA125,2)</f>
        <v>0</v>
      </c>
      <c r="BB121" s="129">
        <f>ROUND(BB122+BB125,2)</f>
        <v>0</v>
      </c>
      <c r="BC121" s="129">
        <f>ROUND(BC122+BC125,2)</f>
        <v>0</v>
      </c>
      <c r="BD121" s="131">
        <f>ROUND(BD122+BD125,2)</f>
        <v>0</v>
      </c>
      <c r="BE121" s="7"/>
      <c r="BS121" s="132" t="s">
        <v>72</v>
      </c>
      <c r="BT121" s="132" t="s">
        <v>80</v>
      </c>
      <c r="BU121" s="132" t="s">
        <v>74</v>
      </c>
      <c r="BV121" s="132" t="s">
        <v>75</v>
      </c>
      <c r="BW121" s="132" t="s">
        <v>142</v>
      </c>
      <c r="BX121" s="132" t="s">
        <v>5</v>
      </c>
      <c r="CL121" s="132" t="s">
        <v>1</v>
      </c>
      <c r="CM121" s="132" t="s">
        <v>82</v>
      </c>
    </row>
    <row r="122" s="4" customFormat="1" ht="16.5" customHeight="1">
      <c r="A122" s="4"/>
      <c r="B122" s="71"/>
      <c r="C122" s="133"/>
      <c r="D122" s="133"/>
      <c r="E122" s="134" t="s">
        <v>77</v>
      </c>
      <c r="F122" s="134"/>
      <c r="G122" s="134"/>
      <c r="H122" s="134"/>
      <c r="I122" s="134"/>
      <c r="J122" s="133"/>
      <c r="K122" s="134" t="s">
        <v>143</v>
      </c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5">
        <f>ROUND(SUM(AG123:AG124),2)</f>
        <v>0</v>
      </c>
      <c r="AH122" s="133"/>
      <c r="AI122" s="133"/>
      <c r="AJ122" s="133"/>
      <c r="AK122" s="133"/>
      <c r="AL122" s="133"/>
      <c r="AM122" s="133"/>
      <c r="AN122" s="136">
        <f>SUM(AG122,AT122)</f>
        <v>0</v>
      </c>
      <c r="AO122" s="133"/>
      <c r="AP122" s="133"/>
      <c r="AQ122" s="137" t="s">
        <v>84</v>
      </c>
      <c r="AR122" s="73"/>
      <c r="AS122" s="138">
        <f>ROUND(SUM(AS123:AS124),2)</f>
        <v>0</v>
      </c>
      <c r="AT122" s="139">
        <f>ROUND(SUM(AV122:AW122),2)</f>
        <v>0</v>
      </c>
      <c r="AU122" s="140">
        <f>ROUND(SUM(AU123:AU124),5)</f>
        <v>0</v>
      </c>
      <c r="AV122" s="139">
        <f>ROUND(AZ122*L29,2)</f>
        <v>0</v>
      </c>
      <c r="AW122" s="139">
        <f>ROUND(BA122*L30,2)</f>
        <v>0</v>
      </c>
      <c r="AX122" s="139">
        <f>ROUND(BB122*L29,2)</f>
        <v>0</v>
      </c>
      <c r="AY122" s="139">
        <f>ROUND(BC122*L30,2)</f>
        <v>0</v>
      </c>
      <c r="AZ122" s="139">
        <f>ROUND(SUM(AZ123:AZ124),2)</f>
        <v>0</v>
      </c>
      <c r="BA122" s="139">
        <f>ROUND(SUM(BA123:BA124),2)</f>
        <v>0</v>
      </c>
      <c r="BB122" s="139">
        <f>ROUND(SUM(BB123:BB124),2)</f>
        <v>0</v>
      </c>
      <c r="BC122" s="139">
        <f>ROUND(SUM(BC123:BC124),2)</f>
        <v>0</v>
      </c>
      <c r="BD122" s="141">
        <f>ROUND(SUM(BD123:BD124),2)</f>
        <v>0</v>
      </c>
      <c r="BE122" s="4"/>
      <c r="BS122" s="142" t="s">
        <v>72</v>
      </c>
      <c r="BT122" s="142" t="s">
        <v>82</v>
      </c>
      <c r="BU122" s="142" t="s">
        <v>74</v>
      </c>
      <c r="BV122" s="142" t="s">
        <v>75</v>
      </c>
      <c r="BW122" s="142" t="s">
        <v>144</v>
      </c>
      <c r="BX122" s="142" t="s">
        <v>142</v>
      </c>
      <c r="CL122" s="142" t="s">
        <v>1</v>
      </c>
    </row>
    <row r="123" s="4" customFormat="1" ht="16.5" customHeight="1">
      <c r="A123" s="143" t="s">
        <v>86</v>
      </c>
      <c r="B123" s="71"/>
      <c r="C123" s="133"/>
      <c r="D123" s="133"/>
      <c r="E123" s="133"/>
      <c r="F123" s="134" t="s">
        <v>77</v>
      </c>
      <c r="G123" s="134"/>
      <c r="H123" s="134"/>
      <c r="I123" s="134"/>
      <c r="J123" s="134"/>
      <c r="K123" s="133"/>
      <c r="L123" s="134" t="s">
        <v>145</v>
      </c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6">
        <f>'001 - km 234,515 - propustek'!J34</f>
        <v>0</v>
      </c>
      <c r="AH123" s="133"/>
      <c r="AI123" s="133"/>
      <c r="AJ123" s="133"/>
      <c r="AK123" s="133"/>
      <c r="AL123" s="133"/>
      <c r="AM123" s="133"/>
      <c r="AN123" s="136">
        <f>SUM(AG123,AT123)</f>
        <v>0</v>
      </c>
      <c r="AO123" s="133"/>
      <c r="AP123" s="133"/>
      <c r="AQ123" s="137" t="s">
        <v>84</v>
      </c>
      <c r="AR123" s="73"/>
      <c r="AS123" s="138">
        <v>0</v>
      </c>
      <c r="AT123" s="139">
        <f>ROUND(SUM(AV123:AW123),2)</f>
        <v>0</v>
      </c>
      <c r="AU123" s="140">
        <f>'001 - km 234,515 - propustek'!P134</f>
        <v>0</v>
      </c>
      <c r="AV123" s="139">
        <f>'001 - km 234,515 - propustek'!J37</f>
        <v>0</v>
      </c>
      <c r="AW123" s="139">
        <f>'001 - km 234,515 - propustek'!J38</f>
        <v>0</v>
      </c>
      <c r="AX123" s="139">
        <f>'001 - km 234,515 - propustek'!J39</f>
        <v>0</v>
      </c>
      <c r="AY123" s="139">
        <f>'001 - km 234,515 - propustek'!J40</f>
        <v>0</v>
      </c>
      <c r="AZ123" s="139">
        <f>'001 - km 234,515 - propustek'!F37</f>
        <v>0</v>
      </c>
      <c r="BA123" s="139">
        <f>'001 - km 234,515 - propustek'!F38</f>
        <v>0</v>
      </c>
      <c r="BB123" s="139">
        <f>'001 - km 234,515 - propustek'!F39</f>
        <v>0</v>
      </c>
      <c r="BC123" s="139">
        <f>'001 - km 234,515 - propustek'!F40</f>
        <v>0</v>
      </c>
      <c r="BD123" s="141">
        <f>'001 - km 234,515 - propustek'!F41</f>
        <v>0</v>
      </c>
      <c r="BE123" s="4"/>
      <c r="BT123" s="142" t="s">
        <v>88</v>
      </c>
      <c r="BV123" s="142" t="s">
        <v>75</v>
      </c>
      <c r="BW123" s="142" t="s">
        <v>146</v>
      </c>
      <c r="BX123" s="142" t="s">
        <v>144</v>
      </c>
      <c r="CL123" s="142" t="s">
        <v>1</v>
      </c>
    </row>
    <row r="124" s="4" customFormat="1" ht="16.5" customHeight="1">
      <c r="A124" s="143" t="s">
        <v>86</v>
      </c>
      <c r="B124" s="71"/>
      <c r="C124" s="133"/>
      <c r="D124" s="133"/>
      <c r="E124" s="133"/>
      <c r="F124" s="134" t="s">
        <v>90</v>
      </c>
      <c r="G124" s="134"/>
      <c r="H124" s="134"/>
      <c r="I124" s="134"/>
      <c r="J124" s="134"/>
      <c r="K124" s="133"/>
      <c r="L124" s="134" t="s">
        <v>147</v>
      </c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6">
        <f>'002 - km 234,515 - svršek'!J34</f>
        <v>0</v>
      </c>
      <c r="AH124" s="133"/>
      <c r="AI124" s="133"/>
      <c r="AJ124" s="133"/>
      <c r="AK124" s="133"/>
      <c r="AL124" s="133"/>
      <c r="AM124" s="133"/>
      <c r="AN124" s="136">
        <f>SUM(AG124,AT124)</f>
        <v>0</v>
      </c>
      <c r="AO124" s="133"/>
      <c r="AP124" s="133"/>
      <c r="AQ124" s="137" t="s">
        <v>84</v>
      </c>
      <c r="AR124" s="73"/>
      <c r="AS124" s="138">
        <v>0</v>
      </c>
      <c r="AT124" s="139">
        <f>ROUND(SUM(AV124:AW124),2)</f>
        <v>0</v>
      </c>
      <c r="AU124" s="140">
        <f>'002 - km 234,515 - svršek'!P128</f>
        <v>0</v>
      </c>
      <c r="AV124" s="139">
        <f>'002 - km 234,515 - svršek'!J37</f>
        <v>0</v>
      </c>
      <c r="AW124" s="139">
        <f>'002 - km 234,515 - svršek'!J38</f>
        <v>0</v>
      </c>
      <c r="AX124" s="139">
        <f>'002 - km 234,515 - svršek'!J39</f>
        <v>0</v>
      </c>
      <c r="AY124" s="139">
        <f>'002 - km 234,515 - svršek'!J40</f>
        <v>0</v>
      </c>
      <c r="AZ124" s="139">
        <f>'002 - km 234,515 - svršek'!F37</f>
        <v>0</v>
      </c>
      <c r="BA124" s="139">
        <f>'002 - km 234,515 - svršek'!F38</f>
        <v>0</v>
      </c>
      <c r="BB124" s="139">
        <f>'002 - km 234,515 - svršek'!F39</f>
        <v>0</v>
      </c>
      <c r="BC124" s="139">
        <f>'002 - km 234,515 - svršek'!F40</f>
        <v>0</v>
      </c>
      <c r="BD124" s="141">
        <f>'002 - km 234,515 - svršek'!F41</f>
        <v>0</v>
      </c>
      <c r="BE124" s="4"/>
      <c r="BT124" s="142" t="s">
        <v>88</v>
      </c>
      <c r="BV124" s="142" t="s">
        <v>75</v>
      </c>
      <c r="BW124" s="142" t="s">
        <v>148</v>
      </c>
      <c r="BX124" s="142" t="s">
        <v>144</v>
      </c>
      <c r="CL124" s="142" t="s">
        <v>1</v>
      </c>
    </row>
    <row r="125" s="4" customFormat="1" ht="16.5" customHeight="1">
      <c r="A125" s="143" t="s">
        <v>86</v>
      </c>
      <c r="B125" s="71"/>
      <c r="C125" s="133"/>
      <c r="D125" s="133"/>
      <c r="E125" s="134" t="s">
        <v>90</v>
      </c>
      <c r="F125" s="134"/>
      <c r="G125" s="134"/>
      <c r="H125" s="134"/>
      <c r="I125" s="134"/>
      <c r="J125" s="133"/>
      <c r="K125" s="134" t="s">
        <v>149</v>
      </c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6">
        <f>'002 - VRN - km 234,515 TÚ...'!J32</f>
        <v>0</v>
      </c>
      <c r="AH125" s="133"/>
      <c r="AI125" s="133"/>
      <c r="AJ125" s="133"/>
      <c r="AK125" s="133"/>
      <c r="AL125" s="133"/>
      <c r="AM125" s="133"/>
      <c r="AN125" s="136">
        <f>SUM(AG125,AT125)</f>
        <v>0</v>
      </c>
      <c r="AO125" s="133"/>
      <c r="AP125" s="133"/>
      <c r="AQ125" s="137" t="s">
        <v>84</v>
      </c>
      <c r="AR125" s="73"/>
      <c r="AS125" s="138">
        <v>0</v>
      </c>
      <c r="AT125" s="139">
        <f>ROUND(SUM(AV125:AW125),2)</f>
        <v>0</v>
      </c>
      <c r="AU125" s="140">
        <f>'002 - VRN - km 234,515 TÚ...'!P124</f>
        <v>0</v>
      </c>
      <c r="AV125" s="139">
        <f>'002 - VRN - km 234,515 TÚ...'!J35</f>
        <v>0</v>
      </c>
      <c r="AW125" s="139">
        <f>'002 - VRN - km 234,515 TÚ...'!J36</f>
        <v>0</v>
      </c>
      <c r="AX125" s="139">
        <f>'002 - VRN - km 234,515 TÚ...'!J37</f>
        <v>0</v>
      </c>
      <c r="AY125" s="139">
        <f>'002 - VRN - km 234,515 TÚ...'!J38</f>
        <v>0</v>
      </c>
      <c r="AZ125" s="139">
        <f>'002 - VRN - km 234,515 TÚ...'!F35</f>
        <v>0</v>
      </c>
      <c r="BA125" s="139">
        <f>'002 - VRN - km 234,515 TÚ...'!F36</f>
        <v>0</v>
      </c>
      <c r="BB125" s="139">
        <f>'002 - VRN - km 234,515 TÚ...'!F37</f>
        <v>0</v>
      </c>
      <c r="BC125" s="139">
        <f>'002 - VRN - km 234,515 TÚ...'!F38</f>
        <v>0</v>
      </c>
      <c r="BD125" s="141">
        <f>'002 - VRN - km 234,515 TÚ...'!F39</f>
        <v>0</v>
      </c>
      <c r="BE125" s="4"/>
      <c r="BT125" s="142" t="s">
        <v>82</v>
      </c>
      <c r="BV125" s="142" t="s">
        <v>75</v>
      </c>
      <c r="BW125" s="142" t="s">
        <v>150</v>
      </c>
      <c r="BX125" s="142" t="s">
        <v>142</v>
      </c>
      <c r="CL125" s="142" t="s">
        <v>1</v>
      </c>
    </row>
    <row r="126" s="7" customFormat="1" ht="24.75" customHeight="1">
      <c r="A126" s="7"/>
      <c r="B126" s="120"/>
      <c r="C126" s="121"/>
      <c r="D126" s="122" t="s">
        <v>151</v>
      </c>
      <c r="E126" s="122"/>
      <c r="F126" s="122"/>
      <c r="G126" s="122"/>
      <c r="H126" s="122"/>
      <c r="I126" s="123"/>
      <c r="J126" s="122" t="s">
        <v>152</v>
      </c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4">
        <f>ROUND(AG127+AG130,2)</f>
        <v>0</v>
      </c>
      <c r="AH126" s="123"/>
      <c r="AI126" s="123"/>
      <c r="AJ126" s="123"/>
      <c r="AK126" s="123"/>
      <c r="AL126" s="123"/>
      <c r="AM126" s="123"/>
      <c r="AN126" s="125">
        <f>SUM(AG126,AT126)</f>
        <v>0</v>
      </c>
      <c r="AO126" s="123"/>
      <c r="AP126" s="123"/>
      <c r="AQ126" s="126" t="s">
        <v>79</v>
      </c>
      <c r="AR126" s="127"/>
      <c r="AS126" s="128">
        <f>ROUND(AS127+AS130,2)</f>
        <v>0</v>
      </c>
      <c r="AT126" s="129">
        <f>ROUND(SUM(AV126:AW126),2)</f>
        <v>0</v>
      </c>
      <c r="AU126" s="130">
        <f>ROUND(AU127+AU130,5)</f>
        <v>0</v>
      </c>
      <c r="AV126" s="129">
        <f>ROUND(AZ126*L29,2)</f>
        <v>0</v>
      </c>
      <c r="AW126" s="129">
        <f>ROUND(BA126*L30,2)</f>
        <v>0</v>
      </c>
      <c r="AX126" s="129">
        <f>ROUND(BB126*L29,2)</f>
        <v>0</v>
      </c>
      <c r="AY126" s="129">
        <f>ROUND(BC126*L30,2)</f>
        <v>0</v>
      </c>
      <c r="AZ126" s="129">
        <f>ROUND(AZ127+AZ130,2)</f>
        <v>0</v>
      </c>
      <c r="BA126" s="129">
        <f>ROUND(BA127+BA130,2)</f>
        <v>0</v>
      </c>
      <c r="BB126" s="129">
        <f>ROUND(BB127+BB130,2)</f>
        <v>0</v>
      </c>
      <c r="BC126" s="129">
        <f>ROUND(BC127+BC130,2)</f>
        <v>0</v>
      </c>
      <c r="BD126" s="131">
        <f>ROUND(BD127+BD130,2)</f>
        <v>0</v>
      </c>
      <c r="BE126" s="7"/>
      <c r="BS126" s="132" t="s">
        <v>72</v>
      </c>
      <c r="BT126" s="132" t="s">
        <v>80</v>
      </c>
      <c r="BU126" s="132" t="s">
        <v>74</v>
      </c>
      <c r="BV126" s="132" t="s">
        <v>75</v>
      </c>
      <c r="BW126" s="132" t="s">
        <v>153</v>
      </c>
      <c r="BX126" s="132" t="s">
        <v>5</v>
      </c>
      <c r="CL126" s="132" t="s">
        <v>1</v>
      </c>
      <c r="CM126" s="132" t="s">
        <v>82</v>
      </c>
    </row>
    <row r="127" s="4" customFormat="1" ht="16.5" customHeight="1">
      <c r="A127" s="4"/>
      <c r="B127" s="71"/>
      <c r="C127" s="133"/>
      <c r="D127" s="133"/>
      <c r="E127" s="134" t="s">
        <v>77</v>
      </c>
      <c r="F127" s="134"/>
      <c r="G127" s="134"/>
      <c r="H127" s="134"/>
      <c r="I127" s="134"/>
      <c r="J127" s="133"/>
      <c r="K127" s="134" t="s">
        <v>154</v>
      </c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5">
        <f>ROUND(SUM(AG128:AG129),2)</f>
        <v>0</v>
      </c>
      <c r="AH127" s="133"/>
      <c r="AI127" s="133"/>
      <c r="AJ127" s="133"/>
      <c r="AK127" s="133"/>
      <c r="AL127" s="133"/>
      <c r="AM127" s="133"/>
      <c r="AN127" s="136">
        <f>SUM(AG127,AT127)</f>
        <v>0</v>
      </c>
      <c r="AO127" s="133"/>
      <c r="AP127" s="133"/>
      <c r="AQ127" s="137" t="s">
        <v>84</v>
      </c>
      <c r="AR127" s="73"/>
      <c r="AS127" s="138">
        <f>ROUND(SUM(AS128:AS129),2)</f>
        <v>0</v>
      </c>
      <c r="AT127" s="139">
        <f>ROUND(SUM(AV127:AW127),2)</f>
        <v>0</v>
      </c>
      <c r="AU127" s="140">
        <f>ROUND(SUM(AU128:AU129),5)</f>
        <v>0</v>
      </c>
      <c r="AV127" s="139">
        <f>ROUND(AZ127*L29,2)</f>
        <v>0</v>
      </c>
      <c r="AW127" s="139">
        <f>ROUND(BA127*L30,2)</f>
        <v>0</v>
      </c>
      <c r="AX127" s="139">
        <f>ROUND(BB127*L29,2)</f>
        <v>0</v>
      </c>
      <c r="AY127" s="139">
        <f>ROUND(BC127*L30,2)</f>
        <v>0</v>
      </c>
      <c r="AZ127" s="139">
        <f>ROUND(SUM(AZ128:AZ129),2)</f>
        <v>0</v>
      </c>
      <c r="BA127" s="139">
        <f>ROUND(SUM(BA128:BA129),2)</f>
        <v>0</v>
      </c>
      <c r="BB127" s="139">
        <f>ROUND(SUM(BB128:BB129),2)</f>
        <v>0</v>
      </c>
      <c r="BC127" s="139">
        <f>ROUND(SUM(BC128:BC129),2)</f>
        <v>0</v>
      </c>
      <c r="BD127" s="141">
        <f>ROUND(SUM(BD128:BD129),2)</f>
        <v>0</v>
      </c>
      <c r="BE127" s="4"/>
      <c r="BS127" s="142" t="s">
        <v>72</v>
      </c>
      <c r="BT127" s="142" t="s">
        <v>82</v>
      </c>
      <c r="BU127" s="142" t="s">
        <v>74</v>
      </c>
      <c r="BV127" s="142" t="s">
        <v>75</v>
      </c>
      <c r="BW127" s="142" t="s">
        <v>155</v>
      </c>
      <c r="BX127" s="142" t="s">
        <v>153</v>
      </c>
      <c r="CL127" s="142" t="s">
        <v>1</v>
      </c>
    </row>
    <row r="128" s="4" customFormat="1" ht="16.5" customHeight="1">
      <c r="A128" s="143" t="s">
        <v>86</v>
      </c>
      <c r="B128" s="71"/>
      <c r="C128" s="133"/>
      <c r="D128" s="133"/>
      <c r="E128" s="133"/>
      <c r="F128" s="134" t="s">
        <v>77</v>
      </c>
      <c r="G128" s="134"/>
      <c r="H128" s="134"/>
      <c r="I128" s="134"/>
      <c r="J128" s="134"/>
      <c r="K128" s="133"/>
      <c r="L128" s="134" t="s">
        <v>156</v>
      </c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6">
        <f>'001 - km 224,205 - propustek'!J34</f>
        <v>0</v>
      </c>
      <c r="AH128" s="133"/>
      <c r="AI128" s="133"/>
      <c r="AJ128" s="133"/>
      <c r="AK128" s="133"/>
      <c r="AL128" s="133"/>
      <c r="AM128" s="133"/>
      <c r="AN128" s="136">
        <f>SUM(AG128,AT128)</f>
        <v>0</v>
      </c>
      <c r="AO128" s="133"/>
      <c r="AP128" s="133"/>
      <c r="AQ128" s="137" t="s">
        <v>84</v>
      </c>
      <c r="AR128" s="73"/>
      <c r="AS128" s="138">
        <v>0</v>
      </c>
      <c r="AT128" s="139">
        <f>ROUND(SUM(AV128:AW128),2)</f>
        <v>0</v>
      </c>
      <c r="AU128" s="140">
        <f>'001 - km 224,205 - propustek'!P135</f>
        <v>0</v>
      </c>
      <c r="AV128" s="139">
        <f>'001 - km 224,205 - propustek'!J37</f>
        <v>0</v>
      </c>
      <c r="AW128" s="139">
        <f>'001 - km 224,205 - propustek'!J38</f>
        <v>0</v>
      </c>
      <c r="AX128" s="139">
        <f>'001 - km 224,205 - propustek'!J39</f>
        <v>0</v>
      </c>
      <c r="AY128" s="139">
        <f>'001 - km 224,205 - propustek'!J40</f>
        <v>0</v>
      </c>
      <c r="AZ128" s="139">
        <f>'001 - km 224,205 - propustek'!F37</f>
        <v>0</v>
      </c>
      <c r="BA128" s="139">
        <f>'001 - km 224,205 - propustek'!F38</f>
        <v>0</v>
      </c>
      <c r="BB128" s="139">
        <f>'001 - km 224,205 - propustek'!F39</f>
        <v>0</v>
      </c>
      <c r="BC128" s="139">
        <f>'001 - km 224,205 - propustek'!F40</f>
        <v>0</v>
      </c>
      <c r="BD128" s="141">
        <f>'001 - km 224,205 - propustek'!F41</f>
        <v>0</v>
      </c>
      <c r="BE128" s="4"/>
      <c r="BT128" s="142" t="s">
        <v>88</v>
      </c>
      <c r="BV128" s="142" t="s">
        <v>75</v>
      </c>
      <c r="BW128" s="142" t="s">
        <v>157</v>
      </c>
      <c r="BX128" s="142" t="s">
        <v>155</v>
      </c>
      <c r="CL128" s="142" t="s">
        <v>1</v>
      </c>
    </row>
    <row r="129" s="4" customFormat="1" ht="16.5" customHeight="1">
      <c r="A129" s="143" t="s">
        <v>86</v>
      </c>
      <c r="B129" s="71"/>
      <c r="C129" s="133"/>
      <c r="D129" s="133"/>
      <c r="E129" s="133"/>
      <c r="F129" s="134" t="s">
        <v>90</v>
      </c>
      <c r="G129" s="134"/>
      <c r="H129" s="134"/>
      <c r="I129" s="134"/>
      <c r="J129" s="134"/>
      <c r="K129" s="133"/>
      <c r="L129" s="134" t="s">
        <v>158</v>
      </c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6">
        <f>'002 - km 224,205 - svršek'!J34</f>
        <v>0</v>
      </c>
      <c r="AH129" s="133"/>
      <c r="AI129" s="133"/>
      <c r="AJ129" s="133"/>
      <c r="AK129" s="133"/>
      <c r="AL129" s="133"/>
      <c r="AM129" s="133"/>
      <c r="AN129" s="136">
        <f>SUM(AG129,AT129)</f>
        <v>0</v>
      </c>
      <c r="AO129" s="133"/>
      <c r="AP129" s="133"/>
      <c r="AQ129" s="137" t="s">
        <v>84</v>
      </c>
      <c r="AR129" s="73"/>
      <c r="AS129" s="138">
        <v>0</v>
      </c>
      <c r="AT129" s="139">
        <f>ROUND(SUM(AV129:AW129),2)</f>
        <v>0</v>
      </c>
      <c r="AU129" s="140">
        <f>'002 - km 224,205 - svršek'!P128</f>
        <v>0</v>
      </c>
      <c r="AV129" s="139">
        <f>'002 - km 224,205 - svršek'!J37</f>
        <v>0</v>
      </c>
      <c r="AW129" s="139">
        <f>'002 - km 224,205 - svršek'!J38</f>
        <v>0</v>
      </c>
      <c r="AX129" s="139">
        <f>'002 - km 224,205 - svršek'!J39</f>
        <v>0</v>
      </c>
      <c r="AY129" s="139">
        <f>'002 - km 224,205 - svršek'!J40</f>
        <v>0</v>
      </c>
      <c r="AZ129" s="139">
        <f>'002 - km 224,205 - svršek'!F37</f>
        <v>0</v>
      </c>
      <c r="BA129" s="139">
        <f>'002 - km 224,205 - svršek'!F38</f>
        <v>0</v>
      </c>
      <c r="BB129" s="139">
        <f>'002 - km 224,205 - svršek'!F39</f>
        <v>0</v>
      </c>
      <c r="BC129" s="139">
        <f>'002 - km 224,205 - svršek'!F40</f>
        <v>0</v>
      </c>
      <c r="BD129" s="141">
        <f>'002 - km 224,205 - svršek'!F41</f>
        <v>0</v>
      </c>
      <c r="BE129" s="4"/>
      <c r="BT129" s="142" t="s">
        <v>88</v>
      </c>
      <c r="BV129" s="142" t="s">
        <v>75</v>
      </c>
      <c r="BW129" s="142" t="s">
        <v>159</v>
      </c>
      <c r="BX129" s="142" t="s">
        <v>155</v>
      </c>
      <c r="CL129" s="142" t="s">
        <v>1</v>
      </c>
    </row>
    <row r="130" s="4" customFormat="1" ht="16.5" customHeight="1">
      <c r="A130" s="143" t="s">
        <v>86</v>
      </c>
      <c r="B130" s="71"/>
      <c r="C130" s="133"/>
      <c r="D130" s="133"/>
      <c r="E130" s="134" t="s">
        <v>90</v>
      </c>
      <c r="F130" s="134"/>
      <c r="G130" s="134"/>
      <c r="H130" s="134"/>
      <c r="I130" s="134"/>
      <c r="J130" s="133"/>
      <c r="K130" s="134" t="s">
        <v>160</v>
      </c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6">
        <f>'002 - VRN - km 224,205 TÚ...'!J32</f>
        <v>0</v>
      </c>
      <c r="AH130" s="133"/>
      <c r="AI130" s="133"/>
      <c r="AJ130" s="133"/>
      <c r="AK130" s="133"/>
      <c r="AL130" s="133"/>
      <c r="AM130" s="133"/>
      <c r="AN130" s="136">
        <f>SUM(AG130,AT130)</f>
        <v>0</v>
      </c>
      <c r="AO130" s="133"/>
      <c r="AP130" s="133"/>
      <c r="AQ130" s="137" t="s">
        <v>84</v>
      </c>
      <c r="AR130" s="73"/>
      <c r="AS130" s="138">
        <v>0</v>
      </c>
      <c r="AT130" s="139">
        <f>ROUND(SUM(AV130:AW130),2)</f>
        <v>0</v>
      </c>
      <c r="AU130" s="140">
        <f>'002 - VRN - km 224,205 TÚ...'!P124</f>
        <v>0</v>
      </c>
      <c r="AV130" s="139">
        <f>'002 - VRN - km 224,205 TÚ...'!J35</f>
        <v>0</v>
      </c>
      <c r="AW130" s="139">
        <f>'002 - VRN - km 224,205 TÚ...'!J36</f>
        <v>0</v>
      </c>
      <c r="AX130" s="139">
        <f>'002 - VRN - km 224,205 TÚ...'!J37</f>
        <v>0</v>
      </c>
      <c r="AY130" s="139">
        <f>'002 - VRN - km 224,205 TÚ...'!J38</f>
        <v>0</v>
      </c>
      <c r="AZ130" s="139">
        <f>'002 - VRN - km 224,205 TÚ...'!F35</f>
        <v>0</v>
      </c>
      <c r="BA130" s="139">
        <f>'002 - VRN - km 224,205 TÚ...'!F36</f>
        <v>0</v>
      </c>
      <c r="BB130" s="139">
        <f>'002 - VRN - km 224,205 TÚ...'!F37</f>
        <v>0</v>
      </c>
      <c r="BC130" s="139">
        <f>'002 - VRN - km 224,205 TÚ...'!F38</f>
        <v>0</v>
      </c>
      <c r="BD130" s="141">
        <f>'002 - VRN - km 224,205 TÚ...'!F39</f>
        <v>0</v>
      </c>
      <c r="BE130" s="4"/>
      <c r="BT130" s="142" t="s">
        <v>82</v>
      </c>
      <c r="BV130" s="142" t="s">
        <v>75</v>
      </c>
      <c r="BW130" s="142" t="s">
        <v>161</v>
      </c>
      <c r="BX130" s="142" t="s">
        <v>153</v>
      </c>
      <c r="CL130" s="142" t="s">
        <v>1</v>
      </c>
    </row>
    <row r="131" s="7" customFormat="1" ht="24.75" customHeight="1">
      <c r="A131" s="7"/>
      <c r="B131" s="120"/>
      <c r="C131" s="121"/>
      <c r="D131" s="122" t="s">
        <v>162</v>
      </c>
      <c r="E131" s="122"/>
      <c r="F131" s="122"/>
      <c r="G131" s="122"/>
      <c r="H131" s="122"/>
      <c r="I131" s="123"/>
      <c r="J131" s="122" t="s">
        <v>163</v>
      </c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4">
        <f>ROUND(AG132+AG135,2)</f>
        <v>0</v>
      </c>
      <c r="AH131" s="123"/>
      <c r="AI131" s="123"/>
      <c r="AJ131" s="123"/>
      <c r="AK131" s="123"/>
      <c r="AL131" s="123"/>
      <c r="AM131" s="123"/>
      <c r="AN131" s="125">
        <f>SUM(AG131,AT131)</f>
        <v>0</v>
      </c>
      <c r="AO131" s="123"/>
      <c r="AP131" s="123"/>
      <c r="AQ131" s="126" t="s">
        <v>79</v>
      </c>
      <c r="AR131" s="127"/>
      <c r="AS131" s="128">
        <f>ROUND(AS132+AS135,2)</f>
        <v>0</v>
      </c>
      <c r="AT131" s="129">
        <f>ROUND(SUM(AV131:AW131),2)</f>
        <v>0</v>
      </c>
      <c r="AU131" s="130">
        <f>ROUND(AU132+AU135,5)</f>
        <v>0</v>
      </c>
      <c r="AV131" s="129">
        <f>ROUND(AZ131*L29,2)</f>
        <v>0</v>
      </c>
      <c r="AW131" s="129">
        <f>ROUND(BA131*L30,2)</f>
        <v>0</v>
      </c>
      <c r="AX131" s="129">
        <f>ROUND(BB131*L29,2)</f>
        <v>0</v>
      </c>
      <c r="AY131" s="129">
        <f>ROUND(BC131*L30,2)</f>
        <v>0</v>
      </c>
      <c r="AZ131" s="129">
        <f>ROUND(AZ132+AZ135,2)</f>
        <v>0</v>
      </c>
      <c r="BA131" s="129">
        <f>ROUND(BA132+BA135,2)</f>
        <v>0</v>
      </c>
      <c r="BB131" s="129">
        <f>ROUND(BB132+BB135,2)</f>
        <v>0</v>
      </c>
      <c r="BC131" s="129">
        <f>ROUND(BC132+BC135,2)</f>
        <v>0</v>
      </c>
      <c r="BD131" s="131">
        <f>ROUND(BD132+BD135,2)</f>
        <v>0</v>
      </c>
      <c r="BE131" s="7"/>
      <c r="BS131" s="132" t="s">
        <v>72</v>
      </c>
      <c r="BT131" s="132" t="s">
        <v>80</v>
      </c>
      <c r="BU131" s="132" t="s">
        <v>74</v>
      </c>
      <c r="BV131" s="132" t="s">
        <v>75</v>
      </c>
      <c r="BW131" s="132" t="s">
        <v>164</v>
      </c>
      <c r="BX131" s="132" t="s">
        <v>5</v>
      </c>
      <c r="CL131" s="132" t="s">
        <v>1</v>
      </c>
      <c r="CM131" s="132" t="s">
        <v>82</v>
      </c>
    </row>
    <row r="132" s="4" customFormat="1" ht="16.5" customHeight="1">
      <c r="A132" s="4"/>
      <c r="B132" s="71"/>
      <c r="C132" s="133"/>
      <c r="D132" s="133"/>
      <c r="E132" s="134" t="s">
        <v>77</v>
      </c>
      <c r="F132" s="134"/>
      <c r="G132" s="134"/>
      <c r="H132" s="134"/>
      <c r="I132" s="134"/>
      <c r="J132" s="133"/>
      <c r="K132" s="134" t="s">
        <v>165</v>
      </c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5">
        <f>ROUND(SUM(AG133:AG134),2)</f>
        <v>0</v>
      </c>
      <c r="AH132" s="133"/>
      <c r="AI132" s="133"/>
      <c r="AJ132" s="133"/>
      <c r="AK132" s="133"/>
      <c r="AL132" s="133"/>
      <c r="AM132" s="133"/>
      <c r="AN132" s="136">
        <f>SUM(AG132,AT132)</f>
        <v>0</v>
      </c>
      <c r="AO132" s="133"/>
      <c r="AP132" s="133"/>
      <c r="AQ132" s="137" t="s">
        <v>84</v>
      </c>
      <c r="AR132" s="73"/>
      <c r="AS132" s="138">
        <f>ROUND(SUM(AS133:AS134),2)</f>
        <v>0</v>
      </c>
      <c r="AT132" s="139">
        <f>ROUND(SUM(AV132:AW132),2)</f>
        <v>0</v>
      </c>
      <c r="AU132" s="140">
        <f>ROUND(SUM(AU133:AU134),5)</f>
        <v>0</v>
      </c>
      <c r="AV132" s="139">
        <f>ROUND(AZ132*L29,2)</f>
        <v>0</v>
      </c>
      <c r="AW132" s="139">
        <f>ROUND(BA132*L30,2)</f>
        <v>0</v>
      </c>
      <c r="AX132" s="139">
        <f>ROUND(BB132*L29,2)</f>
        <v>0</v>
      </c>
      <c r="AY132" s="139">
        <f>ROUND(BC132*L30,2)</f>
        <v>0</v>
      </c>
      <c r="AZ132" s="139">
        <f>ROUND(SUM(AZ133:AZ134),2)</f>
        <v>0</v>
      </c>
      <c r="BA132" s="139">
        <f>ROUND(SUM(BA133:BA134),2)</f>
        <v>0</v>
      </c>
      <c r="BB132" s="139">
        <f>ROUND(SUM(BB133:BB134),2)</f>
        <v>0</v>
      </c>
      <c r="BC132" s="139">
        <f>ROUND(SUM(BC133:BC134),2)</f>
        <v>0</v>
      </c>
      <c r="BD132" s="141">
        <f>ROUND(SUM(BD133:BD134),2)</f>
        <v>0</v>
      </c>
      <c r="BE132" s="4"/>
      <c r="BS132" s="142" t="s">
        <v>72</v>
      </c>
      <c r="BT132" s="142" t="s">
        <v>82</v>
      </c>
      <c r="BU132" s="142" t="s">
        <v>74</v>
      </c>
      <c r="BV132" s="142" t="s">
        <v>75</v>
      </c>
      <c r="BW132" s="142" t="s">
        <v>166</v>
      </c>
      <c r="BX132" s="142" t="s">
        <v>164</v>
      </c>
      <c r="CL132" s="142" t="s">
        <v>1</v>
      </c>
    </row>
    <row r="133" s="4" customFormat="1" ht="16.5" customHeight="1">
      <c r="A133" s="143" t="s">
        <v>86</v>
      </c>
      <c r="B133" s="71"/>
      <c r="C133" s="133"/>
      <c r="D133" s="133"/>
      <c r="E133" s="133"/>
      <c r="F133" s="134" t="s">
        <v>77</v>
      </c>
      <c r="G133" s="134"/>
      <c r="H133" s="134"/>
      <c r="I133" s="134"/>
      <c r="J133" s="134"/>
      <c r="K133" s="133"/>
      <c r="L133" s="134" t="s">
        <v>167</v>
      </c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6">
        <f>'001 - km 224,960 - propustek'!J34</f>
        <v>0</v>
      </c>
      <c r="AH133" s="133"/>
      <c r="AI133" s="133"/>
      <c r="AJ133" s="133"/>
      <c r="AK133" s="133"/>
      <c r="AL133" s="133"/>
      <c r="AM133" s="133"/>
      <c r="AN133" s="136">
        <f>SUM(AG133,AT133)</f>
        <v>0</v>
      </c>
      <c r="AO133" s="133"/>
      <c r="AP133" s="133"/>
      <c r="AQ133" s="137" t="s">
        <v>84</v>
      </c>
      <c r="AR133" s="73"/>
      <c r="AS133" s="138">
        <v>0</v>
      </c>
      <c r="AT133" s="139">
        <f>ROUND(SUM(AV133:AW133),2)</f>
        <v>0</v>
      </c>
      <c r="AU133" s="140">
        <f>'001 - km 224,960 - propustek'!P135</f>
        <v>0</v>
      </c>
      <c r="AV133" s="139">
        <f>'001 - km 224,960 - propustek'!J37</f>
        <v>0</v>
      </c>
      <c r="AW133" s="139">
        <f>'001 - km 224,960 - propustek'!J38</f>
        <v>0</v>
      </c>
      <c r="AX133" s="139">
        <f>'001 - km 224,960 - propustek'!J39</f>
        <v>0</v>
      </c>
      <c r="AY133" s="139">
        <f>'001 - km 224,960 - propustek'!J40</f>
        <v>0</v>
      </c>
      <c r="AZ133" s="139">
        <f>'001 - km 224,960 - propustek'!F37</f>
        <v>0</v>
      </c>
      <c r="BA133" s="139">
        <f>'001 - km 224,960 - propustek'!F38</f>
        <v>0</v>
      </c>
      <c r="BB133" s="139">
        <f>'001 - km 224,960 - propustek'!F39</f>
        <v>0</v>
      </c>
      <c r="BC133" s="139">
        <f>'001 - km 224,960 - propustek'!F40</f>
        <v>0</v>
      </c>
      <c r="BD133" s="141">
        <f>'001 - km 224,960 - propustek'!F41</f>
        <v>0</v>
      </c>
      <c r="BE133" s="4"/>
      <c r="BT133" s="142" t="s">
        <v>88</v>
      </c>
      <c r="BV133" s="142" t="s">
        <v>75</v>
      </c>
      <c r="BW133" s="142" t="s">
        <v>168</v>
      </c>
      <c r="BX133" s="142" t="s">
        <v>166</v>
      </c>
      <c r="CL133" s="142" t="s">
        <v>1</v>
      </c>
    </row>
    <row r="134" s="4" customFormat="1" ht="16.5" customHeight="1">
      <c r="A134" s="143" t="s">
        <v>86</v>
      </c>
      <c r="B134" s="71"/>
      <c r="C134" s="133"/>
      <c r="D134" s="133"/>
      <c r="E134" s="133"/>
      <c r="F134" s="134" t="s">
        <v>90</v>
      </c>
      <c r="G134" s="134"/>
      <c r="H134" s="134"/>
      <c r="I134" s="134"/>
      <c r="J134" s="134"/>
      <c r="K134" s="133"/>
      <c r="L134" s="134" t="s">
        <v>169</v>
      </c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6">
        <f>'002 - km 224,960 - svršek'!J34</f>
        <v>0</v>
      </c>
      <c r="AH134" s="133"/>
      <c r="AI134" s="133"/>
      <c r="AJ134" s="133"/>
      <c r="AK134" s="133"/>
      <c r="AL134" s="133"/>
      <c r="AM134" s="133"/>
      <c r="AN134" s="136">
        <f>SUM(AG134,AT134)</f>
        <v>0</v>
      </c>
      <c r="AO134" s="133"/>
      <c r="AP134" s="133"/>
      <c r="AQ134" s="137" t="s">
        <v>84</v>
      </c>
      <c r="AR134" s="73"/>
      <c r="AS134" s="138">
        <v>0</v>
      </c>
      <c r="AT134" s="139">
        <f>ROUND(SUM(AV134:AW134),2)</f>
        <v>0</v>
      </c>
      <c r="AU134" s="140">
        <f>'002 - km 224,960 - svršek'!P128</f>
        <v>0</v>
      </c>
      <c r="AV134" s="139">
        <f>'002 - km 224,960 - svršek'!J37</f>
        <v>0</v>
      </c>
      <c r="AW134" s="139">
        <f>'002 - km 224,960 - svršek'!J38</f>
        <v>0</v>
      </c>
      <c r="AX134" s="139">
        <f>'002 - km 224,960 - svršek'!J39</f>
        <v>0</v>
      </c>
      <c r="AY134" s="139">
        <f>'002 - km 224,960 - svršek'!J40</f>
        <v>0</v>
      </c>
      <c r="AZ134" s="139">
        <f>'002 - km 224,960 - svršek'!F37</f>
        <v>0</v>
      </c>
      <c r="BA134" s="139">
        <f>'002 - km 224,960 - svršek'!F38</f>
        <v>0</v>
      </c>
      <c r="BB134" s="139">
        <f>'002 - km 224,960 - svršek'!F39</f>
        <v>0</v>
      </c>
      <c r="BC134" s="139">
        <f>'002 - km 224,960 - svršek'!F40</f>
        <v>0</v>
      </c>
      <c r="BD134" s="141">
        <f>'002 - km 224,960 - svršek'!F41</f>
        <v>0</v>
      </c>
      <c r="BE134" s="4"/>
      <c r="BT134" s="142" t="s">
        <v>88</v>
      </c>
      <c r="BV134" s="142" t="s">
        <v>75</v>
      </c>
      <c r="BW134" s="142" t="s">
        <v>170</v>
      </c>
      <c r="BX134" s="142" t="s">
        <v>166</v>
      </c>
      <c r="CL134" s="142" t="s">
        <v>1</v>
      </c>
    </row>
    <row r="135" s="4" customFormat="1" ht="16.5" customHeight="1">
      <c r="A135" s="143" t="s">
        <v>86</v>
      </c>
      <c r="B135" s="71"/>
      <c r="C135" s="133"/>
      <c r="D135" s="133"/>
      <c r="E135" s="134" t="s">
        <v>90</v>
      </c>
      <c r="F135" s="134"/>
      <c r="G135" s="134"/>
      <c r="H135" s="134"/>
      <c r="I135" s="134"/>
      <c r="J135" s="133"/>
      <c r="K135" s="134" t="s">
        <v>171</v>
      </c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  <c r="AF135" s="134"/>
      <c r="AG135" s="136">
        <f>'002 - VRN - km 224,960 TÚ...'!J32</f>
        <v>0</v>
      </c>
      <c r="AH135" s="133"/>
      <c r="AI135" s="133"/>
      <c r="AJ135" s="133"/>
      <c r="AK135" s="133"/>
      <c r="AL135" s="133"/>
      <c r="AM135" s="133"/>
      <c r="AN135" s="136">
        <f>SUM(AG135,AT135)</f>
        <v>0</v>
      </c>
      <c r="AO135" s="133"/>
      <c r="AP135" s="133"/>
      <c r="AQ135" s="137" t="s">
        <v>84</v>
      </c>
      <c r="AR135" s="73"/>
      <c r="AS135" s="138">
        <v>0</v>
      </c>
      <c r="AT135" s="139">
        <f>ROUND(SUM(AV135:AW135),2)</f>
        <v>0</v>
      </c>
      <c r="AU135" s="140">
        <f>'002 - VRN - km 224,960 TÚ...'!P124</f>
        <v>0</v>
      </c>
      <c r="AV135" s="139">
        <f>'002 - VRN - km 224,960 TÚ...'!J35</f>
        <v>0</v>
      </c>
      <c r="AW135" s="139">
        <f>'002 - VRN - km 224,960 TÚ...'!J36</f>
        <v>0</v>
      </c>
      <c r="AX135" s="139">
        <f>'002 - VRN - km 224,960 TÚ...'!J37</f>
        <v>0</v>
      </c>
      <c r="AY135" s="139">
        <f>'002 - VRN - km 224,960 TÚ...'!J38</f>
        <v>0</v>
      </c>
      <c r="AZ135" s="139">
        <f>'002 - VRN - km 224,960 TÚ...'!F35</f>
        <v>0</v>
      </c>
      <c r="BA135" s="139">
        <f>'002 - VRN - km 224,960 TÚ...'!F36</f>
        <v>0</v>
      </c>
      <c r="BB135" s="139">
        <f>'002 - VRN - km 224,960 TÚ...'!F37</f>
        <v>0</v>
      </c>
      <c r="BC135" s="139">
        <f>'002 - VRN - km 224,960 TÚ...'!F38</f>
        <v>0</v>
      </c>
      <c r="BD135" s="141">
        <f>'002 - VRN - km 224,960 TÚ...'!F39</f>
        <v>0</v>
      </c>
      <c r="BE135" s="4"/>
      <c r="BT135" s="142" t="s">
        <v>82</v>
      </c>
      <c r="BV135" s="142" t="s">
        <v>75</v>
      </c>
      <c r="BW135" s="142" t="s">
        <v>172</v>
      </c>
      <c r="BX135" s="142" t="s">
        <v>164</v>
      </c>
      <c r="CL135" s="142" t="s">
        <v>1</v>
      </c>
    </row>
    <row r="136" s="7" customFormat="1" ht="24.75" customHeight="1">
      <c r="A136" s="7"/>
      <c r="B136" s="120"/>
      <c r="C136" s="121"/>
      <c r="D136" s="122" t="s">
        <v>173</v>
      </c>
      <c r="E136" s="122"/>
      <c r="F136" s="122"/>
      <c r="G136" s="122"/>
      <c r="H136" s="122"/>
      <c r="I136" s="123"/>
      <c r="J136" s="122" t="s">
        <v>174</v>
      </c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4">
        <f>ROUND(AG137+AG140,2)</f>
        <v>0</v>
      </c>
      <c r="AH136" s="123"/>
      <c r="AI136" s="123"/>
      <c r="AJ136" s="123"/>
      <c r="AK136" s="123"/>
      <c r="AL136" s="123"/>
      <c r="AM136" s="123"/>
      <c r="AN136" s="125">
        <f>SUM(AG136,AT136)</f>
        <v>0</v>
      </c>
      <c r="AO136" s="123"/>
      <c r="AP136" s="123"/>
      <c r="AQ136" s="126" t="s">
        <v>79</v>
      </c>
      <c r="AR136" s="127"/>
      <c r="AS136" s="128">
        <f>ROUND(AS137+AS140,2)</f>
        <v>0</v>
      </c>
      <c r="AT136" s="129">
        <f>ROUND(SUM(AV136:AW136),2)</f>
        <v>0</v>
      </c>
      <c r="AU136" s="130">
        <f>ROUND(AU137+AU140,5)</f>
        <v>0</v>
      </c>
      <c r="AV136" s="129">
        <f>ROUND(AZ136*L29,2)</f>
        <v>0</v>
      </c>
      <c r="AW136" s="129">
        <f>ROUND(BA136*L30,2)</f>
        <v>0</v>
      </c>
      <c r="AX136" s="129">
        <f>ROUND(BB136*L29,2)</f>
        <v>0</v>
      </c>
      <c r="AY136" s="129">
        <f>ROUND(BC136*L30,2)</f>
        <v>0</v>
      </c>
      <c r="AZ136" s="129">
        <f>ROUND(AZ137+AZ140,2)</f>
        <v>0</v>
      </c>
      <c r="BA136" s="129">
        <f>ROUND(BA137+BA140,2)</f>
        <v>0</v>
      </c>
      <c r="BB136" s="129">
        <f>ROUND(BB137+BB140,2)</f>
        <v>0</v>
      </c>
      <c r="BC136" s="129">
        <f>ROUND(BC137+BC140,2)</f>
        <v>0</v>
      </c>
      <c r="BD136" s="131">
        <f>ROUND(BD137+BD140,2)</f>
        <v>0</v>
      </c>
      <c r="BE136" s="7"/>
      <c r="BS136" s="132" t="s">
        <v>72</v>
      </c>
      <c r="BT136" s="132" t="s">
        <v>80</v>
      </c>
      <c r="BU136" s="132" t="s">
        <v>74</v>
      </c>
      <c r="BV136" s="132" t="s">
        <v>75</v>
      </c>
      <c r="BW136" s="132" t="s">
        <v>175</v>
      </c>
      <c r="BX136" s="132" t="s">
        <v>5</v>
      </c>
      <c r="CL136" s="132" t="s">
        <v>1</v>
      </c>
      <c r="CM136" s="132" t="s">
        <v>82</v>
      </c>
    </row>
    <row r="137" s="4" customFormat="1" ht="16.5" customHeight="1">
      <c r="A137" s="4"/>
      <c r="B137" s="71"/>
      <c r="C137" s="133"/>
      <c r="D137" s="133"/>
      <c r="E137" s="134" t="s">
        <v>77</v>
      </c>
      <c r="F137" s="134"/>
      <c r="G137" s="134"/>
      <c r="H137" s="134"/>
      <c r="I137" s="134"/>
      <c r="J137" s="133"/>
      <c r="K137" s="134" t="s">
        <v>176</v>
      </c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5">
        <f>ROUND(SUM(AG138:AG139),2)</f>
        <v>0</v>
      </c>
      <c r="AH137" s="133"/>
      <c r="AI137" s="133"/>
      <c r="AJ137" s="133"/>
      <c r="AK137" s="133"/>
      <c r="AL137" s="133"/>
      <c r="AM137" s="133"/>
      <c r="AN137" s="136">
        <f>SUM(AG137,AT137)</f>
        <v>0</v>
      </c>
      <c r="AO137" s="133"/>
      <c r="AP137" s="133"/>
      <c r="AQ137" s="137" t="s">
        <v>84</v>
      </c>
      <c r="AR137" s="73"/>
      <c r="AS137" s="138">
        <f>ROUND(SUM(AS138:AS139),2)</f>
        <v>0</v>
      </c>
      <c r="AT137" s="139">
        <f>ROUND(SUM(AV137:AW137),2)</f>
        <v>0</v>
      </c>
      <c r="AU137" s="140">
        <f>ROUND(SUM(AU138:AU139),5)</f>
        <v>0</v>
      </c>
      <c r="AV137" s="139">
        <f>ROUND(AZ137*L29,2)</f>
        <v>0</v>
      </c>
      <c r="AW137" s="139">
        <f>ROUND(BA137*L30,2)</f>
        <v>0</v>
      </c>
      <c r="AX137" s="139">
        <f>ROUND(BB137*L29,2)</f>
        <v>0</v>
      </c>
      <c r="AY137" s="139">
        <f>ROUND(BC137*L30,2)</f>
        <v>0</v>
      </c>
      <c r="AZ137" s="139">
        <f>ROUND(SUM(AZ138:AZ139),2)</f>
        <v>0</v>
      </c>
      <c r="BA137" s="139">
        <f>ROUND(SUM(BA138:BA139),2)</f>
        <v>0</v>
      </c>
      <c r="BB137" s="139">
        <f>ROUND(SUM(BB138:BB139),2)</f>
        <v>0</v>
      </c>
      <c r="BC137" s="139">
        <f>ROUND(SUM(BC138:BC139),2)</f>
        <v>0</v>
      </c>
      <c r="BD137" s="141">
        <f>ROUND(SUM(BD138:BD139),2)</f>
        <v>0</v>
      </c>
      <c r="BE137" s="4"/>
      <c r="BS137" s="142" t="s">
        <v>72</v>
      </c>
      <c r="BT137" s="142" t="s">
        <v>82</v>
      </c>
      <c r="BU137" s="142" t="s">
        <v>74</v>
      </c>
      <c r="BV137" s="142" t="s">
        <v>75</v>
      </c>
      <c r="BW137" s="142" t="s">
        <v>177</v>
      </c>
      <c r="BX137" s="142" t="s">
        <v>175</v>
      </c>
      <c r="CL137" s="142" t="s">
        <v>1</v>
      </c>
    </row>
    <row r="138" s="4" customFormat="1" ht="16.5" customHeight="1">
      <c r="A138" s="143" t="s">
        <v>86</v>
      </c>
      <c r="B138" s="71"/>
      <c r="C138" s="133"/>
      <c r="D138" s="133"/>
      <c r="E138" s="133"/>
      <c r="F138" s="134" t="s">
        <v>77</v>
      </c>
      <c r="G138" s="134"/>
      <c r="H138" s="134"/>
      <c r="I138" s="134"/>
      <c r="J138" s="134"/>
      <c r="K138" s="133"/>
      <c r="L138" s="134" t="s">
        <v>178</v>
      </c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6">
        <f>'001 - km 225,175 - propustek'!J34</f>
        <v>0</v>
      </c>
      <c r="AH138" s="133"/>
      <c r="AI138" s="133"/>
      <c r="AJ138" s="133"/>
      <c r="AK138" s="133"/>
      <c r="AL138" s="133"/>
      <c r="AM138" s="133"/>
      <c r="AN138" s="136">
        <f>SUM(AG138,AT138)</f>
        <v>0</v>
      </c>
      <c r="AO138" s="133"/>
      <c r="AP138" s="133"/>
      <c r="AQ138" s="137" t="s">
        <v>84</v>
      </c>
      <c r="AR138" s="73"/>
      <c r="AS138" s="138">
        <v>0</v>
      </c>
      <c r="AT138" s="139">
        <f>ROUND(SUM(AV138:AW138),2)</f>
        <v>0</v>
      </c>
      <c r="AU138" s="140">
        <f>'001 - km 225,175 - propustek'!P135</f>
        <v>0</v>
      </c>
      <c r="AV138" s="139">
        <f>'001 - km 225,175 - propustek'!J37</f>
        <v>0</v>
      </c>
      <c r="AW138" s="139">
        <f>'001 - km 225,175 - propustek'!J38</f>
        <v>0</v>
      </c>
      <c r="AX138" s="139">
        <f>'001 - km 225,175 - propustek'!J39</f>
        <v>0</v>
      </c>
      <c r="AY138" s="139">
        <f>'001 - km 225,175 - propustek'!J40</f>
        <v>0</v>
      </c>
      <c r="AZ138" s="139">
        <f>'001 - km 225,175 - propustek'!F37</f>
        <v>0</v>
      </c>
      <c r="BA138" s="139">
        <f>'001 - km 225,175 - propustek'!F38</f>
        <v>0</v>
      </c>
      <c r="BB138" s="139">
        <f>'001 - km 225,175 - propustek'!F39</f>
        <v>0</v>
      </c>
      <c r="BC138" s="139">
        <f>'001 - km 225,175 - propustek'!F40</f>
        <v>0</v>
      </c>
      <c r="BD138" s="141">
        <f>'001 - km 225,175 - propustek'!F41</f>
        <v>0</v>
      </c>
      <c r="BE138" s="4"/>
      <c r="BT138" s="142" t="s">
        <v>88</v>
      </c>
      <c r="BV138" s="142" t="s">
        <v>75</v>
      </c>
      <c r="BW138" s="142" t="s">
        <v>179</v>
      </c>
      <c r="BX138" s="142" t="s">
        <v>177</v>
      </c>
      <c r="CL138" s="142" t="s">
        <v>1</v>
      </c>
    </row>
    <row r="139" s="4" customFormat="1" ht="16.5" customHeight="1">
      <c r="A139" s="143" t="s">
        <v>86</v>
      </c>
      <c r="B139" s="71"/>
      <c r="C139" s="133"/>
      <c r="D139" s="133"/>
      <c r="E139" s="133"/>
      <c r="F139" s="134" t="s">
        <v>90</v>
      </c>
      <c r="G139" s="134"/>
      <c r="H139" s="134"/>
      <c r="I139" s="134"/>
      <c r="J139" s="134"/>
      <c r="K139" s="133"/>
      <c r="L139" s="134" t="s">
        <v>180</v>
      </c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6">
        <f>'002 - km 225,175 - svršek'!J34</f>
        <v>0</v>
      </c>
      <c r="AH139" s="133"/>
      <c r="AI139" s="133"/>
      <c r="AJ139" s="133"/>
      <c r="AK139" s="133"/>
      <c r="AL139" s="133"/>
      <c r="AM139" s="133"/>
      <c r="AN139" s="136">
        <f>SUM(AG139,AT139)</f>
        <v>0</v>
      </c>
      <c r="AO139" s="133"/>
      <c r="AP139" s="133"/>
      <c r="AQ139" s="137" t="s">
        <v>84</v>
      </c>
      <c r="AR139" s="73"/>
      <c r="AS139" s="138">
        <v>0</v>
      </c>
      <c r="AT139" s="139">
        <f>ROUND(SUM(AV139:AW139),2)</f>
        <v>0</v>
      </c>
      <c r="AU139" s="140">
        <f>'002 - km 225,175 - svršek'!P128</f>
        <v>0</v>
      </c>
      <c r="AV139" s="139">
        <f>'002 - km 225,175 - svršek'!J37</f>
        <v>0</v>
      </c>
      <c r="AW139" s="139">
        <f>'002 - km 225,175 - svršek'!J38</f>
        <v>0</v>
      </c>
      <c r="AX139" s="139">
        <f>'002 - km 225,175 - svršek'!J39</f>
        <v>0</v>
      </c>
      <c r="AY139" s="139">
        <f>'002 - km 225,175 - svršek'!J40</f>
        <v>0</v>
      </c>
      <c r="AZ139" s="139">
        <f>'002 - km 225,175 - svršek'!F37</f>
        <v>0</v>
      </c>
      <c r="BA139" s="139">
        <f>'002 - km 225,175 - svršek'!F38</f>
        <v>0</v>
      </c>
      <c r="BB139" s="139">
        <f>'002 - km 225,175 - svršek'!F39</f>
        <v>0</v>
      </c>
      <c r="BC139" s="139">
        <f>'002 - km 225,175 - svršek'!F40</f>
        <v>0</v>
      </c>
      <c r="BD139" s="141">
        <f>'002 - km 225,175 - svršek'!F41</f>
        <v>0</v>
      </c>
      <c r="BE139" s="4"/>
      <c r="BT139" s="142" t="s">
        <v>88</v>
      </c>
      <c r="BV139" s="142" t="s">
        <v>75</v>
      </c>
      <c r="BW139" s="142" t="s">
        <v>181</v>
      </c>
      <c r="BX139" s="142" t="s">
        <v>177</v>
      </c>
      <c r="CL139" s="142" t="s">
        <v>1</v>
      </c>
    </row>
    <row r="140" s="4" customFormat="1" ht="16.5" customHeight="1">
      <c r="A140" s="143" t="s">
        <v>86</v>
      </c>
      <c r="B140" s="71"/>
      <c r="C140" s="133"/>
      <c r="D140" s="133"/>
      <c r="E140" s="134" t="s">
        <v>90</v>
      </c>
      <c r="F140" s="134"/>
      <c r="G140" s="134"/>
      <c r="H140" s="134"/>
      <c r="I140" s="134"/>
      <c r="J140" s="133"/>
      <c r="K140" s="134" t="s">
        <v>182</v>
      </c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6">
        <f>'002 - VRN - km 225,175 TÚ...'!J32</f>
        <v>0</v>
      </c>
      <c r="AH140" s="133"/>
      <c r="AI140" s="133"/>
      <c r="AJ140" s="133"/>
      <c r="AK140" s="133"/>
      <c r="AL140" s="133"/>
      <c r="AM140" s="133"/>
      <c r="AN140" s="136">
        <f>SUM(AG140,AT140)</f>
        <v>0</v>
      </c>
      <c r="AO140" s="133"/>
      <c r="AP140" s="133"/>
      <c r="AQ140" s="137" t="s">
        <v>84</v>
      </c>
      <c r="AR140" s="73"/>
      <c r="AS140" s="138">
        <v>0</v>
      </c>
      <c r="AT140" s="139">
        <f>ROUND(SUM(AV140:AW140),2)</f>
        <v>0</v>
      </c>
      <c r="AU140" s="140">
        <f>'002 - VRN - km 225,175 TÚ...'!P124</f>
        <v>0</v>
      </c>
      <c r="AV140" s="139">
        <f>'002 - VRN - km 225,175 TÚ...'!J35</f>
        <v>0</v>
      </c>
      <c r="AW140" s="139">
        <f>'002 - VRN - km 225,175 TÚ...'!J36</f>
        <v>0</v>
      </c>
      <c r="AX140" s="139">
        <f>'002 - VRN - km 225,175 TÚ...'!J37</f>
        <v>0</v>
      </c>
      <c r="AY140" s="139">
        <f>'002 - VRN - km 225,175 TÚ...'!J38</f>
        <v>0</v>
      </c>
      <c r="AZ140" s="139">
        <f>'002 - VRN - km 225,175 TÚ...'!F35</f>
        <v>0</v>
      </c>
      <c r="BA140" s="139">
        <f>'002 - VRN - km 225,175 TÚ...'!F36</f>
        <v>0</v>
      </c>
      <c r="BB140" s="139">
        <f>'002 - VRN - km 225,175 TÚ...'!F37</f>
        <v>0</v>
      </c>
      <c r="BC140" s="139">
        <f>'002 - VRN - km 225,175 TÚ...'!F38</f>
        <v>0</v>
      </c>
      <c r="BD140" s="141">
        <f>'002 - VRN - km 225,175 TÚ...'!F39</f>
        <v>0</v>
      </c>
      <c r="BE140" s="4"/>
      <c r="BT140" s="142" t="s">
        <v>82</v>
      </c>
      <c r="BV140" s="142" t="s">
        <v>75</v>
      </c>
      <c r="BW140" s="142" t="s">
        <v>183</v>
      </c>
      <c r="BX140" s="142" t="s">
        <v>175</v>
      </c>
      <c r="CL140" s="142" t="s">
        <v>1</v>
      </c>
    </row>
    <row r="141" s="7" customFormat="1" ht="24.75" customHeight="1">
      <c r="A141" s="7"/>
      <c r="B141" s="120"/>
      <c r="C141" s="121"/>
      <c r="D141" s="122" t="s">
        <v>184</v>
      </c>
      <c r="E141" s="122"/>
      <c r="F141" s="122"/>
      <c r="G141" s="122"/>
      <c r="H141" s="122"/>
      <c r="I141" s="123"/>
      <c r="J141" s="122" t="s">
        <v>185</v>
      </c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4">
        <f>ROUND(AG142+AG145,2)</f>
        <v>0</v>
      </c>
      <c r="AH141" s="123"/>
      <c r="AI141" s="123"/>
      <c r="AJ141" s="123"/>
      <c r="AK141" s="123"/>
      <c r="AL141" s="123"/>
      <c r="AM141" s="123"/>
      <c r="AN141" s="125">
        <f>SUM(AG141,AT141)</f>
        <v>0</v>
      </c>
      <c r="AO141" s="123"/>
      <c r="AP141" s="123"/>
      <c r="AQ141" s="126" t="s">
        <v>79</v>
      </c>
      <c r="AR141" s="127"/>
      <c r="AS141" s="128">
        <f>ROUND(AS142+AS145,2)</f>
        <v>0</v>
      </c>
      <c r="AT141" s="129">
        <f>ROUND(SUM(AV141:AW141),2)</f>
        <v>0</v>
      </c>
      <c r="AU141" s="130">
        <f>ROUND(AU142+AU145,5)</f>
        <v>0</v>
      </c>
      <c r="AV141" s="129">
        <f>ROUND(AZ141*L29,2)</f>
        <v>0</v>
      </c>
      <c r="AW141" s="129">
        <f>ROUND(BA141*L30,2)</f>
        <v>0</v>
      </c>
      <c r="AX141" s="129">
        <f>ROUND(BB141*L29,2)</f>
        <v>0</v>
      </c>
      <c r="AY141" s="129">
        <f>ROUND(BC141*L30,2)</f>
        <v>0</v>
      </c>
      <c r="AZ141" s="129">
        <f>ROUND(AZ142+AZ145,2)</f>
        <v>0</v>
      </c>
      <c r="BA141" s="129">
        <f>ROUND(BA142+BA145,2)</f>
        <v>0</v>
      </c>
      <c r="BB141" s="129">
        <f>ROUND(BB142+BB145,2)</f>
        <v>0</v>
      </c>
      <c r="BC141" s="129">
        <f>ROUND(BC142+BC145,2)</f>
        <v>0</v>
      </c>
      <c r="BD141" s="131">
        <f>ROUND(BD142+BD145,2)</f>
        <v>0</v>
      </c>
      <c r="BE141" s="7"/>
      <c r="BS141" s="132" t="s">
        <v>72</v>
      </c>
      <c r="BT141" s="132" t="s">
        <v>80</v>
      </c>
      <c r="BU141" s="132" t="s">
        <v>74</v>
      </c>
      <c r="BV141" s="132" t="s">
        <v>75</v>
      </c>
      <c r="BW141" s="132" t="s">
        <v>186</v>
      </c>
      <c r="BX141" s="132" t="s">
        <v>5</v>
      </c>
      <c r="CL141" s="132" t="s">
        <v>1</v>
      </c>
      <c r="CM141" s="132" t="s">
        <v>82</v>
      </c>
    </row>
    <row r="142" s="4" customFormat="1" ht="16.5" customHeight="1">
      <c r="A142" s="4"/>
      <c r="B142" s="71"/>
      <c r="C142" s="133"/>
      <c r="D142" s="133"/>
      <c r="E142" s="134" t="s">
        <v>77</v>
      </c>
      <c r="F142" s="134"/>
      <c r="G142" s="134"/>
      <c r="H142" s="134"/>
      <c r="I142" s="134"/>
      <c r="J142" s="133"/>
      <c r="K142" s="134" t="s">
        <v>187</v>
      </c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4"/>
      <c r="AE142" s="134"/>
      <c r="AF142" s="134"/>
      <c r="AG142" s="135">
        <f>ROUND(SUM(AG143:AG144),2)</f>
        <v>0</v>
      </c>
      <c r="AH142" s="133"/>
      <c r="AI142" s="133"/>
      <c r="AJ142" s="133"/>
      <c r="AK142" s="133"/>
      <c r="AL142" s="133"/>
      <c r="AM142" s="133"/>
      <c r="AN142" s="136">
        <f>SUM(AG142,AT142)</f>
        <v>0</v>
      </c>
      <c r="AO142" s="133"/>
      <c r="AP142" s="133"/>
      <c r="AQ142" s="137" t="s">
        <v>84</v>
      </c>
      <c r="AR142" s="73"/>
      <c r="AS142" s="138">
        <f>ROUND(SUM(AS143:AS144),2)</f>
        <v>0</v>
      </c>
      <c r="AT142" s="139">
        <f>ROUND(SUM(AV142:AW142),2)</f>
        <v>0</v>
      </c>
      <c r="AU142" s="140">
        <f>ROUND(SUM(AU143:AU144),5)</f>
        <v>0</v>
      </c>
      <c r="AV142" s="139">
        <f>ROUND(AZ142*L29,2)</f>
        <v>0</v>
      </c>
      <c r="AW142" s="139">
        <f>ROUND(BA142*L30,2)</f>
        <v>0</v>
      </c>
      <c r="AX142" s="139">
        <f>ROUND(BB142*L29,2)</f>
        <v>0</v>
      </c>
      <c r="AY142" s="139">
        <f>ROUND(BC142*L30,2)</f>
        <v>0</v>
      </c>
      <c r="AZ142" s="139">
        <f>ROUND(SUM(AZ143:AZ144),2)</f>
        <v>0</v>
      </c>
      <c r="BA142" s="139">
        <f>ROUND(SUM(BA143:BA144),2)</f>
        <v>0</v>
      </c>
      <c r="BB142" s="139">
        <f>ROUND(SUM(BB143:BB144),2)</f>
        <v>0</v>
      </c>
      <c r="BC142" s="139">
        <f>ROUND(SUM(BC143:BC144),2)</f>
        <v>0</v>
      </c>
      <c r="BD142" s="141">
        <f>ROUND(SUM(BD143:BD144),2)</f>
        <v>0</v>
      </c>
      <c r="BE142" s="4"/>
      <c r="BS142" s="142" t="s">
        <v>72</v>
      </c>
      <c r="BT142" s="142" t="s">
        <v>82</v>
      </c>
      <c r="BU142" s="142" t="s">
        <v>74</v>
      </c>
      <c r="BV142" s="142" t="s">
        <v>75</v>
      </c>
      <c r="BW142" s="142" t="s">
        <v>188</v>
      </c>
      <c r="BX142" s="142" t="s">
        <v>186</v>
      </c>
      <c r="CL142" s="142" t="s">
        <v>1</v>
      </c>
    </row>
    <row r="143" s="4" customFormat="1" ht="16.5" customHeight="1">
      <c r="A143" s="143" t="s">
        <v>86</v>
      </c>
      <c r="B143" s="71"/>
      <c r="C143" s="133"/>
      <c r="D143" s="133"/>
      <c r="E143" s="133"/>
      <c r="F143" s="134" t="s">
        <v>77</v>
      </c>
      <c r="G143" s="134"/>
      <c r="H143" s="134"/>
      <c r="I143" s="134"/>
      <c r="J143" s="134"/>
      <c r="K143" s="133"/>
      <c r="L143" s="134" t="s">
        <v>189</v>
      </c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6">
        <f>'001 - km 226,150 - propustek'!J34</f>
        <v>0</v>
      </c>
      <c r="AH143" s="133"/>
      <c r="AI143" s="133"/>
      <c r="AJ143" s="133"/>
      <c r="AK143" s="133"/>
      <c r="AL143" s="133"/>
      <c r="AM143" s="133"/>
      <c r="AN143" s="136">
        <f>SUM(AG143,AT143)</f>
        <v>0</v>
      </c>
      <c r="AO143" s="133"/>
      <c r="AP143" s="133"/>
      <c r="AQ143" s="137" t="s">
        <v>84</v>
      </c>
      <c r="AR143" s="73"/>
      <c r="AS143" s="138">
        <v>0</v>
      </c>
      <c r="AT143" s="139">
        <f>ROUND(SUM(AV143:AW143),2)</f>
        <v>0</v>
      </c>
      <c r="AU143" s="140">
        <f>'001 - km 226,150 - propustek'!P135</f>
        <v>0</v>
      </c>
      <c r="AV143" s="139">
        <f>'001 - km 226,150 - propustek'!J37</f>
        <v>0</v>
      </c>
      <c r="AW143" s="139">
        <f>'001 - km 226,150 - propustek'!J38</f>
        <v>0</v>
      </c>
      <c r="AX143" s="139">
        <f>'001 - km 226,150 - propustek'!J39</f>
        <v>0</v>
      </c>
      <c r="AY143" s="139">
        <f>'001 - km 226,150 - propustek'!J40</f>
        <v>0</v>
      </c>
      <c r="AZ143" s="139">
        <f>'001 - km 226,150 - propustek'!F37</f>
        <v>0</v>
      </c>
      <c r="BA143" s="139">
        <f>'001 - km 226,150 - propustek'!F38</f>
        <v>0</v>
      </c>
      <c r="BB143" s="139">
        <f>'001 - km 226,150 - propustek'!F39</f>
        <v>0</v>
      </c>
      <c r="BC143" s="139">
        <f>'001 - km 226,150 - propustek'!F40</f>
        <v>0</v>
      </c>
      <c r="BD143" s="141">
        <f>'001 - km 226,150 - propustek'!F41</f>
        <v>0</v>
      </c>
      <c r="BE143" s="4"/>
      <c r="BT143" s="142" t="s">
        <v>88</v>
      </c>
      <c r="BV143" s="142" t="s">
        <v>75</v>
      </c>
      <c r="BW143" s="142" t="s">
        <v>190</v>
      </c>
      <c r="BX143" s="142" t="s">
        <v>188</v>
      </c>
      <c r="CL143" s="142" t="s">
        <v>1</v>
      </c>
    </row>
    <row r="144" s="4" customFormat="1" ht="16.5" customHeight="1">
      <c r="A144" s="143" t="s">
        <v>86</v>
      </c>
      <c r="B144" s="71"/>
      <c r="C144" s="133"/>
      <c r="D144" s="133"/>
      <c r="E144" s="133"/>
      <c r="F144" s="134" t="s">
        <v>90</v>
      </c>
      <c r="G144" s="134"/>
      <c r="H144" s="134"/>
      <c r="I144" s="134"/>
      <c r="J144" s="134"/>
      <c r="K144" s="133"/>
      <c r="L144" s="134" t="s">
        <v>191</v>
      </c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4"/>
      <c r="AE144" s="134"/>
      <c r="AF144" s="134"/>
      <c r="AG144" s="136">
        <f>'002 - km 226,150 - svršek'!J34</f>
        <v>0</v>
      </c>
      <c r="AH144" s="133"/>
      <c r="AI144" s="133"/>
      <c r="AJ144" s="133"/>
      <c r="AK144" s="133"/>
      <c r="AL144" s="133"/>
      <c r="AM144" s="133"/>
      <c r="AN144" s="136">
        <f>SUM(AG144,AT144)</f>
        <v>0</v>
      </c>
      <c r="AO144" s="133"/>
      <c r="AP144" s="133"/>
      <c r="AQ144" s="137" t="s">
        <v>84</v>
      </c>
      <c r="AR144" s="73"/>
      <c r="AS144" s="138">
        <v>0</v>
      </c>
      <c r="AT144" s="139">
        <f>ROUND(SUM(AV144:AW144),2)</f>
        <v>0</v>
      </c>
      <c r="AU144" s="140">
        <f>'002 - km 226,150 - svršek'!P128</f>
        <v>0</v>
      </c>
      <c r="AV144" s="139">
        <f>'002 - km 226,150 - svršek'!J37</f>
        <v>0</v>
      </c>
      <c r="AW144" s="139">
        <f>'002 - km 226,150 - svršek'!J38</f>
        <v>0</v>
      </c>
      <c r="AX144" s="139">
        <f>'002 - km 226,150 - svršek'!J39</f>
        <v>0</v>
      </c>
      <c r="AY144" s="139">
        <f>'002 - km 226,150 - svršek'!J40</f>
        <v>0</v>
      </c>
      <c r="AZ144" s="139">
        <f>'002 - km 226,150 - svršek'!F37</f>
        <v>0</v>
      </c>
      <c r="BA144" s="139">
        <f>'002 - km 226,150 - svršek'!F38</f>
        <v>0</v>
      </c>
      <c r="BB144" s="139">
        <f>'002 - km 226,150 - svršek'!F39</f>
        <v>0</v>
      </c>
      <c r="BC144" s="139">
        <f>'002 - km 226,150 - svršek'!F40</f>
        <v>0</v>
      </c>
      <c r="BD144" s="141">
        <f>'002 - km 226,150 - svršek'!F41</f>
        <v>0</v>
      </c>
      <c r="BE144" s="4"/>
      <c r="BT144" s="142" t="s">
        <v>88</v>
      </c>
      <c r="BV144" s="142" t="s">
        <v>75</v>
      </c>
      <c r="BW144" s="142" t="s">
        <v>192</v>
      </c>
      <c r="BX144" s="142" t="s">
        <v>188</v>
      </c>
      <c r="CL144" s="142" t="s">
        <v>1</v>
      </c>
    </row>
    <row r="145" s="4" customFormat="1" ht="16.5" customHeight="1">
      <c r="A145" s="143" t="s">
        <v>86</v>
      </c>
      <c r="B145" s="71"/>
      <c r="C145" s="133"/>
      <c r="D145" s="133"/>
      <c r="E145" s="134" t="s">
        <v>90</v>
      </c>
      <c r="F145" s="134"/>
      <c r="G145" s="134"/>
      <c r="H145" s="134"/>
      <c r="I145" s="134"/>
      <c r="J145" s="133"/>
      <c r="K145" s="134" t="s">
        <v>193</v>
      </c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6">
        <f>'002 - VRN - km 226,150 TÚ...'!J32</f>
        <v>0</v>
      </c>
      <c r="AH145" s="133"/>
      <c r="AI145" s="133"/>
      <c r="AJ145" s="133"/>
      <c r="AK145" s="133"/>
      <c r="AL145" s="133"/>
      <c r="AM145" s="133"/>
      <c r="AN145" s="136">
        <f>SUM(AG145,AT145)</f>
        <v>0</v>
      </c>
      <c r="AO145" s="133"/>
      <c r="AP145" s="133"/>
      <c r="AQ145" s="137" t="s">
        <v>84</v>
      </c>
      <c r="AR145" s="73"/>
      <c r="AS145" s="138">
        <v>0</v>
      </c>
      <c r="AT145" s="139">
        <f>ROUND(SUM(AV145:AW145),2)</f>
        <v>0</v>
      </c>
      <c r="AU145" s="140">
        <f>'002 - VRN - km 226,150 TÚ...'!P125</f>
        <v>0</v>
      </c>
      <c r="AV145" s="139">
        <f>'002 - VRN - km 226,150 TÚ...'!J35</f>
        <v>0</v>
      </c>
      <c r="AW145" s="139">
        <f>'002 - VRN - km 226,150 TÚ...'!J36</f>
        <v>0</v>
      </c>
      <c r="AX145" s="139">
        <f>'002 - VRN - km 226,150 TÚ...'!J37</f>
        <v>0</v>
      </c>
      <c r="AY145" s="139">
        <f>'002 - VRN - km 226,150 TÚ...'!J38</f>
        <v>0</v>
      </c>
      <c r="AZ145" s="139">
        <f>'002 - VRN - km 226,150 TÚ...'!F35</f>
        <v>0</v>
      </c>
      <c r="BA145" s="139">
        <f>'002 - VRN - km 226,150 TÚ...'!F36</f>
        <v>0</v>
      </c>
      <c r="BB145" s="139">
        <f>'002 - VRN - km 226,150 TÚ...'!F37</f>
        <v>0</v>
      </c>
      <c r="BC145" s="139">
        <f>'002 - VRN - km 226,150 TÚ...'!F38</f>
        <v>0</v>
      </c>
      <c r="BD145" s="141">
        <f>'002 - VRN - km 226,150 TÚ...'!F39</f>
        <v>0</v>
      </c>
      <c r="BE145" s="4"/>
      <c r="BT145" s="142" t="s">
        <v>82</v>
      </c>
      <c r="BV145" s="142" t="s">
        <v>75</v>
      </c>
      <c r="BW145" s="142" t="s">
        <v>194</v>
      </c>
      <c r="BX145" s="142" t="s">
        <v>186</v>
      </c>
      <c r="CL145" s="142" t="s">
        <v>1</v>
      </c>
    </row>
    <row r="146" s="7" customFormat="1" ht="24.75" customHeight="1">
      <c r="A146" s="7"/>
      <c r="B146" s="120"/>
      <c r="C146" s="121"/>
      <c r="D146" s="122" t="s">
        <v>195</v>
      </c>
      <c r="E146" s="122"/>
      <c r="F146" s="122"/>
      <c r="G146" s="122"/>
      <c r="H146" s="122"/>
      <c r="I146" s="123"/>
      <c r="J146" s="122" t="s">
        <v>196</v>
      </c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4">
        <f>ROUND(AG147+AG150,2)</f>
        <v>0</v>
      </c>
      <c r="AH146" s="123"/>
      <c r="AI146" s="123"/>
      <c r="AJ146" s="123"/>
      <c r="AK146" s="123"/>
      <c r="AL146" s="123"/>
      <c r="AM146" s="123"/>
      <c r="AN146" s="125">
        <f>SUM(AG146,AT146)</f>
        <v>0</v>
      </c>
      <c r="AO146" s="123"/>
      <c r="AP146" s="123"/>
      <c r="AQ146" s="126" t="s">
        <v>79</v>
      </c>
      <c r="AR146" s="127"/>
      <c r="AS146" s="128">
        <f>ROUND(AS147+AS150,2)</f>
        <v>0</v>
      </c>
      <c r="AT146" s="129">
        <f>ROUND(SUM(AV146:AW146),2)</f>
        <v>0</v>
      </c>
      <c r="AU146" s="130">
        <f>ROUND(AU147+AU150,5)</f>
        <v>0</v>
      </c>
      <c r="AV146" s="129">
        <f>ROUND(AZ146*L29,2)</f>
        <v>0</v>
      </c>
      <c r="AW146" s="129">
        <f>ROUND(BA146*L30,2)</f>
        <v>0</v>
      </c>
      <c r="AX146" s="129">
        <f>ROUND(BB146*L29,2)</f>
        <v>0</v>
      </c>
      <c r="AY146" s="129">
        <f>ROUND(BC146*L30,2)</f>
        <v>0</v>
      </c>
      <c r="AZ146" s="129">
        <f>ROUND(AZ147+AZ150,2)</f>
        <v>0</v>
      </c>
      <c r="BA146" s="129">
        <f>ROUND(BA147+BA150,2)</f>
        <v>0</v>
      </c>
      <c r="BB146" s="129">
        <f>ROUND(BB147+BB150,2)</f>
        <v>0</v>
      </c>
      <c r="BC146" s="129">
        <f>ROUND(BC147+BC150,2)</f>
        <v>0</v>
      </c>
      <c r="BD146" s="131">
        <f>ROUND(BD147+BD150,2)</f>
        <v>0</v>
      </c>
      <c r="BE146" s="7"/>
      <c r="BS146" s="132" t="s">
        <v>72</v>
      </c>
      <c r="BT146" s="132" t="s">
        <v>80</v>
      </c>
      <c r="BU146" s="132" t="s">
        <v>74</v>
      </c>
      <c r="BV146" s="132" t="s">
        <v>75</v>
      </c>
      <c r="BW146" s="132" t="s">
        <v>197</v>
      </c>
      <c r="BX146" s="132" t="s">
        <v>5</v>
      </c>
      <c r="CL146" s="132" t="s">
        <v>1</v>
      </c>
      <c r="CM146" s="132" t="s">
        <v>82</v>
      </c>
    </row>
    <row r="147" s="4" customFormat="1" ht="16.5" customHeight="1">
      <c r="A147" s="4"/>
      <c r="B147" s="71"/>
      <c r="C147" s="133"/>
      <c r="D147" s="133"/>
      <c r="E147" s="134" t="s">
        <v>77</v>
      </c>
      <c r="F147" s="134"/>
      <c r="G147" s="134"/>
      <c r="H147" s="134"/>
      <c r="I147" s="134"/>
      <c r="J147" s="133"/>
      <c r="K147" s="134" t="s">
        <v>198</v>
      </c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5">
        <f>ROUND(SUM(AG148:AG149),2)</f>
        <v>0</v>
      </c>
      <c r="AH147" s="133"/>
      <c r="AI147" s="133"/>
      <c r="AJ147" s="133"/>
      <c r="AK147" s="133"/>
      <c r="AL147" s="133"/>
      <c r="AM147" s="133"/>
      <c r="AN147" s="136">
        <f>SUM(AG147,AT147)</f>
        <v>0</v>
      </c>
      <c r="AO147" s="133"/>
      <c r="AP147" s="133"/>
      <c r="AQ147" s="137" t="s">
        <v>84</v>
      </c>
      <c r="AR147" s="73"/>
      <c r="AS147" s="138">
        <f>ROUND(SUM(AS148:AS149),2)</f>
        <v>0</v>
      </c>
      <c r="AT147" s="139">
        <f>ROUND(SUM(AV147:AW147),2)</f>
        <v>0</v>
      </c>
      <c r="AU147" s="140">
        <f>ROUND(SUM(AU148:AU149),5)</f>
        <v>0</v>
      </c>
      <c r="AV147" s="139">
        <f>ROUND(AZ147*L29,2)</f>
        <v>0</v>
      </c>
      <c r="AW147" s="139">
        <f>ROUND(BA147*L30,2)</f>
        <v>0</v>
      </c>
      <c r="AX147" s="139">
        <f>ROUND(BB147*L29,2)</f>
        <v>0</v>
      </c>
      <c r="AY147" s="139">
        <f>ROUND(BC147*L30,2)</f>
        <v>0</v>
      </c>
      <c r="AZ147" s="139">
        <f>ROUND(SUM(AZ148:AZ149),2)</f>
        <v>0</v>
      </c>
      <c r="BA147" s="139">
        <f>ROUND(SUM(BA148:BA149),2)</f>
        <v>0</v>
      </c>
      <c r="BB147" s="139">
        <f>ROUND(SUM(BB148:BB149),2)</f>
        <v>0</v>
      </c>
      <c r="BC147" s="139">
        <f>ROUND(SUM(BC148:BC149),2)</f>
        <v>0</v>
      </c>
      <c r="BD147" s="141">
        <f>ROUND(SUM(BD148:BD149),2)</f>
        <v>0</v>
      </c>
      <c r="BE147" s="4"/>
      <c r="BS147" s="142" t="s">
        <v>72</v>
      </c>
      <c r="BT147" s="142" t="s">
        <v>82</v>
      </c>
      <c r="BU147" s="142" t="s">
        <v>74</v>
      </c>
      <c r="BV147" s="142" t="s">
        <v>75</v>
      </c>
      <c r="BW147" s="142" t="s">
        <v>199</v>
      </c>
      <c r="BX147" s="142" t="s">
        <v>197</v>
      </c>
      <c r="CL147" s="142" t="s">
        <v>1</v>
      </c>
    </row>
    <row r="148" s="4" customFormat="1" ht="16.5" customHeight="1">
      <c r="A148" s="143" t="s">
        <v>86</v>
      </c>
      <c r="B148" s="71"/>
      <c r="C148" s="133"/>
      <c r="D148" s="133"/>
      <c r="E148" s="133"/>
      <c r="F148" s="134" t="s">
        <v>77</v>
      </c>
      <c r="G148" s="134"/>
      <c r="H148" s="134"/>
      <c r="I148" s="134"/>
      <c r="J148" s="134"/>
      <c r="K148" s="133"/>
      <c r="L148" s="134" t="s">
        <v>200</v>
      </c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6">
        <f>'001 - km 228,002 - propustek'!J34</f>
        <v>0</v>
      </c>
      <c r="AH148" s="133"/>
      <c r="AI148" s="133"/>
      <c r="AJ148" s="133"/>
      <c r="AK148" s="133"/>
      <c r="AL148" s="133"/>
      <c r="AM148" s="133"/>
      <c r="AN148" s="136">
        <f>SUM(AG148,AT148)</f>
        <v>0</v>
      </c>
      <c r="AO148" s="133"/>
      <c r="AP148" s="133"/>
      <c r="AQ148" s="137" t="s">
        <v>84</v>
      </c>
      <c r="AR148" s="73"/>
      <c r="AS148" s="138">
        <v>0</v>
      </c>
      <c r="AT148" s="139">
        <f>ROUND(SUM(AV148:AW148),2)</f>
        <v>0</v>
      </c>
      <c r="AU148" s="140">
        <f>'001 - km 228,002 - propustek'!P135</f>
        <v>0</v>
      </c>
      <c r="AV148" s="139">
        <f>'001 - km 228,002 - propustek'!J37</f>
        <v>0</v>
      </c>
      <c r="AW148" s="139">
        <f>'001 - km 228,002 - propustek'!J38</f>
        <v>0</v>
      </c>
      <c r="AX148" s="139">
        <f>'001 - km 228,002 - propustek'!J39</f>
        <v>0</v>
      </c>
      <c r="AY148" s="139">
        <f>'001 - km 228,002 - propustek'!J40</f>
        <v>0</v>
      </c>
      <c r="AZ148" s="139">
        <f>'001 - km 228,002 - propustek'!F37</f>
        <v>0</v>
      </c>
      <c r="BA148" s="139">
        <f>'001 - km 228,002 - propustek'!F38</f>
        <v>0</v>
      </c>
      <c r="BB148" s="139">
        <f>'001 - km 228,002 - propustek'!F39</f>
        <v>0</v>
      </c>
      <c r="BC148" s="139">
        <f>'001 - km 228,002 - propustek'!F40</f>
        <v>0</v>
      </c>
      <c r="BD148" s="141">
        <f>'001 - km 228,002 - propustek'!F41</f>
        <v>0</v>
      </c>
      <c r="BE148" s="4"/>
      <c r="BT148" s="142" t="s">
        <v>88</v>
      </c>
      <c r="BV148" s="142" t="s">
        <v>75</v>
      </c>
      <c r="BW148" s="142" t="s">
        <v>201</v>
      </c>
      <c r="BX148" s="142" t="s">
        <v>199</v>
      </c>
      <c r="CL148" s="142" t="s">
        <v>1</v>
      </c>
    </row>
    <row r="149" s="4" customFormat="1" ht="16.5" customHeight="1">
      <c r="A149" s="143" t="s">
        <v>86</v>
      </c>
      <c r="B149" s="71"/>
      <c r="C149" s="133"/>
      <c r="D149" s="133"/>
      <c r="E149" s="133"/>
      <c r="F149" s="134" t="s">
        <v>90</v>
      </c>
      <c r="G149" s="134"/>
      <c r="H149" s="134"/>
      <c r="I149" s="134"/>
      <c r="J149" s="134"/>
      <c r="K149" s="133"/>
      <c r="L149" s="134" t="s">
        <v>202</v>
      </c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6">
        <f>'002 - km 228,002 - svršek'!J34</f>
        <v>0</v>
      </c>
      <c r="AH149" s="133"/>
      <c r="AI149" s="133"/>
      <c r="AJ149" s="133"/>
      <c r="AK149" s="133"/>
      <c r="AL149" s="133"/>
      <c r="AM149" s="133"/>
      <c r="AN149" s="136">
        <f>SUM(AG149,AT149)</f>
        <v>0</v>
      </c>
      <c r="AO149" s="133"/>
      <c r="AP149" s="133"/>
      <c r="AQ149" s="137" t="s">
        <v>84</v>
      </c>
      <c r="AR149" s="73"/>
      <c r="AS149" s="138">
        <v>0</v>
      </c>
      <c r="AT149" s="139">
        <f>ROUND(SUM(AV149:AW149),2)</f>
        <v>0</v>
      </c>
      <c r="AU149" s="140">
        <f>'002 - km 228,002 - svršek'!P128</f>
        <v>0</v>
      </c>
      <c r="AV149" s="139">
        <f>'002 - km 228,002 - svršek'!J37</f>
        <v>0</v>
      </c>
      <c r="AW149" s="139">
        <f>'002 - km 228,002 - svršek'!J38</f>
        <v>0</v>
      </c>
      <c r="AX149" s="139">
        <f>'002 - km 228,002 - svršek'!J39</f>
        <v>0</v>
      </c>
      <c r="AY149" s="139">
        <f>'002 - km 228,002 - svršek'!J40</f>
        <v>0</v>
      </c>
      <c r="AZ149" s="139">
        <f>'002 - km 228,002 - svršek'!F37</f>
        <v>0</v>
      </c>
      <c r="BA149" s="139">
        <f>'002 - km 228,002 - svršek'!F38</f>
        <v>0</v>
      </c>
      <c r="BB149" s="139">
        <f>'002 - km 228,002 - svršek'!F39</f>
        <v>0</v>
      </c>
      <c r="BC149" s="139">
        <f>'002 - km 228,002 - svršek'!F40</f>
        <v>0</v>
      </c>
      <c r="BD149" s="141">
        <f>'002 - km 228,002 - svršek'!F41</f>
        <v>0</v>
      </c>
      <c r="BE149" s="4"/>
      <c r="BT149" s="142" t="s">
        <v>88</v>
      </c>
      <c r="BV149" s="142" t="s">
        <v>75</v>
      </c>
      <c r="BW149" s="142" t="s">
        <v>203</v>
      </c>
      <c r="BX149" s="142" t="s">
        <v>199</v>
      </c>
      <c r="CL149" s="142" t="s">
        <v>1</v>
      </c>
    </row>
    <row r="150" s="4" customFormat="1" ht="16.5" customHeight="1">
      <c r="A150" s="143" t="s">
        <v>86</v>
      </c>
      <c r="B150" s="71"/>
      <c r="C150" s="133"/>
      <c r="D150" s="133"/>
      <c r="E150" s="134" t="s">
        <v>90</v>
      </c>
      <c r="F150" s="134"/>
      <c r="G150" s="134"/>
      <c r="H150" s="134"/>
      <c r="I150" s="134"/>
      <c r="J150" s="133"/>
      <c r="K150" s="134" t="s">
        <v>204</v>
      </c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6">
        <f>'002 - VRN - km 228,002 TÚ...'!J32</f>
        <v>0</v>
      </c>
      <c r="AH150" s="133"/>
      <c r="AI150" s="133"/>
      <c r="AJ150" s="133"/>
      <c r="AK150" s="133"/>
      <c r="AL150" s="133"/>
      <c r="AM150" s="133"/>
      <c r="AN150" s="136">
        <f>SUM(AG150,AT150)</f>
        <v>0</v>
      </c>
      <c r="AO150" s="133"/>
      <c r="AP150" s="133"/>
      <c r="AQ150" s="137" t="s">
        <v>84</v>
      </c>
      <c r="AR150" s="73"/>
      <c r="AS150" s="138">
        <v>0</v>
      </c>
      <c r="AT150" s="139">
        <f>ROUND(SUM(AV150:AW150),2)</f>
        <v>0</v>
      </c>
      <c r="AU150" s="140">
        <f>'002 - VRN - km 228,002 TÚ...'!P125</f>
        <v>0</v>
      </c>
      <c r="AV150" s="139">
        <f>'002 - VRN - km 228,002 TÚ...'!J35</f>
        <v>0</v>
      </c>
      <c r="AW150" s="139">
        <f>'002 - VRN - km 228,002 TÚ...'!J36</f>
        <v>0</v>
      </c>
      <c r="AX150" s="139">
        <f>'002 - VRN - km 228,002 TÚ...'!J37</f>
        <v>0</v>
      </c>
      <c r="AY150" s="139">
        <f>'002 - VRN - km 228,002 TÚ...'!J38</f>
        <v>0</v>
      </c>
      <c r="AZ150" s="139">
        <f>'002 - VRN - km 228,002 TÚ...'!F35</f>
        <v>0</v>
      </c>
      <c r="BA150" s="139">
        <f>'002 - VRN - km 228,002 TÚ...'!F36</f>
        <v>0</v>
      </c>
      <c r="BB150" s="139">
        <f>'002 - VRN - km 228,002 TÚ...'!F37</f>
        <v>0</v>
      </c>
      <c r="BC150" s="139">
        <f>'002 - VRN - km 228,002 TÚ...'!F38</f>
        <v>0</v>
      </c>
      <c r="BD150" s="141">
        <f>'002 - VRN - km 228,002 TÚ...'!F39</f>
        <v>0</v>
      </c>
      <c r="BE150" s="4"/>
      <c r="BT150" s="142" t="s">
        <v>82</v>
      </c>
      <c r="BV150" s="142" t="s">
        <v>75</v>
      </c>
      <c r="BW150" s="142" t="s">
        <v>205</v>
      </c>
      <c r="BX150" s="142" t="s">
        <v>197</v>
      </c>
      <c r="CL150" s="142" t="s">
        <v>1</v>
      </c>
    </row>
    <row r="151" s="7" customFormat="1" ht="24.75" customHeight="1">
      <c r="A151" s="7"/>
      <c r="B151" s="120"/>
      <c r="C151" s="121"/>
      <c r="D151" s="122" t="s">
        <v>206</v>
      </c>
      <c r="E151" s="122"/>
      <c r="F151" s="122"/>
      <c r="G151" s="122"/>
      <c r="H151" s="122"/>
      <c r="I151" s="123"/>
      <c r="J151" s="122" t="s">
        <v>207</v>
      </c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4">
        <f>ROUND(AG152+AG155,2)</f>
        <v>0</v>
      </c>
      <c r="AH151" s="123"/>
      <c r="AI151" s="123"/>
      <c r="AJ151" s="123"/>
      <c r="AK151" s="123"/>
      <c r="AL151" s="123"/>
      <c r="AM151" s="123"/>
      <c r="AN151" s="125">
        <f>SUM(AG151,AT151)</f>
        <v>0</v>
      </c>
      <c r="AO151" s="123"/>
      <c r="AP151" s="123"/>
      <c r="AQ151" s="126" t="s">
        <v>79</v>
      </c>
      <c r="AR151" s="127"/>
      <c r="AS151" s="128">
        <f>ROUND(AS152+AS155,2)</f>
        <v>0</v>
      </c>
      <c r="AT151" s="129">
        <f>ROUND(SUM(AV151:AW151),2)</f>
        <v>0</v>
      </c>
      <c r="AU151" s="130">
        <f>ROUND(AU152+AU155,5)</f>
        <v>0</v>
      </c>
      <c r="AV151" s="129">
        <f>ROUND(AZ151*L29,2)</f>
        <v>0</v>
      </c>
      <c r="AW151" s="129">
        <f>ROUND(BA151*L30,2)</f>
        <v>0</v>
      </c>
      <c r="AX151" s="129">
        <f>ROUND(BB151*L29,2)</f>
        <v>0</v>
      </c>
      <c r="AY151" s="129">
        <f>ROUND(BC151*L30,2)</f>
        <v>0</v>
      </c>
      <c r="AZ151" s="129">
        <f>ROUND(AZ152+AZ155,2)</f>
        <v>0</v>
      </c>
      <c r="BA151" s="129">
        <f>ROUND(BA152+BA155,2)</f>
        <v>0</v>
      </c>
      <c r="BB151" s="129">
        <f>ROUND(BB152+BB155,2)</f>
        <v>0</v>
      </c>
      <c r="BC151" s="129">
        <f>ROUND(BC152+BC155,2)</f>
        <v>0</v>
      </c>
      <c r="BD151" s="131">
        <f>ROUND(BD152+BD155,2)</f>
        <v>0</v>
      </c>
      <c r="BE151" s="7"/>
      <c r="BS151" s="132" t="s">
        <v>72</v>
      </c>
      <c r="BT151" s="132" t="s">
        <v>80</v>
      </c>
      <c r="BU151" s="132" t="s">
        <v>74</v>
      </c>
      <c r="BV151" s="132" t="s">
        <v>75</v>
      </c>
      <c r="BW151" s="132" t="s">
        <v>208</v>
      </c>
      <c r="BX151" s="132" t="s">
        <v>5</v>
      </c>
      <c r="CL151" s="132" t="s">
        <v>1</v>
      </c>
      <c r="CM151" s="132" t="s">
        <v>82</v>
      </c>
    </row>
    <row r="152" s="4" customFormat="1" ht="16.5" customHeight="1">
      <c r="A152" s="4"/>
      <c r="B152" s="71"/>
      <c r="C152" s="133"/>
      <c r="D152" s="133"/>
      <c r="E152" s="134" t="s">
        <v>77</v>
      </c>
      <c r="F152" s="134"/>
      <c r="G152" s="134"/>
      <c r="H152" s="134"/>
      <c r="I152" s="134"/>
      <c r="J152" s="133"/>
      <c r="K152" s="134" t="s">
        <v>209</v>
      </c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34"/>
      <c r="AC152" s="134"/>
      <c r="AD152" s="134"/>
      <c r="AE152" s="134"/>
      <c r="AF152" s="134"/>
      <c r="AG152" s="135">
        <f>ROUND(SUM(AG153:AG154),2)</f>
        <v>0</v>
      </c>
      <c r="AH152" s="133"/>
      <c r="AI152" s="133"/>
      <c r="AJ152" s="133"/>
      <c r="AK152" s="133"/>
      <c r="AL152" s="133"/>
      <c r="AM152" s="133"/>
      <c r="AN152" s="136">
        <f>SUM(AG152,AT152)</f>
        <v>0</v>
      </c>
      <c r="AO152" s="133"/>
      <c r="AP152" s="133"/>
      <c r="AQ152" s="137" t="s">
        <v>84</v>
      </c>
      <c r="AR152" s="73"/>
      <c r="AS152" s="138">
        <f>ROUND(SUM(AS153:AS154),2)</f>
        <v>0</v>
      </c>
      <c r="AT152" s="139">
        <f>ROUND(SUM(AV152:AW152),2)</f>
        <v>0</v>
      </c>
      <c r="AU152" s="140">
        <f>ROUND(SUM(AU153:AU154),5)</f>
        <v>0</v>
      </c>
      <c r="AV152" s="139">
        <f>ROUND(AZ152*L29,2)</f>
        <v>0</v>
      </c>
      <c r="AW152" s="139">
        <f>ROUND(BA152*L30,2)</f>
        <v>0</v>
      </c>
      <c r="AX152" s="139">
        <f>ROUND(BB152*L29,2)</f>
        <v>0</v>
      </c>
      <c r="AY152" s="139">
        <f>ROUND(BC152*L30,2)</f>
        <v>0</v>
      </c>
      <c r="AZ152" s="139">
        <f>ROUND(SUM(AZ153:AZ154),2)</f>
        <v>0</v>
      </c>
      <c r="BA152" s="139">
        <f>ROUND(SUM(BA153:BA154),2)</f>
        <v>0</v>
      </c>
      <c r="BB152" s="139">
        <f>ROUND(SUM(BB153:BB154),2)</f>
        <v>0</v>
      </c>
      <c r="BC152" s="139">
        <f>ROUND(SUM(BC153:BC154),2)</f>
        <v>0</v>
      </c>
      <c r="BD152" s="141">
        <f>ROUND(SUM(BD153:BD154),2)</f>
        <v>0</v>
      </c>
      <c r="BE152" s="4"/>
      <c r="BS152" s="142" t="s">
        <v>72</v>
      </c>
      <c r="BT152" s="142" t="s">
        <v>82</v>
      </c>
      <c r="BU152" s="142" t="s">
        <v>74</v>
      </c>
      <c r="BV152" s="142" t="s">
        <v>75</v>
      </c>
      <c r="BW152" s="142" t="s">
        <v>210</v>
      </c>
      <c r="BX152" s="142" t="s">
        <v>208</v>
      </c>
      <c r="CL152" s="142" t="s">
        <v>1</v>
      </c>
    </row>
    <row r="153" s="4" customFormat="1" ht="16.5" customHeight="1">
      <c r="A153" s="143" t="s">
        <v>86</v>
      </c>
      <c r="B153" s="71"/>
      <c r="C153" s="133"/>
      <c r="D153" s="133"/>
      <c r="E153" s="133"/>
      <c r="F153" s="134" t="s">
        <v>77</v>
      </c>
      <c r="G153" s="134"/>
      <c r="H153" s="134"/>
      <c r="I153" s="134"/>
      <c r="J153" s="134"/>
      <c r="K153" s="133"/>
      <c r="L153" s="134" t="s">
        <v>211</v>
      </c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6">
        <f>'001 - km 228,207 - propustek'!J34</f>
        <v>0</v>
      </c>
      <c r="AH153" s="133"/>
      <c r="AI153" s="133"/>
      <c r="AJ153" s="133"/>
      <c r="AK153" s="133"/>
      <c r="AL153" s="133"/>
      <c r="AM153" s="133"/>
      <c r="AN153" s="136">
        <f>SUM(AG153,AT153)</f>
        <v>0</v>
      </c>
      <c r="AO153" s="133"/>
      <c r="AP153" s="133"/>
      <c r="AQ153" s="137" t="s">
        <v>84</v>
      </c>
      <c r="AR153" s="73"/>
      <c r="AS153" s="138">
        <v>0</v>
      </c>
      <c r="AT153" s="139">
        <f>ROUND(SUM(AV153:AW153),2)</f>
        <v>0</v>
      </c>
      <c r="AU153" s="140">
        <f>'001 - km 228,207 - propustek'!P135</f>
        <v>0</v>
      </c>
      <c r="AV153" s="139">
        <f>'001 - km 228,207 - propustek'!J37</f>
        <v>0</v>
      </c>
      <c r="AW153" s="139">
        <f>'001 - km 228,207 - propustek'!J38</f>
        <v>0</v>
      </c>
      <c r="AX153" s="139">
        <f>'001 - km 228,207 - propustek'!J39</f>
        <v>0</v>
      </c>
      <c r="AY153" s="139">
        <f>'001 - km 228,207 - propustek'!J40</f>
        <v>0</v>
      </c>
      <c r="AZ153" s="139">
        <f>'001 - km 228,207 - propustek'!F37</f>
        <v>0</v>
      </c>
      <c r="BA153" s="139">
        <f>'001 - km 228,207 - propustek'!F38</f>
        <v>0</v>
      </c>
      <c r="BB153" s="139">
        <f>'001 - km 228,207 - propustek'!F39</f>
        <v>0</v>
      </c>
      <c r="BC153" s="139">
        <f>'001 - km 228,207 - propustek'!F40</f>
        <v>0</v>
      </c>
      <c r="BD153" s="141">
        <f>'001 - km 228,207 - propustek'!F41</f>
        <v>0</v>
      </c>
      <c r="BE153" s="4"/>
      <c r="BT153" s="142" t="s">
        <v>88</v>
      </c>
      <c r="BV153" s="142" t="s">
        <v>75</v>
      </c>
      <c r="BW153" s="142" t="s">
        <v>212</v>
      </c>
      <c r="BX153" s="142" t="s">
        <v>210</v>
      </c>
      <c r="CL153" s="142" t="s">
        <v>1</v>
      </c>
    </row>
    <row r="154" s="4" customFormat="1" ht="16.5" customHeight="1">
      <c r="A154" s="143" t="s">
        <v>86</v>
      </c>
      <c r="B154" s="71"/>
      <c r="C154" s="133"/>
      <c r="D154" s="133"/>
      <c r="E154" s="133"/>
      <c r="F154" s="134" t="s">
        <v>90</v>
      </c>
      <c r="G154" s="134"/>
      <c r="H154" s="134"/>
      <c r="I154" s="134"/>
      <c r="J154" s="134"/>
      <c r="K154" s="133"/>
      <c r="L154" s="134" t="s">
        <v>213</v>
      </c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6">
        <f>'002 - km 228,207 - svršek'!J34</f>
        <v>0</v>
      </c>
      <c r="AH154" s="133"/>
      <c r="AI154" s="133"/>
      <c r="AJ154" s="133"/>
      <c r="AK154" s="133"/>
      <c r="AL154" s="133"/>
      <c r="AM154" s="133"/>
      <c r="AN154" s="136">
        <f>SUM(AG154,AT154)</f>
        <v>0</v>
      </c>
      <c r="AO154" s="133"/>
      <c r="AP154" s="133"/>
      <c r="AQ154" s="137" t="s">
        <v>84</v>
      </c>
      <c r="AR154" s="73"/>
      <c r="AS154" s="138">
        <v>0</v>
      </c>
      <c r="AT154" s="139">
        <f>ROUND(SUM(AV154:AW154),2)</f>
        <v>0</v>
      </c>
      <c r="AU154" s="140">
        <f>'002 - km 228,207 - svršek'!P128</f>
        <v>0</v>
      </c>
      <c r="AV154" s="139">
        <f>'002 - km 228,207 - svršek'!J37</f>
        <v>0</v>
      </c>
      <c r="AW154" s="139">
        <f>'002 - km 228,207 - svršek'!J38</f>
        <v>0</v>
      </c>
      <c r="AX154" s="139">
        <f>'002 - km 228,207 - svršek'!J39</f>
        <v>0</v>
      </c>
      <c r="AY154" s="139">
        <f>'002 - km 228,207 - svršek'!J40</f>
        <v>0</v>
      </c>
      <c r="AZ154" s="139">
        <f>'002 - km 228,207 - svršek'!F37</f>
        <v>0</v>
      </c>
      <c r="BA154" s="139">
        <f>'002 - km 228,207 - svršek'!F38</f>
        <v>0</v>
      </c>
      <c r="BB154" s="139">
        <f>'002 - km 228,207 - svršek'!F39</f>
        <v>0</v>
      </c>
      <c r="BC154" s="139">
        <f>'002 - km 228,207 - svršek'!F40</f>
        <v>0</v>
      </c>
      <c r="BD154" s="141">
        <f>'002 - km 228,207 - svršek'!F41</f>
        <v>0</v>
      </c>
      <c r="BE154" s="4"/>
      <c r="BT154" s="142" t="s">
        <v>88</v>
      </c>
      <c r="BV154" s="142" t="s">
        <v>75</v>
      </c>
      <c r="BW154" s="142" t="s">
        <v>214</v>
      </c>
      <c r="BX154" s="142" t="s">
        <v>210</v>
      </c>
      <c r="CL154" s="142" t="s">
        <v>1</v>
      </c>
    </row>
    <row r="155" s="4" customFormat="1" ht="16.5" customHeight="1">
      <c r="A155" s="143" t="s">
        <v>86</v>
      </c>
      <c r="B155" s="71"/>
      <c r="C155" s="133"/>
      <c r="D155" s="133"/>
      <c r="E155" s="134" t="s">
        <v>90</v>
      </c>
      <c r="F155" s="134"/>
      <c r="G155" s="134"/>
      <c r="H155" s="134"/>
      <c r="I155" s="134"/>
      <c r="J155" s="133"/>
      <c r="K155" s="134" t="s">
        <v>215</v>
      </c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36">
        <f>'002 - VRN - km 228,207 TÚ...'!J32</f>
        <v>0</v>
      </c>
      <c r="AH155" s="133"/>
      <c r="AI155" s="133"/>
      <c r="AJ155" s="133"/>
      <c r="AK155" s="133"/>
      <c r="AL155" s="133"/>
      <c r="AM155" s="133"/>
      <c r="AN155" s="136">
        <f>SUM(AG155,AT155)</f>
        <v>0</v>
      </c>
      <c r="AO155" s="133"/>
      <c r="AP155" s="133"/>
      <c r="AQ155" s="137" t="s">
        <v>84</v>
      </c>
      <c r="AR155" s="73"/>
      <c r="AS155" s="138">
        <v>0</v>
      </c>
      <c r="AT155" s="139">
        <f>ROUND(SUM(AV155:AW155),2)</f>
        <v>0</v>
      </c>
      <c r="AU155" s="140">
        <f>'002 - VRN - km 228,207 TÚ...'!P125</f>
        <v>0</v>
      </c>
      <c r="AV155" s="139">
        <f>'002 - VRN - km 228,207 TÚ...'!J35</f>
        <v>0</v>
      </c>
      <c r="AW155" s="139">
        <f>'002 - VRN - km 228,207 TÚ...'!J36</f>
        <v>0</v>
      </c>
      <c r="AX155" s="139">
        <f>'002 - VRN - km 228,207 TÚ...'!J37</f>
        <v>0</v>
      </c>
      <c r="AY155" s="139">
        <f>'002 - VRN - km 228,207 TÚ...'!J38</f>
        <v>0</v>
      </c>
      <c r="AZ155" s="139">
        <f>'002 - VRN - km 228,207 TÚ...'!F35</f>
        <v>0</v>
      </c>
      <c r="BA155" s="139">
        <f>'002 - VRN - km 228,207 TÚ...'!F36</f>
        <v>0</v>
      </c>
      <c r="BB155" s="139">
        <f>'002 - VRN - km 228,207 TÚ...'!F37</f>
        <v>0</v>
      </c>
      <c r="BC155" s="139">
        <f>'002 - VRN - km 228,207 TÚ...'!F38</f>
        <v>0</v>
      </c>
      <c r="BD155" s="141">
        <f>'002 - VRN - km 228,207 TÚ...'!F39</f>
        <v>0</v>
      </c>
      <c r="BE155" s="4"/>
      <c r="BT155" s="142" t="s">
        <v>82</v>
      </c>
      <c r="BV155" s="142" t="s">
        <v>75</v>
      </c>
      <c r="BW155" s="142" t="s">
        <v>216</v>
      </c>
      <c r="BX155" s="142" t="s">
        <v>208</v>
      </c>
      <c r="CL155" s="142" t="s">
        <v>1</v>
      </c>
    </row>
    <row r="156" s="7" customFormat="1" ht="24.75" customHeight="1">
      <c r="A156" s="7"/>
      <c r="B156" s="120"/>
      <c r="C156" s="121"/>
      <c r="D156" s="122" t="s">
        <v>217</v>
      </c>
      <c r="E156" s="122"/>
      <c r="F156" s="122"/>
      <c r="G156" s="122"/>
      <c r="H156" s="122"/>
      <c r="I156" s="123"/>
      <c r="J156" s="122" t="s">
        <v>218</v>
      </c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4">
        <f>ROUND(AG157+AG160,2)</f>
        <v>0</v>
      </c>
      <c r="AH156" s="123"/>
      <c r="AI156" s="123"/>
      <c r="AJ156" s="123"/>
      <c r="AK156" s="123"/>
      <c r="AL156" s="123"/>
      <c r="AM156" s="123"/>
      <c r="AN156" s="125">
        <f>SUM(AG156,AT156)</f>
        <v>0</v>
      </c>
      <c r="AO156" s="123"/>
      <c r="AP156" s="123"/>
      <c r="AQ156" s="126" t="s">
        <v>79</v>
      </c>
      <c r="AR156" s="127"/>
      <c r="AS156" s="128">
        <f>ROUND(AS157+AS160,2)</f>
        <v>0</v>
      </c>
      <c r="AT156" s="129">
        <f>ROUND(SUM(AV156:AW156),2)</f>
        <v>0</v>
      </c>
      <c r="AU156" s="130">
        <f>ROUND(AU157+AU160,5)</f>
        <v>0</v>
      </c>
      <c r="AV156" s="129">
        <f>ROUND(AZ156*L29,2)</f>
        <v>0</v>
      </c>
      <c r="AW156" s="129">
        <f>ROUND(BA156*L30,2)</f>
        <v>0</v>
      </c>
      <c r="AX156" s="129">
        <f>ROUND(BB156*L29,2)</f>
        <v>0</v>
      </c>
      <c r="AY156" s="129">
        <f>ROUND(BC156*L30,2)</f>
        <v>0</v>
      </c>
      <c r="AZ156" s="129">
        <f>ROUND(AZ157+AZ160,2)</f>
        <v>0</v>
      </c>
      <c r="BA156" s="129">
        <f>ROUND(BA157+BA160,2)</f>
        <v>0</v>
      </c>
      <c r="BB156" s="129">
        <f>ROUND(BB157+BB160,2)</f>
        <v>0</v>
      </c>
      <c r="BC156" s="129">
        <f>ROUND(BC157+BC160,2)</f>
        <v>0</v>
      </c>
      <c r="BD156" s="131">
        <f>ROUND(BD157+BD160,2)</f>
        <v>0</v>
      </c>
      <c r="BE156" s="7"/>
      <c r="BS156" s="132" t="s">
        <v>72</v>
      </c>
      <c r="BT156" s="132" t="s">
        <v>80</v>
      </c>
      <c r="BU156" s="132" t="s">
        <v>74</v>
      </c>
      <c r="BV156" s="132" t="s">
        <v>75</v>
      </c>
      <c r="BW156" s="132" t="s">
        <v>219</v>
      </c>
      <c r="BX156" s="132" t="s">
        <v>5</v>
      </c>
      <c r="CL156" s="132" t="s">
        <v>1</v>
      </c>
      <c r="CM156" s="132" t="s">
        <v>82</v>
      </c>
    </row>
    <row r="157" s="4" customFormat="1" ht="16.5" customHeight="1">
      <c r="A157" s="4"/>
      <c r="B157" s="71"/>
      <c r="C157" s="133"/>
      <c r="D157" s="133"/>
      <c r="E157" s="134" t="s">
        <v>77</v>
      </c>
      <c r="F157" s="134"/>
      <c r="G157" s="134"/>
      <c r="H157" s="134"/>
      <c r="I157" s="134"/>
      <c r="J157" s="133"/>
      <c r="K157" s="134" t="s">
        <v>220</v>
      </c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5">
        <f>ROUND(SUM(AG158:AG159),2)</f>
        <v>0</v>
      </c>
      <c r="AH157" s="133"/>
      <c r="AI157" s="133"/>
      <c r="AJ157" s="133"/>
      <c r="AK157" s="133"/>
      <c r="AL157" s="133"/>
      <c r="AM157" s="133"/>
      <c r="AN157" s="136">
        <f>SUM(AG157,AT157)</f>
        <v>0</v>
      </c>
      <c r="AO157" s="133"/>
      <c r="AP157" s="133"/>
      <c r="AQ157" s="137" t="s">
        <v>84</v>
      </c>
      <c r="AR157" s="73"/>
      <c r="AS157" s="138">
        <f>ROUND(SUM(AS158:AS159),2)</f>
        <v>0</v>
      </c>
      <c r="AT157" s="139">
        <f>ROUND(SUM(AV157:AW157),2)</f>
        <v>0</v>
      </c>
      <c r="AU157" s="140">
        <f>ROUND(SUM(AU158:AU159),5)</f>
        <v>0</v>
      </c>
      <c r="AV157" s="139">
        <f>ROUND(AZ157*L29,2)</f>
        <v>0</v>
      </c>
      <c r="AW157" s="139">
        <f>ROUND(BA157*L30,2)</f>
        <v>0</v>
      </c>
      <c r="AX157" s="139">
        <f>ROUND(BB157*L29,2)</f>
        <v>0</v>
      </c>
      <c r="AY157" s="139">
        <f>ROUND(BC157*L30,2)</f>
        <v>0</v>
      </c>
      <c r="AZ157" s="139">
        <f>ROUND(SUM(AZ158:AZ159),2)</f>
        <v>0</v>
      </c>
      <c r="BA157" s="139">
        <f>ROUND(SUM(BA158:BA159),2)</f>
        <v>0</v>
      </c>
      <c r="BB157" s="139">
        <f>ROUND(SUM(BB158:BB159),2)</f>
        <v>0</v>
      </c>
      <c r="BC157" s="139">
        <f>ROUND(SUM(BC158:BC159),2)</f>
        <v>0</v>
      </c>
      <c r="BD157" s="141">
        <f>ROUND(SUM(BD158:BD159),2)</f>
        <v>0</v>
      </c>
      <c r="BE157" s="4"/>
      <c r="BS157" s="142" t="s">
        <v>72</v>
      </c>
      <c r="BT157" s="142" t="s">
        <v>82</v>
      </c>
      <c r="BU157" s="142" t="s">
        <v>74</v>
      </c>
      <c r="BV157" s="142" t="s">
        <v>75</v>
      </c>
      <c r="BW157" s="142" t="s">
        <v>221</v>
      </c>
      <c r="BX157" s="142" t="s">
        <v>219</v>
      </c>
      <c r="CL157" s="142" t="s">
        <v>1</v>
      </c>
    </row>
    <row r="158" s="4" customFormat="1" ht="16.5" customHeight="1">
      <c r="A158" s="143" t="s">
        <v>86</v>
      </c>
      <c r="B158" s="71"/>
      <c r="C158" s="133"/>
      <c r="D158" s="133"/>
      <c r="E158" s="133"/>
      <c r="F158" s="134" t="s">
        <v>77</v>
      </c>
      <c r="G158" s="134"/>
      <c r="H158" s="134"/>
      <c r="I158" s="134"/>
      <c r="J158" s="134"/>
      <c r="K158" s="133"/>
      <c r="L158" s="134" t="s">
        <v>222</v>
      </c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6">
        <f>'001 - km 228,304 - propustek'!J34</f>
        <v>0</v>
      </c>
      <c r="AH158" s="133"/>
      <c r="AI158" s="133"/>
      <c r="AJ158" s="133"/>
      <c r="AK158" s="133"/>
      <c r="AL158" s="133"/>
      <c r="AM158" s="133"/>
      <c r="AN158" s="136">
        <f>SUM(AG158,AT158)</f>
        <v>0</v>
      </c>
      <c r="AO158" s="133"/>
      <c r="AP158" s="133"/>
      <c r="AQ158" s="137" t="s">
        <v>84</v>
      </c>
      <c r="AR158" s="73"/>
      <c r="AS158" s="138">
        <v>0</v>
      </c>
      <c r="AT158" s="139">
        <f>ROUND(SUM(AV158:AW158),2)</f>
        <v>0</v>
      </c>
      <c r="AU158" s="140">
        <f>'001 - km 228,304 - propustek'!P135</f>
        <v>0</v>
      </c>
      <c r="AV158" s="139">
        <f>'001 - km 228,304 - propustek'!J37</f>
        <v>0</v>
      </c>
      <c r="AW158" s="139">
        <f>'001 - km 228,304 - propustek'!J38</f>
        <v>0</v>
      </c>
      <c r="AX158" s="139">
        <f>'001 - km 228,304 - propustek'!J39</f>
        <v>0</v>
      </c>
      <c r="AY158" s="139">
        <f>'001 - km 228,304 - propustek'!J40</f>
        <v>0</v>
      </c>
      <c r="AZ158" s="139">
        <f>'001 - km 228,304 - propustek'!F37</f>
        <v>0</v>
      </c>
      <c r="BA158" s="139">
        <f>'001 - km 228,304 - propustek'!F38</f>
        <v>0</v>
      </c>
      <c r="BB158" s="139">
        <f>'001 - km 228,304 - propustek'!F39</f>
        <v>0</v>
      </c>
      <c r="BC158" s="139">
        <f>'001 - km 228,304 - propustek'!F40</f>
        <v>0</v>
      </c>
      <c r="BD158" s="141">
        <f>'001 - km 228,304 - propustek'!F41</f>
        <v>0</v>
      </c>
      <c r="BE158" s="4"/>
      <c r="BT158" s="142" t="s">
        <v>88</v>
      </c>
      <c r="BV158" s="142" t="s">
        <v>75</v>
      </c>
      <c r="BW158" s="142" t="s">
        <v>223</v>
      </c>
      <c r="BX158" s="142" t="s">
        <v>221</v>
      </c>
      <c r="CL158" s="142" t="s">
        <v>1</v>
      </c>
    </row>
    <row r="159" s="4" customFormat="1" ht="16.5" customHeight="1">
      <c r="A159" s="143" t="s">
        <v>86</v>
      </c>
      <c r="B159" s="71"/>
      <c r="C159" s="133"/>
      <c r="D159" s="133"/>
      <c r="E159" s="133"/>
      <c r="F159" s="134" t="s">
        <v>90</v>
      </c>
      <c r="G159" s="134"/>
      <c r="H159" s="134"/>
      <c r="I159" s="134"/>
      <c r="J159" s="134"/>
      <c r="K159" s="133"/>
      <c r="L159" s="134" t="s">
        <v>224</v>
      </c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6">
        <f>'002 - km 228,304 - svršek'!J34</f>
        <v>0</v>
      </c>
      <c r="AH159" s="133"/>
      <c r="AI159" s="133"/>
      <c r="AJ159" s="133"/>
      <c r="AK159" s="133"/>
      <c r="AL159" s="133"/>
      <c r="AM159" s="133"/>
      <c r="AN159" s="136">
        <f>SUM(AG159,AT159)</f>
        <v>0</v>
      </c>
      <c r="AO159" s="133"/>
      <c r="AP159" s="133"/>
      <c r="AQ159" s="137" t="s">
        <v>84</v>
      </c>
      <c r="AR159" s="73"/>
      <c r="AS159" s="138">
        <v>0</v>
      </c>
      <c r="AT159" s="139">
        <f>ROUND(SUM(AV159:AW159),2)</f>
        <v>0</v>
      </c>
      <c r="AU159" s="140">
        <f>'002 - km 228,304 - svršek'!P127</f>
        <v>0</v>
      </c>
      <c r="AV159" s="139">
        <f>'002 - km 228,304 - svršek'!J37</f>
        <v>0</v>
      </c>
      <c r="AW159" s="139">
        <f>'002 - km 228,304 - svršek'!J38</f>
        <v>0</v>
      </c>
      <c r="AX159" s="139">
        <f>'002 - km 228,304 - svršek'!J39</f>
        <v>0</v>
      </c>
      <c r="AY159" s="139">
        <f>'002 - km 228,304 - svršek'!J40</f>
        <v>0</v>
      </c>
      <c r="AZ159" s="139">
        <f>'002 - km 228,304 - svršek'!F37</f>
        <v>0</v>
      </c>
      <c r="BA159" s="139">
        <f>'002 - km 228,304 - svršek'!F38</f>
        <v>0</v>
      </c>
      <c r="BB159" s="139">
        <f>'002 - km 228,304 - svršek'!F39</f>
        <v>0</v>
      </c>
      <c r="BC159" s="139">
        <f>'002 - km 228,304 - svršek'!F40</f>
        <v>0</v>
      </c>
      <c r="BD159" s="141">
        <f>'002 - km 228,304 - svršek'!F41</f>
        <v>0</v>
      </c>
      <c r="BE159" s="4"/>
      <c r="BT159" s="142" t="s">
        <v>88</v>
      </c>
      <c r="BV159" s="142" t="s">
        <v>75</v>
      </c>
      <c r="BW159" s="142" t="s">
        <v>225</v>
      </c>
      <c r="BX159" s="142" t="s">
        <v>221</v>
      </c>
      <c r="CL159" s="142" t="s">
        <v>1</v>
      </c>
    </row>
    <row r="160" s="4" customFormat="1" ht="16.5" customHeight="1">
      <c r="A160" s="143" t="s">
        <v>86</v>
      </c>
      <c r="B160" s="71"/>
      <c r="C160" s="133"/>
      <c r="D160" s="133"/>
      <c r="E160" s="134" t="s">
        <v>90</v>
      </c>
      <c r="F160" s="134"/>
      <c r="G160" s="134"/>
      <c r="H160" s="134"/>
      <c r="I160" s="134"/>
      <c r="J160" s="133"/>
      <c r="K160" s="134" t="s">
        <v>226</v>
      </c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6">
        <f>'002 - VRN - km 228,304 TÚ...'!J32</f>
        <v>0</v>
      </c>
      <c r="AH160" s="133"/>
      <c r="AI160" s="133"/>
      <c r="AJ160" s="133"/>
      <c r="AK160" s="133"/>
      <c r="AL160" s="133"/>
      <c r="AM160" s="133"/>
      <c r="AN160" s="136">
        <f>SUM(AG160,AT160)</f>
        <v>0</v>
      </c>
      <c r="AO160" s="133"/>
      <c r="AP160" s="133"/>
      <c r="AQ160" s="137" t="s">
        <v>84</v>
      </c>
      <c r="AR160" s="73"/>
      <c r="AS160" s="138">
        <v>0</v>
      </c>
      <c r="AT160" s="139">
        <f>ROUND(SUM(AV160:AW160),2)</f>
        <v>0</v>
      </c>
      <c r="AU160" s="140">
        <f>'002 - VRN - km 228,304 TÚ...'!P125</f>
        <v>0</v>
      </c>
      <c r="AV160" s="139">
        <f>'002 - VRN - km 228,304 TÚ...'!J35</f>
        <v>0</v>
      </c>
      <c r="AW160" s="139">
        <f>'002 - VRN - km 228,304 TÚ...'!J36</f>
        <v>0</v>
      </c>
      <c r="AX160" s="139">
        <f>'002 - VRN - km 228,304 TÚ...'!J37</f>
        <v>0</v>
      </c>
      <c r="AY160" s="139">
        <f>'002 - VRN - km 228,304 TÚ...'!J38</f>
        <v>0</v>
      </c>
      <c r="AZ160" s="139">
        <f>'002 - VRN - km 228,304 TÚ...'!F35</f>
        <v>0</v>
      </c>
      <c r="BA160" s="139">
        <f>'002 - VRN - km 228,304 TÚ...'!F36</f>
        <v>0</v>
      </c>
      <c r="BB160" s="139">
        <f>'002 - VRN - km 228,304 TÚ...'!F37</f>
        <v>0</v>
      </c>
      <c r="BC160" s="139">
        <f>'002 - VRN - km 228,304 TÚ...'!F38</f>
        <v>0</v>
      </c>
      <c r="BD160" s="141">
        <f>'002 - VRN - km 228,304 TÚ...'!F39</f>
        <v>0</v>
      </c>
      <c r="BE160" s="4"/>
      <c r="BT160" s="142" t="s">
        <v>82</v>
      </c>
      <c r="BV160" s="142" t="s">
        <v>75</v>
      </c>
      <c r="BW160" s="142" t="s">
        <v>227</v>
      </c>
      <c r="BX160" s="142" t="s">
        <v>219</v>
      </c>
      <c r="CL160" s="142" t="s">
        <v>1</v>
      </c>
    </row>
    <row r="161" s="7" customFormat="1" ht="24.75" customHeight="1">
      <c r="A161" s="7"/>
      <c r="B161" s="120"/>
      <c r="C161" s="121"/>
      <c r="D161" s="122" t="s">
        <v>228</v>
      </c>
      <c r="E161" s="122"/>
      <c r="F161" s="122"/>
      <c r="G161" s="122"/>
      <c r="H161" s="122"/>
      <c r="I161" s="123"/>
      <c r="J161" s="122" t="s">
        <v>229</v>
      </c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4">
        <f>ROUND(AG162+AG165,2)</f>
        <v>0</v>
      </c>
      <c r="AH161" s="123"/>
      <c r="AI161" s="123"/>
      <c r="AJ161" s="123"/>
      <c r="AK161" s="123"/>
      <c r="AL161" s="123"/>
      <c r="AM161" s="123"/>
      <c r="AN161" s="125">
        <f>SUM(AG161,AT161)</f>
        <v>0</v>
      </c>
      <c r="AO161" s="123"/>
      <c r="AP161" s="123"/>
      <c r="AQ161" s="126" t="s">
        <v>79</v>
      </c>
      <c r="AR161" s="127"/>
      <c r="AS161" s="128">
        <f>ROUND(AS162+AS165,2)</f>
        <v>0</v>
      </c>
      <c r="AT161" s="129">
        <f>ROUND(SUM(AV161:AW161),2)</f>
        <v>0</v>
      </c>
      <c r="AU161" s="130">
        <f>ROUND(AU162+AU165,5)</f>
        <v>0</v>
      </c>
      <c r="AV161" s="129">
        <f>ROUND(AZ161*L29,2)</f>
        <v>0</v>
      </c>
      <c r="AW161" s="129">
        <f>ROUND(BA161*L30,2)</f>
        <v>0</v>
      </c>
      <c r="AX161" s="129">
        <f>ROUND(BB161*L29,2)</f>
        <v>0</v>
      </c>
      <c r="AY161" s="129">
        <f>ROUND(BC161*L30,2)</f>
        <v>0</v>
      </c>
      <c r="AZ161" s="129">
        <f>ROUND(AZ162+AZ165,2)</f>
        <v>0</v>
      </c>
      <c r="BA161" s="129">
        <f>ROUND(BA162+BA165,2)</f>
        <v>0</v>
      </c>
      <c r="BB161" s="129">
        <f>ROUND(BB162+BB165,2)</f>
        <v>0</v>
      </c>
      <c r="BC161" s="129">
        <f>ROUND(BC162+BC165,2)</f>
        <v>0</v>
      </c>
      <c r="BD161" s="131">
        <f>ROUND(BD162+BD165,2)</f>
        <v>0</v>
      </c>
      <c r="BE161" s="7"/>
      <c r="BS161" s="132" t="s">
        <v>72</v>
      </c>
      <c r="BT161" s="132" t="s">
        <v>80</v>
      </c>
      <c r="BU161" s="132" t="s">
        <v>74</v>
      </c>
      <c r="BV161" s="132" t="s">
        <v>75</v>
      </c>
      <c r="BW161" s="132" t="s">
        <v>230</v>
      </c>
      <c r="BX161" s="132" t="s">
        <v>5</v>
      </c>
      <c r="CL161" s="132" t="s">
        <v>1</v>
      </c>
      <c r="CM161" s="132" t="s">
        <v>82</v>
      </c>
    </row>
    <row r="162" s="4" customFormat="1" ht="16.5" customHeight="1">
      <c r="A162" s="4"/>
      <c r="B162" s="71"/>
      <c r="C162" s="133"/>
      <c r="D162" s="133"/>
      <c r="E162" s="134" t="s">
        <v>77</v>
      </c>
      <c r="F162" s="134"/>
      <c r="G162" s="134"/>
      <c r="H162" s="134"/>
      <c r="I162" s="134"/>
      <c r="J162" s="133"/>
      <c r="K162" s="134" t="s">
        <v>231</v>
      </c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5">
        <f>ROUND(SUM(AG163:AG164),2)</f>
        <v>0</v>
      </c>
      <c r="AH162" s="133"/>
      <c r="AI162" s="133"/>
      <c r="AJ162" s="133"/>
      <c r="AK162" s="133"/>
      <c r="AL162" s="133"/>
      <c r="AM162" s="133"/>
      <c r="AN162" s="136">
        <f>SUM(AG162,AT162)</f>
        <v>0</v>
      </c>
      <c r="AO162" s="133"/>
      <c r="AP162" s="133"/>
      <c r="AQ162" s="137" t="s">
        <v>84</v>
      </c>
      <c r="AR162" s="73"/>
      <c r="AS162" s="138">
        <f>ROUND(SUM(AS163:AS164),2)</f>
        <v>0</v>
      </c>
      <c r="AT162" s="139">
        <f>ROUND(SUM(AV162:AW162),2)</f>
        <v>0</v>
      </c>
      <c r="AU162" s="140">
        <f>ROUND(SUM(AU163:AU164),5)</f>
        <v>0</v>
      </c>
      <c r="AV162" s="139">
        <f>ROUND(AZ162*L29,2)</f>
        <v>0</v>
      </c>
      <c r="AW162" s="139">
        <f>ROUND(BA162*L30,2)</f>
        <v>0</v>
      </c>
      <c r="AX162" s="139">
        <f>ROUND(BB162*L29,2)</f>
        <v>0</v>
      </c>
      <c r="AY162" s="139">
        <f>ROUND(BC162*L30,2)</f>
        <v>0</v>
      </c>
      <c r="AZ162" s="139">
        <f>ROUND(SUM(AZ163:AZ164),2)</f>
        <v>0</v>
      </c>
      <c r="BA162" s="139">
        <f>ROUND(SUM(BA163:BA164),2)</f>
        <v>0</v>
      </c>
      <c r="BB162" s="139">
        <f>ROUND(SUM(BB163:BB164),2)</f>
        <v>0</v>
      </c>
      <c r="BC162" s="139">
        <f>ROUND(SUM(BC163:BC164),2)</f>
        <v>0</v>
      </c>
      <c r="BD162" s="141">
        <f>ROUND(SUM(BD163:BD164),2)</f>
        <v>0</v>
      </c>
      <c r="BE162" s="4"/>
      <c r="BS162" s="142" t="s">
        <v>72</v>
      </c>
      <c r="BT162" s="142" t="s">
        <v>82</v>
      </c>
      <c r="BU162" s="142" t="s">
        <v>74</v>
      </c>
      <c r="BV162" s="142" t="s">
        <v>75</v>
      </c>
      <c r="BW162" s="142" t="s">
        <v>232</v>
      </c>
      <c r="BX162" s="142" t="s">
        <v>230</v>
      </c>
      <c r="CL162" s="142" t="s">
        <v>1</v>
      </c>
    </row>
    <row r="163" s="4" customFormat="1" ht="16.5" customHeight="1">
      <c r="A163" s="143" t="s">
        <v>86</v>
      </c>
      <c r="B163" s="71"/>
      <c r="C163" s="133"/>
      <c r="D163" s="133"/>
      <c r="E163" s="133"/>
      <c r="F163" s="134" t="s">
        <v>77</v>
      </c>
      <c r="G163" s="134"/>
      <c r="H163" s="134"/>
      <c r="I163" s="134"/>
      <c r="J163" s="134"/>
      <c r="K163" s="133"/>
      <c r="L163" s="134" t="s">
        <v>233</v>
      </c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6">
        <f>'001 - km 228,991 - propustek'!J34</f>
        <v>0</v>
      </c>
      <c r="AH163" s="133"/>
      <c r="AI163" s="133"/>
      <c r="AJ163" s="133"/>
      <c r="AK163" s="133"/>
      <c r="AL163" s="133"/>
      <c r="AM163" s="133"/>
      <c r="AN163" s="136">
        <f>SUM(AG163,AT163)</f>
        <v>0</v>
      </c>
      <c r="AO163" s="133"/>
      <c r="AP163" s="133"/>
      <c r="AQ163" s="137" t="s">
        <v>84</v>
      </c>
      <c r="AR163" s="73"/>
      <c r="AS163" s="138">
        <v>0</v>
      </c>
      <c r="AT163" s="139">
        <f>ROUND(SUM(AV163:AW163),2)</f>
        <v>0</v>
      </c>
      <c r="AU163" s="140">
        <f>'001 - km 228,991 - propustek'!P136</f>
        <v>0</v>
      </c>
      <c r="AV163" s="139">
        <f>'001 - km 228,991 - propustek'!J37</f>
        <v>0</v>
      </c>
      <c r="AW163" s="139">
        <f>'001 - km 228,991 - propustek'!J38</f>
        <v>0</v>
      </c>
      <c r="AX163" s="139">
        <f>'001 - km 228,991 - propustek'!J39</f>
        <v>0</v>
      </c>
      <c r="AY163" s="139">
        <f>'001 - km 228,991 - propustek'!J40</f>
        <v>0</v>
      </c>
      <c r="AZ163" s="139">
        <f>'001 - km 228,991 - propustek'!F37</f>
        <v>0</v>
      </c>
      <c r="BA163" s="139">
        <f>'001 - km 228,991 - propustek'!F38</f>
        <v>0</v>
      </c>
      <c r="BB163" s="139">
        <f>'001 - km 228,991 - propustek'!F39</f>
        <v>0</v>
      </c>
      <c r="BC163" s="139">
        <f>'001 - km 228,991 - propustek'!F40</f>
        <v>0</v>
      </c>
      <c r="BD163" s="141">
        <f>'001 - km 228,991 - propustek'!F41</f>
        <v>0</v>
      </c>
      <c r="BE163" s="4"/>
      <c r="BT163" s="142" t="s">
        <v>88</v>
      </c>
      <c r="BV163" s="142" t="s">
        <v>75</v>
      </c>
      <c r="BW163" s="142" t="s">
        <v>234</v>
      </c>
      <c r="BX163" s="142" t="s">
        <v>232</v>
      </c>
      <c r="CL163" s="142" t="s">
        <v>1</v>
      </c>
    </row>
    <row r="164" s="4" customFormat="1" ht="16.5" customHeight="1">
      <c r="A164" s="143" t="s">
        <v>86</v>
      </c>
      <c r="B164" s="71"/>
      <c r="C164" s="133"/>
      <c r="D164" s="133"/>
      <c r="E164" s="133"/>
      <c r="F164" s="134" t="s">
        <v>90</v>
      </c>
      <c r="G164" s="134"/>
      <c r="H164" s="134"/>
      <c r="I164" s="134"/>
      <c r="J164" s="134"/>
      <c r="K164" s="133"/>
      <c r="L164" s="134" t="s">
        <v>235</v>
      </c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34"/>
      <c r="AD164" s="134"/>
      <c r="AE164" s="134"/>
      <c r="AF164" s="134"/>
      <c r="AG164" s="136">
        <f>'002 - km 228,991 - svršek'!J34</f>
        <v>0</v>
      </c>
      <c r="AH164" s="133"/>
      <c r="AI164" s="133"/>
      <c r="AJ164" s="133"/>
      <c r="AK164" s="133"/>
      <c r="AL164" s="133"/>
      <c r="AM164" s="133"/>
      <c r="AN164" s="136">
        <f>SUM(AG164,AT164)</f>
        <v>0</v>
      </c>
      <c r="AO164" s="133"/>
      <c r="AP164" s="133"/>
      <c r="AQ164" s="137" t="s">
        <v>84</v>
      </c>
      <c r="AR164" s="73"/>
      <c r="AS164" s="138">
        <v>0</v>
      </c>
      <c r="AT164" s="139">
        <f>ROUND(SUM(AV164:AW164),2)</f>
        <v>0</v>
      </c>
      <c r="AU164" s="140">
        <f>'002 - km 228,991 - svršek'!P128</f>
        <v>0</v>
      </c>
      <c r="AV164" s="139">
        <f>'002 - km 228,991 - svršek'!J37</f>
        <v>0</v>
      </c>
      <c r="AW164" s="139">
        <f>'002 - km 228,991 - svršek'!J38</f>
        <v>0</v>
      </c>
      <c r="AX164" s="139">
        <f>'002 - km 228,991 - svršek'!J39</f>
        <v>0</v>
      </c>
      <c r="AY164" s="139">
        <f>'002 - km 228,991 - svršek'!J40</f>
        <v>0</v>
      </c>
      <c r="AZ164" s="139">
        <f>'002 - km 228,991 - svršek'!F37</f>
        <v>0</v>
      </c>
      <c r="BA164" s="139">
        <f>'002 - km 228,991 - svršek'!F38</f>
        <v>0</v>
      </c>
      <c r="BB164" s="139">
        <f>'002 - km 228,991 - svršek'!F39</f>
        <v>0</v>
      </c>
      <c r="BC164" s="139">
        <f>'002 - km 228,991 - svršek'!F40</f>
        <v>0</v>
      </c>
      <c r="BD164" s="141">
        <f>'002 - km 228,991 - svršek'!F41</f>
        <v>0</v>
      </c>
      <c r="BE164" s="4"/>
      <c r="BT164" s="142" t="s">
        <v>88</v>
      </c>
      <c r="BV164" s="142" t="s">
        <v>75</v>
      </c>
      <c r="BW164" s="142" t="s">
        <v>236</v>
      </c>
      <c r="BX164" s="142" t="s">
        <v>232</v>
      </c>
      <c r="CL164" s="142" t="s">
        <v>1</v>
      </c>
    </row>
    <row r="165" s="4" customFormat="1" ht="16.5" customHeight="1">
      <c r="A165" s="143" t="s">
        <v>86</v>
      </c>
      <c r="B165" s="71"/>
      <c r="C165" s="133"/>
      <c r="D165" s="133"/>
      <c r="E165" s="134" t="s">
        <v>90</v>
      </c>
      <c r="F165" s="134"/>
      <c r="G165" s="134"/>
      <c r="H165" s="134"/>
      <c r="I165" s="134"/>
      <c r="J165" s="133"/>
      <c r="K165" s="134" t="s">
        <v>237</v>
      </c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4"/>
      <c r="AE165" s="134"/>
      <c r="AF165" s="134"/>
      <c r="AG165" s="136">
        <f>'002 - VRN - km 228,991 TÚ...'!J32</f>
        <v>0</v>
      </c>
      <c r="AH165" s="133"/>
      <c r="AI165" s="133"/>
      <c r="AJ165" s="133"/>
      <c r="AK165" s="133"/>
      <c r="AL165" s="133"/>
      <c r="AM165" s="133"/>
      <c r="AN165" s="136">
        <f>SUM(AG165,AT165)</f>
        <v>0</v>
      </c>
      <c r="AO165" s="133"/>
      <c r="AP165" s="133"/>
      <c r="AQ165" s="137" t="s">
        <v>84</v>
      </c>
      <c r="AR165" s="73"/>
      <c r="AS165" s="138">
        <v>0</v>
      </c>
      <c r="AT165" s="139">
        <f>ROUND(SUM(AV165:AW165),2)</f>
        <v>0</v>
      </c>
      <c r="AU165" s="140">
        <f>'002 - VRN - km 228,991 TÚ...'!P125</f>
        <v>0</v>
      </c>
      <c r="AV165" s="139">
        <f>'002 - VRN - km 228,991 TÚ...'!J35</f>
        <v>0</v>
      </c>
      <c r="AW165" s="139">
        <f>'002 - VRN - km 228,991 TÚ...'!J36</f>
        <v>0</v>
      </c>
      <c r="AX165" s="139">
        <f>'002 - VRN - km 228,991 TÚ...'!J37</f>
        <v>0</v>
      </c>
      <c r="AY165" s="139">
        <f>'002 - VRN - km 228,991 TÚ...'!J38</f>
        <v>0</v>
      </c>
      <c r="AZ165" s="139">
        <f>'002 - VRN - km 228,991 TÚ...'!F35</f>
        <v>0</v>
      </c>
      <c r="BA165" s="139">
        <f>'002 - VRN - km 228,991 TÚ...'!F36</f>
        <v>0</v>
      </c>
      <c r="BB165" s="139">
        <f>'002 - VRN - km 228,991 TÚ...'!F37</f>
        <v>0</v>
      </c>
      <c r="BC165" s="139">
        <f>'002 - VRN - km 228,991 TÚ...'!F38</f>
        <v>0</v>
      </c>
      <c r="BD165" s="141">
        <f>'002 - VRN - km 228,991 TÚ...'!F39</f>
        <v>0</v>
      </c>
      <c r="BE165" s="4"/>
      <c r="BT165" s="142" t="s">
        <v>82</v>
      </c>
      <c r="BV165" s="142" t="s">
        <v>75</v>
      </c>
      <c r="BW165" s="142" t="s">
        <v>238</v>
      </c>
      <c r="BX165" s="142" t="s">
        <v>230</v>
      </c>
      <c r="CL165" s="142" t="s">
        <v>1</v>
      </c>
    </row>
    <row r="166" s="7" customFormat="1" ht="24.75" customHeight="1">
      <c r="A166" s="7"/>
      <c r="B166" s="120"/>
      <c r="C166" s="121"/>
      <c r="D166" s="122" t="s">
        <v>239</v>
      </c>
      <c r="E166" s="122"/>
      <c r="F166" s="122"/>
      <c r="G166" s="122"/>
      <c r="H166" s="122"/>
      <c r="I166" s="123"/>
      <c r="J166" s="122" t="s">
        <v>240</v>
      </c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4">
        <f>ROUND(AG167+AG170,2)</f>
        <v>0</v>
      </c>
      <c r="AH166" s="123"/>
      <c r="AI166" s="123"/>
      <c r="AJ166" s="123"/>
      <c r="AK166" s="123"/>
      <c r="AL166" s="123"/>
      <c r="AM166" s="123"/>
      <c r="AN166" s="125">
        <f>SUM(AG166,AT166)</f>
        <v>0</v>
      </c>
      <c r="AO166" s="123"/>
      <c r="AP166" s="123"/>
      <c r="AQ166" s="126" t="s">
        <v>79</v>
      </c>
      <c r="AR166" s="127"/>
      <c r="AS166" s="128">
        <f>ROUND(AS167+AS170,2)</f>
        <v>0</v>
      </c>
      <c r="AT166" s="129">
        <f>ROUND(SUM(AV166:AW166),2)</f>
        <v>0</v>
      </c>
      <c r="AU166" s="130">
        <f>ROUND(AU167+AU170,5)</f>
        <v>0</v>
      </c>
      <c r="AV166" s="129">
        <f>ROUND(AZ166*L29,2)</f>
        <v>0</v>
      </c>
      <c r="AW166" s="129">
        <f>ROUND(BA166*L30,2)</f>
        <v>0</v>
      </c>
      <c r="AX166" s="129">
        <f>ROUND(BB166*L29,2)</f>
        <v>0</v>
      </c>
      <c r="AY166" s="129">
        <f>ROUND(BC166*L30,2)</f>
        <v>0</v>
      </c>
      <c r="AZ166" s="129">
        <f>ROUND(AZ167+AZ170,2)</f>
        <v>0</v>
      </c>
      <c r="BA166" s="129">
        <f>ROUND(BA167+BA170,2)</f>
        <v>0</v>
      </c>
      <c r="BB166" s="129">
        <f>ROUND(BB167+BB170,2)</f>
        <v>0</v>
      </c>
      <c r="BC166" s="129">
        <f>ROUND(BC167+BC170,2)</f>
        <v>0</v>
      </c>
      <c r="BD166" s="131">
        <f>ROUND(BD167+BD170,2)</f>
        <v>0</v>
      </c>
      <c r="BE166" s="7"/>
      <c r="BS166" s="132" t="s">
        <v>72</v>
      </c>
      <c r="BT166" s="132" t="s">
        <v>80</v>
      </c>
      <c r="BU166" s="132" t="s">
        <v>74</v>
      </c>
      <c r="BV166" s="132" t="s">
        <v>75</v>
      </c>
      <c r="BW166" s="132" t="s">
        <v>241</v>
      </c>
      <c r="BX166" s="132" t="s">
        <v>5</v>
      </c>
      <c r="CL166" s="132" t="s">
        <v>1</v>
      </c>
      <c r="CM166" s="132" t="s">
        <v>82</v>
      </c>
    </row>
    <row r="167" s="4" customFormat="1" ht="16.5" customHeight="1">
      <c r="A167" s="4"/>
      <c r="B167" s="71"/>
      <c r="C167" s="133"/>
      <c r="D167" s="133"/>
      <c r="E167" s="134" t="s">
        <v>77</v>
      </c>
      <c r="F167" s="134"/>
      <c r="G167" s="134"/>
      <c r="H167" s="134"/>
      <c r="I167" s="134"/>
      <c r="J167" s="133"/>
      <c r="K167" s="134" t="s">
        <v>242</v>
      </c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  <c r="AB167" s="134"/>
      <c r="AC167" s="134"/>
      <c r="AD167" s="134"/>
      <c r="AE167" s="134"/>
      <c r="AF167" s="134"/>
      <c r="AG167" s="135">
        <f>ROUND(SUM(AG168:AG169),2)</f>
        <v>0</v>
      </c>
      <c r="AH167" s="133"/>
      <c r="AI167" s="133"/>
      <c r="AJ167" s="133"/>
      <c r="AK167" s="133"/>
      <c r="AL167" s="133"/>
      <c r="AM167" s="133"/>
      <c r="AN167" s="136">
        <f>SUM(AG167,AT167)</f>
        <v>0</v>
      </c>
      <c r="AO167" s="133"/>
      <c r="AP167" s="133"/>
      <c r="AQ167" s="137" t="s">
        <v>84</v>
      </c>
      <c r="AR167" s="73"/>
      <c r="AS167" s="138">
        <f>ROUND(SUM(AS168:AS169),2)</f>
        <v>0</v>
      </c>
      <c r="AT167" s="139">
        <f>ROUND(SUM(AV167:AW167),2)</f>
        <v>0</v>
      </c>
      <c r="AU167" s="140">
        <f>ROUND(SUM(AU168:AU169),5)</f>
        <v>0</v>
      </c>
      <c r="AV167" s="139">
        <f>ROUND(AZ167*L29,2)</f>
        <v>0</v>
      </c>
      <c r="AW167" s="139">
        <f>ROUND(BA167*L30,2)</f>
        <v>0</v>
      </c>
      <c r="AX167" s="139">
        <f>ROUND(BB167*L29,2)</f>
        <v>0</v>
      </c>
      <c r="AY167" s="139">
        <f>ROUND(BC167*L30,2)</f>
        <v>0</v>
      </c>
      <c r="AZ167" s="139">
        <f>ROUND(SUM(AZ168:AZ169),2)</f>
        <v>0</v>
      </c>
      <c r="BA167" s="139">
        <f>ROUND(SUM(BA168:BA169),2)</f>
        <v>0</v>
      </c>
      <c r="BB167" s="139">
        <f>ROUND(SUM(BB168:BB169),2)</f>
        <v>0</v>
      </c>
      <c r="BC167" s="139">
        <f>ROUND(SUM(BC168:BC169),2)</f>
        <v>0</v>
      </c>
      <c r="BD167" s="141">
        <f>ROUND(SUM(BD168:BD169),2)</f>
        <v>0</v>
      </c>
      <c r="BE167" s="4"/>
      <c r="BS167" s="142" t="s">
        <v>72</v>
      </c>
      <c r="BT167" s="142" t="s">
        <v>82</v>
      </c>
      <c r="BU167" s="142" t="s">
        <v>74</v>
      </c>
      <c r="BV167" s="142" t="s">
        <v>75</v>
      </c>
      <c r="BW167" s="142" t="s">
        <v>243</v>
      </c>
      <c r="BX167" s="142" t="s">
        <v>241</v>
      </c>
      <c r="CL167" s="142" t="s">
        <v>1</v>
      </c>
    </row>
    <row r="168" s="4" customFormat="1" ht="16.5" customHeight="1">
      <c r="A168" s="143" t="s">
        <v>86</v>
      </c>
      <c r="B168" s="71"/>
      <c r="C168" s="133"/>
      <c r="D168" s="133"/>
      <c r="E168" s="133"/>
      <c r="F168" s="134" t="s">
        <v>77</v>
      </c>
      <c r="G168" s="134"/>
      <c r="H168" s="134"/>
      <c r="I168" s="134"/>
      <c r="J168" s="134"/>
      <c r="K168" s="133"/>
      <c r="L168" s="134" t="s">
        <v>244</v>
      </c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6">
        <f>'001 - km 232,085 - propustek'!J34</f>
        <v>0</v>
      </c>
      <c r="AH168" s="133"/>
      <c r="AI168" s="133"/>
      <c r="AJ168" s="133"/>
      <c r="AK168" s="133"/>
      <c r="AL168" s="133"/>
      <c r="AM168" s="133"/>
      <c r="AN168" s="136">
        <f>SUM(AG168,AT168)</f>
        <v>0</v>
      </c>
      <c r="AO168" s="133"/>
      <c r="AP168" s="133"/>
      <c r="AQ168" s="137" t="s">
        <v>84</v>
      </c>
      <c r="AR168" s="73"/>
      <c r="AS168" s="138">
        <v>0</v>
      </c>
      <c r="AT168" s="139">
        <f>ROUND(SUM(AV168:AW168),2)</f>
        <v>0</v>
      </c>
      <c r="AU168" s="140">
        <f>'001 - km 232,085 - propustek'!P135</f>
        <v>0</v>
      </c>
      <c r="AV168" s="139">
        <f>'001 - km 232,085 - propustek'!J37</f>
        <v>0</v>
      </c>
      <c r="AW168" s="139">
        <f>'001 - km 232,085 - propustek'!J38</f>
        <v>0</v>
      </c>
      <c r="AX168" s="139">
        <f>'001 - km 232,085 - propustek'!J39</f>
        <v>0</v>
      </c>
      <c r="AY168" s="139">
        <f>'001 - km 232,085 - propustek'!J40</f>
        <v>0</v>
      </c>
      <c r="AZ168" s="139">
        <f>'001 - km 232,085 - propustek'!F37</f>
        <v>0</v>
      </c>
      <c r="BA168" s="139">
        <f>'001 - km 232,085 - propustek'!F38</f>
        <v>0</v>
      </c>
      <c r="BB168" s="139">
        <f>'001 - km 232,085 - propustek'!F39</f>
        <v>0</v>
      </c>
      <c r="BC168" s="139">
        <f>'001 - km 232,085 - propustek'!F40</f>
        <v>0</v>
      </c>
      <c r="BD168" s="141">
        <f>'001 - km 232,085 - propustek'!F41</f>
        <v>0</v>
      </c>
      <c r="BE168" s="4"/>
      <c r="BT168" s="142" t="s">
        <v>88</v>
      </c>
      <c r="BV168" s="142" t="s">
        <v>75</v>
      </c>
      <c r="BW168" s="142" t="s">
        <v>245</v>
      </c>
      <c r="BX168" s="142" t="s">
        <v>243</v>
      </c>
      <c r="CL168" s="142" t="s">
        <v>1</v>
      </c>
    </row>
    <row r="169" s="4" customFormat="1" ht="16.5" customHeight="1">
      <c r="A169" s="143" t="s">
        <v>86</v>
      </c>
      <c r="B169" s="71"/>
      <c r="C169" s="133"/>
      <c r="D169" s="133"/>
      <c r="E169" s="133"/>
      <c r="F169" s="134" t="s">
        <v>90</v>
      </c>
      <c r="G169" s="134"/>
      <c r="H169" s="134"/>
      <c r="I169" s="134"/>
      <c r="J169" s="134"/>
      <c r="K169" s="133"/>
      <c r="L169" s="134" t="s">
        <v>246</v>
      </c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6">
        <f>'002 - km 232,085 - svršek'!J34</f>
        <v>0</v>
      </c>
      <c r="AH169" s="133"/>
      <c r="AI169" s="133"/>
      <c r="AJ169" s="133"/>
      <c r="AK169" s="133"/>
      <c r="AL169" s="133"/>
      <c r="AM169" s="133"/>
      <c r="AN169" s="136">
        <f>SUM(AG169,AT169)</f>
        <v>0</v>
      </c>
      <c r="AO169" s="133"/>
      <c r="AP169" s="133"/>
      <c r="AQ169" s="137" t="s">
        <v>84</v>
      </c>
      <c r="AR169" s="73"/>
      <c r="AS169" s="138">
        <v>0</v>
      </c>
      <c r="AT169" s="139">
        <f>ROUND(SUM(AV169:AW169),2)</f>
        <v>0</v>
      </c>
      <c r="AU169" s="140">
        <f>'002 - km 232,085 - svršek'!P128</f>
        <v>0</v>
      </c>
      <c r="AV169" s="139">
        <f>'002 - km 232,085 - svršek'!J37</f>
        <v>0</v>
      </c>
      <c r="AW169" s="139">
        <f>'002 - km 232,085 - svršek'!J38</f>
        <v>0</v>
      </c>
      <c r="AX169" s="139">
        <f>'002 - km 232,085 - svršek'!J39</f>
        <v>0</v>
      </c>
      <c r="AY169" s="139">
        <f>'002 - km 232,085 - svršek'!J40</f>
        <v>0</v>
      </c>
      <c r="AZ169" s="139">
        <f>'002 - km 232,085 - svršek'!F37</f>
        <v>0</v>
      </c>
      <c r="BA169" s="139">
        <f>'002 - km 232,085 - svršek'!F38</f>
        <v>0</v>
      </c>
      <c r="BB169" s="139">
        <f>'002 - km 232,085 - svršek'!F39</f>
        <v>0</v>
      </c>
      <c r="BC169" s="139">
        <f>'002 - km 232,085 - svršek'!F40</f>
        <v>0</v>
      </c>
      <c r="BD169" s="141">
        <f>'002 - km 232,085 - svršek'!F41</f>
        <v>0</v>
      </c>
      <c r="BE169" s="4"/>
      <c r="BT169" s="142" t="s">
        <v>88</v>
      </c>
      <c r="BV169" s="142" t="s">
        <v>75</v>
      </c>
      <c r="BW169" s="142" t="s">
        <v>247</v>
      </c>
      <c r="BX169" s="142" t="s">
        <v>243</v>
      </c>
      <c r="CL169" s="142" t="s">
        <v>1</v>
      </c>
    </row>
    <row r="170" s="4" customFormat="1" ht="16.5" customHeight="1">
      <c r="A170" s="143" t="s">
        <v>86</v>
      </c>
      <c r="B170" s="71"/>
      <c r="C170" s="133"/>
      <c r="D170" s="133"/>
      <c r="E170" s="134" t="s">
        <v>90</v>
      </c>
      <c r="F170" s="134"/>
      <c r="G170" s="134"/>
      <c r="H170" s="134"/>
      <c r="I170" s="134"/>
      <c r="J170" s="133"/>
      <c r="K170" s="134" t="s">
        <v>248</v>
      </c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6">
        <f>'002 - VRN - km 232,085 TÚ...'!J32</f>
        <v>0</v>
      </c>
      <c r="AH170" s="133"/>
      <c r="AI170" s="133"/>
      <c r="AJ170" s="133"/>
      <c r="AK170" s="133"/>
      <c r="AL170" s="133"/>
      <c r="AM170" s="133"/>
      <c r="AN170" s="136">
        <f>SUM(AG170,AT170)</f>
        <v>0</v>
      </c>
      <c r="AO170" s="133"/>
      <c r="AP170" s="133"/>
      <c r="AQ170" s="137" t="s">
        <v>84</v>
      </c>
      <c r="AR170" s="73"/>
      <c r="AS170" s="138">
        <v>0</v>
      </c>
      <c r="AT170" s="139">
        <f>ROUND(SUM(AV170:AW170),2)</f>
        <v>0</v>
      </c>
      <c r="AU170" s="140">
        <f>'002 - VRN - km 232,085 TÚ...'!P125</f>
        <v>0</v>
      </c>
      <c r="AV170" s="139">
        <f>'002 - VRN - km 232,085 TÚ...'!J35</f>
        <v>0</v>
      </c>
      <c r="AW170" s="139">
        <f>'002 - VRN - km 232,085 TÚ...'!J36</f>
        <v>0</v>
      </c>
      <c r="AX170" s="139">
        <f>'002 - VRN - km 232,085 TÚ...'!J37</f>
        <v>0</v>
      </c>
      <c r="AY170" s="139">
        <f>'002 - VRN - km 232,085 TÚ...'!J38</f>
        <v>0</v>
      </c>
      <c r="AZ170" s="139">
        <f>'002 - VRN - km 232,085 TÚ...'!F35</f>
        <v>0</v>
      </c>
      <c r="BA170" s="139">
        <f>'002 - VRN - km 232,085 TÚ...'!F36</f>
        <v>0</v>
      </c>
      <c r="BB170" s="139">
        <f>'002 - VRN - km 232,085 TÚ...'!F37</f>
        <v>0</v>
      </c>
      <c r="BC170" s="139">
        <f>'002 - VRN - km 232,085 TÚ...'!F38</f>
        <v>0</v>
      </c>
      <c r="BD170" s="141">
        <f>'002 - VRN - km 232,085 TÚ...'!F39</f>
        <v>0</v>
      </c>
      <c r="BE170" s="4"/>
      <c r="BT170" s="142" t="s">
        <v>82</v>
      </c>
      <c r="BV170" s="142" t="s">
        <v>75</v>
      </c>
      <c r="BW170" s="142" t="s">
        <v>249</v>
      </c>
      <c r="BX170" s="142" t="s">
        <v>241</v>
      </c>
      <c r="CL170" s="142" t="s">
        <v>1</v>
      </c>
    </row>
    <row r="171" s="7" customFormat="1" ht="24.75" customHeight="1">
      <c r="A171" s="7"/>
      <c r="B171" s="120"/>
      <c r="C171" s="121"/>
      <c r="D171" s="122" t="s">
        <v>250</v>
      </c>
      <c r="E171" s="122"/>
      <c r="F171" s="122"/>
      <c r="G171" s="122"/>
      <c r="H171" s="122"/>
      <c r="I171" s="123"/>
      <c r="J171" s="122" t="s">
        <v>251</v>
      </c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4">
        <f>ROUND(AG172+AG176,2)</f>
        <v>0</v>
      </c>
      <c r="AH171" s="123"/>
      <c r="AI171" s="123"/>
      <c r="AJ171" s="123"/>
      <c r="AK171" s="123"/>
      <c r="AL171" s="123"/>
      <c r="AM171" s="123"/>
      <c r="AN171" s="125">
        <f>SUM(AG171,AT171)</f>
        <v>0</v>
      </c>
      <c r="AO171" s="123"/>
      <c r="AP171" s="123"/>
      <c r="AQ171" s="126" t="s">
        <v>79</v>
      </c>
      <c r="AR171" s="127"/>
      <c r="AS171" s="128">
        <f>ROUND(AS172+AS176,2)</f>
        <v>0</v>
      </c>
      <c r="AT171" s="129">
        <f>ROUND(SUM(AV171:AW171),2)</f>
        <v>0</v>
      </c>
      <c r="AU171" s="130">
        <f>ROUND(AU172+AU176,5)</f>
        <v>0</v>
      </c>
      <c r="AV171" s="129">
        <f>ROUND(AZ171*L29,2)</f>
        <v>0</v>
      </c>
      <c r="AW171" s="129">
        <f>ROUND(BA171*L30,2)</f>
        <v>0</v>
      </c>
      <c r="AX171" s="129">
        <f>ROUND(BB171*L29,2)</f>
        <v>0</v>
      </c>
      <c r="AY171" s="129">
        <f>ROUND(BC171*L30,2)</f>
        <v>0</v>
      </c>
      <c r="AZ171" s="129">
        <f>ROUND(AZ172+AZ176,2)</f>
        <v>0</v>
      </c>
      <c r="BA171" s="129">
        <f>ROUND(BA172+BA176,2)</f>
        <v>0</v>
      </c>
      <c r="BB171" s="129">
        <f>ROUND(BB172+BB176,2)</f>
        <v>0</v>
      </c>
      <c r="BC171" s="129">
        <f>ROUND(BC172+BC176,2)</f>
        <v>0</v>
      </c>
      <c r="BD171" s="131">
        <f>ROUND(BD172+BD176,2)</f>
        <v>0</v>
      </c>
      <c r="BE171" s="7"/>
      <c r="BS171" s="132" t="s">
        <v>72</v>
      </c>
      <c r="BT171" s="132" t="s">
        <v>80</v>
      </c>
      <c r="BU171" s="132" t="s">
        <v>74</v>
      </c>
      <c r="BV171" s="132" t="s">
        <v>75</v>
      </c>
      <c r="BW171" s="132" t="s">
        <v>252</v>
      </c>
      <c r="BX171" s="132" t="s">
        <v>5</v>
      </c>
      <c r="CL171" s="132" t="s">
        <v>1</v>
      </c>
      <c r="CM171" s="132" t="s">
        <v>82</v>
      </c>
    </row>
    <row r="172" s="4" customFormat="1" ht="16.5" customHeight="1">
      <c r="A172" s="4"/>
      <c r="B172" s="71"/>
      <c r="C172" s="133"/>
      <c r="D172" s="133"/>
      <c r="E172" s="134" t="s">
        <v>77</v>
      </c>
      <c r="F172" s="134"/>
      <c r="G172" s="134"/>
      <c r="H172" s="134"/>
      <c r="I172" s="134"/>
      <c r="J172" s="133"/>
      <c r="K172" s="134" t="s">
        <v>253</v>
      </c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5">
        <f>ROUND(SUM(AG173:AG175),2)</f>
        <v>0</v>
      </c>
      <c r="AH172" s="133"/>
      <c r="AI172" s="133"/>
      <c r="AJ172" s="133"/>
      <c r="AK172" s="133"/>
      <c r="AL172" s="133"/>
      <c r="AM172" s="133"/>
      <c r="AN172" s="136">
        <f>SUM(AG172,AT172)</f>
        <v>0</v>
      </c>
      <c r="AO172" s="133"/>
      <c r="AP172" s="133"/>
      <c r="AQ172" s="137" t="s">
        <v>84</v>
      </c>
      <c r="AR172" s="73"/>
      <c r="AS172" s="138">
        <f>ROUND(SUM(AS173:AS175),2)</f>
        <v>0</v>
      </c>
      <c r="AT172" s="139">
        <f>ROUND(SUM(AV172:AW172),2)</f>
        <v>0</v>
      </c>
      <c r="AU172" s="140">
        <f>ROUND(SUM(AU173:AU175),5)</f>
        <v>0</v>
      </c>
      <c r="AV172" s="139">
        <f>ROUND(AZ172*L29,2)</f>
        <v>0</v>
      </c>
      <c r="AW172" s="139">
        <f>ROUND(BA172*L30,2)</f>
        <v>0</v>
      </c>
      <c r="AX172" s="139">
        <f>ROUND(BB172*L29,2)</f>
        <v>0</v>
      </c>
      <c r="AY172" s="139">
        <f>ROUND(BC172*L30,2)</f>
        <v>0</v>
      </c>
      <c r="AZ172" s="139">
        <f>ROUND(SUM(AZ173:AZ175),2)</f>
        <v>0</v>
      </c>
      <c r="BA172" s="139">
        <f>ROUND(SUM(BA173:BA175),2)</f>
        <v>0</v>
      </c>
      <c r="BB172" s="139">
        <f>ROUND(SUM(BB173:BB175),2)</f>
        <v>0</v>
      </c>
      <c r="BC172" s="139">
        <f>ROUND(SUM(BC173:BC175),2)</f>
        <v>0</v>
      </c>
      <c r="BD172" s="141">
        <f>ROUND(SUM(BD173:BD175),2)</f>
        <v>0</v>
      </c>
      <c r="BE172" s="4"/>
      <c r="BS172" s="142" t="s">
        <v>72</v>
      </c>
      <c r="BT172" s="142" t="s">
        <v>82</v>
      </c>
      <c r="BU172" s="142" t="s">
        <v>74</v>
      </c>
      <c r="BV172" s="142" t="s">
        <v>75</v>
      </c>
      <c r="BW172" s="142" t="s">
        <v>254</v>
      </c>
      <c r="BX172" s="142" t="s">
        <v>252</v>
      </c>
      <c r="CL172" s="142" t="s">
        <v>1</v>
      </c>
    </row>
    <row r="173" s="4" customFormat="1" ht="16.5" customHeight="1">
      <c r="A173" s="143" t="s">
        <v>86</v>
      </c>
      <c r="B173" s="71"/>
      <c r="C173" s="133"/>
      <c r="D173" s="133"/>
      <c r="E173" s="133"/>
      <c r="F173" s="134" t="s">
        <v>77</v>
      </c>
      <c r="G173" s="134"/>
      <c r="H173" s="134"/>
      <c r="I173" s="134"/>
      <c r="J173" s="134"/>
      <c r="K173" s="133"/>
      <c r="L173" s="134" t="s">
        <v>255</v>
      </c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4"/>
      <c r="AE173" s="134"/>
      <c r="AF173" s="134"/>
      <c r="AG173" s="136">
        <f>'001 - km 222,934 - propustek'!J34</f>
        <v>0</v>
      </c>
      <c r="AH173" s="133"/>
      <c r="AI173" s="133"/>
      <c r="AJ173" s="133"/>
      <c r="AK173" s="133"/>
      <c r="AL173" s="133"/>
      <c r="AM173" s="133"/>
      <c r="AN173" s="136">
        <f>SUM(AG173,AT173)</f>
        <v>0</v>
      </c>
      <c r="AO173" s="133"/>
      <c r="AP173" s="133"/>
      <c r="AQ173" s="137" t="s">
        <v>84</v>
      </c>
      <c r="AR173" s="73"/>
      <c r="AS173" s="138">
        <v>0</v>
      </c>
      <c r="AT173" s="139">
        <f>ROUND(SUM(AV173:AW173),2)</f>
        <v>0</v>
      </c>
      <c r="AU173" s="140">
        <f>'001 - km 222,934 - propustek'!P136</f>
        <v>0</v>
      </c>
      <c r="AV173" s="139">
        <f>'001 - km 222,934 - propustek'!J37</f>
        <v>0</v>
      </c>
      <c r="AW173" s="139">
        <f>'001 - km 222,934 - propustek'!J38</f>
        <v>0</v>
      </c>
      <c r="AX173" s="139">
        <f>'001 - km 222,934 - propustek'!J39</f>
        <v>0</v>
      </c>
      <c r="AY173" s="139">
        <f>'001 - km 222,934 - propustek'!J40</f>
        <v>0</v>
      </c>
      <c r="AZ173" s="139">
        <f>'001 - km 222,934 - propustek'!F37</f>
        <v>0</v>
      </c>
      <c r="BA173" s="139">
        <f>'001 - km 222,934 - propustek'!F38</f>
        <v>0</v>
      </c>
      <c r="BB173" s="139">
        <f>'001 - km 222,934 - propustek'!F39</f>
        <v>0</v>
      </c>
      <c r="BC173" s="139">
        <f>'001 - km 222,934 - propustek'!F40</f>
        <v>0</v>
      </c>
      <c r="BD173" s="141">
        <f>'001 - km 222,934 - propustek'!F41</f>
        <v>0</v>
      </c>
      <c r="BE173" s="4"/>
      <c r="BT173" s="142" t="s">
        <v>88</v>
      </c>
      <c r="BV173" s="142" t="s">
        <v>75</v>
      </c>
      <c r="BW173" s="142" t="s">
        <v>256</v>
      </c>
      <c r="BX173" s="142" t="s">
        <v>254</v>
      </c>
      <c r="CL173" s="142" t="s">
        <v>1</v>
      </c>
    </row>
    <row r="174" s="4" customFormat="1" ht="16.5" customHeight="1">
      <c r="A174" s="143" t="s">
        <v>86</v>
      </c>
      <c r="B174" s="71"/>
      <c r="C174" s="133"/>
      <c r="D174" s="133"/>
      <c r="E174" s="133"/>
      <c r="F174" s="134" t="s">
        <v>90</v>
      </c>
      <c r="G174" s="134"/>
      <c r="H174" s="134"/>
      <c r="I174" s="134"/>
      <c r="J174" s="134"/>
      <c r="K174" s="133"/>
      <c r="L174" s="134" t="s">
        <v>257</v>
      </c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6">
        <f>'002 - km 222,934 - svršek'!J34</f>
        <v>0</v>
      </c>
      <c r="AH174" s="133"/>
      <c r="AI174" s="133"/>
      <c r="AJ174" s="133"/>
      <c r="AK174" s="133"/>
      <c r="AL174" s="133"/>
      <c r="AM174" s="133"/>
      <c r="AN174" s="136">
        <f>SUM(AG174,AT174)</f>
        <v>0</v>
      </c>
      <c r="AO174" s="133"/>
      <c r="AP174" s="133"/>
      <c r="AQ174" s="137" t="s">
        <v>84</v>
      </c>
      <c r="AR174" s="73"/>
      <c r="AS174" s="138">
        <v>0</v>
      </c>
      <c r="AT174" s="139">
        <f>ROUND(SUM(AV174:AW174),2)</f>
        <v>0</v>
      </c>
      <c r="AU174" s="140">
        <f>'002 - km 222,934 - svršek'!P128</f>
        <v>0</v>
      </c>
      <c r="AV174" s="139">
        <f>'002 - km 222,934 - svršek'!J37</f>
        <v>0</v>
      </c>
      <c r="AW174" s="139">
        <f>'002 - km 222,934 - svršek'!J38</f>
        <v>0</v>
      </c>
      <c r="AX174" s="139">
        <f>'002 - km 222,934 - svršek'!J39</f>
        <v>0</v>
      </c>
      <c r="AY174" s="139">
        <f>'002 - km 222,934 - svršek'!J40</f>
        <v>0</v>
      </c>
      <c r="AZ174" s="139">
        <f>'002 - km 222,934 - svršek'!F37</f>
        <v>0</v>
      </c>
      <c r="BA174" s="139">
        <f>'002 - km 222,934 - svršek'!F38</f>
        <v>0</v>
      </c>
      <c r="BB174" s="139">
        <f>'002 - km 222,934 - svršek'!F39</f>
        <v>0</v>
      </c>
      <c r="BC174" s="139">
        <f>'002 - km 222,934 - svršek'!F40</f>
        <v>0</v>
      </c>
      <c r="BD174" s="141">
        <f>'002 - km 222,934 - svršek'!F41</f>
        <v>0</v>
      </c>
      <c r="BE174" s="4"/>
      <c r="BT174" s="142" t="s">
        <v>88</v>
      </c>
      <c r="BV174" s="142" t="s">
        <v>75</v>
      </c>
      <c r="BW174" s="142" t="s">
        <v>258</v>
      </c>
      <c r="BX174" s="142" t="s">
        <v>254</v>
      </c>
      <c r="CL174" s="142" t="s">
        <v>1</v>
      </c>
    </row>
    <row r="175" s="4" customFormat="1" ht="23.25" customHeight="1">
      <c r="A175" s="143" t="s">
        <v>86</v>
      </c>
      <c r="B175" s="71"/>
      <c r="C175" s="133"/>
      <c r="D175" s="133"/>
      <c r="E175" s="133"/>
      <c r="F175" s="134" t="s">
        <v>105</v>
      </c>
      <c r="G175" s="134"/>
      <c r="H175" s="134"/>
      <c r="I175" s="134"/>
      <c r="J175" s="134"/>
      <c r="K175" s="133"/>
      <c r="L175" s="134" t="s">
        <v>259</v>
      </c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6">
        <f>'003 - km 222,934 - zkráce...'!J34</f>
        <v>0</v>
      </c>
      <c r="AH175" s="133"/>
      <c r="AI175" s="133"/>
      <c r="AJ175" s="133"/>
      <c r="AK175" s="133"/>
      <c r="AL175" s="133"/>
      <c r="AM175" s="133"/>
      <c r="AN175" s="136">
        <f>SUM(AG175,AT175)</f>
        <v>0</v>
      </c>
      <c r="AO175" s="133"/>
      <c r="AP175" s="133"/>
      <c r="AQ175" s="137" t="s">
        <v>84</v>
      </c>
      <c r="AR175" s="73"/>
      <c r="AS175" s="138">
        <v>0</v>
      </c>
      <c r="AT175" s="139">
        <f>ROUND(SUM(AV175:AW175),2)</f>
        <v>0</v>
      </c>
      <c r="AU175" s="140">
        <f>'003 - km 222,934 - zkráce...'!P130</f>
        <v>0</v>
      </c>
      <c r="AV175" s="139">
        <f>'003 - km 222,934 - zkráce...'!J37</f>
        <v>0</v>
      </c>
      <c r="AW175" s="139">
        <f>'003 - km 222,934 - zkráce...'!J38</f>
        <v>0</v>
      </c>
      <c r="AX175" s="139">
        <f>'003 - km 222,934 - zkráce...'!J39</f>
        <v>0</v>
      </c>
      <c r="AY175" s="139">
        <f>'003 - km 222,934 - zkráce...'!J40</f>
        <v>0</v>
      </c>
      <c r="AZ175" s="139">
        <f>'003 - km 222,934 - zkráce...'!F37</f>
        <v>0</v>
      </c>
      <c r="BA175" s="139">
        <f>'003 - km 222,934 - zkráce...'!F38</f>
        <v>0</v>
      </c>
      <c r="BB175" s="139">
        <f>'003 - km 222,934 - zkráce...'!F39</f>
        <v>0</v>
      </c>
      <c r="BC175" s="139">
        <f>'003 - km 222,934 - zkráce...'!F40</f>
        <v>0</v>
      </c>
      <c r="BD175" s="141">
        <f>'003 - km 222,934 - zkráce...'!F41</f>
        <v>0</v>
      </c>
      <c r="BE175" s="4"/>
      <c r="BT175" s="142" t="s">
        <v>88</v>
      </c>
      <c r="BV175" s="142" t="s">
        <v>75</v>
      </c>
      <c r="BW175" s="142" t="s">
        <v>260</v>
      </c>
      <c r="BX175" s="142" t="s">
        <v>254</v>
      </c>
      <c r="CL175" s="142" t="s">
        <v>1</v>
      </c>
    </row>
    <row r="176" s="4" customFormat="1" ht="16.5" customHeight="1">
      <c r="A176" s="143" t="s">
        <v>86</v>
      </c>
      <c r="B176" s="71"/>
      <c r="C176" s="133"/>
      <c r="D176" s="133"/>
      <c r="E176" s="134" t="s">
        <v>90</v>
      </c>
      <c r="F176" s="134"/>
      <c r="G176" s="134"/>
      <c r="H176" s="134"/>
      <c r="I176" s="134"/>
      <c r="J176" s="133"/>
      <c r="K176" s="134" t="s">
        <v>261</v>
      </c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4"/>
      <c r="AE176" s="134"/>
      <c r="AF176" s="134"/>
      <c r="AG176" s="136">
        <f>'002 - VRN - km 222,934 TÚ...'!J32</f>
        <v>0</v>
      </c>
      <c r="AH176" s="133"/>
      <c r="AI176" s="133"/>
      <c r="AJ176" s="133"/>
      <c r="AK176" s="133"/>
      <c r="AL176" s="133"/>
      <c r="AM176" s="133"/>
      <c r="AN176" s="136">
        <f>SUM(AG176,AT176)</f>
        <v>0</v>
      </c>
      <c r="AO176" s="133"/>
      <c r="AP176" s="133"/>
      <c r="AQ176" s="137" t="s">
        <v>84</v>
      </c>
      <c r="AR176" s="73"/>
      <c r="AS176" s="138">
        <v>0</v>
      </c>
      <c r="AT176" s="139">
        <f>ROUND(SUM(AV176:AW176),2)</f>
        <v>0</v>
      </c>
      <c r="AU176" s="140">
        <f>'002 - VRN - km 222,934 TÚ...'!P125</f>
        <v>0</v>
      </c>
      <c r="AV176" s="139">
        <f>'002 - VRN - km 222,934 TÚ...'!J35</f>
        <v>0</v>
      </c>
      <c r="AW176" s="139">
        <f>'002 - VRN - km 222,934 TÚ...'!J36</f>
        <v>0</v>
      </c>
      <c r="AX176" s="139">
        <f>'002 - VRN - km 222,934 TÚ...'!J37</f>
        <v>0</v>
      </c>
      <c r="AY176" s="139">
        <f>'002 - VRN - km 222,934 TÚ...'!J38</f>
        <v>0</v>
      </c>
      <c r="AZ176" s="139">
        <f>'002 - VRN - km 222,934 TÚ...'!F35</f>
        <v>0</v>
      </c>
      <c r="BA176" s="139">
        <f>'002 - VRN - km 222,934 TÚ...'!F36</f>
        <v>0</v>
      </c>
      <c r="BB176" s="139">
        <f>'002 - VRN - km 222,934 TÚ...'!F37</f>
        <v>0</v>
      </c>
      <c r="BC176" s="139">
        <f>'002 - VRN - km 222,934 TÚ...'!F38</f>
        <v>0</v>
      </c>
      <c r="BD176" s="141">
        <f>'002 - VRN - km 222,934 TÚ...'!F39</f>
        <v>0</v>
      </c>
      <c r="BE176" s="4"/>
      <c r="BT176" s="142" t="s">
        <v>82</v>
      </c>
      <c r="BV176" s="142" t="s">
        <v>75</v>
      </c>
      <c r="BW176" s="142" t="s">
        <v>262</v>
      </c>
      <c r="BX176" s="142" t="s">
        <v>252</v>
      </c>
      <c r="CL176" s="142" t="s">
        <v>1</v>
      </c>
    </row>
    <row r="177" s="7" customFormat="1" ht="24.75" customHeight="1">
      <c r="A177" s="7"/>
      <c r="B177" s="120"/>
      <c r="C177" s="121"/>
      <c r="D177" s="122" t="s">
        <v>263</v>
      </c>
      <c r="E177" s="122"/>
      <c r="F177" s="122"/>
      <c r="G177" s="122"/>
      <c r="H177" s="122"/>
      <c r="I177" s="123"/>
      <c r="J177" s="122" t="s">
        <v>264</v>
      </c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4">
        <f>ROUND(AG178+AG181,2)</f>
        <v>0</v>
      </c>
      <c r="AH177" s="123"/>
      <c r="AI177" s="123"/>
      <c r="AJ177" s="123"/>
      <c r="AK177" s="123"/>
      <c r="AL177" s="123"/>
      <c r="AM177" s="123"/>
      <c r="AN177" s="125">
        <f>SUM(AG177,AT177)</f>
        <v>0</v>
      </c>
      <c r="AO177" s="123"/>
      <c r="AP177" s="123"/>
      <c r="AQ177" s="126" t="s">
        <v>79</v>
      </c>
      <c r="AR177" s="127"/>
      <c r="AS177" s="128">
        <f>ROUND(AS178+AS181,2)</f>
        <v>0</v>
      </c>
      <c r="AT177" s="129">
        <f>ROUND(SUM(AV177:AW177),2)</f>
        <v>0</v>
      </c>
      <c r="AU177" s="130">
        <f>ROUND(AU178+AU181,5)</f>
        <v>0</v>
      </c>
      <c r="AV177" s="129">
        <f>ROUND(AZ177*L29,2)</f>
        <v>0</v>
      </c>
      <c r="AW177" s="129">
        <f>ROUND(BA177*L30,2)</f>
        <v>0</v>
      </c>
      <c r="AX177" s="129">
        <f>ROUND(BB177*L29,2)</f>
        <v>0</v>
      </c>
      <c r="AY177" s="129">
        <f>ROUND(BC177*L30,2)</f>
        <v>0</v>
      </c>
      <c r="AZ177" s="129">
        <f>ROUND(AZ178+AZ181,2)</f>
        <v>0</v>
      </c>
      <c r="BA177" s="129">
        <f>ROUND(BA178+BA181,2)</f>
        <v>0</v>
      </c>
      <c r="BB177" s="129">
        <f>ROUND(BB178+BB181,2)</f>
        <v>0</v>
      </c>
      <c r="BC177" s="129">
        <f>ROUND(BC178+BC181,2)</f>
        <v>0</v>
      </c>
      <c r="BD177" s="131">
        <f>ROUND(BD178+BD181,2)</f>
        <v>0</v>
      </c>
      <c r="BE177" s="7"/>
      <c r="BS177" s="132" t="s">
        <v>72</v>
      </c>
      <c r="BT177" s="132" t="s">
        <v>80</v>
      </c>
      <c r="BU177" s="132" t="s">
        <v>74</v>
      </c>
      <c r="BV177" s="132" t="s">
        <v>75</v>
      </c>
      <c r="BW177" s="132" t="s">
        <v>265</v>
      </c>
      <c r="BX177" s="132" t="s">
        <v>5</v>
      </c>
      <c r="CL177" s="132" t="s">
        <v>1</v>
      </c>
      <c r="CM177" s="132" t="s">
        <v>82</v>
      </c>
    </row>
    <row r="178" s="4" customFormat="1" ht="16.5" customHeight="1">
      <c r="A178" s="4"/>
      <c r="B178" s="71"/>
      <c r="C178" s="133"/>
      <c r="D178" s="133"/>
      <c r="E178" s="134" t="s">
        <v>77</v>
      </c>
      <c r="F178" s="134"/>
      <c r="G178" s="134"/>
      <c r="H178" s="134"/>
      <c r="I178" s="134"/>
      <c r="J178" s="133"/>
      <c r="K178" s="134" t="s">
        <v>266</v>
      </c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5">
        <f>ROUND(SUM(AG179:AG180),2)</f>
        <v>0</v>
      </c>
      <c r="AH178" s="133"/>
      <c r="AI178" s="133"/>
      <c r="AJ178" s="133"/>
      <c r="AK178" s="133"/>
      <c r="AL178" s="133"/>
      <c r="AM178" s="133"/>
      <c r="AN178" s="136">
        <f>SUM(AG178,AT178)</f>
        <v>0</v>
      </c>
      <c r="AO178" s="133"/>
      <c r="AP178" s="133"/>
      <c r="AQ178" s="137" t="s">
        <v>84</v>
      </c>
      <c r="AR178" s="73"/>
      <c r="AS178" s="138">
        <f>ROUND(SUM(AS179:AS180),2)</f>
        <v>0</v>
      </c>
      <c r="AT178" s="139">
        <f>ROUND(SUM(AV178:AW178),2)</f>
        <v>0</v>
      </c>
      <c r="AU178" s="140">
        <f>ROUND(SUM(AU179:AU180),5)</f>
        <v>0</v>
      </c>
      <c r="AV178" s="139">
        <f>ROUND(AZ178*L29,2)</f>
        <v>0</v>
      </c>
      <c r="AW178" s="139">
        <f>ROUND(BA178*L30,2)</f>
        <v>0</v>
      </c>
      <c r="AX178" s="139">
        <f>ROUND(BB178*L29,2)</f>
        <v>0</v>
      </c>
      <c r="AY178" s="139">
        <f>ROUND(BC178*L30,2)</f>
        <v>0</v>
      </c>
      <c r="AZ178" s="139">
        <f>ROUND(SUM(AZ179:AZ180),2)</f>
        <v>0</v>
      </c>
      <c r="BA178" s="139">
        <f>ROUND(SUM(BA179:BA180),2)</f>
        <v>0</v>
      </c>
      <c r="BB178" s="139">
        <f>ROUND(SUM(BB179:BB180),2)</f>
        <v>0</v>
      </c>
      <c r="BC178" s="139">
        <f>ROUND(SUM(BC179:BC180),2)</f>
        <v>0</v>
      </c>
      <c r="BD178" s="141">
        <f>ROUND(SUM(BD179:BD180),2)</f>
        <v>0</v>
      </c>
      <c r="BE178" s="4"/>
      <c r="BS178" s="142" t="s">
        <v>72</v>
      </c>
      <c r="BT178" s="142" t="s">
        <v>82</v>
      </c>
      <c r="BU178" s="142" t="s">
        <v>74</v>
      </c>
      <c r="BV178" s="142" t="s">
        <v>75</v>
      </c>
      <c r="BW178" s="142" t="s">
        <v>267</v>
      </c>
      <c r="BX178" s="142" t="s">
        <v>265</v>
      </c>
      <c r="CL178" s="142" t="s">
        <v>1</v>
      </c>
    </row>
    <row r="179" s="4" customFormat="1" ht="16.5" customHeight="1">
      <c r="A179" s="143" t="s">
        <v>86</v>
      </c>
      <c r="B179" s="71"/>
      <c r="C179" s="133"/>
      <c r="D179" s="133"/>
      <c r="E179" s="133"/>
      <c r="F179" s="134" t="s">
        <v>77</v>
      </c>
      <c r="G179" s="134"/>
      <c r="H179" s="134"/>
      <c r="I179" s="134"/>
      <c r="J179" s="134"/>
      <c r="K179" s="133"/>
      <c r="L179" s="134" t="s">
        <v>268</v>
      </c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4"/>
      <c r="AE179" s="134"/>
      <c r="AF179" s="134"/>
      <c r="AG179" s="136">
        <f>'001 - km 229,837 - propustek'!J34</f>
        <v>0</v>
      </c>
      <c r="AH179" s="133"/>
      <c r="AI179" s="133"/>
      <c r="AJ179" s="133"/>
      <c r="AK179" s="133"/>
      <c r="AL179" s="133"/>
      <c r="AM179" s="133"/>
      <c r="AN179" s="136">
        <f>SUM(AG179,AT179)</f>
        <v>0</v>
      </c>
      <c r="AO179" s="133"/>
      <c r="AP179" s="133"/>
      <c r="AQ179" s="137" t="s">
        <v>84</v>
      </c>
      <c r="AR179" s="73"/>
      <c r="AS179" s="138">
        <v>0</v>
      </c>
      <c r="AT179" s="139">
        <f>ROUND(SUM(AV179:AW179),2)</f>
        <v>0</v>
      </c>
      <c r="AU179" s="140">
        <f>'001 - km 229,837 - propustek'!P136</f>
        <v>0</v>
      </c>
      <c r="AV179" s="139">
        <f>'001 - km 229,837 - propustek'!J37</f>
        <v>0</v>
      </c>
      <c r="AW179" s="139">
        <f>'001 - km 229,837 - propustek'!J38</f>
        <v>0</v>
      </c>
      <c r="AX179" s="139">
        <f>'001 - km 229,837 - propustek'!J39</f>
        <v>0</v>
      </c>
      <c r="AY179" s="139">
        <f>'001 - km 229,837 - propustek'!J40</f>
        <v>0</v>
      </c>
      <c r="AZ179" s="139">
        <f>'001 - km 229,837 - propustek'!F37</f>
        <v>0</v>
      </c>
      <c r="BA179" s="139">
        <f>'001 - km 229,837 - propustek'!F38</f>
        <v>0</v>
      </c>
      <c r="BB179" s="139">
        <f>'001 - km 229,837 - propustek'!F39</f>
        <v>0</v>
      </c>
      <c r="BC179" s="139">
        <f>'001 - km 229,837 - propustek'!F40</f>
        <v>0</v>
      </c>
      <c r="BD179" s="141">
        <f>'001 - km 229,837 - propustek'!F41</f>
        <v>0</v>
      </c>
      <c r="BE179" s="4"/>
      <c r="BT179" s="142" t="s">
        <v>88</v>
      </c>
      <c r="BV179" s="142" t="s">
        <v>75</v>
      </c>
      <c r="BW179" s="142" t="s">
        <v>269</v>
      </c>
      <c r="BX179" s="142" t="s">
        <v>267</v>
      </c>
      <c r="CL179" s="142" t="s">
        <v>1</v>
      </c>
    </row>
    <row r="180" s="4" customFormat="1" ht="16.5" customHeight="1">
      <c r="A180" s="143" t="s">
        <v>86</v>
      </c>
      <c r="B180" s="71"/>
      <c r="C180" s="133"/>
      <c r="D180" s="133"/>
      <c r="E180" s="133"/>
      <c r="F180" s="134" t="s">
        <v>90</v>
      </c>
      <c r="G180" s="134"/>
      <c r="H180" s="134"/>
      <c r="I180" s="134"/>
      <c r="J180" s="134"/>
      <c r="K180" s="133"/>
      <c r="L180" s="134" t="s">
        <v>270</v>
      </c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4"/>
      <c r="AE180" s="134"/>
      <c r="AF180" s="134"/>
      <c r="AG180" s="136">
        <f>'002 - km 229,837 - svršek'!J34</f>
        <v>0</v>
      </c>
      <c r="AH180" s="133"/>
      <c r="AI180" s="133"/>
      <c r="AJ180" s="133"/>
      <c r="AK180" s="133"/>
      <c r="AL180" s="133"/>
      <c r="AM180" s="133"/>
      <c r="AN180" s="136">
        <f>SUM(AG180,AT180)</f>
        <v>0</v>
      </c>
      <c r="AO180" s="133"/>
      <c r="AP180" s="133"/>
      <c r="AQ180" s="137" t="s">
        <v>84</v>
      </c>
      <c r="AR180" s="73"/>
      <c r="AS180" s="138">
        <v>0</v>
      </c>
      <c r="AT180" s="139">
        <f>ROUND(SUM(AV180:AW180),2)</f>
        <v>0</v>
      </c>
      <c r="AU180" s="140">
        <f>'002 - km 229,837 - svršek'!P128</f>
        <v>0</v>
      </c>
      <c r="AV180" s="139">
        <f>'002 - km 229,837 - svršek'!J37</f>
        <v>0</v>
      </c>
      <c r="AW180" s="139">
        <f>'002 - km 229,837 - svršek'!J38</f>
        <v>0</v>
      </c>
      <c r="AX180" s="139">
        <f>'002 - km 229,837 - svršek'!J39</f>
        <v>0</v>
      </c>
      <c r="AY180" s="139">
        <f>'002 - km 229,837 - svršek'!J40</f>
        <v>0</v>
      </c>
      <c r="AZ180" s="139">
        <f>'002 - km 229,837 - svršek'!F37</f>
        <v>0</v>
      </c>
      <c r="BA180" s="139">
        <f>'002 - km 229,837 - svršek'!F38</f>
        <v>0</v>
      </c>
      <c r="BB180" s="139">
        <f>'002 - km 229,837 - svršek'!F39</f>
        <v>0</v>
      </c>
      <c r="BC180" s="139">
        <f>'002 - km 229,837 - svršek'!F40</f>
        <v>0</v>
      </c>
      <c r="BD180" s="141">
        <f>'002 - km 229,837 - svršek'!F41</f>
        <v>0</v>
      </c>
      <c r="BE180" s="4"/>
      <c r="BT180" s="142" t="s">
        <v>88</v>
      </c>
      <c r="BV180" s="142" t="s">
        <v>75</v>
      </c>
      <c r="BW180" s="142" t="s">
        <v>271</v>
      </c>
      <c r="BX180" s="142" t="s">
        <v>267</v>
      </c>
      <c r="CL180" s="142" t="s">
        <v>1</v>
      </c>
    </row>
    <row r="181" s="4" customFormat="1" ht="16.5" customHeight="1">
      <c r="A181" s="143" t="s">
        <v>86</v>
      </c>
      <c r="B181" s="71"/>
      <c r="C181" s="133"/>
      <c r="D181" s="133"/>
      <c r="E181" s="134" t="s">
        <v>90</v>
      </c>
      <c r="F181" s="134"/>
      <c r="G181" s="134"/>
      <c r="H181" s="134"/>
      <c r="I181" s="134"/>
      <c r="J181" s="133"/>
      <c r="K181" s="134" t="s">
        <v>272</v>
      </c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136">
        <f>'002 - VRN - km 229,837 TÚ...'!J32</f>
        <v>0</v>
      </c>
      <c r="AH181" s="133"/>
      <c r="AI181" s="133"/>
      <c r="AJ181" s="133"/>
      <c r="AK181" s="133"/>
      <c r="AL181" s="133"/>
      <c r="AM181" s="133"/>
      <c r="AN181" s="136">
        <f>SUM(AG181,AT181)</f>
        <v>0</v>
      </c>
      <c r="AO181" s="133"/>
      <c r="AP181" s="133"/>
      <c r="AQ181" s="137" t="s">
        <v>84</v>
      </c>
      <c r="AR181" s="73"/>
      <c r="AS181" s="138">
        <v>0</v>
      </c>
      <c r="AT181" s="139">
        <f>ROUND(SUM(AV181:AW181),2)</f>
        <v>0</v>
      </c>
      <c r="AU181" s="140">
        <f>'002 - VRN - km 229,837 TÚ...'!P125</f>
        <v>0</v>
      </c>
      <c r="AV181" s="139">
        <f>'002 - VRN - km 229,837 TÚ...'!J35</f>
        <v>0</v>
      </c>
      <c r="AW181" s="139">
        <f>'002 - VRN - km 229,837 TÚ...'!J36</f>
        <v>0</v>
      </c>
      <c r="AX181" s="139">
        <f>'002 - VRN - km 229,837 TÚ...'!J37</f>
        <v>0</v>
      </c>
      <c r="AY181" s="139">
        <f>'002 - VRN - km 229,837 TÚ...'!J38</f>
        <v>0</v>
      </c>
      <c r="AZ181" s="139">
        <f>'002 - VRN - km 229,837 TÚ...'!F35</f>
        <v>0</v>
      </c>
      <c r="BA181" s="139">
        <f>'002 - VRN - km 229,837 TÚ...'!F36</f>
        <v>0</v>
      </c>
      <c r="BB181" s="139">
        <f>'002 - VRN - km 229,837 TÚ...'!F37</f>
        <v>0</v>
      </c>
      <c r="BC181" s="139">
        <f>'002 - VRN - km 229,837 TÚ...'!F38</f>
        <v>0</v>
      </c>
      <c r="BD181" s="141">
        <f>'002 - VRN - km 229,837 TÚ...'!F39</f>
        <v>0</v>
      </c>
      <c r="BE181" s="4"/>
      <c r="BT181" s="142" t="s">
        <v>82</v>
      </c>
      <c r="BV181" s="142" t="s">
        <v>75</v>
      </c>
      <c r="BW181" s="142" t="s">
        <v>273</v>
      </c>
      <c r="BX181" s="142" t="s">
        <v>265</v>
      </c>
      <c r="CL181" s="142" t="s">
        <v>1</v>
      </c>
    </row>
    <row r="182" s="7" customFormat="1" ht="24.75" customHeight="1">
      <c r="A182" s="7"/>
      <c r="B182" s="120"/>
      <c r="C182" s="121"/>
      <c r="D182" s="122" t="s">
        <v>274</v>
      </c>
      <c r="E182" s="122"/>
      <c r="F182" s="122"/>
      <c r="G182" s="122"/>
      <c r="H182" s="122"/>
      <c r="I182" s="123"/>
      <c r="J182" s="122" t="s">
        <v>275</v>
      </c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4">
        <f>ROUND(AG183+AG186,2)</f>
        <v>0</v>
      </c>
      <c r="AH182" s="123"/>
      <c r="AI182" s="123"/>
      <c r="AJ182" s="123"/>
      <c r="AK182" s="123"/>
      <c r="AL182" s="123"/>
      <c r="AM182" s="123"/>
      <c r="AN182" s="125">
        <f>SUM(AG182,AT182)</f>
        <v>0</v>
      </c>
      <c r="AO182" s="123"/>
      <c r="AP182" s="123"/>
      <c r="AQ182" s="126" t="s">
        <v>79</v>
      </c>
      <c r="AR182" s="127"/>
      <c r="AS182" s="128">
        <f>ROUND(AS183+AS186,2)</f>
        <v>0</v>
      </c>
      <c r="AT182" s="129">
        <f>ROUND(SUM(AV182:AW182),2)</f>
        <v>0</v>
      </c>
      <c r="AU182" s="130">
        <f>ROUND(AU183+AU186,5)</f>
        <v>0</v>
      </c>
      <c r="AV182" s="129">
        <f>ROUND(AZ182*L29,2)</f>
        <v>0</v>
      </c>
      <c r="AW182" s="129">
        <f>ROUND(BA182*L30,2)</f>
        <v>0</v>
      </c>
      <c r="AX182" s="129">
        <f>ROUND(BB182*L29,2)</f>
        <v>0</v>
      </c>
      <c r="AY182" s="129">
        <f>ROUND(BC182*L30,2)</f>
        <v>0</v>
      </c>
      <c r="AZ182" s="129">
        <f>ROUND(AZ183+AZ186,2)</f>
        <v>0</v>
      </c>
      <c r="BA182" s="129">
        <f>ROUND(BA183+BA186,2)</f>
        <v>0</v>
      </c>
      <c r="BB182" s="129">
        <f>ROUND(BB183+BB186,2)</f>
        <v>0</v>
      </c>
      <c r="BC182" s="129">
        <f>ROUND(BC183+BC186,2)</f>
        <v>0</v>
      </c>
      <c r="BD182" s="131">
        <f>ROUND(BD183+BD186,2)</f>
        <v>0</v>
      </c>
      <c r="BE182" s="7"/>
      <c r="BS182" s="132" t="s">
        <v>72</v>
      </c>
      <c r="BT182" s="132" t="s">
        <v>80</v>
      </c>
      <c r="BU182" s="132" t="s">
        <v>74</v>
      </c>
      <c r="BV182" s="132" t="s">
        <v>75</v>
      </c>
      <c r="BW182" s="132" t="s">
        <v>276</v>
      </c>
      <c r="BX182" s="132" t="s">
        <v>5</v>
      </c>
      <c r="CL182" s="132" t="s">
        <v>1</v>
      </c>
      <c r="CM182" s="132" t="s">
        <v>82</v>
      </c>
    </row>
    <row r="183" s="4" customFormat="1" ht="16.5" customHeight="1">
      <c r="A183" s="4"/>
      <c r="B183" s="71"/>
      <c r="C183" s="133"/>
      <c r="D183" s="133"/>
      <c r="E183" s="134" t="s">
        <v>77</v>
      </c>
      <c r="F183" s="134"/>
      <c r="G183" s="134"/>
      <c r="H183" s="134"/>
      <c r="I183" s="134"/>
      <c r="J183" s="133"/>
      <c r="K183" s="134" t="s">
        <v>277</v>
      </c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5">
        <f>ROUND(SUM(AG184:AG185),2)</f>
        <v>0</v>
      </c>
      <c r="AH183" s="133"/>
      <c r="AI183" s="133"/>
      <c r="AJ183" s="133"/>
      <c r="AK183" s="133"/>
      <c r="AL183" s="133"/>
      <c r="AM183" s="133"/>
      <c r="AN183" s="136">
        <f>SUM(AG183,AT183)</f>
        <v>0</v>
      </c>
      <c r="AO183" s="133"/>
      <c r="AP183" s="133"/>
      <c r="AQ183" s="137" t="s">
        <v>84</v>
      </c>
      <c r="AR183" s="73"/>
      <c r="AS183" s="138">
        <f>ROUND(SUM(AS184:AS185),2)</f>
        <v>0</v>
      </c>
      <c r="AT183" s="139">
        <f>ROUND(SUM(AV183:AW183),2)</f>
        <v>0</v>
      </c>
      <c r="AU183" s="140">
        <f>ROUND(SUM(AU184:AU185),5)</f>
        <v>0</v>
      </c>
      <c r="AV183" s="139">
        <f>ROUND(AZ183*L29,2)</f>
        <v>0</v>
      </c>
      <c r="AW183" s="139">
        <f>ROUND(BA183*L30,2)</f>
        <v>0</v>
      </c>
      <c r="AX183" s="139">
        <f>ROUND(BB183*L29,2)</f>
        <v>0</v>
      </c>
      <c r="AY183" s="139">
        <f>ROUND(BC183*L30,2)</f>
        <v>0</v>
      </c>
      <c r="AZ183" s="139">
        <f>ROUND(SUM(AZ184:AZ185),2)</f>
        <v>0</v>
      </c>
      <c r="BA183" s="139">
        <f>ROUND(SUM(BA184:BA185),2)</f>
        <v>0</v>
      </c>
      <c r="BB183" s="139">
        <f>ROUND(SUM(BB184:BB185),2)</f>
        <v>0</v>
      </c>
      <c r="BC183" s="139">
        <f>ROUND(SUM(BC184:BC185),2)</f>
        <v>0</v>
      </c>
      <c r="BD183" s="141">
        <f>ROUND(SUM(BD184:BD185),2)</f>
        <v>0</v>
      </c>
      <c r="BE183" s="4"/>
      <c r="BS183" s="142" t="s">
        <v>72</v>
      </c>
      <c r="BT183" s="142" t="s">
        <v>82</v>
      </c>
      <c r="BU183" s="142" t="s">
        <v>74</v>
      </c>
      <c r="BV183" s="142" t="s">
        <v>75</v>
      </c>
      <c r="BW183" s="142" t="s">
        <v>278</v>
      </c>
      <c r="BX183" s="142" t="s">
        <v>276</v>
      </c>
      <c r="CL183" s="142" t="s">
        <v>1</v>
      </c>
    </row>
    <row r="184" s="4" customFormat="1" ht="16.5" customHeight="1">
      <c r="A184" s="143" t="s">
        <v>86</v>
      </c>
      <c r="B184" s="71"/>
      <c r="C184" s="133"/>
      <c r="D184" s="133"/>
      <c r="E184" s="133"/>
      <c r="F184" s="134" t="s">
        <v>77</v>
      </c>
      <c r="G184" s="134"/>
      <c r="H184" s="134"/>
      <c r="I184" s="134"/>
      <c r="J184" s="134"/>
      <c r="K184" s="133"/>
      <c r="L184" s="134" t="s">
        <v>279</v>
      </c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6">
        <f>'001 - km 231,725 - propustek'!J34</f>
        <v>0</v>
      </c>
      <c r="AH184" s="133"/>
      <c r="AI184" s="133"/>
      <c r="AJ184" s="133"/>
      <c r="AK184" s="133"/>
      <c r="AL184" s="133"/>
      <c r="AM184" s="133"/>
      <c r="AN184" s="136">
        <f>SUM(AG184,AT184)</f>
        <v>0</v>
      </c>
      <c r="AO184" s="133"/>
      <c r="AP184" s="133"/>
      <c r="AQ184" s="137" t="s">
        <v>84</v>
      </c>
      <c r="AR184" s="73"/>
      <c r="AS184" s="138">
        <v>0</v>
      </c>
      <c r="AT184" s="139">
        <f>ROUND(SUM(AV184:AW184),2)</f>
        <v>0</v>
      </c>
      <c r="AU184" s="140">
        <f>'001 - km 231,725 - propustek'!P136</f>
        <v>0</v>
      </c>
      <c r="AV184" s="139">
        <f>'001 - km 231,725 - propustek'!J37</f>
        <v>0</v>
      </c>
      <c r="AW184" s="139">
        <f>'001 - km 231,725 - propustek'!J38</f>
        <v>0</v>
      </c>
      <c r="AX184" s="139">
        <f>'001 - km 231,725 - propustek'!J39</f>
        <v>0</v>
      </c>
      <c r="AY184" s="139">
        <f>'001 - km 231,725 - propustek'!J40</f>
        <v>0</v>
      </c>
      <c r="AZ184" s="139">
        <f>'001 - km 231,725 - propustek'!F37</f>
        <v>0</v>
      </c>
      <c r="BA184" s="139">
        <f>'001 - km 231,725 - propustek'!F38</f>
        <v>0</v>
      </c>
      <c r="BB184" s="139">
        <f>'001 - km 231,725 - propustek'!F39</f>
        <v>0</v>
      </c>
      <c r="BC184" s="139">
        <f>'001 - km 231,725 - propustek'!F40</f>
        <v>0</v>
      </c>
      <c r="BD184" s="141">
        <f>'001 - km 231,725 - propustek'!F41</f>
        <v>0</v>
      </c>
      <c r="BE184" s="4"/>
      <c r="BT184" s="142" t="s">
        <v>88</v>
      </c>
      <c r="BV184" s="142" t="s">
        <v>75</v>
      </c>
      <c r="BW184" s="142" t="s">
        <v>280</v>
      </c>
      <c r="BX184" s="142" t="s">
        <v>278</v>
      </c>
      <c r="CL184" s="142" t="s">
        <v>1</v>
      </c>
    </row>
    <row r="185" s="4" customFormat="1" ht="16.5" customHeight="1">
      <c r="A185" s="143" t="s">
        <v>86</v>
      </c>
      <c r="B185" s="71"/>
      <c r="C185" s="133"/>
      <c r="D185" s="133"/>
      <c r="E185" s="133"/>
      <c r="F185" s="134" t="s">
        <v>90</v>
      </c>
      <c r="G185" s="134"/>
      <c r="H185" s="134"/>
      <c r="I185" s="134"/>
      <c r="J185" s="134"/>
      <c r="K185" s="133"/>
      <c r="L185" s="134" t="s">
        <v>281</v>
      </c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6">
        <f>'002 - km 231,725 - svršek'!J34</f>
        <v>0</v>
      </c>
      <c r="AH185" s="133"/>
      <c r="AI185" s="133"/>
      <c r="AJ185" s="133"/>
      <c r="AK185" s="133"/>
      <c r="AL185" s="133"/>
      <c r="AM185" s="133"/>
      <c r="AN185" s="136">
        <f>SUM(AG185,AT185)</f>
        <v>0</v>
      </c>
      <c r="AO185" s="133"/>
      <c r="AP185" s="133"/>
      <c r="AQ185" s="137" t="s">
        <v>84</v>
      </c>
      <c r="AR185" s="73"/>
      <c r="AS185" s="138">
        <v>0</v>
      </c>
      <c r="AT185" s="139">
        <f>ROUND(SUM(AV185:AW185),2)</f>
        <v>0</v>
      </c>
      <c r="AU185" s="140">
        <f>'002 - km 231,725 - svršek'!P128</f>
        <v>0</v>
      </c>
      <c r="AV185" s="139">
        <f>'002 - km 231,725 - svršek'!J37</f>
        <v>0</v>
      </c>
      <c r="AW185" s="139">
        <f>'002 - km 231,725 - svršek'!J38</f>
        <v>0</v>
      </c>
      <c r="AX185" s="139">
        <f>'002 - km 231,725 - svršek'!J39</f>
        <v>0</v>
      </c>
      <c r="AY185" s="139">
        <f>'002 - km 231,725 - svršek'!J40</f>
        <v>0</v>
      </c>
      <c r="AZ185" s="139">
        <f>'002 - km 231,725 - svršek'!F37</f>
        <v>0</v>
      </c>
      <c r="BA185" s="139">
        <f>'002 - km 231,725 - svršek'!F38</f>
        <v>0</v>
      </c>
      <c r="BB185" s="139">
        <f>'002 - km 231,725 - svršek'!F39</f>
        <v>0</v>
      </c>
      <c r="BC185" s="139">
        <f>'002 - km 231,725 - svršek'!F40</f>
        <v>0</v>
      </c>
      <c r="BD185" s="141">
        <f>'002 - km 231,725 - svršek'!F41</f>
        <v>0</v>
      </c>
      <c r="BE185" s="4"/>
      <c r="BT185" s="142" t="s">
        <v>88</v>
      </c>
      <c r="BV185" s="142" t="s">
        <v>75</v>
      </c>
      <c r="BW185" s="142" t="s">
        <v>282</v>
      </c>
      <c r="BX185" s="142" t="s">
        <v>278</v>
      </c>
      <c r="CL185" s="142" t="s">
        <v>1</v>
      </c>
    </row>
    <row r="186" s="4" customFormat="1" ht="16.5" customHeight="1">
      <c r="A186" s="143" t="s">
        <v>86</v>
      </c>
      <c r="B186" s="71"/>
      <c r="C186" s="133"/>
      <c r="D186" s="133"/>
      <c r="E186" s="134" t="s">
        <v>90</v>
      </c>
      <c r="F186" s="134"/>
      <c r="G186" s="134"/>
      <c r="H186" s="134"/>
      <c r="I186" s="134"/>
      <c r="J186" s="133"/>
      <c r="K186" s="134" t="s">
        <v>283</v>
      </c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6">
        <f>'002 - VRN - km 231,725 TÚ...'!J32</f>
        <v>0</v>
      </c>
      <c r="AH186" s="133"/>
      <c r="AI186" s="133"/>
      <c r="AJ186" s="133"/>
      <c r="AK186" s="133"/>
      <c r="AL186" s="133"/>
      <c r="AM186" s="133"/>
      <c r="AN186" s="136">
        <f>SUM(AG186,AT186)</f>
        <v>0</v>
      </c>
      <c r="AO186" s="133"/>
      <c r="AP186" s="133"/>
      <c r="AQ186" s="137" t="s">
        <v>84</v>
      </c>
      <c r="AR186" s="73"/>
      <c r="AS186" s="144">
        <v>0</v>
      </c>
      <c r="AT186" s="145">
        <f>ROUND(SUM(AV186:AW186),2)</f>
        <v>0</v>
      </c>
      <c r="AU186" s="146">
        <f>'002 - VRN - km 231,725 TÚ...'!P125</f>
        <v>0</v>
      </c>
      <c r="AV186" s="145">
        <f>'002 - VRN - km 231,725 TÚ...'!J35</f>
        <v>0</v>
      </c>
      <c r="AW186" s="145">
        <f>'002 - VRN - km 231,725 TÚ...'!J36</f>
        <v>0</v>
      </c>
      <c r="AX186" s="145">
        <f>'002 - VRN - km 231,725 TÚ...'!J37</f>
        <v>0</v>
      </c>
      <c r="AY186" s="145">
        <f>'002 - VRN - km 231,725 TÚ...'!J38</f>
        <v>0</v>
      </c>
      <c r="AZ186" s="145">
        <f>'002 - VRN - km 231,725 TÚ...'!F35</f>
        <v>0</v>
      </c>
      <c r="BA186" s="145">
        <f>'002 - VRN - km 231,725 TÚ...'!F36</f>
        <v>0</v>
      </c>
      <c r="BB186" s="145">
        <f>'002 - VRN - km 231,725 TÚ...'!F37</f>
        <v>0</v>
      </c>
      <c r="BC186" s="145">
        <f>'002 - VRN - km 231,725 TÚ...'!F38</f>
        <v>0</v>
      </c>
      <c r="BD186" s="147">
        <f>'002 - VRN - km 231,725 TÚ...'!F39</f>
        <v>0</v>
      </c>
      <c r="BE186" s="4"/>
      <c r="BT186" s="142" t="s">
        <v>82</v>
      </c>
      <c r="BV186" s="142" t="s">
        <v>75</v>
      </c>
      <c r="BW186" s="142" t="s">
        <v>284</v>
      </c>
      <c r="BX186" s="142" t="s">
        <v>276</v>
      </c>
      <c r="CL186" s="142" t="s">
        <v>1</v>
      </c>
    </row>
    <row r="187" s="2" customFormat="1" ht="30" customHeight="1">
      <c r="A187" s="39"/>
      <c r="B187" s="40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5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</row>
    <row r="188" s="2" customFormat="1" ht="6.96" customHeight="1">
      <c r="A188" s="39"/>
      <c r="B188" s="67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45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</row>
  </sheetData>
  <sheetProtection sheet="1" formatColumns="0" formatRows="0" objects="1" scenarios="1" spinCount="100000" saltValue="VM+aZxujTbkujR7ifdGR5VjkMByhRMAIgrwvPQbdbOXhCMg+b0FrEGC8QeeSLgMzIUVKDw0WJVkE/bWWPTHNaQ==" hashValue="It5QIwOd+N4qs4InTXbkl03bQsUNa8p9EzEJZ3+ox85xjBvCUe0n+kVmiut07IW75Hhzo28u2o5HOkdteKGBBA==" algorithmName="SHA-512" password="CC35"/>
  <mergeCells count="40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19:AM119"/>
    <mergeCell ref="AN119:AP119"/>
    <mergeCell ref="AG120:AM120"/>
    <mergeCell ref="AN120:AP120"/>
    <mergeCell ref="AG121:AM121"/>
    <mergeCell ref="AN121:AP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N130:AP130"/>
    <mergeCell ref="AG130:AM130"/>
    <mergeCell ref="AG131:AM131"/>
    <mergeCell ref="AN131:AP131"/>
    <mergeCell ref="AG132:AM132"/>
    <mergeCell ref="AN132:AP132"/>
    <mergeCell ref="AG133:AM133"/>
    <mergeCell ref="AN133:AP133"/>
    <mergeCell ref="AG134:AM134"/>
    <mergeCell ref="AN134:AP134"/>
    <mergeCell ref="AG135:AM135"/>
    <mergeCell ref="AN135:AP135"/>
    <mergeCell ref="AN136:AP136"/>
    <mergeCell ref="AG136:AM136"/>
    <mergeCell ref="AN137:AP137"/>
    <mergeCell ref="AG137:AM137"/>
    <mergeCell ref="AG138:AM138"/>
    <mergeCell ref="AN138:AP138"/>
    <mergeCell ref="AG139:AM139"/>
    <mergeCell ref="AN139:AP139"/>
    <mergeCell ref="AG140:AM140"/>
    <mergeCell ref="AN140:AP140"/>
    <mergeCell ref="AN141:AP141"/>
    <mergeCell ref="AG141:AM141"/>
    <mergeCell ref="AN142:AP142"/>
    <mergeCell ref="AG142:AM142"/>
    <mergeCell ref="AN143:AP143"/>
    <mergeCell ref="AG143:AM143"/>
    <mergeCell ref="AG144:AM144"/>
    <mergeCell ref="AN144:AP144"/>
    <mergeCell ref="AN145:AP145"/>
    <mergeCell ref="AG145:AM145"/>
    <mergeCell ref="AN146:AP146"/>
    <mergeCell ref="AG146:AM146"/>
    <mergeCell ref="AN147:AP147"/>
    <mergeCell ref="AG147:AM147"/>
    <mergeCell ref="AN148:AP148"/>
    <mergeCell ref="AG148:AM148"/>
    <mergeCell ref="AG149:AM149"/>
    <mergeCell ref="AN149:AP149"/>
    <mergeCell ref="AG150:AM150"/>
    <mergeCell ref="AN150:AP150"/>
    <mergeCell ref="AN151:AP151"/>
    <mergeCell ref="AG151:AM151"/>
    <mergeCell ref="AN152:AP152"/>
    <mergeCell ref="AG152:AM152"/>
    <mergeCell ref="AG153:AM153"/>
    <mergeCell ref="AN153:AP153"/>
    <mergeCell ref="AG154:AM154"/>
    <mergeCell ref="AN154:AP154"/>
    <mergeCell ref="AG155:AM155"/>
    <mergeCell ref="AN155:AP155"/>
    <mergeCell ref="AN156:AP156"/>
    <mergeCell ref="AG156:AM156"/>
    <mergeCell ref="AN157:AP157"/>
    <mergeCell ref="AG157:AM157"/>
    <mergeCell ref="AN158:AP158"/>
    <mergeCell ref="AG158:AM158"/>
    <mergeCell ref="AN159:AP159"/>
    <mergeCell ref="AG159:AM159"/>
    <mergeCell ref="AG160:AM160"/>
    <mergeCell ref="AN160:AP160"/>
    <mergeCell ref="AN161:AP161"/>
    <mergeCell ref="AG161:AM161"/>
    <mergeCell ref="AN162:AP162"/>
    <mergeCell ref="AG162:AM162"/>
    <mergeCell ref="AG163:AM163"/>
    <mergeCell ref="AN163:AP163"/>
    <mergeCell ref="AG164:AM164"/>
    <mergeCell ref="AN164:AP164"/>
    <mergeCell ref="AG165:AM165"/>
    <mergeCell ref="AN165:AP165"/>
    <mergeCell ref="AN166:AP166"/>
    <mergeCell ref="AG166:AM166"/>
    <mergeCell ref="AN167:AP167"/>
    <mergeCell ref="AG167:AM167"/>
    <mergeCell ref="AN168:AP168"/>
    <mergeCell ref="AG168:AM168"/>
    <mergeCell ref="AN169:AP169"/>
    <mergeCell ref="AG169:AM169"/>
    <mergeCell ref="AG170:AM170"/>
    <mergeCell ref="AN170:AP170"/>
    <mergeCell ref="AN171:AP171"/>
    <mergeCell ref="AG171:AM171"/>
    <mergeCell ref="AG172:AM172"/>
    <mergeCell ref="AN172:AP172"/>
    <mergeCell ref="AG173:AM173"/>
    <mergeCell ref="AN173:AP173"/>
    <mergeCell ref="AG174:AM174"/>
    <mergeCell ref="AN174:AP174"/>
    <mergeCell ref="AG175:AM175"/>
    <mergeCell ref="AN175:AP175"/>
    <mergeCell ref="AN176:AP176"/>
    <mergeCell ref="AG176:AM176"/>
    <mergeCell ref="AG177:AM177"/>
    <mergeCell ref="AN177:AP177"/>
    <mergeCell ref="AG178:AM178"/>
    <mergeCell ref="AN178:AP178"/>
    <mergeCell ref="AN179:AP179"/>
    <mergeCell ref="AG179:AM179"/>
    <mergeCell ref="AG180:AM180"/>
    <mergeCell ref="AN180:AP180"/>
    <mergeCell ref="AN181:AP181"/>
    <mergeCell ref="AG181:AM181"/>
    <mergeCell ref="AN182:AP182"/>
    <mergeCell ref="AG182:AM182"/>
    <mergeCell ref="AG183:AM183"/>
    <mergeCell ref="AN183:AP183"/>
    <mergeCell ref="AN184:AP184"/>
    <mergeCell ref="AG184:AM184"/>
    <mergeCell ref="AN185:AP185"/>
    <mergeCell ref="AG185:AM185"/>
    <mergeCell ref="AN186:AP186"/>
    <mergeCell ref="AG186:AM186"/>
    <mergeCell ref="L85:AJ85"/>
    <mergeCell ref="C92:G92"/>
    <mergeCell ref="I92:AF92"/>
    <mergeCell ref="J95:AF95"/>
    <mergeCell ref="D95:H95"/>
    <mergeCell ref="K96:AF96"/>
    <mergeCell ref="E96:I96"/>
    <mergeCell ref="F97:J97"/>
    <mergeCell ref="L97:AF97"/>
    <mergeCell ref="F98:J98"/>
    <mergeCell ref="L98:AF98"/>
    <mergeCell ref="E99:I99"/>
    <mergeCell ref="K99:AF99"/>
    <mergeCell ref="D100:H100"/>
    <mergeCell ref="J100:AF100"/>
    <mergeCell ref="E101:I101"/>
    <mergeCell ref="K101:AF101"/>
    <mergeCell ref="L102:AF102"/>
    <mergeCell ref="F102:J102"/>
    <mergeCell ref="L103:AF103"/>
    <mergeCell ref="F103:J103"/>
    <mergeCell ref="AM87:AN87"/>
    <mergeCell ref="AM89:AP89"/>
    <mergeCell ref="AS89:AT91"/>
    <mergeCell ref="AM90:AP90"/>
    <mergeCell ref="AG92:AM92"/>
    <mergeCell ref="AN92:AP92"/>
    <mergeCell ref="AN95:AP95"/>
    <mergeCell ref="AG95:AM95"/>
    <mergeCell ref="AN96:AP96"/>
    <mergeCell ref="AG96:AM96"/>
    <mergeCell ref="AG97:AM97"/>
    <mergeCell ref="AN97:AP97"/>
    <mergeCell ref="AG98:AM98"/>
    <mergeCell ref="AN98:AP98"/>
    <mergeCell ref="AG99:AM99"/>
    <mergeCell ref="AN99:AP99"/>
    <mergeCell ref="AN100:AP100"/>
    <mergeCell ref="AG100:AM100"/>
    <mergeCell ref="AG94:AM94"/>
    <mergeCell ref="AN94:AP94"/>
    <mergeCell ref="K104:AF104"/>
    <mergeCell ref="E104:I104"/>
    <mergeCell ref="D105:H105"/>
    <mergeCell ref="J105:AF105"/>
    <mergeCell ref="K106:AF106"/>
    <mergeCell ref="E106:I106"/>
    <mergeCell ref="L107:AF107"/>
    <mergeCell ref="F107:J107"/>
    <mergeCell ref="F108:J108"/>
    <mergeCell ref="L108:AF108"/>
    <mergeCell ref="L109:AF109"/>
    <mergeCell ref="F109:J109"/>
    <mergeCell ref="E110:I110"/>
    <mergeCell ref="K110:AF110"/>
    <mergeCell ref="J111:AF111"/>
    <mergeCell ref="D111:H111"/>
    <mergeCell ref="E112:I112"/>
    <mergeCell ref="K112:AF112"/>
    <mergeCell ref="L113:AF113"/>
    <mergeCell ref="F113:J113"/>
    <mergeCell ref="F114:J114"/>
    <mergeCell ref="L114:AF114"/>
    <mergeCell ref="E115:I115"/>
    <mergeCell ref="K115:AF115"/>
    <mergeCell ref="J116:AF116"/>
    <mergeCell ref="D116:H116"/>
    <mergeCell ref="E117:I117"/>
    <mergeCell ref="K117:AF117"/>
    <mergeCell ref="F118:J118"/>
    <mergeCell ref="L118:AF118"/>
    <mergeCell ref="L119:AF119"/>
    <mergeCell ref="F119:J119"/>
    <mergeCell ref="K120:AF120"/>
    <mergeCell ref="E120:I120"/>
    <mergeCell ref="J121:AF121"/>
    <mergeCell ref="D121:H121"/>
    <mergeCell ref="K122:AF122"/>
    <mergeCell ref="E122:I122"/>
    <mergeCell ref="L123:AF123"/>
    <mergeCell ref="F123:J123"/>
    <mergeCell ref="F124:J124"/>
    <mergeCell ref="L124:AF124"/>
    <mergeCell ref="K125:AF125"/>
    <mergeCell ref="E125:I125"/>
    <mergeCell ref="D126:H126"/>
    <mergeCell ref="J126:AF126"/>
    <mergeCell ref="E127:I127"/>
    <mergeCell ref="K127:AF127"/>
    <mergeCell ref="F128:J128"/>
    <mergeCell ref="L128:AF128"/>
    <mergeCell ref="F129:J129"/>
    <mergeCell ref="L129:AF129"/>
    <mergeCell ref="E130:I130"/>
    <mergeCell ref="K130:AF130"/>
    <mergeCell ref="J131:AF131"/>
    <mergeCell ref="D131:H131"/>
    <mergeCell ref="E132:I132"/>
    <mergeCell ref="K132:AF132"/>
    <mergeCell ref="L133:AF133"/>
    <mergeCell ref="F133:J133"/>
    <mergeCell ref="F134:J134"/>
    <mergeCell ref="L134:AF134"/>
    <mergeCell ref="E135:I135"/>
    <mergeCell ref="K135:AF135"/>
    <mergeCell ref="D136:H136"/>
    <mergeCell ref="J136:AF136"/>
    <mergeCell ref="E137:I137"/>
    <mergeCell ref="K137:AF137"/>
    <mergeCell ref="F138:J138"/>
    <mergeCell ref="L138:AF138"/>
    <mergeCell ref="F139:J139"/>
    <mergeCell ref="L139:AF139"/>
    <mergeCell ref="E140:I140"/>
    <mergeCell ref="K140:AF140"/>
    <mergeCell ref="J141:AF141"/>
    <mergeCell ref="D141:H141"/>
    <mergeCell ref="E142:I142"/>
    <mergeCell ref="K142:AF142"/>
    <mergeCell ref="L143:AF143"/>
    <mergeCell ref="F143:J143"/>
    <mergeCell ref="F144:J144"/>
    <mergeCell ref="L144:AF144"/>
    <mergeCell ref="E145:I145"/>
    <mergeCell ref="K145:AF145"/>
    <mergeCell ref="D146:H146"/>
    <mergeCell ref="J146:AF146"/>
    <mergeCell ref="E147:I147"/>
    <mergeCell ref="K147:AF147"/>
    <mergeCell ref="F148:J148"/>
    <mergeCell ref="L148:AF148"/>
    <mergeCell ref="F149:J149"/>
    <mergeCell ref="L149:AF149"/>
    <mergeCell ref="E150:I150"/>
    <mergeCell ref="K150:AF150"/>
    <mergeCell ref="J151:AF151"/>
    <mergeCell ref="D151:H151"/>
    <mergeCell ref="E152:I152"/>
    <mergeCell ref="K152:AF152"/>
    <mergeCell ref="L153:AF153"/>
    <mergeCell ref="F153:J153"/>
    <mergeCell ref="F154:J154"/>
    <mergeCell ref="L154:AF154"/>
    <mergeCell ref="K155:AF155"/>
    <mergeCell ref="E155:I155"/>
    <mergeCell ref="J156:AF156"/>
    <mergeCell ref="D156:H156"/>
    <mergeCell ref="K157:AF157"/>
    <mergeCell ref="E157:I157"/>
    <mergeCell ref="L158:AF158"/>
    <mergeCell ref="F158:J158"/>
    <mergeCell ref="L159:AF159"/>
    <mergeCell ref="F159:J159"/>
    <mergeCell ref="K160:AF160"/>
    <mergeCell ref="E160:I160"/>
    <mergeCell ref="J161:AF161"/>
    <mergeCell ref="D161:H161"/>
    <mergeCell ref="E162:I162"/>
    <mergeCell ref="K162:AF162"/>
    <mergeCell ref="F163:J163"/>
    <mergeCell ref="L163:AF163"/>
    <mergeCell ref="F164:J164"/>
    <mergeCell ref="L164:AF164"/>
    <mergeCell ref="E165:I165"/>
    <mergeCell ref="K165:AF165"/>
    <mergeCell ref="J166:AF166"/>
    <mergeCell ref="D166:H166"/>
    <mergeCell ref="E167:I167"/>
    <mergeCell ref="K167:AF167"/>
    <mergeCell ref="L168:AF168"/>
    <mergeCell ref="F168:J168"/>
    <mergeCell ref="L169:AF169"/>
    <mergeCell ref="F169:J169"/>
    <mergeCell ref="E170:I170"/>
    <mergeCell ref="K170:AF170"/>
    <mergeCell ref="D171:H171"/>
    <mergeCell ref="J171:AF171"/>
    <mergeCell ref="K172:AF172"/>
    <mergeCell ref="E172:I172"/>
    <mergeCell ref="L173:AF173"/>
    <mergeCell ref="F173:J173"/>
    <mergeCell ref="F174:J174"/>
    <mergeCell ref="L174:AF174"/>
    <mergeCell ref="L175:AF175"/>
    <mergeCell ref="F175:J175"/>
    <mergeCell ref="K176:AF176"/>
    <mergeCell ref="E176:I176"/>
    <mergeCell ref="J177:AF177"/>
    <mergeCell ref="D177:H177"/>
    <mergeCell ref="K178:AF178"/>
    <mergeCell ref="E178:I178"/>
    <mergeCell ref="F179:J179"/>
    <mergeCell ref="L179:AF179"/>
    <mergeCell ref="F180:J180"/>
    <mergeCell ref="L180:AF180"/>
    <mergeCell ref="E181:I181"/>
    <mergeCell ref="K181:AF181"/>
    <mergeCell ref="D182:H182"/>
    <mergeCell ref="J182:AF182"/>
    <mergeCell ref="E183:I183"/>
    <mergeCell ref="K183:AF183"/>
    <mergeCell ref="F184:J184"/>
    <mergeCell ref="L184:AF184"/>
    <mergeCell ref="F185:J185"/>
    <mergeCell ref="L185:AF185"/>
    <mergeCell ref="E186:I186"/>
    <mergeCell ref="K186:AF186"/>
  </mergeCells>
  <hyperlinks>
    <hyperlink ref="A97" location="'001 - km 119,580 - propustek'!C2" display="/"/>
    <hyperlink ref="A98" location="'002 - km 119,580 - svršek'!C2" display="/"/>
    <hyperlink ref="A99" location="'002 - VRN - km 119,580 TÚ...'!C2" display="/"/>
    <hyperlink ref="A102" location="'001 - km 119,775 - propustek'!C2" display="/"/>
    <hyperlink ref="A103" location="'002 - km 119,775 - svršek'!C2" display="/"/>
    <hyperlink ref="A104" location="'002 - VRN - km 119,775 TÚ...'!C2" display="/"/>
    <hyperlink ref="A107" location="'001 - km 120,430 - propustek'!C2" display="/"/>
    <hyperlink ref="A108" location="'002 - km 120,430 TÚ 0694 ...'!C2" display="/"/>
    <hyperlink ref="A109" location="'003 - km 44,948 TÚ 0591 -...'!C2" display="/"/>
    <hyperlink ref="A110" location="'002 - VRN - km 120,430 TÚ...'!C2" display="/"/>
    <hyperlink ref="A113" location="'001 - km 233,492 - most'!C2" display="/"/>
    <hyperlink ref="A114" location="'002 - km 233,492 - svršek'!C2" display="/"/>
    <hyperlink ref="A115" location="'002 - VRN - km 233,492 TÚ...'!C2" display="/"/>
    <hyperlink ref="A118" location="'001 - km 233,968 - propustek'!C2" display="/"/>
    <hyperlink ref="A119" location="'002 - km 233,968 - svršek'!C2" display="/"/>
    <hyperlink ref="A120" location="'002 - VRN - km 233,968 TÚ...'!C2" display="/"/>
    <hyperlink ref="A123" location="'001 - km 234,515 - propustek'!C2" display="/"/>
    <hyperlink ref="A124" location="'002 - km 234,515 - svršek'!C2" display="/"/>
    <hyperlink ref="A125" location="'002 - VRN - km 234,515 TÚ...'!C2" display="/"/>
    <hyperlink ref="A128" location="'001 - km 224,205 - propustek'!C2" display="/"/>
    <hyperlink ref="A129" location="'002 - km 224,205 - svršek'!C2" display="/"/>
    <hyperlink ref="A130" location="'002 - VRN - km 224,205 TÚ...'!C2" display="/"/>
    <hyperlink ref="A133" location="'001 - km 224,960 - propustek'!C2" display="/"/>
    <hyperlink ref="A134" location="'002 - km 224,960 - svršek'!C2" display="/"/>
    <hyperlink ref="A135" location="'002 - VRN - km 224,960 TÚ...'!C2" display="/"/>
    <hyperlink ref="A138" location="'001 - km 225,175 - propustek'!C2" display="/"/>
    <hyperlink ref="A139" location="'002 - km 225,175 - svršek'!C2" display="/"/>
    <hyperlink ref="A140" location="'002 - VRN - km 225,175 TÚ...'!C2" display="/"/>
    <hyperlink ref="A143" location="'001 - km 226,150 - propustek'!C2" display="/"/>
    <hyperlink ref="A144" location="'002 - km 226,150 - svršek'!C2" display="/"/>
    <hyperlink ref="A145" location="'002 - VRN - km 226,150 TÚ...'!C2" display="/"/>
    <hyperlink ref="A148" location="'001 - km 228,002 - propustek'!C2" display="/"/>
    <hyperlink ref="A149" location="'002 - km 228,002 - svršek'!C2" display="/"/>
    <hyperlink ref="A150" location="'002 - VRN - km 228,002 TÚ...'!C2" display="/"/>
    <hyperlink ref="A153" location="'001 - km 228,207 - propustek'!C2" display="/"/>
    <hyperlink ref="A154" location="'002 - km 228,207 - svršek'!C2" display="/"/>
    <hyperlink ref="A155" location="'002 - VRN - km 228,207 TÚ...'!C2" display="/"/>
    <hyperlink ref="A158" location="'001 - km 228,304 - propustek'!C2" display="/"/>
    <hyperlink ref="A159" location="'002 - km 228,304 - svršek'!C2" display="/"/>
    <hyperlink ref="A160" location="'002 - VRN - km 228,304 TÚ...'!C2" display="/"/>
    <hyperlink ref="A163" location="'001 - km 228,991 - propustek'!C2" display="/"/>
    <hyperlink ref="A164" location="'002 - km 228,991 - svršek'!C2" display="/"/>
    <hyperlink ref="A165" location="'002 - VRN - km 228,991 TÚ...'!C2" display="/"/>
    <hyperlink ref="A168" location="'001 - km 232,085 - propustek'!C2" display="/"/>
    <hyperlink ref="A169" location="'002 - km 232,085 - svršek'!C2" display="/"/>
    <hyperlink ref="A170" location="'002 - VRN - km 232,085 TÚ...'!C2" display="/"/>
    <hyperlink ref="A173" location="'001 - km 222,934 - propustek'!C2" display="/"/>
    <hyperlink ref="A174" location="'002 - km 222,934 - svršek'!C2" display="/"/>
    <hyperlink ref="A175" location="'003 - km 222,934 - zkráce...'!C2" display="/"/>
    <hyperlink ref="A176" location="'002 - VRN - km 222,934 TÚ...'!C2" display="/"/>
    <hyperlink ref="A179" location="'001 - km 229,837 - propustek'!C2" display="/"/>
    <hyperlink ref="A180" location="'002 - km 229,837 - svršek'!C2" display="/"/>
    <hyperlink ref="A181" location="'002 - VRN - km 229,837 TÚ...'!C2" display="/"/>
    <hyperlink ref="A184" location="'001 - km 231,725 - propustek'!C2" display="/"/>
    <hyperlink ref="A185" location="'002 - km 231,725 - svršek'!C2" display="/"/>
    <hyperlink ref="A186" location="'002 - VRN - km 231,725 TÚ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287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289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291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ROUND((SUM(BE135:BE626)),  2)</f>
        <v>0</v>
      </c>
      <c r="G37" s="39"/>
      <c r="H37" s="39"/>
      <c r="I37" s="166">
        <v>0.20999999999999999</v>
      </c>
      <c r="J37" s="165">
        <f>ROUND(((SUM(BE135:BE626))*I37),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ROUND((SUM(BF135:BF626)),  2)</f>
        <v>0</v>
      </c>
      <c r="G38" s="39"/>
      <c r="H38" s="39"/>
      <c r="I38" s="166">
        <v>0.14999999999999999</v>
      </c>
      <c r="J38" s="165">
        <f>ROUND(((SUM(BF135:BF626))*I38),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ROUND((SUM(BG135:BG626)),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ROUND((SUM(BH135:BH626)),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ROUND((SUM(BI135:BI626)),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287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289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119,580 -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J289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J332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J403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302</v>
      </c>
      <c r="E106" s="199"/>
      <c r="F106" s="199"/>
      <c r="G106" s="199"/>
      <c r="H106" s="199"/>
      <c r="I106" s="199"/>
      <c r="J106" s="200">
        <f>J435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J459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J537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J567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J575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J576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287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289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119,580 -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P136+P575</f>
        <v>0</v>
      </c>
      <c r="Q135" s="105"/>
      <c r="R135" s="210">
        <f>R136+R575</f>
        <v>101.0260631101531</v>
      </c>
      <c r="S135" s="105"/>
      <c r="T135" s="211">
        <f>T136+T575</f>
        <v>44.251900000000006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BK136+BK575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P137+P289+P332+P403+P435+P459+P537+P567</f>
        <v>0</v>
      </c>
      <c r="Q136" s="221"/>
      <c r="R136" s="222">
        <f>R137+R289+R332+R403+R435+R459+R537+R567</f>
        <v>100.9355935101531</v>
      </c>
      <c r="S136" s="221"/>
      <c r="T136" s="223">
        <f>T137+T289+T332+T403+T435+T459+T537+T567</f>
        <v>44.251900000000006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BK137+BK289+BK332+BK403+BK435+BK459+BK537+BK567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SUM(P138:P288)</f>
        <v>0</v>
      </c>
      <c r="Q137" s="221"/>
      <c r="R137" s="222">
        <f>SUM(R138:R288)</f>
        <v>0.73976600000000003</v>
      </c>
      <c r="S137" s="221"/>
      <c r="T137" s="223">
        <f>SUM(T138:T288)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SUM(BK138:BK288)</f>
        <v>0</v>
      </c>
    </row>
    <row r="138" s="2" customFormat="1" ht="37.8" customHeight="1">
      <c r="A138" s="39"/>
      <c r="B138" s="40"/>
      <c r="C138" s="229" t="s">
        <v>80</v>
      </c>
      <c r="D138" s="229" t="s">
        <v>325</v>
      </c>
      <c r="E138" s="230" t="s">
        <v>326</v>
      </c>
      <c r="F138" s="231" t="s">
        <v>327</v>
      </c>
      <c r="G138" s="232" t="s">
        <v>328</v>
      </c>
      <c r="H138" s="233">
        <v>56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331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333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335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13" customFormat="1">
      <c r="A141" s="13"/>
      <c r="B141" s="249"/>
      <c r="C141" s="250"/>
      <c r="D141" s="242" t="s">
        <v>336</v>
      </c>
      <c r="E141" s="251" t="s">
        <v>1</v>
      </c>
      <c r="F141" s="252" t="s">
        <v>337</v>
      </c>
      <c r="G141" s="250"/>
      <c r="H141" s="251" t="s">
        <v>1</v>
      </c>
      <c r="I141" s="253"/>
      <c r="J141" s="250"/>
      <c r="K141" s="250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336</v>
      </c>
      <c r="AU141" s="258" t="s">
        <v>82</v>
      </c>
      <c r="AV141" s="13" t="s">
        <v>80</v>
      </c>
      <c r="AW141" s="13" t="s">
        <v>30</v>
      </c>
      <c r="AX141" s="13" t="s">
        <v>73</v>
      </c>
      <c r="AY141" s="258" t="s">
        <v>323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338</v>
      </c>
      <c r="G142" s="260"/>
      <c r="H142" s="263">
        <v>32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339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340</v>
      </c>
      <c r="G144" s="260"/>
      <c r="H144" s="263">
        <v>24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73</v>
      </c>
      <c r="AY144" s="269" t="s">
        <v>323</v>
      </c>
    </row>
    <row r="145" s="15" customFormat="1">
      <c r="A145" s="15"/>
      <c r="B145" s="270"/>
      <c r="C145" s="271"/>
      <c r="D145" s="242" t="s">
        <v>336</v>
      </c>
      <c r="E145" s="272" t="s">
        <v>1</v>
      </c>
      <c r="F145" s="273" t="s">
        <v>341</v>
      </c>
      <c r="G145" s="271"/>
      <c r="H145" s="274">
        <v>56</v>
      </c>
      <c r="I145" s="275"/>
      <c r="J145" s="271"/>
      <c r="K145" s="271"/>
      <c r="L145" s="276"/>
      <c r="M145" s="277"/>
      <c r="N145" s="278"/>
      <c r="O145" s="278"/>
      <c r="P145" s="278"/>
      <c r="Q145" s="278"/>
      <c r="R145" s="278"/>
      <c r="S145" s="278"/>
      <c r="T145" s="27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0" t="s">
        <v>336</v>
      </c>
      <c r="AU145" s="280" t="s">
        <v>82</v>
      </c>
      <c r="AV145" s="15" t="s">
        <v>330</v>
      </c>
      <c r="AW145" s="15" t="s">
        <v>30</v>
      </c>
      <c r="AX145" s="15" t="s">
        <v>80</v>
      </c>
      <c r="AY145" s="280" t="s">
        <v>323</v>
      </c>
    </row>
    <row r="146" s="2" customFormat="1" ht="24.15" customHeight="1">
      <c r="A146" s="39"/>
      <c r="B146" s="40"/>
      <c r="C146" s="229" t="s">
        <v>82</v>
      </c>
      <c r="D146" s="229" t="s">
        <v>325</v>
      </c>
      <c r="E146" s="230" t="s">
        <v>342</v>
      </c>
      <c r="F146" s="231" t="s">
        <v>343</v>
      </c>
      <c r="G146" s="232" t="s">
        <v>328</v>
      </c>
      <c r="H146" s="233">
        <v>56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344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345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346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 ht="24.15" customHeight="1">
      <c r="A149" s="39"/>
      <c r="B149" s="40"/>
      <c r="C149" s="229" t="s">
        <v>88</v>
      </c>
      <c r="D149" s="229" t="s">
        <v>325</v>
      </c>
      <c r="E149" s="230" t="s">
        <v>347</v>
      </c>
      <c r="F149" s="231" t="s">
        <v>348</v>
      </c>
      <c r="G149" s="232" t="s">
        <v>349</v>
      </c>
      <c r="H149" s="233">
        <v>20</v>
      </c>
      <c r="I149" s="234"/>
      <c r="J149" s="235">
        <f>ROUND(I149*H149,2)</f>
        <v>0</v>
      </c>
      <c r="K149" s="231" t="s">
        <v>329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0.036904300000000001</v>
      </c>
      <c r="R149" s="238">
        <f>Q149*H149</f>
        <v>0.73808600000000002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350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351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7" t="s">
        <v>334</v>
      </c>
      <c r="E151" s="41"/>
      <c r="F151" s="248" t="s">
        <v>352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334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354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3" customFormat="1">
      <c r="A153" s="13"/>
      <c r="B153" s="249"/>
      <c r="C153" s="250"/>
      <c r="D153" s="242" t="s">
        <v>336</v>
      </c>
      <c r="E153" s="251" t="s">
        <v>1</v>
      </c>
      <c r="F153" s="252" t="s">
        <v>355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336</v>
      </c>
      <c r="AU153" s="258" t="s">
        <v>82</v>
      </c>
      <c r="AV153" s="13" t="s">
        <v>80</v>
      </c>
      <c r="AW153" s="13" t="s">
        <v>30</v>
      </c>
      <c r="AX153" s="13" t="s">
        <v>73</v>
      </c>
      <c r="AY153" s="258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356</v>
      </c>
      <c r="G154" s="260"/>
      <c r="H154" s="263">
        <v>10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3" customFormat="1">
      <c r="A155" s="13"/>
      <c r="B155" s="249"/>
      <c r="C155" s="250"/>
      <c r="D155" s="242" t="s">
        <v>336</v>
      </c>
      <c r="E155" s="251" t="s">
        <v>1</v>
      </c>
      <c r="F155" s="252" t="s">
        <v>357</v>
      </c>
      <c r="G155" s="250"/>
      <c r="H155" s="251" t="s">
        <v>1</v>
      </c>
      <c r="I155" s="253"/>
      <c r="J155" s="250"/>
      <c r="K155" s="250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336</v>
      </c>
      <c r="AU155" s="258" t="s">
        <v>82</v>
      </c>
      <c r="AV155" s="13" t="s">
        <v>80</v>
      </c>
      <c r="AW155" s="13" t="s">
        <v>30</v>
      </c>
      <c r="AX155" s="13" t="s">
        <v>73</v>
      </c>
      <c r="AY155" s="258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356</v>
      </c>
      <c r="G156" s="260"/>
      <c r="H156" s="263">
        <v>10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5" customFormat="1">
      <c r="A157" s="15"/>
      <c r="B157" s="270"/>
      <c r="C157" s="271"/>
      <c r="D157" s="242" t="s">
        <v>336</v>
      </c>
      <c r="E157" s="272" t="s">
        <v>1</v>
      </c>
      <c r="F157" s="273" t="s">
        <v>341</v>
      </c>
      <c r="G157" s="271"/>
      <c r="H157" s="274">
        <v>20</v>
      </c>
      <c r="I157" s="275"/>
      <c r="J157" s="271"/>
      <c r="K157" s="271"/>
      <c r="L157" s="276"/>
      <c r="M157" s="277"/>
      <c r="N157" s="278"/>
      <c r="O157" s="278"/>
      <c r="P157" s="278"/>
      <c r="Q157" s="278"/>
      <c r="R157" s="278"/>
      <c r="S157" s="278"/>
      <c r="T157" s="279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0" t="s">
        <v>336</v>
      </c>
      <c r="AU157" s="280" t="s">
        <v>82</v>
      </c>
      <c r="AV157" s="15" t="s">
        <v>330</v>
      </c>
      <c r="AW157" s="15" t="s">
        <v>30</v>
      </c>
      <c r="AX157" s="15" t="s">
        <v>80</v>
      </c>
      <c r="AY157" s="280" t="s">
        <v>323</v>
      </c>
    </row>
    <row r="158" s="2" customFormat="1" ht="24.15" customHeight="1">
      <c r="A158" s="39"/>
      <c r="B158" s="40"/>
      <c r="C158" s="229" t="s">
        <v>330</v>
      </c>
      <c r="D158" s="229" t="s">
        <v>325</v>
      </c>
      <c r="E158" s="230" t="s">
        <v>358</v>
      </c>
      <c r="F158" s="231" t="s">
        <v>359</v>
      </c>
      <c r="G158" s="232" t="s">
        <v>328</v>
      </c>
      <c r="H158" s="233">
        <v>56</v>
      </c>
      <c r="I158" s="234"/>
      <c r="J158" s="235">
        <f>ROUND(I158*H158,2)</f>
        <v>0</v>
      </c>
      <c r="K158" s="231" t="s">
        <v>329</v>
      </c>
      <c r="L158" s="45"/>
      <c r="M158" s="236" t="s">
        <v>1</v>
      </c>
      <c r="N158" s="237" t="s">
        <v>38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330</v>
      </c>
      <c r="AT158" s="240" t="s">
        <v>325</v>
      </c>
      <c r="AU158" s="240" t="s">
        <v>82</v>
      </c>
      <c r="AY158" s="18" t="s">
        <v>323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80</v>
      </c>
      <c r="BK158" s="241">
        <f>ROUND(I158*H158,2)</f>
        <v>0</v>
      </c>
      <c r="BL158" s="18" t="s">
        <v>330</v>
      </c>
      <c r="BM158" s="240" t="s">
        <v>360</v>
      </c>
    </row>
    <row r="159" s="2" customFormat="1">
      <c r="A159" s="39"/>
      <c r="B159" s="40"/>
      <c r="C159" s="41"/>
      <c r="D159" s="242" t="s">
        <v>332</v>
      </c>
      <c r="E159" s="41"/>
      <c r="F159" s="243" t="s">
        <v>361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332</v>
      </c>
      <c r="AU159" s="18" t="s">
        <v>82</v>
      </c>
    </row>
    <row r="160" s="2" customFormat="1">
      <c r="A160" s="39"/>
      <c r="B160" s="40"/>
      <c r="C160" s="41"/>
      <c r="D160" s="247" t="s">
        <v>334</v>
      </c>
      <c r="E160" s="41"/>
      <c r="F160" s="248" t="s">
        <v>362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334</v>
      </c>
      <c r="AU160" s="18" t="s">
        <v>82</v>
      </c>
    </row>
    <row r="161" s="13" customFormat="1">
      <c r="A161" s="13"/>
      <c r="B161" s="249"/>
      <c r="C161" s="250"/>
      <c r="D161" s="242" t="s">
        <v>336</v>
      </c>
      <c r="E161" s="251" t="s">
        <v>1</v>
      </c>
      <c r="F161" s="252" t="s">
        <v>337</v>
      </c>
      <c r="G161" s="250"/>
      <c r="H161" s="251" t="s">
        <v>1</v>
      </c>
      <c r="I161" s="253"/>
      <c r="J161" s="250"/>
      <c r="K161" s="250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336</v>
      </c>
      <c r="AU161" s="258" t="s">
        <v>82</v>
      </c>
      <c r="AV161" s="13" t="s">
        <v>80</v>
      </c>
      <c r="AW161" s="13" t="s">
        <v>30</v>
      </c>
      <c r="AX161" s="13" t="s">
        <v>73</v>
      </c>
      <c r="AY161" s="258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338</v>
      </c>
      <c r="G162" s="260"/>
      <c r="H162" s="263">
        <v>32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3" customFormat="1">
      <c r="A163" s="13"/>
      <c r="B163" s="249"/>
      <c r="C163" s="250"/>
      <c r="D163" s="242" t="s">
        <v>336</v>
      </c>
      <c r="E163" s="251" t="s">
        <v>1</v>
      </c>
      <c r="F163" s="252" t="s">
        <v>339</v>
      </c>
      <c r="G163" s="250"/>
      <c r="H163" s="251" t="s">
        <v>1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336</v>
      </c>
      <c r="AU163" s="258" t="s">
        <v>82</v>
      </c>
      <c r="AV163" s="13" t="s">
        <v>80</v>
      </c>
      <c r="AW163" s="13" t="s">
        <v>30</v>
      </c>
      <c r="AX163" s="13" t="s">
        <v>73</v>
      </c>
      <c r="AY163" s="258" t="s">
        <v>323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340</v>
      </c>
      <c r="G164" s="260"/>
      <c r="H164" s="263">
        <v>24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5" customFormat="1">
      <c r="A165" s="15"/>
      <c r="B165" s="270"/>
      <c r="C165" s="271"/>
      <c r="D165" s="242" t="s">
        <v>336</v>
      </c>
      <c r="E165" s="272" t="s">
        <v>1</v>
      </c>
      <c r="F165" s="273" t="s">
        <v>341</v>
      </c>
      <c r="G165" s="271"/>
      <c r="H165" s="274">
        <v>56</v>
      </c>
      <c r="I165" s="275"/>
      <c r="J165" s="271"/>
      <c r="K165" s="271"/>
      <c r="L165" s="276"/>
      <c r="M165" s="277"/>
      <c r="N165" s="278"/>
      <c r="O165" s="278"/>
      <c r="P165" s="278"/>
      <c r="Q165" s="278"/>
      <c r="R165" s="278"/>
      <c r="S165" s="278"/>
      <c r="T165" s="27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0" t="s">
        <v>336</v>
      </c>
      <c r="AU165" s="280" t="s">
        <v>82</v>
      </c>
      <c r="AV165" s="15" t="s">
        <v>330</v>
      </c>
      <c r="AW165" s="15" t="s">
        <v>30</v>
      </c>
      <c r="AX165" s="15" t="s">
        <v>80</v>
      </c>
      <c r="AY165" s="280" t="s">
        <v>323</v>
      </c>
    </row>
    <row r="166" s="2" customFormat="1" ht="33" customHeight="1">
      <c r="A166" s="39"/>
      <c r="B166" s="40"/>
      <c r="C166" s="229" t="s">
        <v>363</v>
      </c>
      <c r="D166" s="229" t="s">
        <v>325</v>
      </c>
      <c r="E166" s="230" t="s">
        <v>364</v>
      </c>
      <c r="F166" s="231" t="s">
        <v>365</v>
      </c>
      <c r="G166" s="232" t="s">
        <v>366</v>
      </c>
      <c r="H166" s="233">
        <v>53.223999999999997</v>
      </c>
      <c r="I166" s="234"/>
      <c r="J166" s="235">
        <f>ROUND(I166*H166,2)</f>
        <v>0</v>
      </c>
      <c r="K166" s="231" t="s">
        <v>329</v>
      </c>
      <c r="L166" s="45"/>
      <c r="M166" s="236" t="s">
        <v>1</v>
      </c>
      <c r="N166" s="237" t="s">
        <v>38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330</v>
      </c>
      <c r="AT166" s="240" t="s">
        <v>325</v>
      </c>
      <c r="AU166" s="240" t="s">
        <v>82</v>
      </c>
      <c r="AY166" s="18" t="s">
        <v>323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80</v>
      </c>
      <c r="BK166" s="241">
        <f>ROUND(I166*H166,2)</f>
        <v>0</v>
      </c>
      <c r="BL166" s="18" t="s">
        <v>330</v>
      </c>
      <c r="BM166" s="240" t="s">
        <v>367</v>
      </c>
    </row>
    <row r="167" s="2" customFormat="1">
      <c r="A167" s="39"/>
      <c r="B167" s="40"/>
      <c r="C167" s="41"/>
      <c r="D167" s="242" t="s">
        <v>332</v>
      </c>
      <c r="E167" s="41"/>
      <c r="F167" s="243" t="s">
        <v>368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332</v>
      </c>
      <c r="AU167" s="18" t="s">
        <v>82</v>
      </c>
    </row>
    <row r="168" s="2" customFormat="1">
      <c r="A168" s="39"/>
      <c r="B168" s="40"/>
      <c r="C168" s="41"/>
      <c r="D168" s="247" t="s">
        <v>334</v>
      </c>
      <c r="E168" s="41"/>
      <c r="F168" s="248" t="s">
        <v>369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334</v>
      </c>
      <c r="AU168" s="18" t="s">
        <v>82</v>
      </c>
    </row>
    <row r="169" s="13" customFormat="1">
      <c r="A169" s="13"/>
      <c r="B169" s="249"/>
      <c r="C169" s="250"/>
      <c r="D169" s="242" t="s">
        <v>336</v>
      </c>
      <c r="E169" s="251" t="s">
        <v>1</v>
      </c>
      <c r="F169" s="252" t="s">
        <v>370</v>
      </c>
      <c r="G169" s="250"/>
      <c r="H169" s="251" t="s">
        <v>1</v>
      </c>
      <c r="I169" s="253"/>
      <c r="J169" s="250"/>
      <c r="K169" s="250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336</v>
      </c>
      <c r="AU169" s="258" t="s">
        <v>82</v>
      </c>
      <c r="AV169" s="13" t="s">
        <v>80</v>
      </c>
      <c r="AW169" s="13" t="s">
        <v>30</v>
      </c>
      <c r="AX169" s="13" t="s">
        <v>73</v>
      </c>
      <c r="AY169" s="258" t="s">
        <v>323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371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372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373</v>
      </c>
      <c r="G172" s="260"/>
      <c r="H172" s="263">
        <v>49.265999999999998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374</v>
      </c>
      <c r="G173" s="260"/>
      <c r="H173" s="263">
        <v>25.692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375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376</v>
      </c>
      <c r="G175" s="260"/>
      <c r="H175" s="263">
        <v>4.2750000000000004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377</v>
      </c>
      <c r="G176" s="260"/>
      <c r="H176" s="263">
        <v>1.387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378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379</v>
      </c>
      <c r="G178" s="260"/>
      <c r="H178" s="263">
        <v>-20.995999999999999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6" customFormat="1">
      <c r="A179" s="16"/>
      <c r="B179" s="282"/>
      <c r="C179" s="283"/>
      <c r="D179" s="242" t="s">
        <v>336</v>
      </c>
      <c r="E179" s="284" t="s">
        <v>1</v>
      </c>
      <c r="F179" s="285" t="s">
        <v>380</v>
      </c>
      <c r="G179" s="283"/>
      <c r="H179" s="286">
        <v>59.624000000000002</v>
      </c>
      <c r="I179" s="287"/>
      <c r="J179" s="283"/>
      <c r="K179" s="283"/>
      <c r="L179" s="288"/>
      <c r="M179" s="289"/>
      <c r="N179" s="290"/>
      <c r="O179" s="290"/>
      <c r="P179" s="290"/>
      <c r="Q179" s="290"/>
      <c r="R179" s="290"/>
      <c r="S179" s="290"/>
      <c r="T179" s="291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92" t="s">
        <v>336</v>
      </c>
      <c r="AU179" s="292" t="s">
        <v>82</v>
      </c>
      <c r="AV179" s="16" t="s">
        <v>88</v>
      </c>
      <c r="AW179" s="16" t="s">
        <v>30</v>
      </c>
      <c r="AX179" s="16" t="s">
        <v>73</v>
      </c>
      <c r="AY179" s="292" t="s">
        <v>323</v>
      </c>
    </row>
    <row r="180" s="13" customFormat="1">
      <c r="A180" s="13"/>
      <c r="B180" s="249"/>
      <c r="C180" s="250"/>
      <c r="D180" s="242" t="s">
        <v>336</v>
      </c>
      <c r="E180" s="251" t="s">
        <v>1</v>
      </c>
      <c r="F180" s="252" t="s">
        <v>381</v>
      </c>
      <c r="G180" s="250"/>
      <c r="H180" s="251" t="s">
        <v>1</v>
      </c>
      <c r="I180" s="253"/>
      <c r="J180" s="250"/>
      <c r="K180" s="250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336</v>
      </c>
      <c r="AU180" s="258" t="s">
        <v>82</v>
      </c>
      <c r="AV180" s="13" t="s">
        <v>80</v>
      </c>
      <c r="AW180" s="13" t="s">
        <v>30</v>
      </c>
      <c r="AX180" s="13" t="s">
        <v>73</v>
      </c>
      <c r="AY180" s="258" t="s">
        <v>323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382</v>
      </c>
      <c r="G181" s="260"/>
      <c r="H181" s="263">
        <v>-6.4000000000000004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5" customFormat="1">
      <c r="A182" s="15"/>
      <c r="B182" s="270"/>
      <c r="C182" s="271"/>
      <c r="D182" s="242" t="s">
        <v>336</v>
      </c>
      <c r="E182" s="272" t="s">
        <v>1</v>
      </c>
      <c r="F182" s="273" t="s">
        <v>341</v>
      </c>
      <c r="G182" s="271"/>
      <c r="H182" s="274">
        <v>53.223999999999997</v>
      </c>
      <c r="I182" s="275"/>
      <c r="J182" s="271"/>
      <c r="K182" s="271"/>
      <c r="L182" s="276"/>
      <c r="M182" s="277"/>
      <c r="N182" s="278"/>
      <c r="O182" s="278"/>
      <c r="P182" s="278"/>
      <c r="Q182" s="278"/>
      <c r="R182" s="278"/>
      <c r="S182" s="278"/>
      <c r="T182" s="279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0" t="s">
        <v>336</v>
      </c>
      <c r="AU182" s="280" t="s">
        <v>82</v>
      </c>
      <c r="AV182" s="15" t="s">
        <v>330</v>
      </c>
      <c r="AW182" s="15" t="s">
        <v>30</v>
      </c>
      <c r="AX182" s="15" t="s">
        <v>80</v>
      </c>
      <c r="AY182" s="280" t="s">
        <v>323</v>
      </c>
    </row>
    <row r="183" s="2" customFormat="1" ht="37.8" customHeight="1">
      <c r="A183" s="39"/>
      <c r="B183" s="40"/>
      <c r="C183" s="229" t="s">
        <v>383</v>
      </c>
      <c r="D183" s="229" t="s">
        <v>325</v>
      </c>
      <c r="E183" s="230" t="s">
        <v>384</v>
      </c>
      <c r="F183" s="231" t="s">
        <v>385</v>
      </c>
      <c r="G183" s="232" t="s">
        <v>366</v>
      </c>
      <c r="H183" s="233">
        <v>6.4000000000000004</v>
      </c>
      <c r="I183" s="234"/>
      <c r="J183" s="235">
        <f>ROUND(I183*H183,2)</f>
        <v>0</v>
      </c>
      <c r="K183" s="231" t="s">
        <v>329</v>
      </c>
      <c r="L183" s="45"/>
      <c r="M183" s="236" t="s">
        <v>1</v>
      </c>
      <c r="N183" s="237" t="s">
        <v>38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330</v>
      </c>
      <c r="AT183" s="240" t="s">
        <v>325</v>
      </c>
      <c r="AU183" s="240" t="s">
        <v>82</v>
      </c>
      <c r="AY183" s="18" t="s">
        <v>323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80</v>
      </c>
      <c r="BK183" s="241">
        <f>ROUND(I183*H183,2)</f>
        <v>0</v>
      </c>
      <c r="BL183" s="18" t="s">
        <v>330</v>
      </c>
      <c r="BM183" s="240" t="s">
        <v>386</v>
      </c>
    </row>
    <row r="184" s="2" customFormat="1">
      <c r="A184" s="39"/>
      <c r="B184" s="40"/>
      <c r="C184" s="41"/>
      <c r="D184" s="242" t="s">
        <v>332</v>
      </c>
      <c r="E184" s="41"/>
      <c r="F184" s="243" t="s">
        <v>387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332</v>
      </c>
      <c r="AU184" s="18" t="s">
        <v>82</v>
      </c>
    </row>
    <row r="185" s="2" customFormat="1">
      <c r="A185" s="39"/>
      <c r="B185" s="40"/>
      <c r="C185" s="41"/>
      <c r="D185" s="247" t="s">
        <v>334</v>
      </c>
      <c r="E185" s="41"/>
      <c r="F185" s="248" t="s">
        <v>388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334</v>
      </c>
      <c r="AU185" s="18" t="s">
        <v>82</v>
      </c>
    </row>
    <row r="186" s="13" customFormat="1">
      <c r="A186" s="13"/>
      <c r="B186" s="249"/>
      <c r="C186" s="250"/>
      <c r="D186" s="242" t="s">
        <v>336</v>
      </c>
      <c r="E186" s="251" t="s">
        <v>1</v>
      </c>
      <c r="F186" s="252" t="s">
        <v>389</v>
      </c>
      <c r="G186" s="250"/>
      <c r="H186" s="251" t="s">
        <v>1</v>
      </c>
      <c r="I186" s="253"/>
      <c r="J186" s="250"/>
      <c r="K186" s="250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336</v>
      </c>
      <c r="AU186" s="258" t="s">
        <v>82</v>
      </c>
      <c r="AV186" s="13" t="s">
        <v>80</v>
      </c>
      <c r="AW186" s="13" t="s">
        <v>30</v>
      </c>
      <c r="AX186" s="13" t="s">
        <v>73</v>
      </c>
      <c r="AY186" s="258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390</v>
      </c>
      <c r="G187" s="260"/>
      <c r="H187" s="263">
        <v>6.4000000000000004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80</v>
      </c>
      <c r="AY187" s="269" t="s">
        <v>323</v>
      </c>
    </row>
    <row r="188" s="2" customFormat="1" ht="33" customHeight="1">
      <c r="A188" s="39"/>
      <c r="B188" s="40"/>
      <c r="C188" s="229" t="s">
        <v>391</v>
      </c>
      <c r="D188" s="229" t="s">
        <v>325</v>
      </c>
      <c r="E188" s="230" t="s">
        <v>392</v>
      </c>
      <c r="F188" s="231" t="s">
        <v>393</v>
      </c>
      <c r="G188" s="232" t="s">
        <v>366</v>
      </c>
      <c r="H188" s="233">
        <v>1.337</v>
      </c>
      <c r="I188" s="234"/>
      <c r="J188" s="235">
        <f>ROUND(I188*H188,2)</f>
        <v>0</v>
      </c>
      <c r="K188" s="231" t="s">
        <v>329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394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395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7" t="s">
        <v>334</v>
      </c>
      <c r="E190" s="41"/>
      <c r="F190" s="248" t="s">
        <v>396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334</v>
      </c>
      <c r="AU190" s="18" t="s">
        <v>82</v>
      </c>
    </row>
    <row r="191" s="13" customFormat="1">
      <c r="A191" s="13"/>
      <c r="B191" s="249"/>
      <c r="C191" s="250"/>
      <c r="D191" s="242" t="s">
        <v>336</v>
      </c>
      <c r="E191" s="251" t="s">
        <v>1</v>
      </c>
      <c r="F191" s="252" t="s">
        <v>397</v>
      </c>
      <c r="G191" s="250"/>
      <c r="H191" s="251" t="s">
        <v>1</v>
      </c>
      <c r="I191" s="253"/>
      <c r="J191" s="250"/>
      <c r="K191" s="250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336</v>
      </c>
      <c r="AU191" s="258" t="s">
        <v>82</v>
      </c>
      <c r="AV191" s="13" t="s">
        <v>80</v>
      </c>
      <c r="AW191" s="13" t="s">
        <v>30</v>
      </c>
      <c r="AX191" s="13" t="s">
        <v>73</v>
      </c>
      <c r="AY191" s="258" t="s">
        <v>323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398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399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400</v>
      </c>
      <c r="G194" s="260"/>
      <c r="H194" s="263">
        <v>0.91200000000000003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401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402</v>
      </c>
      <c r="G196" s="260"/>
      <c r="H196" s="263">
        <v>0.42499999999999999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5" customFormat="1">
      <c r="A197" s="15"/>
      <c r="B197" s="270"/>
      <c r="C197" s="271"/>
      <c r="D197" s="242" t="s">
        <v>336</v>
      </c>
      <c r="E197" s="272" t="s">
        <v>1</v>
      </c>
      <c r="F197" s="273" t="s">
        <v>341</v>
      </c>
      <c r="G197" s="271"/>
      <c r="H197" s="274">
        <v>1.337</v>
      </c>
      <c r="I197" s="275"/>
      <c r="J197" s="271"/>
      <c r="K197" s="271"/>
      <c r="L197" s="276"/>
      <c r="M197" s="277"/>
      <c r="N197" s="278"/>
      <c r="O197" s="278"/>
      <c r="P197" s="278"/>
      <c r="Q197" s="278"/>
      <c r="R197" s="278"/>
      <c r="S197" s="278"/>
      <c r="T197" s="279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0" t="s">
        <v>336</v>
      </c>
      <c r="AU197" s="280" t="s">
        <v>82</v>
      </c>
      <c r="AV197" s="15" t="s">
        <v>330</v>
      </c>
      <c r="AW197" s="15" t="s">
        <v>30</v>
      </c>
      <c r="AX197" s="15" t="s">
        <v>80</v>
      </c>
      <c r="AY197" s="280" t="s">
        <v>323</v>
      </c>
    </row>
    <row r="198" s="2" customFormat="1" ht="37.8" customHeight="1">
      <c r="A198" s="39"/>
      <c r="B198" s="40"/>
      <c r="C198" s="229" t="s">
        <v>403</v>
      </c>
      <c r="D198" s="229" t="s">
        <v>325</v>
      </c>
      <c r="E198" s="230" t="s">
        <v>404</v>
      </c>
      <c r="F198" s="231" t="s">
        <v>405</v>
      </c>
      <c r="G198" s="232" t="s">
        <v>366</v>
      </c>
      <c r="H198" s="233">
        <v>109.203</v>
      </c>
      <c r="I198" s="234"/>
      <c r="J198" s="235">
        <f>ROUND(I198*H198,2)</f>
        <v>0</v>
      </c>
      <c r="K198" s="231" t="s">
        <v>329</v>
      </c>
      <c r="L198" s="45"/>
      <c r="M198" s="236" t="s">
        <v>1</v>
      </c>
      <c r="N198" s="237" t="s">
        <v>38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330</v>
      </c>
      <c r="AT198" s="240" t="s">
        <v>325</v>
      </c>
      <c r="AU198" s="240" t="s">
        <v>82</v>
      </c>
      <c r="AY198" s="18" t="s">
        <v>323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80</v>
      </c>
      <c r="BK198" s="241">
        <f>ROUND(I198*H198,2)</f>
        <v>0</v>
      </c>
      <c r="BL198" s="18" t="s">
        <v>330</v>
      </c>
      <c r="BM198" s="240" t="s">
        <v>406</v>
      </c>
    </row>
    <row r="199" s="2" customFormat="1">
      <c r="A199" s="39"/>
      <c r="B199" s="40"/>
      <c r="C199" s="41"/>
      <c r="D199" s="242" t="s">
        <v>332</v>
      </c>
      <c r="E199" s="41"/>
      <c r="F199" s="243" t="s">
        <v>407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332</v>
      </c>
      <c r="AU199" s="18" t="s">
        <v>82</v>
      </c>
    </row>
    <row r="200" s="2" customFormat="1">
      <c r="A200" s="39"/>
      <c r="B200" s="40"/>
      <c r="C200" s="41"/>
      <c r="D200" s="247" t="s">
        <v>334</v>
      </c>
      <c r="E200" s="41"/>
      <c r="F200" s="248" t="s">
        <v>408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334</v>
      </c>
      <c r="AU200" s="18" t="s">
        <v>82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409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410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411</v>
      </c>
      <c r="G203" s="260"/>
      <c r="H203" s="263">
        <v>60.960999999999999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3" customFormat="1">
      <c r="A204" s="13"/>
      <c r="B204" s="249"/>
      <c r="C204" s="250"/>
      <c r="D204" s="242" t="s">
        <v>336</v>
      </c>
      <c r="E204" s="251" t="s">
        <v>1</v>
      </c>
      <c r="F204" s="252" t="s">
        <v>412</v>
      </c>
      <c r="G204" s="250"/>
      <c r="H204" s="251" t="s">
        <v>1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336</v>
      </c>
      <c r="AU204" s="258" t="s">
        <v>82</v>
      </c>
      <c r="AV204" s="13" t="s">
        <v>80</v>
      </c>
      <c r="AW204" s="13" t="s">
        <v>30</v>
      </c>
      <c r="AX204" s="13" t="s">
        <v>73</v>
      </c>
      <c r="AY204" s="258" t="s">
        <v>323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413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414</v>
      </c>
      <c r="G206" s="260"/>
      <c r="H206" s="263">
        <v>48.241999999999997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109.203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415</v>
      </c>
      <c r="D208" s="229" t="s">
        <v>325</v>
      </c>
      <c r="E208" s="230" t="s">
        <v>416</v>
      </c>
      <c r="F208" s="231" t="s">
        <v>417</v>
      </c>
      <c r="G208" s="232" t="s">
        <v>418</v>
      </c>
      <c r="H208" s="233">
        <v>71.814999999999998</v>
      </c>
      <c r="I208" s="234"/>
      <c r="J208" s="235">
        <f>ROUND(I208*H208,2)</f>
        <v>0</v>
      </c>
      <c r="K208" s="231" t="s">
        <v>329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419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420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7" t="s">
        <v>334</v>
      </c>
      <c r="E210" s="41"/>
      <c r="F210" s="248" t="s">
        <v>421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334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422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3" customFormat="1">
      <c r="A212" s="13"/>
      <c r="B212" s="249"/>
      <c r="C212" s="250"/>
      <c r="D212" s="242" t="s">
        <v>336</v>
      </c>
      <c r="E212" s="251" t="s">
        <v>1</v>
      </c>
      <c r="F212" s="252" t="s">
        <v>423</v>
      </c>
      <c r="G212" s="250"/>
      <c r="H212" s="251" t="s">
        <v>1</v>
      </c>
      <c r="I212" s="253"/>
      <c r="J212" s="250"/>
      <c r="K212" s="250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336</v>
      </c>
      <c r="AU212" s="258" t="s">
        <v>82</v>
      </c>
      <c r="AV212" s="13" t="s">
        <v>80</v>
      </c>
      <c r="AW212" s="13" t="s">
        <v>30</v>
      </c>
      <c r="AX212" s="13" t="s">
        <v>73</v>
      </c>
      <c r="AY212" s="258" t="s">
        <v>323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424</v>
      </c>
      <c r="G213" s="260"/>
      <c r="H213" s="263">
        <v>27.562000000000001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425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426</v>
      </c>
      <c r="G215" s="260"/>
      <c r="H215" s="263">
        <v>44.253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71.814999999999998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37.8" customHeight="1">
      <c r="A217" s="39"/>
      <c r="B217" s="40"/>
      <c r="C217" s="229" t="s">
        <v>356</v>
      </c>
      <c r="D217" s="229" t="s">
        <v>325</v>
      </c>
      <c r="E217" s="230" t="s">
        <v>427</v>
      </c>
      <c r="F217" s="231" t="s">
        <v>428</v>
      </c>
      <c r="G217" s="232" t="s">
        <v>366</v>
      </c>
      <c r="H217" s="233">
        <v>15.311999999999999</v>
      </c>
      <c r="I217" s="234"/>
      <c r="J217" s="235">
        <f>ROUND(I217*H217,2)</f>
        <v>0</v>
      </c>
      <c r="K217" s="231" t="s">
        <v>329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429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430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7" t="s">
        <v>334</v>
      </c>
      <c r="E219" s="41"/>
      <c r="F219" s="248" t="s">
        <v>431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334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432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433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434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435</v>
      </c>
      <c r="G223" s="260"/>
      <c r="H223" s="263">
        <v>15.311999999999999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15.311999999999999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24.15" customHeight="1">
      <c r="A225" s="39"/>
      <c r="B225" s="40"/>
      <c r="C225" s="229" t="s">
        <v>436</v>
      </c>
      <c r="D225" s="229" t="s">
        <v>325</v>
      </c>
      <c r="E225" s="230" t="s">
        <v>437</v>
      </c>
      <c r="F225" s="231" t="s">
        <v>438</v>
      </c>
      <c r="G225" s="232" t="s">
        <v>366</v>
      </c>
      <c r="H225" s="233">
        <v>60.960999999999999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439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440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441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13" customFormat="1">
      <c r="A228" s="13"/>
      <c r="B228" s="249"/>
      <c r="C228" s="250"/>
      <c r="D228" s="242" t="s">
        <v>336</v>
      </c>
      <c r="E228" s="251" t="s">
        <v>1</v>
      </c>
      <c r="F228" s="252" t="s">
        <v>442</v>
      </c>
      <c r="G228" s="250"/>
      <c r="H228" s="251" t="s">
        <v>1</v>
      </c>
      <c r="I228" s="253"/>
      <c r="J228" s="250"/>
      <c r="K228" s="250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336</v>
      </c>
      <c r="AU228" s="258" t="s">
        <v>82</v>
      </c>
      <c r="AV228" s="13" t="s">
        <v>80</v>
      </c>
      <c r="AW228" s="13" t="s">
        <v>30</v>
      </c>
      <c r="AX228" s="13" t="s">
        <v>73</v>
      </c>
      <c r="AY228" s="258" t="s">
        <v>323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410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411</v>
      </c>
      <c r="G230" s="260"/>
      <c r="H230" s="263">
        <v>60.960999999999999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5" customFormat="1">
      <c r="A231" s="15"/>
      <c r="B231" s="270"/>
      <c r="C231" s="271"/>
      <c r="D231" s="242" t="s">
        <v>336</v>
      </c>
      <c r="E231" s="272" t="s">
        <v>1</v>
      </c>
      <c r="F231" s="273" t="s">
        <v>341</v>
      </c>
      <c r="G231" s="271"/>
      <c r="H231" s="274">
        <v>60.960999999999999</v>
      </c>
      <c r="I231" s="275"/>
      <c r="J231" s="271"/>
      <c r="K231" s="271"/>
      <c r="L231" s="276"/>
      <c r="M231" s="277"/>
      <c r="N231" s="278"/>
      <c r="O231" s="278"/>
      <c r="P231" s="278"/>
      <c r="Q231" s="278"/>
      <c r="R231" s="278"/>
      <c r="S231" s="278"/>
      <c r="T231" s="279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0" t="s">
        <v>336</v>
      </c>
      <c r="AU231" s="280" t="s">
        <v>82</v>
      </c>
      <c r="AV231" s="15" t="s">
        <v>330</v>
      </c>
      <c r="AW231" s="15" t="s">
        <v>30</v>
      </c>
      <c r="AX231" s="15" t="s">
        <v>80</v>
      </c>
      <c r="AY231" s="280" t="s">
        <v>323</v>
      </c>
    </row>
    <row r="232" s="2" customFormat="1" ht="33" customHeight="1">
      <c r="A232" s="39"/>
      <c r="B232" s="40"/>
      <c r="C232" s="229" t="s">
        <v>443</v>
      </c>
      <c r="D232" s="229" t="s">
        <v>325</v>
      </c>
      <c r="E232" s="230" t="s">
        <v>444</v>
      </c>
      <c r="F232" s="231" t="s">
        <v>445</v>
      </c>
      <c r="G232" s="232" t="s">
        <v>418</v>
      </c>
      <c r="H232" s="233">
        <v>27.562000000000001</v>
      </c>
      <c r="I232" s="234"/>
      <c r="J232" s="235">
        <f>ROUND(I232*H232,2)</f>
        <v>0</v>
      </c>
      <c r="K232" s="231" t="s">
        <v>329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446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447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7" t="s">
        <v>334</v>
      </c>
      <c r="E234" s="41"/>
      <c r="F234" s="248" t="s">
        <v>448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334</v>
      </c>
      <c r="AU234" s="18" t="s">
        <v>82</v>
      </c>
    </row>
    <row r="235" s="13" customFormat="1">
      <c r="A235" s="13"/>
      <c r="B235" s="249"/>
      <c r="C235" s="250"/>
      <c r="D235" s="242" t="s">
        <v>336</v>
      </c>
      <c r="E235" s="251" t="s">
        <v>1</v>
      </c>
      <c r="F235" s="252" t="s">
        <v>449</v>
      </c>
      <c r="G235" s="250"/>
      <c r="H235" s="251" t="s">
        <v>1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336</v>
      </c>
      <c r="AU235" s="258" t="s">
        <v>82</v>
      </c>
      <c r="AV235" s="13" t="s">
        <v>80</v>
      </c>
      <c r="AW235" s="13" t="s">
        <v>30</v>
      </c>
      <c r="AX235" s="13" t="s">
        <v>73</v>
      </c>
      <c r="AY235" s="258" t="s">
        <v>323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450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434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451</v>
      </c>
      <c r="G238" s="260"/>
      <c r="H238" s="263">
        <v>27.562000000000001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5" customFormat="1">
      <c r="A239" s="15"/>
      <c r="B239" s="270"/>
      <c r="C239" s="271"/>
      <c r="D239" s="242" t="s">
        <v>336</v>
      </c>
      <c r="E239" s="272" t="s">
        <v>1</v>
      </c>
      <c r="F239" s="273" t="s">
        <v>341</v>
      </c>
      <c r="G239" s="271"/>
      <c r="H239" s="274">
        <v>27.562000000000001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0" t="s">
        <v>336</v>
      </c>
      <c r="AU239" s="280" t="s">
        <v>82</v>
      </c>
      <c r="AV239" s="15" t="s">
        <v>330</v>
      </c>
      <c r="AW239" s="15" t="s">
        <v>30</v>
      </c>
      <c r="AX239" s="15" t="s">
        <v>80</v>
      </c>
      <c r="AY239" s="280" t="s">
        <v>323</v>
      </c>
    </row>
    <row r="240" s="2" customFormat="1" ht="16.5" customHeight="1">
      <c r="A240" s="39"/>
      <c r="B240" s="40"/>
      <c r="C240" s="229" t="s">
        <v>452</v>
      </c>
      <c r="D240" s="229" t="s">
        <v>325</v>
      </c>
      <c r="E240" s="230" t="s">
        <v>453</v>
      </c>
      <c r="F240" s="231" t="s">
        <v>454</v>
      </c>
      <c r="G240" s="232" t="s">
        <v>366</v>
      </c>
      <c r="H240" s="233">
        <v>76.272999999999996</v>
      </c>
      <c r="I240" s="234"/>
      <c r="J240" s="235">
        <f>ROUND(I240*H240,2)</f>
        <v>0</v>
      </c>
      <c r="K240" s="231" t="s">
        <v>329</v>
      </c>
      <c r="L240" s="45"/>
      <c r="M240" s="236" t="s">
        <v>1</v>
      </c>
      <c r="N240" s="237" t="s">
        <v>38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330</v>
      </c>
      <c r="AT240" s="240" t="s">
        <v>325</v>
      </c>
      <c r="AU240" s="240" t="s">
        <v>82</v>
      </c>
      <c r="AY240" s="18" t="s">
        <v>323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80</v>
      </c>
      <c r="BK240" s="241">
        <f>ROUND(I240*H240,2)</f>
        <v>0</v>
      </c>
      <c r="BL240" s="18" t="s">
        <v>330</v>
      </c>
      <c r="BM240" s="240" t="s">
        <v>455</v>
      </c>
    </row>
    <row r="241" s="2" customFormat="1">
      <c r="A241" s="39"/>
      <c r="B241" s="40"/>
      <c r="C241" s="41"/>
      <c r="D241" s="242" t="s">
        <v>332</v>
      </c>
      <c r="E241" s="41"/>
      <c r="F241" s="243" t="s">
        <v>456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332</v>
      </c>
      <c r="AU241" s="18" t="s">
        <v>82</v>
      </c>
    </row>
    <row r="242" s="2" customFormat="1">
      <c r="A242" s="39"/>
      <c r="B242" s="40"/>
      <c r="C242" s="41"/>
      <c r="D242" s="247" t="s">
        <v>334</v>
      </c>
      <c r="E242" s="41"/>
      <c r="F242" s="248" t="s">
        <v>457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334</v>
      </c>
      <c r="AU242" s="18" t="s">
        <v>82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458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410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4" customFormat="1">
      <c r="A245" s="14"/>
      <c r="B245" s="259"/>
      <c r="C245" s="260"/>
      <c r="D245" s="242" t="s">
        <v>336</v>
      </c>
      <c r="E245" s="261" t="s">
        <v>1</v>
      </c>
      <c r="F245" s="262" t="s">
        <v>411</v>
      </c>
      <c r="G245" s="260"/>
      <c r="H245" s="263">
        <v>60.960999999999999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9" t="s">
        <v>336</v>
      </c>
      <c r="AU245" s="269" t="s">
        <v>82</v>
      </c>
      <c r="AV245" s="14" t="s">
        <v>82</v>
      </c>
      <c r="AW245" s="14" t="s">
        <v>30</v>
      </c>
      <c r="AX245" s="14" t="s">
        <v>73</v>
      </c>
      <c r="AY245" s="269" t="s">
        <v>323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459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3" customFormat="1">
      <c r="A247" s="13"/>
      <c r="B247" s="249"/>
      <c r="C247" s="250"/>
      <c r="D247" s="242" t="s">
        <v>336</v>
      </c>
      <c r="E247" s="251" t="s">
        <v>1</v>
      </c>
      <c r="F247" s="252" t="s">
        <v>460</v>
      </c>
      <c r="G247" s="250"/>
      <c r="H247" s="251" t="s">
        <v>1</v>
      </c>
      <c r="I247" s="253"/>
      <c r="J247" s="250"/>
      <c r="K247" s="250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336</v>
      </c>
      <c r="AU247" s="258" t="s">
        <v>82</v>
      </c>
      <c r="AV247" s="13" t="s">
        <v>80</v>
      </c>
      <c r="AW247" s="13" t="s">
        <v>30</v>
      </c>
      <c r="AX247" s="13" t="s">
        <v>73</v>
      </c>
      <c r="AY247" s="258" t="s">
        <v>323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435</v>
      </c>
      <c r="G248" s="260"/>
      <c r="H248" s="263">
        <v>15.311999999999999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76.272999999999996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2" customFormat="1" ht="24.15" customHeight="1">
      <c r="A250" s="39"/>
      <c r="B250" s="40"/>
      <c r="C250" s="229" t="s">
        <v>461</v>
      </c>
      <c r="D250" s="229" t="s">
        <v>325</v>
      </c>
      <c r="E250" s="230" t="s">
        <v>462</v>
      </c>
      <c r="F250" s="231" t="s">
        <v>463</v>
      </c>
      <c r="G250" s="232" t="s">
        <v>366</v>
      </c>
      <c r="H250" s="233">
        <v>45.649000000000001</v>
      </c>
      <c r="I250" s="234"/>
      <c r="J250" s="235">
        <f>ROUND(I250*H250,2)</f>
        <v>0</v>
      </c>
      <c r="K250" s="231" t="s">
        <v>329</v>
      </c>
      <c r="L250" s="45"/>
      <c r="M250" s="236" t="s">
        <v>1</v>
      </c>
      <c r="N250" s="237" t="s">
        <v>38</v>
      </c>
      <c r="O250" s="92"/>
      <c r="P250" s="238">
        <f>O250*H250</f>
        <v>0</v>
      </c>
      <c r="Q250" s="238">
        <v>0</v>
      </c>
      <c r="R250" s="238">
        <f>Q250*H250</f>
        <v>0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330</v>
      </c>
      <c r="AT250" s="240" t="s">
        <v>325</v>
      </c>
      <c r="AU250" s="240" t="s">
        <v>82</v>
      </c>
      <c r="AY250" s="18" t="s">
        <v>323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80</v>
      </c>
      <c r="BK250" s="241">
        <f>ROUND(I250*H250,2)</f>
        <v>0</v>
      </c>
      <c r="BL250" s="18" t="s">
        <v>330</v>
      </c>
      <c r="BM250" s="240" t="s">
        <v>464</v>
      </c>
    </row>
    <row r="251" s="2" customFormat="1">
      <c r="A251" s="39"/>
      <c r="B251" s="40"/>
      <c r="C251" s="41"/>
      <c r="D251" s="242" t="s">
        <v>332</v>
      </c>
      <c r="E251" s="41"/>
      <c r="F251" s="243" t="s">
        <v>465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332</v>
      </c>
      <c r="AU251" s="18" t="s">
        <v>82</v>
      </c>
    </row>
    <row r="252" s="2" customFormat="1">
      <c r="A252" s="39"/>
      <c r="B252" s="40"/>
      <c r="C252" s="41"/>
      <c r="D252" s="247" t="s">
        <v>334</v>
      </c>
      <c r="E252" s="41"/>
      <c r="F252" s="248" t="s">
        <v>466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334</v>
      </c>
      <c r="AU252" s="18" t="s">
        <v>82</v>
      </c>
    </row>
    <row r="253" s="2" customFormat="1">
      <c r="A253" s="39"/>
      <c r="B253" s="40"/>
      <c r="C253" s="41"/>
      <c r="D253" s="242" t="s">
        <v>353</v>
      </c>
      <c r="E253" s="41"/>
      <c r="F253" s="281" t="s">
        <v>467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353</v>
      </c>
      <c r="AU253" s="18" t="s">
        <v>82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468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469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82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470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373</v>
      </c>
      <c r="G257" s="260"/>
      <c r="H257" s="263">
        <v>49.265999999999998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471</v>
      </c>
      <c r="G258" s="260"/>
      <c r="H258" s="263">
        <v>24.696000000000002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3" customFormat="1">
      <c r="A259" s="13"/>
      <c r="B259" s="249"/>
      <c r="C259" s="250"/>
      <c r="D259" s="242" t="s">
        <v>336</v>
      </c>
      <c r="E259" s="251" t="s">
        <v>1</v>
      </c>
      <c r="F259" s="252" t="s">
        <v>472</v>
      </c>
      <c r="G259" s="250"/>
      <c r="H259" s="251" t="s">
        <v>1</v>
      </c>
      <c r="I259" s="253"/>
      <c r="J259" s="250"/>
      <c r="K259" s="250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336</v>
      </c>
      <c r="AU259" s="258" t="s">
        <v>82</v>
      </c>
      <c r="AV259" s="13" t="s">
        <v>80</v>
      </c>
      <c r="AW259" s="13" t="s">
        <v>30</v>
      </c>
      <c r="AX259" s="13" t="s">
        <v>73</v>
      </c>
      <c r="AY259" s="258" t="s">
        <v>323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473</v>
      </c>
      <c r="G260" s="260"/>
      <c r="H260" s="263">
        <v>-7.8170000000000002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474</v>
      </c>
      <c r="G261" s="260"/>
      <c r="H261" s="263">
        <v>-4.4199999999999999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475</v>
      </c>
      <c r="G262" s="260"/>
      <c r="H262" s="263">
        <v>-2.6360000000000001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476</v>
      </c>
      <c r="G263" s="260"/>
      <c r="H263" s="263">
        <v>-8.4000000000000004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477</v>
      </c>
      <c r="G264" s="260"/>
      <c r="H264" s="263">
        <v>-5.04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45.649000000000001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2" customFormat="1" ht="24.15" customHeight="1">
      <c r="A266" s="39"/>
      <c r="B266" s="40"/>
      <c r="C266" s="229" t="s">
        <v>8</v>
      </c>
      <c r="D266" s="229" t="s">
        <v>325</v>
      </c>
      <c r="E266" s="230" t="s">
        <v>478</v>
      </c>
      <c r="F266" s="231" t="s">
        <v>479</v>
      </c>
      <c r="G266" s="232" t="s">
        <v>328</v>
      </c>
      <c r="H266" s="233">
        <v>56</v>
      </c>
      <c r="I266" s="234"/>
      <c r="J266" s="235">
        <f>ROUND(I266*H266,2)</f>
        <v>0</v>
      </c>
      <c r="K266" s="231" t="s">
        <v>329</v>
      </c>
      <c r="L266" s="45"/>
      <c r="M266" s="236" t="s">
        <v>1</v>
      </c>
      <c r="N266" s="237" t="s">
        <v>38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330</v>
      </c>
      <c r="AT266" s="240" t="s">
        <v>325</v>
      </c>
      <c r="AU266" s="240" t="s">
        <v>82</v>
      </c>
      <c r="AY266" s="18" t="s">
        <v>323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80</v>
      </c>
      <c r="BK266" s="241">
        <f>ROUND(I266*H266,2)</f>
        <v>0</v>
      </c>
      <c r="BL266" s="18" t="s">
        <v>330</v>
      </c>
      <c r="BM266" s="240" t="s">
        <v>480</v>
      </c>
    </row>
    <row r="267" s="2" customFormat="1">
      <c r="A267" s="39"/>
      <c r="B267" s="40"/>
      <c r="C267" s="41"/>
      <c r="D267" s="242" t="s">
        <v>332</v>
      </c>
      <c r="E267" s="41"/>
      <c r="F267" s="243" t="s">
        <v>481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332</v>
      </c>
      <c r="AU267" s="18" t="s">
        <v>82</v>
      </c>
    </row>
    <row r="268" s="2" customFormat="1">
      <c r="A268" s="39"/>
      <c r="B268" s="40"/>
      <c r="C268" s="41"/>
      <c r="D268" s="247" t="s">
        <v>334</v>
      </c>
      <c r="E268" s="41"/>
      <c r="F268" s="248" t="s">
        <v>482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334</v>
      </c>
      <c r="AU268" s="18" t="s">
        <v>82</v>
      </c>
    </row>
    <row r="269" s="2" customFormat="1" ht="16.5" customHeight="1">
      <c r="A269" s="39"/>
      <c r="B269" s="40"/>
      <c r="C269" s="293" t="s">
        <v>483</v>
      </c>
      <c r="D269" s="293" t="s">
        <v>484</v>
      </c>
      <c r="E269" s="294" t="s">
        <v>485</v>
      </c>
      <c r="F269" s="295" t="s">
        <v>486</v>
      </c>
      <c r="G269" s="296" t="s">
        <v>487</v>
      </c>
      <c r="H269" s="297">
        <v>1.6799999999999999</v>
      </c>
      <c r="I269" s="298"/>
      <c r="J269" s="299">
        <f>ROUND(I269*H269,2)</f>
        <v>0</v>
      </c>
      <c r="K269" s="295" t="s">
        <v>329</v>
      </c>
      <c r="L269" s="300"/>
      <c r="M269" s="301" t="s">
        <v>1</v>
      </c>
      <c r="N269" s="302" t="s">
        <v>38</v>
      </c>
      <c r="O269" s="92"/>
      <c r="P269" s="238">
        <f>O269*H269</f>
        <v>0</v>
      </c>
      <c r="Q269" s="238">
        <v>0.001</v>
      </c>
      <c r="R269" s="238">
        <f>Q269*H269</f>
        <v>0.0016800000000000001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403</v>
      </c>
      <c r="AT269" s="240" t="s">
        <v>484</v>
      </c>
      <c r="AU269" s="240" t="s">
        <v>82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330</v>
      </c>
      <c r="BM269" s="240" t="s">
        <v>488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486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82</v>
      </c>
    </row>
    <row r="271" s="14" customFormat="1">
      <c r="A271" s="14"/>
      <c r="B271" s="259"/>
      <c r="C271" s="260"/>
      <c r="D271" s="242" t="s">
        <v>336</v>
      </c>
      <c r="E271" s="261" t="s">
        <v>1</v>
      </c>
      <c r="F271" s="262" t="s">
        <v>489</v>
      </c>
      <c r="G271" s="260"/>
      <c r="H271" s="263">
        <v>1.6799999999999999</v>
      </c>
      <c r="I271" s="264"/>
      <c r="J271" s="260"/>
      <c r="K271" s="260"/>
      <c r="L271" s="265"/>
      <c r="M271" s="266"/>
      <c r="N271" s="267"/>
      <c r="O271" s="267"/>
      <c r="P271" s="267"/>
      <c r="Q271" s="267"/>
      <c r="R271" s="267"/>
      <c r="S271" s="267"/>
      <c r="T271" s="26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9" t="s">
        <v>336</v>
      </c>
      <c r="AU271" s="269" t="s">
        <v>82</v>
      </c>
      <c r="AV271" s="14" t="s">
        <v>82</v>
      </c>
      <c r="AW271" s="14" t="s">
        <v>30</v>
      </c>
      <c r="AX271" s="14" t="s">
        <v>73</v>
      </c>
      <c r="AY271" s="269" t="s">
        <v>323</v>
      </c>
    </row>
    <row r="272" s="15" customFormat="1">
      <c r="A272" s="15"/>
      <c r="B272" s="270"/>
      <c r="C272" s="271"/>
      <c r="D272" s="242" t="s">
        <v>336</v>
      </c>
      <c r="E272" s="272" t="s">
        <v>1</v>
      </c>
      <c r="F272" s="273" t="s">
        <v>341</v>
      </c>
      <c r="G272" s="271"/>
      <c r="H272" s="274">
        <v>1.6799999999999999</v>
      </c>
      <c r="I272" s="275"/>
      <c r="J272" s="271"/>
      <c r="K272" s="271"/>
      <c r="L272" s="276"/>
      <c r="M272" s="277"/>
      <c r="N272" s="278"/>
      <c r="O272" s="278"/>
      <c r="P272" s="278"/>
      <c r="Q272" s="278"/>
      <c r="R272" s="278"/>
      <c r="S272" s="278"/>
      <c r="T272" s="279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80" t="s">
        <v>336</v>
      </c>
      <c r="AU272" s="280" t="s">
        <v>82</v>
      </c>
      <c r="AV272" s="15" t="s">
        <v>330</v>
      </c>
      <c r="AW272" s="15" t="s">
        <v>30</v>
      </c>
      <c r="AX272" s="15" t="s">
        <v>80</v>
      </c>
      <c r="AY272" s="280" t="s">
        <v>323</v>
      </c>
    </row>
    <row r="273" s="2" customFormat="1" ht="24.15" customHeight="1">
      <c r="A273" s="39"/>
      <c r="B273" s="40"/>
      <c r="C273" s="229" t="s">
        <v>490</v>
      </c>
      <c r="D273" s="229" t="s">
        <v>325</v>
      </c>
      <c r="E273" s="230" t="s">
        <v>491</v>
      </c>
      <c r="F273" s="231" t="s">
        <v>492</v>
      </c>
      <c r="G273" s="232" t="s">
        <v>328</v>
      </c>
      <c r="H273" s="233">
        <v>28.856000000000002</v>
      </c>
      <c r="I273" s="234"/>
      <c r="J273" s="235">
        <f>ROUND(I273*H273,2)</f>
        <v>0</v>
      </c>
      <c r="K273" s="231" t="s">
        <v>329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330</v>
      </c>
      <c r="AT273" s="240" t="s">
        <v>325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493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494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2" customFormat="1">
      <c r="A275" s="39"/>
      <c r="B275" s="40"/>
      <c r="C275" s="41"/>
      <c r="D275" s="247" t="s">
        <v>334</v>
      </c>
      <c r="E275" s="41"/>
      <c r="F275" s="248" t="s">
        <v>495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334</v>
      </c>
      <c r="AU275" s="18" t="s">
        <v>82</v>
      </c>
    </row>
    <row r="276" s="13" customFormat="1">
      <c r="A276" s="13"/>
      <c r="B276" s="249"/>
      <c r="C276" s="250"/>
      <c r="D276" s="242" t="s">
        <v>336</v>
      </c>
      <c r="E276" s="251" t="s">
        <v>1</v>
      </c>
      <c r="F276" s="252" t="s">
        <v>496</v>
      </c>
      <c r="G276" s="250"/>
      <c r="H276" s="251" t="s">
        <v>1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8" t="s">
        <v>336</v>
      </c>
      <c r="AU276" s="258" t="s">
        <v>82</v>
      </c>
      <c r="AV276" s="13" t="s">
        <v>80</v>
      </c>
      <c r="AW276" s="13" t="s">
        <v>30</v>
      </c>
      <c r="AX276" s="13" t="s">
        <v>73</v>
      </c>
      <c r="AY276" s="258" t="s">
        <v>323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497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82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498</v>
      </c>
      <c r="G278" s="260"/>
      <c r="H278" s="263">
        <v>28.856000000000002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82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5" customFormat="1">
      <c r="A279" s="15"/>
      <c r="B279" s="270"/>
      <c r="C279" s="271"/>
      <c r="D279" s="242" t="s">
        <v>336</v>
      </c>
      <c r="E279" s="272" t="s">
        <v>1</v>
      </c>
      <c r="F279" s="273" t="s">
        <v>341</v>
      </c>
      <c r="G279" s="271"/>
      <c r="H279" s="274">
        <v>28.856000000000002</v>
      </c>
      <c r="I279" s="275"/>
      <c r="J279" s="271"/>
      <c r="K279" s="271"/>
      <c r="L279" s="276"/>
      <c r="M279" s="277"/>
      <c r="N279" s="278"/>
      <c r="O279" s="278"/>
      <c r="P279" s="278"/>
      <c r="Q279" s="278"/>
      <c r="R279" s="278"/>
      <c r="S279" s="278"/>
      <c r="T279" s="279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80" t="s">
        <v>336</v>
      </c>
      <c r="AU279" s="280" t="s">
        <v>82</v>
      </c>
      <c r="AV279" s="15" t="s">
        <v>330</v>
      </c>
      <c r="AW279" s="15" t="s">
        <v>30</v>
      </c>
      <c r="AX279" s="15" t="s">
        <v>80</v>
      </c>
      <c r="AY279" s="280" t="s">
        <v>323</v>
      </c>
    </row>
    <row r="280" s="2" customFormat="1" ht="24.15" customHeight="1">
      <c r="A280" s="39"/>
      <c r="B280" s="40"/>
      <c r="C280" s="229" t="s">
        <v>499</v>
      </c>
      <c r="D280" s="229" t="s">
        <v>325</v>
      </c>
      <c r="E280" s="230" t="s">
        <v>500</v>
      </c>
      <c r="F280" s="231" t="s">
        <v>501</v>
      </c>
      <c r="G280" s="232" t="s">
        <v>328</v>
      </c>
      <c r="H280" s="233">
        <v>56</v>
      </c>
      <c r="I280" s="234"/>
      <c r="J280" s="235">
        <f>ROUND(I280*H280,2)</f>
        <v>0</v>
      </c>
      <c r="K280" s="231" t="s">
        <v>329</v>
      </c>
      <c r="L280" s="45"/>
      <c r="M280" s="236" t="s">
        <v>1</v>
      </c>
      <c r="N280" s="237" t="s">
        <v>38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330</v>
      </c>
      <c r="AT280" s="240" t="s">
        <v>325</v>
      </c>
      <c r="AU280" s="240" t="s">
        <v>82</v>
      </c>
      <c r="AY280" s="18" t="s">
        <v>323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80</v>
      </c>
      <c r="BK280" s="241">
        <f>ROUND(I280*H280,2)</f>
        <v>0</v>
      </c>
      <c r="BL280" s="18" t="s">
        <v>330</v>
      </c>
      <c r="BM280" s="240" t="s">
        <v>502</v>
      </c>
    </row>
    <row r="281" s="2" customFormat="1">
      <c r="A281" s="39"/>
      <c r="B281" s="40"/>
      <c r="C281" s="41"/>
      <c r="D281" s="242" t="s">
        <v>332</v>
      </c>
      <c r="E281" s="41"/>
      <c r="F281" s="243" t="s">
        <v>503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332</v>
      </c>
      <c r="AU281" s="18" t="s">
        <v>82</v>
      </c>
    </row>
    <row r="282" s="2" customFormat="1">
      <c r="A282" s="39"/>
      <c r="B282" s="40"/>
      <c r="C282" s="41"/>
      <c r="D282" s="247" t="s">
        <v>334</v>
      </c>
      <c r="E282" s="41"/>
      <c r="F282" s="248" t="s">
        <v>504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334</v>
      </c>
      <c r="AU282" s="18" t="s">
        <v>82</v>
      </c>
    </row>
    <row r="283" s="13" customFormat="1">
      <c r="A283" s="13"/>
      <c r="B283" s="249"/>
      <c r="C283" s="250"/>
      <c r="D283" s="242" t="s">
        <v>336</v>
      </c>
      <c r="E283" s="251" t="s">
        <v>1</v>
      </c>
      <c r="F283" s="252" t="s">
        <v>505</v>
      </c>
      <c r="G283" s="250"/>
      <c r="H283" s="251" t="s">
        <v>1</v>
      </c>
      <c r="I283" s="253"/>
      <c r="J283" s="250"/>
      <c r="K283" s="250"/>
      <c r="L283" s="254"/>
      <c r="M283" s="255"/>
      <c r="N283" s="256"/>
      <c r="O283" s="256"/>
      <c r="P283" s="256"/>
      <c r="Q283" s="256"/>
      <c r="R283" s="256"/>
      <c r="S283" s="256"/>
      <c r="T283" s="25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8" t="s">
        <v>336</v>
      </c>
      <c r="AU283" s="258" t="s">
        <v>82</v>
      </c>
      <c r="AV283" s="13" t="s">
        <v>80</v>
      </c>
      <c r="AW283" s="13" t="s">
        <v>30</v>
      </c>
      <c r="AX283" s="13" t="s">
        <v>73</v>
      </c>
      <c r="AY283" s="258" t="s">
        <v>323</v>
      </c>
    </row>
    <row r="284" s="13" customFormat="1">
      <c r="A284" s="13"/>
      <c r="B284" s="249"/>
      <c r="C284" s="250"/>
      <c r="D284" s="242" t="s">
        <v>336</v>
      </c>
      <c r="E284" s="251" t="s">
        <v>1</v>
      </c>
      <c r="F284" s="252" t="s">
        <v>337</v>
      </c>
      <c r="G284" s="250"/>
      <c r="H284" s="251" t="s">
        <v>1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336</v>
      </c>
      <c r="AU284" s="258" t="s">
        <v>82</v>
      </c>
      <c r="AV284" s="13" t="s">
        <v>80</v>
      </c>
      <c r="AW284" s="13" t="s">
        <v>30</v>
      </c>
      <c r="AX284" s="13" t="s">
        <v>73</v>
      </c>
      <c r="AY284" s="258" t="s">
        <v>323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338</v>
      </c>
      <c r="G285" s="260"/>
      <c r="H285" s="263">
        <v>32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82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3" customFormat="1">
      <c r="A286" s="13"/>
      <c r="B286" s="249"/>
      <c r="C286" s="250"/>
      <c r="D286" s="242" t="s">
        <v>336</v>
      </c>
      <c r="E286" s="251" t="s">
        <v>1</v>
      </c>
      <c r="F286" s="252" t="s">
        <v>339</v>
      </c>
      <c r="G286" s="250"/>
      <c r="H286" s="251" t="s">
        <v>1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336</v>
      </c>
      <c r="AU286" s="258" t="s">
        <v>82</v>
      </c>
      <c r="AV286" s="13" t="s">
        <v>80</v>
      </c>
      <c r="AW286" s="13" t="s">
        <v>30</v>
      </c>
      <c r="AX286" s="13" t="s">
        <v>73</v>
      </c>
      <c r="AY286" s="258" t="s">
        <v>323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340</v>
      </c>
      <c r="G287" s="260"/>
      <c r="H287" s="263">
        <v>24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5" customFormat="1">
      <c r="A288" s="15"/>
      <c r="B288" s="270"/>
      <c r="C288" s="271"/>
      <c r="D288" s="242" t="s">
        <v>336</v>
      </c>
      <c r="E288" s="272" t="s">
        <v>1</v>
      </c>
      <c r="F288" s="273" t="s">
        <v>341</v>
      </c>
      <c r="G288" s="271"/>
      <c r="H288" s="274">
        <v>56</v>
      </c>
      <c r="I288" s="275"/>
      <c r="J288" s="271"/>
      <c r="K288" s="271"/>
      <c r="L288" s="276"/>
      <c r="M288" s="277"/>
      <c r="N288" s="278"/>
      <c r="O288" s="278"/>
      <c r="P288" s="278"/>
      <c r="Q288" s="278"/>
      <c r="R288" s="278"/>
      <c r="S288" s="278"/>
      <c r="T288" s="279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0" t="s">
        <v>336</v>
      </c>
      <c r="AU288" s="280" t="s">
        <v>82</v>
      </c>
      <c r="AV288" s="15" t="s">
        <v>330</v>
      </c>
      <c r="AW288" s="15" t="s">
        <v>30</v>
      </c>
      <c r="AX288" s="15" t="s">
        <v>80</v>
      </c>
      <c r="AY288" s="280" t="s">
        <v>323</v>
      </c>
    </row>
    <row r="289" s="12" customFormat="1" ht="22.8" customHeight="1">
      <c r="A289" s="12"/>
      <c r="B289" s="213"/>
      <c r="C289" s="214"/>
      <c r="D289" s="215" t="s">
        <v>72</v>
      </c>
      <c r="E289" s="227" t="s">
        <v>82</v>
      </c>
      <c r="F289" s="227" t="s">
        <v>506</v>
      </c>
      <c r="G289" s="214"/>
      <c r="H289" s="214"/>
      <c r="I289" s="217"/>
      <c r="J289" s="228">
        <f>BK289</f>
        <v>0</v>
      </c>
      <c r="K289" s="214"/>
      <c r="L289" s="219"/>
      <c r="M289" s="220"/>
      <c r="N289" s="221"/>
      <c r="O289" s="221"/>
      <c r="P289" s="222">
        <f>SUM(P290:P331)</f>
        <v>0</v>
      </c>
      <c r="Q289" s="221"/>
      <c r="R289" s="222">
        <f>SUM(R290:R331)</f>
        <v>40.700735538365102</v>
      </c>
      <c r="S289" s="221"/>
      <c r="T289" s="223">
        <f>SUM(T290:T331)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24" t="s">
        <v>80</v>
      </c>
      <c r="AT289" s="225" t="s">
        <v>72</v>
      </c>
      <c r="AU289" s="225" t="s">
        <v>80</v>
      </c>
      <c r="AY289" s="224" t="s">
        <v>323</v>
      </c>
      <c r="BK289" s="226">
        <f>SUM(BK290:BK331)</f>
        <v>0</v>
      </c>
    </row>
    <row r="290" s="2" customFormat="1" ht="24.15" customHeight="1">
      <c r="A290" s="39"/>
      <c r="B290" s="40"/>
      <c r="C290" s="229" t="s">
        <v>507</v>
      </c>
      <c r="D290" s="229" t="s">
        <v>325</v>
      </c>
      <c r="E290" s="230" t="s">
        <v>508</v>
      </c>
      <c r="F290" s="231" t="s">
        <v>509</v>
      </c>
      <c r="G290" s="232" t="s">
        <v>366</v>
      </c>
      <c r="H290" s="233">
        <v>15.085000000000001</v>
      </c>
      <c r="I290" s="234"/>
      <c r="J290" s="235">
        <f>ROUND(I290*H290,2)</f>
        <v>0</v>
      </c>
      <c r="K290" s="231" t="s">
        <v>329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2.5018722040000001</v>
      </c>
      <c r="R290" s="238">
        <f>Q290*H290</f>
        <v>37.740742197340005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510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511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7" t="s">
        <v>334</v>
      </c>
      <c r="E292" s="41"/>
      <c r="F292" s="248" t="s">
        <v>512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334</v>
      </c>
      <c r="AU292" s="18" t="s">
        <v>82</v>
      </c>
    </row>
    <row r="293" s="13" customFormat="1">
      <c r="A293" s="13"/>
      <c r="B293" s="249"/>
      <c r="C293" s="250"/>
      <c r="D293" s="242" t="s">
        <v>336</v>
      </c>
      <c r="E293" s="251" t="s">
        <v>1</v>
      </c>
      <c r="F293" s="252" t="s">
        <v>513</v>
      </c>
      <c r="G293" s="250"/>
      <c r="H293" s="251" t="s">
        <v>1</v>
      </c>
      <c r="I293" s="253"/>
      <c r="J293" s="250"/>
      <c r="K293" s="250"/>
      <c r="L293" s="254"/>
      <c r="M293" s="255"/>
      <c r="N293" s="256"/>
      <c r="O293" s="256"/>
      <c r="P293" s="256"/>
      <c r="Q293" s="256"/>
      <c r="R293" s="256"/>
      <c r="S293" s="256"/>
      <c r="T293" s="25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8" t="s">
        <v>336</v>
      </c>
      <c r="AU293" s="258" t="s">
        <v>82</v>
      </c>
      <c r="AV293" s="13" t="s">
        <v>80</v>
      </c>
      <c r="AW293" s="13" t="s">
        <v>30</v>
      </c>
      <c r="AX293" s="13" t="s">
        <v>73</v>
      </c>
      <c r="AY293" s="258" t="s">
        <v>323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514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82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515</v>
      </c>
      <c r="G295" s="260"/>
      <c r="H295" s="263">
        <v>15.085000000000001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5" customFormat="1">
      <c r="A296" s="15"/>
      <c r="B296" s="270"/>
      <c r="C296" s="271"/>
      <c r="D296" s="242" t="s">
        <v>336</v>
      </c>
      <c r="E296" s="272" t="s">
        <v>1</v>
      </c>
      <c r="F296" s="273" t="s">
        <v>341</v>
      </c>
      <c r="G296" s="271"/>
      <c r="H296" s="274">
        <v>15.085000000000001</v>
      </c>
      <c r="I296" s="275"/>
      <c r="J296" s="271"/>
      <c r="K296" s="271"/>
      <c r="L296" s="276"/>
      <c r="M296" s="277"/>
      <c r="N296" s="278"/>
      <c r="O296" s="278"/>
      <c r="P296" s="278"/>
      <c r="Q296" s="278"/>
      <c r="R296" s="278"/>
      <c r="S296" s="278"/>
      <c r="T296" s="27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80" t="s">
        <v>336</v>
      </c>
      <c r="AU296" s="280" t="s">
        <v>82</v>
      </c>
      <c r="AV296" s="15" t="s">
        <v>330</v>
      </c>
      <c r="AW296" s="15" t="s">
        <v>30</v>
      </c>
      <c r="AX296" s="15" t="s">
        <v>80</v>
      </c>
      <c r="AY296" s="280" t="s">
        <v>323</v>
      </c>
    </row>
    <row r="297" s="2" customFormat="1" ht="16.5" customHeight="1">
      <c r="A297" s="39"/>
      <c r="B297" s="40"/>
      <c r="C297" s="229" t="s">
        <v>516</v>
      </c>
      <c r="D297" s="229" t="s">
        <v>325</v>
      </c>
      <c r="E297" s="230" t="s">
        <v>517</v>
      </c>
      <c r="F297" s="231" t="s">
        <v>518</v>
      </c>
      <c r="G297" s="232" t="s">
        <v>328</v>
      </c>
      <c r="H297" s="233">
        <v>17.199999999999999</v>
      </c>
      <c r="I297" s="234"/>
      <c r="J297" s="235">
        <f>ROUND(I297*H297,2)</f>
        <v>0</v>
      </c>
      <c r="K297" s="231" t="s">
        <v>329</v>
      </c>
      <c r="L297" s="45"/>
      <c r="M297" s="236" t="s">
        <v>1</v>
      </c>
      <c r="N297" s="237" t="s">
        <v>38</v>
      </c>
      <c r="O297" s="92"/>
      <c r="P297" s="238">
        <f>O297*H297</f>
        <v>0</v>
      </c>
      <c r="Q297" s="238">
        <v>0.002944</v>
      </c>
      <c r="R297" s="238">
        <f>Q297*H297</f>
        <v>0.050636799999999996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330</v>
      </c>
      <c r="AT297" s="240" t="s">
        <v>325</v>
      </c>
      <c r="AU297" s="240" t="s">
        <v>82</v>
      </c>
      <c r="AY297" s="18" t="s">
        <v>323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80</v>
      </c>
      <c r="BK297" s="241">
        <f>ROUND(I297*H297,2)</f>
        <v>0</v>
      </c>
      <c r="BL297" s="18" t="s">
        <v>330</v>
      </c>
      <c r="BM297" s="240" t="s">
        <v>519</v>
      </c>
    </row>
    <row r="298" s="2" customFormat="1">
      <c r="A298" s="39"/>
      <c r="B298" s="40"/>
      <c r="C298" s="41"/>
      <c r="D298" s="242" t="s">
        <v>332</v>
      </c>
      <c r="E298" s="41"/>
      <c r="F298" s="243" t="s">
        <v>520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332</v>
      </c>
      <c r="AU298" s="18" t="s">
        <v>82</v>
      </c>
    </row>
    <row r="299" s="2" customFormat="1">
      <c r="A299" s="39"/>
      <c r="B299" s="40"/>
      <c r="C299" s="41"/>
      <c r="D299" s="247" t="s">
        <v>334</v>
      </c>
      <c r="E299" s="41"/>
      <c r="F299" s="248" t="s">
        <v>521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334</v>
      </c>
      <c r="AU299" s="18" t="s">
        <v>82</v>
      </c>
    </row>
    <row r="300" s="13" customFormat="1">
      <c r="A300" s="13"/>
      <c r="B300" s="249"/>
      <c r="C300" s="250"/>
      <c r="D300" s="242" t="s">
        <v>336</v>
      </c>
      <c r="E300" s="251" t="s">
        <v>1</v>
      </c>
      <c r="F300" s="252" t="s">
        <v>513</v>
      </c>
      <c r="G300" s="250"/>
      <c r="H300" s="251" t="s">
        <v>1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336</v>
      </c>
      <c r="AU300" s="258" t="s">
        <v>82</v>
      </c>
      <c r="AV300" s="13" t="s">
        <v>80</v>
      </c>
      <c r="AW300" s="13" t="s">
        <v>30</v>
      </c>
      <c r="AX300" s="13" t="s">
        <v>73</v>
      </c>
      <c r="AY300" s="258" t="s">
        <v>323</v>
      </c>
    </row>
    <row r="301" s="13" customFormat="1">
      <c r="A301" s="13"/>
      <c r="B301" s="249"/>
      <c r="C301" s="250"/>
      <c r="D301" s="242" t="s">
        <v>336</v>
      </c>
      <c r="E301" s="251" t="s">
        <v>1</v>
      </c>
      <c r="F301" s="252" t="s">
        <v>514</v>
      </c>
      <c r="G301" s="250"/>
      <c r="H301" s="251" t="s">
        <v>1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336</v>
      </c>
      <c r="AU301" s="258" t="s">
        <v>82</v>
      </c>
      <c r="AV301" s="13" t="s">
        <v>80</v>
      </c>
      <c r="AW301" s="13" t="s">
        <v>30</v>
      </c>
      <c r="AX301" s="13" t="s">
        <v>73</v>
      </c>
      <c r="AY301" s="258" t="s">
        <v>323</v>
      </c>
    </row>
    <row r="302" s="14" customFormat="1">
      <c r="A302" s="14"/>
      <c r="B302" s="259"/>
      <c r="C302" s="260"/>
      <c r="D302" s="242" t="s">
        <v>336</v>
      </c>
      <c r="E302" s="261" t="s">
        <v>1</v>
      </c>
      <c r="F302" s="262" t="s">
        <v>522</v>
      </c>
      <c r="G302" s="260"/>
      <c r="H302" s="263">
        <v>17.199999999999999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9" t="s">
        <v>336</v>
      </c>
      <c r="AU302" s="269" t="s">
        <v>82</v>
      </c>
      <c r="AV302" s="14" t="s">
        <v>82</v>
      </c>
      <c r="AW302" s="14" t="s">
        <v>30</v>
      </c>
      <c r="AX302" s="14" t="s">
        <v>73</v>
      </c>
      <c r="AY302" s="269" t="s">
        <v>323</v>
      </c>
    </row>
    <row r="303" s="15" customFormat="1">
      <c r="A303" s="15"/>
      <c r="B303" s="270"/>
      <c r="C303" s="271"/>
      <c r="D303" s="242" t="s">
        <v>336</v>
      </c>
      <c r="E303" s="272" t="s">
        <v>1</v>
      </c>
      <c r="F303" s="273" t="s">
        <v>341</v>
      </c>
      <c r="G303" s="271"/>
      <c r="H303" s="274">
        <v>17.199999999999999</v>
      </c>
      <c r="I303" s="275"/>
      <c r="J303" s="271"/>
      <c r="K303" s="271"/>
      <c r="L303" s="276"/>
      <c r="M303" s="277"/>
      <c r="N303" s="278"/>
      <c r="O303" s="278"/>
      <c r="P303" s="278"/>
      <c r="Q303" s="278"/>
      <c r="R303" s="278"/>
      <c r="S303" s="278"/>
      <c r="T303" s="279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0" t="s">
        <v>336</v>
      </c>
      <c r="AU303" s="280" t="s">
        <v>82</v>
      </c>
      <c r="AV303" s="15" t="s">
        <v>330</v>
      </c>
      <c r="AW303" s="15" t="s">
        <v>30</v>
      </c>
      <c r="AX303" s="15" t="s">
        <v>80</v>
      </c>
      <c r="AY303" s="280" t="s">
        <v>323</v>
      </c>
    </row>
    <row r="304" s="2" customFormat="1" ht="16.5" customHeight="1">
      <c r="A304" s="39"/>
      <c r="B304" s="40"/>
      <c r="C304" s="229" t="s">
        <v>7</v>
      </c>
      <c r="D304" s="229" t="s">
        <v>325</v>
      </c>
      <c r="E304" s="230" t="s">
        <v>523</v>
      </c>
      <c r="F304" s="231" t="s">
        <v>524</v>
      </c>
      <c r="G304" s="232" t="s">
        <v>328</v>
      </c>
      <c r="H304" s="233">
        <v>17.199999999999999</v>
      </c>
      <c r="I304" s="234"/>
      <c r="J304" s="235">
        <f>ROUND(I304*H304,2)</f>
        <v>0</v>
      </c>
      <c r="K304" s="231" t="s">
        <v>329</v>
      </c>
      <c r="L304" s="45"/>
      <c r="M304" s="236" t="s">
        <v>1</v>
      </c>
      <c r="N304" s="237" t="s">
        <v>38</v>
      </c>
      <c r="O304" s="92"/>
      <c r="P304" s="238">
        <f>O304*H304</f>
        <v>0</v>
      </c>
      <c r="Q304" s="238">
        <v>0</v>
      </c>
      <c r="R304" s="238">
        <f>Q304*H304</f>
        <v>0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330</v>
      </c>
      <c r="AT304" s="240" t="s">
        <v>325</v>
      </c>
      <c r="AU304" s="240" t="s">
        <v>82</v>
      </c>
      <c r="AY304" s="18" t="s">
        <v>323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80</v>
      </c>
      <c r="BK304" s="241">
        <f>ROUND(I304*H304,2)</f>
        <v>0</v>
      </c>
      <c r="BL304" s="18" t="s">
        <v>330</v>
      </c>
      <c r="BM304" s="240" t="s">
        <v>525</v>
      </c>
    </row>
    <row r="305" s="2" customFormat="1">
      <c r="A305" s="39"/>
      <c r="B305" s="40"/>
      <c r="C305" s="41"/>
      <c r="D305" s="242" t="s">
        <v>332</v>
      </c>
      <c r="E305" s="41"/>
      <c r="F305" s="243" t="s">
        <v>526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332</v>
      </c>
      <c r="AU305" s="18" t="s">
        <v>82</v>
      </c>
    </row>
    <row r="306" s="2" customFormat="1">
      <c r="A306" s="39"/>
      <c r="B306" s="40"/>
      <c r="C306" s="41"/>
      <c r="D306" s="247" t="s">
        <v>334</v>
      </c>
      <c r="E306" s="41"/>
      <c r="F306" s="248" t="s">
        <v>527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334</v>
      </c>
      <c r="AU306" s="18" t="s">
        <v>82</v>
      </c>
    </row>
    <row r="307" s="13" customFormat="1">
      <c r="A307" s="13"/>
      <c r="B307" s="249"/>
      <c r="C307" s="250"/>
      <c r="D307" s="242" t="s">
        <v>336</v>
      </c>
      <c r="E307" s="251" t="s">
        <v>1</v>
      </c>
      <c r="F307" s="252" t="s">
        <v>528</v>
      </c>
      <c r="G307" s="250"/>
      <c r="H307" s="251" t="s">
        <v>1</v>
      </c>
      <c r="I307" s="253"/>
      <c r="J307" s="250"/>
      <c r="K307" s="250"/>
      <c r="L307" s="254"/>
      <c r="M307" s="255"/>
      <c r="N307" s="256"/>
      <c r="O307" s="256"/>
      <c r="P307" s="256"/>
      <c r="Q307" s="256"/>
      <c r="R307" s="256"/>
      <c r="S307" s="256"/>
      <c r="T307" s="25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8" t="s">
        <v>336</v>
      </c>
      <c r="AU307" s="258" t="s">
        <v>82</v>
      </c>
      <c r="AV307" s="13" t="s">
        <v>80</v>
      </c>
      <c r="AW307" s="13" t="s">
        <v>30</v>
      </c>
      <c r="AX307" s="13" t="s">
        <v>73</v>
      </c>
      <c r="AY307" s="258" t="s">
        <v>323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514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4" customFormat="1">
      <c r="A309" s="14"/>
      <c r="B309" s="259"/>
      <c r="C309" s="260"/>
      <c r="D309" s="242" t="s">
        <v>336</v>
      </c>
      <c r="E309" s="261" t="s">
        <v>1</v>
      </c>
      <c r="F309" s="262" t="s">
        <v>522</v>
      </c>
      <c r="G309" s="260"/>
      <c r="H309" s="263">
        <v>17.199999999999999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336</v>
      </c>
      <c r="AU309" s="269" t="s">
        <v>82</v>
      </c>
      <c r="AV309" s="14" t="s">
        <v>82</v>
      </c>
      <c r="AW309" s="14" t="s">
        <v>30</v>
      </c>
      <c r="AX309" s="14" t="s">
        <v>73</v>
      </c>
      <c r="AY309" s="269" t="s">
        <v>323</v>
      </c>
    </row>
    <row r="310" s="15" customFormat="1">
      <c r="A310" s="15"/>
      <c r="B310" s="270"/>
      <c r="C310" s="271"/>
      <c r="D310" s="242" t="s">
        <v>336</v>
      </c>
      <c r="E310" s="272" t="s">
        <v>1</v>
      </c>
      <c r="F310" s="273" t="s">
        <v>341</v>
      </c>
      <c r="G310" s="271"/>
      <c r="H310" s="274">
        <v>17.199999999999999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0" t="s">
        <v>336</v>
      </c>
      <c r="AU310" s="280" t="s">
        <v>82</v>
      </c>
      <c r="AV310" s="15" t="s">
        <v>330</v>
      </c>
      <c r="AW310" s="15" t="s">
        <v>30</v>
      </c>
      <c r="AX310" s="15" t="s">
        <v>80</v>
      </c>
      <c r="AY310" s="280" t="s">
        <v>323</v>
      </c>
    </row>
    <row r="311" s="2" customFormat="1" ht="24.15" customHeight="1">
      <c r="A311" s="39"/>
      <c r="B311" s="40"/>
      <c r="C311" s="229" t="s">
        <v>529</v>
      </c>
      <c r="D311" s="229" t="s">
        <v>325</v>
      </c>
      <c r="E311" s="230" t="s">
        <v>530</v>
      </c>
      <c r="F311" s="231" t="s">
        <v>531</v>
      </c>
      <c r="G311" s="232" t="s">
        <v>366</v>
      </c>
      <c r="H311" s="233">
        <v>0.91200000000000003</v>
      </c>
      <c r="I311" s="234"/>
      <c r="J311" s="235">
        <f>ROUND(I311*H311,2)</f>
        <v>0</v>
      </c>
      <c r="K311" s="231" t="s">
        <v>329</v>
      </c>
      <c r="L311" s="45"/>
      <c r="M311" s="236" t="s">
        <v>1</v>
      </c>
      <c r="N311" s="237" t="s">
        <v>38</v>
      </c>
      <c r="O311" s="92"/>
      <c r="P311" s="238">
        <f>O311*H311</f>
        <v>0</v>
      </c>
      <c r="Q311" s="238">
        <v>2.5018699999999998</v>
      </c>
      <c r="R311" s="238">
        <f>Q311*H311</f>
        <v>2.2817054400000001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330</v>
      </c>
      <c r="AT311" s="240" t="s">
        <v>325</v>
      </c>
      <c r="AU311" s="240" t="s">
        <v>82</v>
      </c>
      <c r="AY311" s="18" t="s">
        <v>323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80</v>
      </c>
      <c r="BK311" s="241">
        <f>ROUND(I311*H311,2)</f>
        <v>0</v>
      </c>
      <c r="BL311" s="18" t="s">
        <v>330</v>
      </c>
      <c r="BM311" s="240" t="s">
        <v>532</v>
      </c>
    </row>
    <row r="312" s="2" customFormat="1">
      <c r="A312" s="39"/>
      <c r="B312" s="40"/>
      <c r="C312" s="41"/>
      <c r="D312" s="242" t="s">
        <v>332</v>
      </c>
      <c r="E312" s="41"/>
      <c r="F312" s="243" t="s">
        <v>533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332</v>
      </c>
      <c r="AU312" s="18" t="s">
        <v>82</v>
      </c>
    </row>
    <row r="313" s="2" customFormat="1">
      <c r="A313" s="39"/>
      <c r="B313" s="40"/>
      <c r="C313" s="41"/>
      <c r="D313" s="247" t="s">
        <v>334</v>
      </c>
      <c r="E313" s="41"/>
      <c r="F313" s="248" t="s">
        <v>534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334</v>
      </c>
      <c r="AU313" s="18" t="s">
        <v>82</v>
      </c>
    </row>
    <row r="314" s="13" customFormat="1">
      <c r="A314" s="13"/>
      <c r="B314" s="249"/>
      <c r="C314" s="250"/>
      <c r="D314" s="242" t="s">
        <v>336</v>
      </c>
      <c r="E314" s="251" t="s">
        <v>1</v>
      </c>
      <c r="F314" s="252" t="s">
        <v>535</v>
      </c>
      <c r="G314" s="250"/>
      <c r="H314" s="251" t="s">
        <v>1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336</v>
      </c>
      <c r="AU314" s="258" t="s">
        <v>82</v>
      </c>
      <c r="AV314" s="13" t="s">
        <v>80</v>
      </c>
      <c r="AW314" s="13" t="s">
        <v>30</v>
      </c>
      <c r="AX314" s="13" t="s">
        <v>73</v>
      </c>
      <c r="AY314" s="258" t="s">
        <v>323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536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4" customFormat="1">
      <c r="A316" s="14"/>
      <c r="B316" s="259"/>
      <c r="C316" s="260"/>
      <c r="D316" s="242" t="s">
        <v>336</v>
      </c>
      <c r="E316" s="261" t="s">
        <v>1</v>
      </c>
      <c r="F316" s="262" t="s">
        <v>400</v>
      </c>
      <c r="G316" s="260"/>
      <c r="H316" s="263">
        <v>0.91200000000000003</v>
      </c>
      <c r="I316" s="264"/>
      <c r="J316" s="260"/>
      <c r="K316" s="260"/>
      <c r="L316" s="265"/>
      <c r="M316" s="266"/>
      <c r="N316" s="267"/>
      <c r="O316" s="267"/>
      <c r="P316" s="267"/>
      <c r="Q316" s="267"/>
      <c r="R316" s="267"/>
      <c r="S316" s="267"/>
      <c r="T316" s="26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9" t="s">
        <v>336</v>
      </c>
      <c r="AU316" s="269" t="s">
        <v>82</v>
      </c>
      <c r="AV316" s="14" t="s">
        <v>82</v>
      </c>
      <c r="AW316" s="14" t="s">
        <v>30</v>
      </c>
      <c r="AX316" s="14" t="s">
        <v>73</v>
      </c>
      <c r="AY316" s="269" t="s">
        <v>323</v>
      </c>
    </row>
    <row r="317" s="15" customFormat="1">
      <c r="A317" s="15"/>
      <c r="B317" s="270"/>
      <c r="C317" s="271"/>
      <c r="D317" s="242" t="s">
        <v>336</v>
      </c>
      <c r="E317" s="272" t="s">
        <v>1</v>
      </c>
      <c r="F317" s="273" t="s">
        <v>341</v>
      </c>
      <c r="G317" s="271"/>
      <c r="H317" s="274">
        <v>0.91200000000000003</v>
      </c>
      <c r="I317" s="275"/>
      <c r="J317" s="271"/>
      <c r="K317" s="271"/>
      <c r="L317" s="276"/>
      <c r="M317" s="277"/>
      <c r="N317" s="278"/>
      <c r="O317" s="278"/>
      <c r="P317" s="278"/>
      <c r="Q317" s="278"/>
      <c r="R317" s="278"/>
      <c r="S317" s="278"/>
      <c r="T317" s="279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80" t="s">
        <v>336</v>
      </c>
      <c r="AU317" s="280" t="s">
        <v>82</v>
      </c>
      <c r="AV317" s="15" t="s">
        <v>330</v>
      </c>
      <c r="AW317" s="15" t="s">
        <v>30</v>
      </c>
      <c r="AX317" s="15" t="s">
        <v>80</v>
      </c>
      <c r="AY317" s="280" t="s">
        <v>323</v>
      </c>
    </row>
    <row r="318" s="2" customFormat="1" ht="24.15" customHeight="1">
      <c r="A318" s="39"/>
      <c r="B318" s="40"/>
      <c r="C318" s="229" t="s">
        <v>537</v>
      </c>
      <c r="D318" s="229" t="s">
        <v>325</v>
      </c>
      <c r="E318" s="230" t="s">
        <v>538</v>
      </c>
      <c r="F318" s="231" t="s">
        <v>539</v>
      </c>
      <c r="G318" s="232" t="s">
        <v>418</v>
      </c>
      <c r="H318" s="233">
        <v>0.20799999999999999</v>
      </c>
      <c r="I318" s="234"/>
      <c r="J318" s="235">
        <f>ROUND(I318*H318,2)</f>
        <v>0</v>
      </c>
      <c r="K318" s="231" t="s">
        <v>329</v>
      </c>
      <c r="L318" s="45"/>
      <c r="M318" s="236" t="s">
        <v>1</v>
      </c>
      <c r="N318" s="237" t="s">
        <v>38</v>
      </c>
      <c r="O318" s="92"/>
      <c r="P318" s="238">
        <f>O318*H318</f>
        <v>0</v>
      </c>
      <c r="Q318" s="238">
        <v>1.0606207999999999</v>
      </c>
      <c r="R318" s="238">
        <f>Q318*H318</f>
        <v>0.22060912639999997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330</v>
      </c>
      <c r="AT318" s="240" t="s">
        <v>325</v>
      </c>
      <c r="AU318" s="240" t="s">
        <v>82</v>
      </c>
      <c r="AY318" s="18" t="s">
        <v>323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80</v>
      </c>
      <c r="BK318" s="241">
        <f>ROUND(I318*H318,2)</f>
        <v>0</v>
      </c>
      <c r="BL318" s="18" t="s">
        <v>330</v>
      </c>
      <c r="BM318" s="240" t="s">
        <v>540</v>
      </c>
    </row>
    <row r="319" s="2" customFormat="1">
      <c r="A319" s="39"/>
      <c r="B319" s="40"/>
      <c r="C319" s="41"/>
      <c r="D319" s="242" t="s">
        <v>332</v>
      </c>
      <c r="E319" s="41"/>
      <c r="F319" s="243" t="s">
        <v>541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332</v>
      </c>
      <c r="AU319" s="18" t="s">
        <v>82</v>
      </c>
    </row>
    <row r="320" s="2" customFormat="1">
      <c r="A320" s="39"/>
      <c r="B320" s="40"/>
      <c r="C320" s="41"/>
      <c r="D320" s="247" t="s">
        <v>334</v>
      </c>
      <c r="E320" s="41"/>
      <c r="F320" s="248" t="s">
        <v>542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334</v>
      </c>
      <c r="AU320" s="18" t="s">
        <v>82</v>
      </c>
    </row>
    <row r="321" s="13" customFormat="1">
      <c r="A321" s="13"/>
      <c r="B321" s="249"/>
      <c r="C321" s="250"/>
      <c r="D321" s="242" t="s">
        <v>336</v>
      </c>
      <c r="E321" s="251" t="s">
        <v>1</v>
      </c>
      <c r="F321" s="252" t="s">
        <v>543</v>
      </c>
      <c r="G321" s="250"/>
      <c r="H321" s="251" t="s">
        <v>1</v>
      </c>
      <c r="I321" s="253"/>
      <c r="J321" s="250"/>
      <c r="K321" s="250"/>
      <c r="L321" s="254"/>
      <c r="M321" s="255"/>
      <c r="N321" s="256"/>
      <c r="O321" s="256"/>
      <c r="P321" s="256"/>
      <c r="Q321" s="256"/>
      <c r="R321" s="256"/>
      <c r="S321" s="256"/>
      <c r="T321" s="25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8" t="s">
        <v>336</v>
      </c>
      <c r="AU321" s="258" t="s">
        <v>82</v>
      </c>
      <c r="AV321" s="13" t="s">
        <v>80</v>
      </c>
      <c r="AW321" s="13" t="s">
        <v>30</v>
      </c>
      <c r="AX321" s="13" t="s">
        <v>73</v>
      </c>
      <c r="AY321" s="258" t="s">
        <v>323</v>
      </c>
    </row>
    <row r="322" s="13" customFormat="1">
      <c r="A322" s="13"/>
      <c r="B322" s="249"/>
      <c r="C322" s="250"/>
      <c r="D322" s="242" t="s">
        <v>336</v>
      </c>
      <c r="E322" s="251" t="s">
        <v>1</v>
      </c>
      <c r="F322" s="252" t="s">
        <v>514</v>
      </c>
      <c r="G322" s="250"/>
      <c r="H322" s="251" t="s">
        <v>1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8" t="s">
        <v>336</v>
      </c>
      <c r="AU322" s="258" t="s">
        <v>82</v>
      </c>
      <c r="AV322" s="13" t="s">
        <v>80</v>
      </c>
      <c r="AW322" s="13" t="s">
        <v>30</v>
      </c>
      <c r="AX322" s="13" t="s">
        <v>73</v>
      </c>
      <c r="AY322" s="258" t="s">
        <v>323</v>
      </c>
    </row>
    <row r="323" s="14" customFormat="1">
      <c r="A323" s="14"/>
      <c r="B323" s="259"/>
      <c r="C323" s="260"/>
      <c r="D323" s="242" t="s">
        <v>336</v>
      </c>
      <c r="E323" s="261" t="s">
        <v>1</v>
      </c>
      <c r="F323" s="262" t="s">
        <v>544</v>
      </c>
      <c r="G323" s="260"/>
      <c r="H323" s="263">
        <v>0.20799999999999999</v>
      </c>
      <c r="I323" s="264"/>
      <c r="J323" s="260"/>
      <c r="K323" s="260"/>
      <c r="L323" s="265"/>
      <c r="M323" s="266"/>
      <c r="N323" s="267"/>
      <c r="O323" s="267"/>
      <c r="P323" s="267"/>
      <c r="Q323" s="267"/>
      <c r="R323" s="267"/>
      <c r="S323" s="267"/>
      <c r="T323" s="26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9" t="s">
        <v>336</v>
      </c>
      <c r="AU323" s="269" t="s">
        <v>82</v>
      </c>
      <c r="AV323" s="14" t="s">
        <v>82</v>
      </c>
      <c r="AW323" s="14" t="s">
        <v>30</v>
      </c>
      <c r="AX323" s="14" t="s">
        <v>73</v>
      </c>
      <c r="AY323" s="269" t="s">
        <v>323</v>
      </c>
    </row>
    <row r="324" s="15" customFormat="1">
      <c r="A324" s="15"/>
      <c r="B324" s="270"/>
      <c r="C324" s="271"/>
      <c r="D324" s="242" t="s">
        <v>336</v>
      </c>
      <c r="E324" s="272" t="s">
        <v>1</v>
      </c>
      <c r="F324" s="273" t="s">
        <v>341</v>
      </c>
      <c r="G324" s="271"/>
      <c r="H324" s="274">
        <v>0.20799999999999999</v>
      </c>
      <c r="I324" s="275"/>
      <c r="J324" s="271"/>
      <c r="K324" s="271"/>
      <c r="L324" s="276"/>
      <c r="M324" s="277"/>
      <c r="N324" s="278"/>
      <c r="O324" s="278"/>
      <c r="P324" s="278"/>
      <c r="Q324" s="278"/>
      <c r="R324" s="278"/>
      <c r="S324" s="278"/>
      <c r="T324" s="279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80" t="s">
        <v>336</v>
      </c>
      <c r="AU324" s="280" t="s">
        <v>82</v>
      </c>
      <c r="AV324" s="15" t="s">
        <v>330</v>
      </c>
      <c r="AW324" s="15" t="s">
        <v>30</v>
      </c>
      <c r="AX324" s="15" t="s">
        <v>80</v>
      </c>
      <c r="AY324" s="280" t="s">
        <v>323</v>
      </c>
    </row>
    <row r="325" s="2" customFormat="1" ht="24.15" customHeight="1">
      <c r="A325" s="39"/>
      <c r="B325" s="40"/>
      <c r="C325" s="229" t="s">
        <v>545</v>
      </c>
      <c r="D325" s="229" t="s">
        <v>325</v>
      </c>
      <c r="E325" s="230" t="s">
        <v>546</v>
      </c>
      <c r="F325" s="231" t="s">
        <v>547</v>
      </c>
      <c r="G325" s="232" t="s">
        <v>418</v>
      </c>
      <c r="H325" s="233">
        <v>0.38300000000000001</v>
      </c>
      <c r="I325" s="234"/>
      <c r="J325" s="235">
        <f>ROUND(I325*H325,2)</f>
        <v>0</v>
      </c>
      <c r="K325" s="231" t="s">
        <v>329</v>
      </c>
      <c r="L325" s="45"/>
      <c r="M325" s="236" t="s">
        <v>1</v>
      </c>
      <c r="N325" s="237" t="s">
        <v>38</v>
      </c>
      <c r="O325" s="92"/>
      <c r="P325" s="238">
        <f>O325*H325</f>
        <v>0</v>
      </c>
      <c r="Q325" s="238">
        <v>1.0627727797</v>
      </c>
      <c r="R325" s="238">
        <f>Q325*H325</f>
        <v>0.4070419746251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330</v>
      </c>
      <c r="AT325" s="240" t="s">
        <v>325</v>
      </c>
      <c r="AU325" s="240" t="s">
        <v>82</v>
      </c>
      <c r="AY325" s="18" t="s">
        <v>323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80</v>
      </c>
      <c r="BK325" s="241">
        <f>ROUND(I325*H325,2)</f>
        <v>0</v>
      </c>
      <c r="BL325" s="18" t="s">
        <v>330</v>
      </c>
      <c r="BM325" s="240" t="s">
        <v>548</v>
      </c>
    </row>
    <row r="326" s="2" customFormat="1">
      <c r="A326" s="39"/>
      <c r="B326" s="40"/>
      <c r="C326" s="41"/>
      <c r="D326" s="242" t="s">
        <v>332</v>
      </c>
      <c r="E326" s="41"/>
      <c r="F326" s="243" t="s">
        <v>549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332</v>
      </c>
      <c r="AU326" s="18" t="s">
        <v>82</v>
      </c>
    </row>
    <row r="327" s="2" customFormat="1">
      <c r="A327" s="39"/>
      <c r="B327" s="40"/>
      <c r="C327" s="41"/>
      <c r="D327" s="247" t="s">
        <v>334</v>
      </c>
      <c r="E327" s="41"/>
      <c r="F327" s="248" t="s">
        <v>550</v>
      </c>
      <c r="G327" s="41"/>
      <c r="H327" s="41"/>
      <c r="I327" s="244"/>
      <c r="J327" s="41"/>
      <c r="K327" s="41"/>
      <c r="L327" s="45"/>
      <c r="M327" s="245"/>
      <c r="N327" s="24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334</v>
      </c>
      <c r="AU327" s="18" t="s">
        <v>82</v>
      </c>
    </row>
    <row r="328" s="13" customFormat="1">
      <c r="A328" s="13"/>
      <c r="B328" s="249"/>
      <c r="C328" s="250"/>
      <c r="D328" s="242" t="s">
        <v>336</v>
      </c>
      <c r="E328" s="251" t="s">
        <v>1</v>
      </c>
      <c r="F328" s="252" t="s">
        <v>551</v>
      </c>
      <c r="G328" s="250"/>
      <c r="H328" s="251" t="s">
        <v>1</v>
      </c>
      <c r="I328" s="253"/>
      <c r="J328" s="250"/>
      <c r="K328" s="250"/>
      <c r="L328" s="254"/>
      <c r="M328" s="255"/>
      <c r="N328" s="256"/>
      <c r="O328" s="256"/>
      <c r="P328" s="256"/>
      <c r="Q328" s="256"/>
      <c r="R328" s="256"/>
      <c r="S328" s="256"/>
      <c r="T328" s="25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8" t="s">
        <v>336</v>
      </c>
      <c r="AU328" s="258" t="s">
        <v>82</v>
      </c>
      <c r="AV328" s="13" t="s">
        <v>80</v>
      </c>
      <c r="AW328" s="13" t="s">
        <v>30</v>
      </c>
      <c r="AX328" s="13" t="s">
        <v>73</v>
      </c>
      <c r="AY328" s="258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514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82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552</v>
      </c>
      <c r="G330" s="260"/>
      <c r="H330" s="263">
        <v>0.38300000000000001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82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5" customFormat="1">
      <c r="A331" s="15"/>
      <c r="B331" s="270"/>
      <c r="C331" s="271"/>
      <c r="D331" s="242" t="s">
        <v>336</v>
      </c>
      <c r="E331" s="272" t="s">
        <v>1</v>
      </c>
      <c r="F331" s="273" t="s">
        <v>341</v>
      </c>
      <c r="G331" s="271"/>
      <c r="H331" s="274">
        <v>0.38300000000000001</v>
      </c>
      <c r="I331" s="275"/>
      <c r="J331" s="271"/>
      <c r="K331" s="271"/>
      <c r="L331" s="276"/>
      <c r="M331" s="277"/>
      <c r="N331" s="278"/>
      <c r="O331" s="278"/>
      <c r="P331" s="278"/>
      <c r="Q331" s="278"/>
      <c r="R331" s="278"/>
      <c r="S331" s="278"/>
      <c r="T331" s="27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0" t="s">
        <v>336</v>
      </c>
      <c r="AU331" s="280" t="s">
        <v>82</v>
      </c>
      <c r="AV331" s="15" t="s">
        <v>330</v>
      </c>
      <c r="AW331" s="15" t="s">
        <v>30</v>
      </c>
      <c r="AX331" s="15" t="s">
        <v>80</v>
      </c>
      <c r="AY331" s="280" t="s">
        <v>323</v>
      </c>
    </row>
    <row r="332" s="12" customFormat="1" ht="22.8" customHeight="1">
      <c r="A332" s="12"/>
      <c r="B332" s="213"/>
      <c r="C332" s="214"/>
      <c r="D332" s="215" t="s">
        <v>72</v>
      </c>
      <c r="E332" s="227" t="s">
        <v>88</v>
      </c>
      <c r="F332" s="227" t="s">
        <v>553</v>
      </c>
      <c r="G332" s="214"/>
      <c r="H332" s="214"/>
      <c r="I332" s="217"/>
      <c r="J332" s="228">
        <f>BK332</f>
        <v>0</v>
      </c>
      <c r="K332" s="214"/>
      <c r="L332" s="219"/>
      <c r="M332" s="220"/>
      <c r="N332" s="221"/>
      <c r="O332" s="221"/>
      <c r="P332" s="222">
        <f>SUM(P333:P402)</f>
        <v>0</v>
      </c>
      <c r="Q332" s="221"/>
      <c r="R332" s="222">
        <f>SUM(R333:R402)</f>
        <v>16.947449877899999</v>
      </c>
      <c r="S332" s="221"/>
      <c r="T332" s="223">
        <f>SUM(T333:T402)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24" t="s">
        <v>80</v>
      </c>
      <c r="AT332" s="225" t="s">
        <v>72</v>
      </c>
      <c r="AU332" s="225" t="s">
        <v>80</v>
      </c>
      <c r="AY332" s="224" t="s">
        <v>323</v>
      </c>
      <c r="BK332" s="226">
        <f>SUM(BK333:BK402)</f>
        <v>0</v>
      </c>
    </row>
    <row r="333" s="2" customFormat="1" ht="16.5" customHeight="1">
      <c r="A333" s="39"/>
      <c r="B333" s="40"/>
      <c r="C333" s="229" t="s">
        <v>554</v>
      </c>
      <c r="D333" s="229" t="s">
        <v>325</v>
      </c>
      <c r="E333" s="230" t="s">
        <v>555</v>
      </c>
      <c r="F333" s="231" t="s">
        <v>556</v>
      </c>
      <c r="G333" s="232" t="s">
        <v>366</v>
      </c>
      <c r="H333" s="233">
        <v>0.35999999999999999</v>
      </c>
      <c r="I333" s="234"/>
      <c r="J333" s="235">
        <f>ROUND(I333*H333,2)</f>
        <v>0</v>
      </c>
      <c r="K333" s="231" t="s">
        <v>329</v>
      </c>
      <c r="L333" s="45"/>
      <c r="M333" s="236" t="s">
        <v>1</v>
      </c>
      <c r="N333" s="237" t="s">
        <v>38</v>
      </c>
      <c r="O333" s="92"/>
      <c r="P333" s="238">
        <f>O333*H333</f>
        <v>0</v>
      </c>
      <c r="Q333" s="238">
        <v>2.5021499999999999</v>
      </c>
      <c r="R333" s="238">
        <f>Q333*H333</f>
        <v>0.90077399999999996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330</v>
      </c>
      <c r="AT333" s="240" t="s">
        <v>325</v>
      </c>
      <c r="AU333" s="240" t="s">
        <v>82</v>
      </c>
      <c r="AY333" s="18" t="s">
        <v>323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80</v>
      </c>
      <c r="BK333" s="241">
        <f>ROUND(I333*H333,2)</f>
        <v>0</v>
      </c>
      <c r="BL333" s="18" t="s">
        <v>330</v>
      </c>
      <c r="BM333" s="240" t="s">
        <v>557</v>
      </c>
    </row>
    <row r="334" s="2" customFormat="1">
      <c r="A334" s="39"/>
      <c r="B334" s="40"/>
      <c r="C334" s="41"/>
      <c r="D334" s="242" t="s">
        <v>332</v>
      </c>
      <c r="E334" s="41"/>
      <c r="F334" s="243" t="s">
        <v>558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332</v>
      </c>
      <c r="AU334" s="18" t="s">
        <v>82</v>
      </c>
    </row>
    <row r="335" s="2" customFormat="1">
      <c r="A335" s="39"/>
      <c r="B335" s="40"/>
      <c r="C335" s="41"/>
      <c r="D335" s="247" t="s">
        <v>334</v>
      </c>
      <c r="E335" s="41"/>
      <c r="F335" s="248" t="s">
        <v>559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334</v>
      </c>
      <c r="AU335" s="18" t="s">
        <v>82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560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3" customFormat="1">
      <c r="A337" s="13"/>
      <c r="B337" s="249"/>
      <c r="C337" s="250"/>
      <c r="D337" s="242" t="s">
        <v>336</v>
      </c>
      <c r="E337" s="251" t="s">
        <v>1</v>
      </c>
      <c r="F337" s="252" t="s">
        <v>561</v>
      </c>
      <c r="G337" s="250"/>
      <c r="H337" s="251" t="s">
        <v>1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336</v>
      </c>
      <c r="AU337" s="258" t="s">
        <v>82</v>
      </c>
      <c r="AV337" s="13" t="s">
        <v>80</v>
      </c>
      <c r="AW337" s="13" t="s">
        <v>30</v>
      </c>
      <c r="AX337" s="13" t="s">
        <v>73</v>
      </c>
      <c r="AY337" s="258" t="s">
        <v>323</v>
      </c>
    </row>
    <row r="338" s="14" customFormat="1">
      <c r="A338" s="14"/>
      <c r="B338" s="259"/>
      <c r="C338" s="260"/>
      <c r="D338" s="242" t="s">
        <v>336</v>
      </c>
      <c r="E338" s="261" t="s">
        <v>1</v>
      </c>
      <c r="F338" s="262" t="s">
        <v>562</v>
      </c>
      <c r="G338" s="260"/>
      <c r="H338" s="263">
        <v>0.35999999999999999</v>
      </c>
      <c r="I338" s="264"/>
      <c r="J338" s="260"/>
      <c r="K338" s="260"/>
      <c r="L338" s="265"/>
      <c r="M338" s="266"/>
      <c r="N338" s="267"/>
      <c r="O338" s="267"/>
      <c r="P338" s="267"/>
      <c r="Q338" s="267"/>
      <c r="R338" s="267"/>
      <c r="S338" s="267"/>
      <c r="T338" s="26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9" t="s">
        <v>336</v>
      </c>
      <c r="AU338" s="269" t="s">
        <v>82</v>
      </c>
      <c r="AV338" s="14" t="s">
        <v>82</v>
      </c>
      <c r="AW338" s="14" t="s">
        <v>30</v>
      </c>
      <c r="AX338" s="14" t="s">
        <v>73</v>
      </c>
      <c r="AY338" s="269" t="s">
        <v>323</v>
      </c>
    </row>
    <row r="339" s="15" customFormat="1">
      <c r="A339" s="15"/>
      <c r="B339" s="270"/>
      <c r="C339" s="271"/>
      <c r="D339" s="242" t="s">
        <v>336</v>
      </c>
      <c r="E339" s="272" t="s">
        <v>1</v>
      </c>
      <c r="F339" s="273" t="s">
        <v>341</v>
      </c>
      <c r="G339" s="271"/>
      <c r="H339" s="274">
        <v>0.35999999999999999</v>
      </c>
      <c r="I339" s="275"/>
      <c r="J339" s="271"/>
      <c r="K339" s="271"/>
      <c r="L339" s="276"/>
      <c r="M339" s="277"/>
      <c r="N339" s="278"/>
      <c r="O339" s="278"/>
      <c r="P339" s="278"/>
      <c r="Q339" s="278"/>
      <c r="R339" s="278"/>
      <c r="S339" s="278"/>
      <c r="T339" s="279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80" t="s">
        <v>336</v>
      </c>
      <c r="AU339" s="280" t="s">
        <v>82</v>
      </c>
      <c r="AV339" s="15" t="s">
        <v>330</v>
      </c>
      <c r="AW339" s="15" t="s">
        <v>30</v>
      </c>
      <c r="AX339" s="15" t="s">
        <v>80</v>
      </c>
      <c r="AY339" s="280" t="s">
        <v>323</v>
      </c>
    </row>
    <row r="340" s="2" customFormat="1" ht="24.15" customHeight="1">
      <c r="A340" s="39"/>
      <c r="B340" s="40"/>
      <c r="C340" s="229" t="s">
        <v>563</v>
      </c>
      <c r="D340" s="229" t="s">
        <v>325</v>
      </c>
      <c r="E340" s="230" t="s">
        <v>564</v>
      </c>
      <c r="F340" s="231" t="s">
        <v>565</v>
      </c>
      <c r="G340" s="232" t="s">
        <v>366</v>
      </c>
      <c r="H340" s="233">
        <v>0.35999999999999999</v>
      </c>
      <c r="I340" s="234"/>
      <c r="J340" s="235">
        <f>ROUND(I340*H340,2)</f>
        <v>0</v>
      </c>
      <c r="K340" s="231" t="s">
        <v>329</v>
      </c>
      <c r="L340" s="45"/>
      <c r="M340" s="236" t="s">
        <v>1</v>
      </c>
      <c r="N340" s="237" t="s">
        <v>38</v>
      </c>
      <c r="O340" s="92"/>
      <c r="P340" s="238">
        <f>O340*H340</f>
        <v>0</v>
      </c>
      <c r="Q340" s="238">
        <v>0.048579999999999998</v>
      </c>
      <c r="R340" s="238">
        <f>Q340*H340</f>
        <v>0.017488799999999999</v>
      </c>
      <c r="S340" s="238">
        <v>0</v>
      </c>
      <c r="T340" s="23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0" t="s">
        <v>330</v>
      </c>
      <c r="AT340" s="240" t="s">
        <v>325</v>
      </c>
      <c r="AU340" s="240" t="s">
        <v>82</v>
      </c>
      <c r="AY340" s="18" t="s">
        <v>323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8" t="s">
        <v>80</v>
      </c>
      <c r="BK340" s="241">
        <f>ROUND(I340*H340,2)</f>
        <v>0</v>
      </c>
      <c r="BL340" s="18" t="s">
        <v>330</v>
      </c>
      <c r="BM340" s="240" t="s">
        <v>566</v>
      </c>
    </row>
    <row r="341" s="2" customFormat="1">
      <c r="A341" s="39"/>
      <c r="B341" s="40"/>
      <c r="C341" s="41"/>
      <c r="D341" s="242" t="s">
        <v>332</v>
      </c>
      <c r="E341" s="41"/>
      <c r="F341" s="243" t="s">
        <v>567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332</v>
      </c>
      <c r="AU341" s="18" t="s">
        <v>82</v>
      </c>
    </row>
    <row r="342" s="2" customFormat="1">
      <c r="A342" s="39"/>
      <c r="B342" s="40"/>
      <c r="C342" s="41"/>
      <c r="D342" s="247" t="s">
        <v>334</v>
      </c>
      <c r="E342" s="41"/>
      <c r="F342" s="248" t="s">
        <v>568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334</v>
      </c>
      <c r="AU342" s="18" t="s">
        <v>82</v>
      </c>
    </row>
    <row r="343" s="2" customFormat="1" ht="16.5" customHeight="1">
      <c r="A343" s="39"/>
      <c r="B343" s="40"/>
      <c r="C343" s="229" t="s">
        <v>569</v>
      </c>
      <c r="D343" s="229" t="s">
        <v>325</v>
      </c>
      <c r="E343" s="230" t="s">
        <v>570</v>
      </c>
      <c r="F343" s="231" t="s">
        <v>571</v>
      </c>
      <c r="G343" s="232" t="s">
        <v>328</v>
      </c>
      <c r="H343" s="233">
        <v>2.2799999999999998</v>
      </c>
      <c r="I343" s="234"/>
      <c r="J343" s="235">
        <f>ROUND(I343*H343,2)</f>
        <v>0</v>
      </c>
      <c r="K343" s="231" t="s">
        <v>329</v>
      </c>
      <c r="L343" s="45"/>
      <c r="M343" s="236" t="s">
        <v>1</v>
      </c>
      <c r="N343" s="237" t="s">
        <v>38</v>
      </c>
      <c r="O343" s="92"/>
      <c r="P343" s="238">
        <f>O343*H343</f>
        <v>0</v>
      </c>
      <c r="Q343" s="238">
        <v>0.041258200000000002</v>
      </c>
      <c r="R343" s="238">
        <f>Q343*H343</f>
        <v>0.094068695999999993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330</v>
      </c>
      <c r="AT343" s="240" t="s">
        <v>325</v>
      </c>
      <c r="AU343" s="240" t="s">
        <v>82</v>
      </c>
      <c r="AY343" s="18" t="s">
        <v>323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80</v>
      </c>
      <c r="BK343" s="241">
        <f>ROUND(I343*H343,2)</f>
        <v>0</v>
      </c>
      <c r="BL343" s="18" t="s">
        <v>330</v>
      </c>
      <c r="BM343" s="240" t="s">
        <v>572</v>
      </c>
    </row>
    <row r="344" s="2" customFormat="1">
      <c r="A344" s="39"/>
      <c r="B344" s="40"/>
      <c r="C344" s="41"/>
      <c r="D344" s="242" t="s">
        <v>332</v>
      </c>
      <c r="E344" s="41"/>
      <c r="F344" s="243" t="s">
        <v>573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332</v>
      </c>
      <c r="AU344" s="18" t="s">
        <v>82</v>
      </c>
    </row>
    <row r="345" s="2" customFormat="1">
      <c r="A345" s="39"/>
      <c r="B345" s="40"/>
      <c r="C345" s="41"/>
      <c r="D345" s="247" t="s">
        <v>334</v>
      </c>
      <c r="E345" s="41"/>
      <c r="F345" s="248" t="s">
        <v>574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334</v>
      </c>
      <c r="AU345" s="18" t="s">
        <v>82</v>
      </c>
    </row>
    <row r="346" s="13" customFormat="1">
      <c r="A346" s="13"/>
      <c r="B346" s="249"/>
      <c r="C346" s="250"/>
      <c r="D346" s="242" t="s">
        <v>336</v>
      </c>
      <c r="E346" s="251" t="s">
        <v>1</v>
      </c>
      <c r="F346" s="252" t="s">
        <v>560</v>
      </c>
      <c r="G346" s="250"/>
      <c r="H346" s="251" t="s">
        <v>1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336</v>
      </c>
      <c r="AU346" s="258" t="s">
        <v>82</v>
      </c>
      <c r="AV346" s="13" t="s">
        <v>80</v>
      </c>
      <c r="AW346" s="13" t="s">
        <v>30</v>
      </c>
      <c r="AX346" s="13" t="s">
        <v>73</v>
      </c>
      <c r="AY346" s="258" t="s">
        <v>323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561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4" customFormat="1">
      <c r="A348" s="14"/>
      <c r="B348" s="259"/>
      <c r="C348" s="260"/>
      <c r="D348" s="242" t="s">
        <v>336</v>
      </c>
      <c r="E348" s="261" t="s">
        <v>1</v>
      </c>
      <c r="F348" s="262" t="s">
        <v>575</v>
      </c>
      <c r="G348" s="260"/>
      <c r="H348" s="263">
        <v>2.04</v>
      </c>
      <c r="I348" s="264"/>
      <c r="J348" s="260"/>
      <c r="K348" s="260"/>
      <c r="L348" s="265"/>
      <c r="M348" s="266"/>
      <c r="N348" s="267"/>
      <c r="O348" s="267"/>
      <c r="P348" s="267"/>
      <c r="Q348" s="267"/>
      <c r="R348" s="267"/>
      <c r="S348" s="267"/>
      <c r="T348" s="26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9" t="s">
        <v>336</v>
      </c>
      <c r="AU348" s="269" t="s">
        <v>82</v>
      </c>
      <c r="AV348" s="14" t="s">
        <v>82</v>
      </c>
      <c r="AW348" s="14" t="s">
        <v>30</v>
      </c>
      <c r="AX348" s="14" t="s">
        <v>73</v>
      </c>
      <c r="AY348" s="269" t="s">
        <v>323</v>
      </c>
    </row>
    <row r="349" s="14" customFormat="1">
      <c r="A349" s="14"/>
      <c r="B349" s="259"/>
      <c r="C349" s="260"/>
      <c r="D349" s="242" t="s">
        <v>336</v>
      </c>
      <c r="E349" s="261" t="s">
        <v>1</v>
      </c>
      <c r="F349" s="262" t="s">
        <v>576</v>
      </c>
      <c r="G349" s="260"/>
      <c r="H349" s="263">
        <v>0.23999999999999999</v>
      </c>
      <c r="I349" s="264"/>
      <c r="J349" s="260"/>
      <c r="K349" s="260"/>
      <c r="L349" s="265"/>
      <c r="M349" s="266"/>
      <c r="N349" s="267"/>
      <c r="O349" s="267"/>
      <c r="P349" s="267"/>
      <c r="Q349" s="267"/>
      <c r="R349" s="267"/>
      <c r="S349" s="267"/>
      <c r="T349" s="26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9" t="s">
        <v>336</v>
      </c>
      <c r="AU349" s="269" t="s">
        <v>82</v>
      </c>
      <c r="AV349" s="14" t="s">
        <v>82</v>
      </c>
      <c r="AW349" s="14" t="s">
        <v>30</v>
      </c>
      <c r="AX349" s="14" t="s">
        <v>73</v>
      </c>
      <c r="AY349" s="269" t="s">
        <v>323</v>
      </c>
    </row>
    <row r="350" s="15" customFormat="1">
      <c r="A350" s="15"/>
      <c r="B350" s="270"/>
      <c r="C350" s="271"/>
      <c r="D350" s="242" t="s">
        <v>336</v>
      </c>
      <c r="E350" s="272" t="s">
        <v>1</v>
      </c>
      <c r="F350" s="273" t="s">
        <v>341</v>
      </c>
      <c r="G350" s="271"/>
      <c r="H350" s="274">
        <v>2.2799999999999998</v>
      </c>
      <c r="I350" s="275"/>
      <c r="J350" s="271"/>
      <c r="K350" s="271"/>
      <c r="L350" s="276"/>
      <c r="M350" s="277"/>
      <c r="N350" s="278"/>
      <c r="O350" s="278"/>
      <c r="P350" s="278"/>
      <c r="Q350" s="278"/>
      <c r="R350" s="278"/>
      <c r="S350" s="278"/>
      <c r="T350" s="279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0" t="s">
        <v>336</v>
      </c>
      <c r="AU350" s="280" t="s">
        <v>82</v>
      </c>
      <c r="AV350" s="15" t="s">
        <v>330</v>
      </c>
      <c r="AW350" s="15" t="s">
        <v>30</v>
      </c>
      <c r="AX350" s="15" t="s">
        <v>80</v>
      </c>
      <c r="AY350" s="280" t="s">
        <v>323</v>
      </c>
    </row>
    <row r="351" s="2" customFormat="1" ht="16.5" customHeight="1">
      <c r="A351" s="39"/>
      <c r="B351" s="40"/>
      <c r="C351" s="229" t="s">
        <v>577</v>
      </c>
      <c r="D351" s="229" t="s">
        <v>325</v>
      </c>
      <c r="E351" s="230" t="s">
        <v>578</v>
      </c>
      <c r="F351" s="231" t="s">
        <v>579</v>
      </c>
      <c r="G351" s="232" t="s">
        <v>328</v>
      </c>
      <c r="H351" s="233">
        <v>2.2799999999999998</v>
      </c>
      <c r="I351" s="234"/>
      <c r="J351" s="235">
        <f>ROUND(I351*H351,2)</f>
        <v>0</v>
      </c>
      <c r="K351" s="231" t="s">
        <v>329</v>
      </c>
      <c r="L351" s="45"/>
      <c r="M351" s="236" t="s">
        <v>1</v>
      </c>
      <c r="N351" s="237" t="s">
        <v>38</v>
      </c>
      <c r="O351" s="92"/>
      <c r="P351" s="238">
        <f>O351*H351</f>
        <v>0</v>
      </c>
      <c r="Q351" s="238">
        <v>1.5E-05</v>
      </c>
      <c r="R351" s="238">
        <f>Q351*H351</f>
        <v>3.4199999999999998E-05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330</v>
      </c>
      <c r="AT351" s="240" t="s">
        <v>325</v>
      </c>
      <c r="AU351" s="240" t="s">
        <v>82</v>
      </c>
      <c r="AY351" s="18" t="s">
        <v>323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80</v>
      </c>
      <c r="BK351" s="241">
        <f>ROUND(I351*H351,2)</f>
        <v>0</v>
      </c>
      <c r="BL351" s="18" t="s">
        <v>330</v>
      </c>
      <c r="BM351" s="240" t="s">
        <v>580</v>
      </c>
    </row>
    <row r="352" s="2" customFormat="1">
      <c r="A352" s="39"/>
      <c r="B352" s="40"/>
      <c r="C352" s="41"/>
      <c r="D352" s="242" t="s">
        <v>332</v>
      </c>
      <c r="E352" s="41"/>
      <c r="F352" s="243" t="s">
        <v>581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332</v>
      </c>
      <c r="AU352" s="18" t="s">
        <v>82</v>
      </c>
    </row>
    <row r="353" s="2" customFormat="1">
      <c r="A353" s="39"/>
      <c r="B353" s="40"/>
      <c r="C353" s="41"/>
      <c r="D353" s="247" t="s">
        <v>334</v>
      </c>
      <c r="E353" s="41"/>
      <c r="F353" s="248" t="s">
        <v>582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334</v>
      </c>
      <c r="AU353" s="18" t="s">
        <v>82</v>
      </c>
    </row>
    <row r="354" s="2" customFormat="1" ht="16.5" customHeight="1">
      <c r="A354" s="39"/>
      <c r="B354" s="40"/>
      <c r="C354" s="229" t="s">
        <v>583</v>
      </c>
      <c r="D354" s="229" t="s">
        <v>325</v>
      </c>
      <c r="E354" s="230" t="s">
        <v>584</v>
      </c>
      <c r="F354" s="231" t="s">
        <v>585</v>
      </c>
      <c r="G354" s="232" t="s">
        <v>366</v>
      </c>
      <c r="H354" s="233">
        <v>6.0030000000000001</v>
      </c>
      <c r="I354" s="234"/>
      <c r="J354" s="235">
        <f>ROUND(I354*H354,2)</f>
        <v>0</v>
      </c>
      <c r="K354" s="231" t="s">
        <v>329</v>
      </c>
      <c r="L354" s="45"/>
      <c r="M354" s="236" t="s">
        <v>1</v>
      </c>
      <c r="N354" s="237" t="s">
        <v>38</v>
      </c>
      <c r="O354" s="92"/>
      <c r="P354" s="238">
        <f>O354*H354</f>
        <v>0</v>
      </c>
      <c r="Q354" s="238">
        <v>2.5020899999999999</v>
      </c>
      <c r="R354" s="238">
        <f>Q354*H354</f>
        <v>15.02004627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330</v>
      </c>
      <c r="AT354" s="240" t="s">
        <v>325</v>
      </c>
      <c r="AU354" s="240" t="s">
        <v>82</v>
      </c>
      <c r="AY354" s="18" t="s">
        <v>323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80</v>
      </c>
      <c r="BK354" s="241">
        <f>ROUND(I354*H354,2)</f>
        <v>0</v>
      </c>
      <c r="BL354" s="18" t="s">
        <v>330</v>
      </c>
      <c r="BM354" s="240" t="s">
        <v>586</v>
      </c>
    </row>
    <row r="355" s="2" customFormat="1">
      <c r="A355" s="39"/>
      <c r="B355" s="40"/>
      <c r="C355" s="41"/>
      <c r="D355" s="242" t="s">
        <v>332</v>
      </c>
      <c r="E355" s="41"/>
      <c r="F355" s="243" t="s">
        <v>587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332</v>
      </c>
      <c r="AU355" s="18" t="s">
        <v>82</v>
      </c>
    </row>
    <row r="356" s="2" customFormat="1">
      <c r="A356" s="39"/>
      <c r="B356" s="40"/>
      <c r="C356" s="41"/>
      <c r="D356" s="247" t="s">
        <v>334</v>
      </c>
      <c r="E356" s="41"/>
      <c r="F356" s="248" t="s">
        <v>588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334</v>
      </c>
      <c r="AU356" s="18" t="s">
        <v>82</v>
      </c>
    </row>
    <row r="357" s="13" customFormat="1">
      <c r="A357" s="13"/>
      <c r="B357" s="249"/>
      <c r="C357" s="250"/>
      <c r="D357" s="242" t="s">
        <v>336</v>
      </c>
      <c r="E357" s="251" t="s">
        <v>1</v>
      </c>
      <c r="F357" s="252" t="s">
        <v>589</v>
      </c>
      <c r="G357" s="250"/>
      <c r="H357" s="251" t="s">
        <v>1</v>
      </c>
      <c r="I357" s="253"/>
      <c r="J357" s="250"/>
      <c r="K357" s="250"/>
      <c r="L357" s="254"/>
      <c r="M357" s="255"/>
      <c r="N357" s="256"/>
      <c r="O357" s="256"/>
      <c r="P357" s="256"/>
      <c r="Q357" s="256"/>
      <c r="R357" s="256"/>
      <c r="S357" s="256"/>
      <c r="T357" s="25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8" t="s">
        <v>336</v>
      </c>
      <c r="AU357" s="258" t="s">
        <v>82</v>
      </c>
      <c r="AV357" s="13" t="s">
        <v>80</v>
      </c>
      <c r="AW357" s="13" t="s">
        <v>30</v>
      </c>
      <c r="AX357" s="13" t="s">
        <v>73</v>
      </c>
      <c r="AY357" s="258" t="s">
        <v>323</v>
      </c>
    </row>
    <row r="358" s="13" customFormat="1">
      <c r="A358" s="13"/>
      <c r="B358" s="249"/>
      <c r="C358" s="250"/>
      <c r="D358" s="242" t="s">
        <v>336</v>
      </c>
      <c r="E358" s="251" t="s">
        <v>1</v>
      </c>
      <c r="F358" s="252" t="s">
        <v>561</v>
      </c>
      <c r="G358" s="250"/>
      <c r="H358" s="251" t="s">
        <v>1</v>
      </c>
      <c r="I358" s="253"/>
      <c r="J358" s="250"/>
      <c r="K358" s="250"/>
      <c r="L358" s="254"/>
      <c r="M358" s="255"/>
      <c r="N358" s="256"/>
      <c r="O358" s="256"/>
      <c r="P358" s="256"/>
      <c r="Q358" s="256"/>
      <c r="R358" s="256"/>
      <c r="S358" s="256"/>
      <c r="T358" s="25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8" t="s">
        <v>336</v>
      </c>
      <c r="AU358" s="258" t="s">
        <v>82</v>
      </c>
      <c r="AV358" s="13" t="s">
        <v>80</v>
      </c>
      <c r="AW358" s="13" t="s">
        <v>30</v>
      </c>
      <c r="AX358" s="13" t="s">
        <v>73</v>
      </c>
      <c r="AY358" s="258" t="s">
        <v>323</v>
      </c>
    </row>
    <row r="359" s="14" customFormat="1">
      <c r="A359" s="14"/>
      <c r="B359" s="259"/>
      <c r="C359" s="260"/>
      <c r="D359" s="242" t="s">
        <v>336</v>
      </c>
      <c r="E359" s="261" t="s">
        <v>1</v>
      </c>
      <c r="F359" s="262" t="s">
        <v>590</v>
      </c>
      <c r="G359" s="260"/>
      <c r="H359" s="263">
        <v>3.516</v>
      </c>
      <c r="I359" s="264"/>
      <c r="J359" s="260"/>
      <c r="K359" s="260"/>
      <c r="L359" s="265"/>
      <c r="M359" s="266"/>
      <c r="N359" s="267"/>
      <c r="O359" s="267"/>
      <c r="P359" s="267"/>
      <c r="Q359" s="267"/>
      <c r="R359" s="267"/>
      <c r="S359" s="267"/>
      <c r="T359" s="26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9" t="s">
        <v>336</v>
      </c>
      <c r="AU359" s="269" t="s">
        <v>82</v>
      </c>
      <c r="AV359" s="14" t="s">
        <v>82</v>
      </c>
      <c r="AW359" s="14" t="s">
        <v>30</v>
      </c>
      <c r="AX359" s="14" t="s">
        <v>73</v>
      </c>
      <c r="AY359" s="269" t="s">
        <v>323</v>
      </c>
    </row>
    <row r="360" s="14" customFormat="1">
      <c r="A360" s="14"/>
      <c r="B360" s="259"/>
      <c r="C360" s="260"/>
      <c r="D360" s="242" t="s">
        <v>336</v>
      </c>
      <c r="E360" s="261" t="s">
        <v>1</v>
      </c>
      <c r="F360" s="262" t="s">
        <v>591</v>
      </c>
      <c r="G360" s="260"/>
      <c r="H360" s="263">
        <v>1.6379999999999999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9" t="s">
        <v>336</v>
      </c>
      <c r="AU360" s="269" t="s">
        <v>82</v>
      </c>
      <c r="AV360" s="14" t="s">
        <v>82</v>
      </c>
      <c r="AW360" s="14" t="s">
        <v>30</v>
      </c>
      <c r="AX360" s="14" t="s">
        <v>73</v>
      </c>
      <c r="AY360" s="269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592</v>
      </c>
      <c r="G361" s="260"/>
      <c r="H361" s="263">
        <v>0.84899999999999998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5" customFormat="1">
      <c r="A362" s="15"/>
      <c r="B362" s="270"/>
      <c r="C362" s="271"/>
      <c r="D362" s="242" t="s">
        <v>336</v>
      </c>
      <c r="E362" s="272" t="s">
        <v>1</v>
      </c>
      <c r="F362" s="273" t="s">
        <v>341</v>
      </c>
      <c r="G362" s="271"/>
      <c r="H362" s="274">
        <v>6.0030000000000001</v>
      </c>
      <c r="I362" s="275"/>
      <c r="J362" s="271"/>
      <c r="K362" s="271"/>
      <c r="L362" s="276"/>
      <c r="M362" s="277"/>
      <c r="N362" s="278"/>
      <c r="O362" s="278"/>
      <c r="P362" s="278"/>
      <c r="Q362" s="278"/>
      <c r="R362" s="278"/>
      <c r="S362" s="278"/>
      <c r="T362" s="27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80" t="s">
        <v>336</v>
      </c>
      <c r="AU362" s="280" t="s">
        <v>82</v>
      </c>
      <c r="AV362" s="15" t="s">
        <v>330</v>
      </c>
      <c r="AW362" s="15" t="s">
        <v>30</v>
      </c>
      <c r="AX362" s="15" t="s">
        <v>80</v>
      </c>
      <c r="AY362" s="280" t="s">
        <v>323</v>
      </c>
    </row>
    <row r="363" s="2" customFormat="1" ht="24.15" customHeight="1">
      <c r="A363" s="39"/>
      <c r="B363" s="40"/>
      <c r="C363" s="229" t="s">
        <v>593</v>
      </c>
      <c r="D363" s="229" t="s">
        <v>325</v>
      </c>
      <c r="E363" s="230" t="s">
        <v>594</v>
      </c>
      <c r="F363" s="231" t="s">
        <v>595</v>
      </c>
      <c r="G363" s="232" t="s">
        <v>366</v>
      </c>
      <c r="H363" s="233">
        <v>6.0030000000000001</v>
      </c>
      <c r="I363" s="234"/>
      <c r="J363" s="235">
        <f>ROUND(I363*H363,2)</f>
        <v>0</v>
      </c>
      <c r="K363" s="231" t="s">
        <v>329</v>
      </c>
      <c r="L363" s="45"/>
      <c r="M363" s="236" t="s">
        <v>1</v>
      </c>
      <c r="N363" s="237" t="s">
        <v>38</v>
      </c>
      <c r="O363" s="92"/>
      <c r="P363" s="238">
        <f>O363*H363</f>
        <v>0</v>
      </c>
      <c r="Q363" s="238">
        <v>0.048579999999999998</v>
      </c>
      <c r="R363" s="238">
        <f>Q363*H363</f>
        <v>0.29162574000000002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330</v>
      </c>
      <c r="AT363" s="240" t="s">
        <v>325</v>
      </c>
      <c r="AU363" s="240" t="s">
        <v>82</v>
      </c>
      <c r="AY363" s="18" t="s">
        <v>323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80</v>
      </c>
      <c r="BK363" s="241">
        <f>ROUND(I363*H363,2)</f>
        <v>0</v>
      </c>
      <c r="BL363" s="18" t="s">
        <v>330</v>
      </c>
      <c r="BM363" s="240" t="s">
        <v>596</v>
      </c>
    </row>
    <row r="364" s="2" customFormat="1">
      <c r="A364" s="39"/>
      <c r="B364" s="40"/>
      <c r="C364" s="41"/>
      <c r="D364" s="242" t="s">
        <v>332</v>
      </c>
      <c r="E364" s="41"/>
      <c r="F364" s="243" t="s">
        <v>597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332</v>
      </c>
      <c r="AU364" s="18" t="s">
        <v>82</v>
      </c>
    </row>
    <row r="365" s="2" customFormat="1">
      <c r="A365" s="39"/>
      <c r="B365" s="40"/>
      <c r="C365" s="41"/>
      <c r="D365" s="247" t="s">
        <v>334</v>
      </c>
      <c r="E365" s="41"/>
      <c r="F365" s="248" t="s">
        <v>598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334</v>
      </c>
      <c r="AU365" s="18" t="s">
        <v>82</v>
      </c>
    </row>
    <row r="366" s="2" customFormat="1" ht="24.15" customHeight="1">
      <c r="A366" s="39"/>
      <c r="B366" s="40"/>
      <c r="C366" s="229" t="s">
        <v>599</v>
      </c>
      <c r="D366" s="229" t="s">
        <v>325</v>
      </c>
      <c r="E366" s="230" t="s">
        <v>600</v>
      </c>
      <c r="F366" s="231" t="s">
        <v>601</v>
      </c>
      <c r="G366" s="232" t="s">
        <v>328</v>
      </c>
      <c r="H366" s="233">
        <v>19.617000000000001</v>
      </c>
      <c r="I366" s="234"/>
      <c r="J366" s="235">
        <f>ROUND(I366*H366,2)</f>
        <v>0</v>
      </c>
      <c r="K366" s="231" t="s">
        <v>329</v>
      </c>
      <c r="L366" s="45"/>
      <c r="M366" s="236" t="s">
        <v>1</v>
      </c>
      <c r="N366" s="237" t="s">
        <v>38</v>
      </c>
      <c r="O366" s="92"/>
      <c r="P366" s="238">
        <f>O366*H366</f>
        <v>0</v>
      </c>
      <c r="Q366" s="238">
        <v>0.0016627</v>
      </c>
      <c r="R366" s="238">
        <f>Q366*H366</f>
        <v>0.032617185900000005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330</v>
      </c>
      <c r="AT366" s="240" t="s">
        <v>325</v>
      </c>
      <c r="AU366" s="240" t="s">
        <v>82</v>
      </c>
      <c r="AY366" s="18" t="s">
        <v>323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80</v>
      </c>
      <c r="BK366" s="241">
        <f>ROUND(I366*H366,2)</f>
        <v>0</v>
      </c>
      <c r="BL366" s="18" t="s">
        <v>330</v>
      </c>
      <c r="BM366" s="240" t="s">
        <v>602</v>
      </c>
    </row>
    <row r="367" s="2" customFormat="1">
      <c r="A367" s="39"/>
      <c r="B367" s="40"/>
      <c r="C367" s="41"/>
      <c r="D367" s="242" t="s">
        <v>332</v>
      </c>
      <c r="E367" s="41"/>
      <c r="F367" s="243" t="s">
        <v>603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332</v>
      </c>
      <c r="AU367" s="18" t="s">
        <v>82</v>
      </c>
    </row>
    <row r="368" s="2" customFormat="1">
      <c r="A368" s="39"/>
      <c r="B368" s="40"/>
      <c r="C368" s="41"/>
      <c r="D368" s="247" t="s">
        <v>334</v>
      </c>
      <c r="E368" s="41"/>
      <c r="F368" s="248" t="s">
        <v>604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334</v>
      </c>
      <c r="AU368" s="18" t="s">
        <v>82</v>
      </c>
    </row>
    <row r="369" s="13" customFormat="1">
      <c r="A369" s="13"/>
      <c r="B369" s="249"/>
      <c r="C369" s="250"/>
      <c r="D369" s="242" t="s">
        <v>336</v>
      </c>
      <c r="E369" s="251" t="s">
        <v>1</v>
      </c>
      <c r="F369" s="252" t="s">
        <v>589</v>
      </c>
      <c r="G369" s="250"/>
      <c r="H369" s="251" t="s">
        <v>1</v>
      </c>
      <c r="I369" s="253"/>
      <c r="J369" s="250"/>
      <c r="K369" s="250"/>
      <c r="L369" s="254"/>
      <c r="M369" s="255"/>
      <c r="N369" s="256"/>
      <c r="O369" s="256"/>
      <c r="P369" s="256"/>
      <c r="Q369" s="256"/>
      <c r="R369" s="256"/>
      <c r="S369" s="256"/>
      <c r="T369" s="25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8" t="s">
        <v>336</v>
      </c>
      <c r="AU369" s="258" t="s">
        <v>82</v>
      </c>
      <c r="AV369" s="13" t="s">
        <v>80</v>
      </c>
      <c r="AW369" s="13" t="s">
        <v>30</v>
      </c>
      <c r="AX369" s="13" t="s">
        <v>73</v>
      </c>
      <c r="AY369" s="258" t="s">
        <v>323</v>
      </c>
    </row>
    <row r="370" s="13" customFormat="1">
      <c r="A370" s="13"/>
      <c r="B370" s="249"/>
      <c r="C370" s="250"/>
      <c r="D370" s="242" t="s">
        <v>336</v>
      </c>
      <c r="E370" s="251" t="s">
        <v>1</v>
      </c>
      <c r="F370" s="252" t="s">
        <v>561</v>
      </c>
      <c r="G370" s="250"/>
      <c r="H370" s="251" t="s">
        <v>1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8" t="s">
        <v>336</v>
      </c>
      <c r="AU370" s="258" t="s">
        <v>82</v>
      </c>
      <c r="AV370" s="13" t="s">
        <v>80</v>
      </c>
      <c r="AW370" s="13" t="s">
        <v>30</v>
      </c>
      <c r="AX370" s="13" t="s">
        <v>73</v>
      </c>
      <c r="AY370" s="258" t="s">
        <v>323</v>
      </c>
    </row>
    <row r="371" s="14" customFormat="1">
      <c r="A371" s="14"/>
      <c r="B371" s="259"/>
      <c r="C371" s="260"/>
      <c r="D371" s="242" t="s">
        <v>336</v>
      </c>
      <c r="E371" s="261" t="s">
        <v>1</v>
      </c>
      <c r="F371" s="262" t="s">
        <v>605</v>
      </c>
      <c r="G371" s="260"/>
      <c r="H371" s="263">
        <v>6.5570000000000004</v>
      </c>
      <c r="I371" s="264"/>
      <c r="J371" s="260"/>
      <c r="K371" s="260"/>
      <c r="L371" s="265"/>
      <c r="M371" s="266"/>
      <c r="N371" s="267"/>
      <c r="O371" s="267"/>
      <c r="P371" s="267"/>
      <c r="Q371" s="267"/>
      <c r="R371" s="267"/>
      <c r="S371" s="267"/>
      <c r="T371" s="26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9" t="s">
        <v>336</v>
      </c>
      <c r="AU371" s="269" t="s">
        <v>82</v>
      </c>
      <c r="AV371" s="14" t="s">
        <v>82</v>
      </c>
      <c r="AW371" s="14" t="s">
        <v>30</v>
      </c>
      <c r="AX371" s="14" t="s">
        <v>73</v>
      </c>
      <c r="AY371" s="269" t="s">
        <v>323</v>
      </c>
    </row>
    <row r="372" s="14" customFormat="1">
      <c r="A372" s="14"/>
      <c r="B372" s="259"/>
      <c r="C372" s="260"/>
      <c r="D372" s="242" t="s">
        <v>336</v>
      </c>
      <c r="E372" s="261" t="s">
        <v>1</v>
      </c>
      <c r="F372" s="262" t="s">
        <v>606</v>
      </c>
      <c r="G372" s="260"/>
      <c r="H372" s="263">
        <v>5.46</v>
      </c>
      <c r="I372" s="264"/>
      <c r="J372" s="260"/>
      <c r="K372" s="260"/>
      <c r="L372" s="265"/>
      <c r="M372" s="266"/>
      <c r="N372" s="267"/>
      <c r="O372" s="267"/>
      <c r="P372" s="267"/>
      <c r="Q372" s="267"/>
      <c r="R372" s="267"/>
      <c r="S372" s="267"/>
      <c r="T372" s="26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9" t="s">
        <v>336</v>
      </c>
      <c r="AU372" s="269" t="s">
        <v>82</v>
      </c>
      <c r="AV372" s="14" t="s">
        <v>82</v>
      </c>
      <c r="AW372" s="14" t="s">
        <v>30</v>
      </c>
      <c r="AX372" s="14" t="s">
        <v>73</v>
      </c>
      <c r="AY372" s="269" t="s">
        <v>323</v>
      </c>
    </row>
    <row r="373" s="14" customFormat="1">
      <c r="A373" s="14"/>
      <c r="B373" s="259"/>
      <c r="C373" s="260"/>
      <c r="D373" s="242" t="s">
        <v>336</v>
      </c>
      <c r="E373" s="261" t="s">
        <v>1</v>
      </c>
      <c r="F373" s="262" t="s">
        <v>607</v>
      </c>
      <c r="G373" s="260"/>
      <c r="H373" s="263">
        <v>7.5999999999999996</v>
      </c>
      <c r="I373" s="264"/>
      <c r="J373" s="260"/>
      <c r="K373" s="260"/>
      <c r="L373" s="265"/>
      <c r="M373" s="266"/>
      <c r="N373" s="267"/>
      <c r="O373" s="267"/>
      <c r="P373" s="267"/>
      <c r="Q373" s="267"/>
      <c r="R373" s="267"/>
      <c r="S373" s="267"/>
      <c r="T373" s="26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9" t="s">
        <v>336</v>
      </c>
      <c r="AU373" s="269" t="s">
        <v>82</v>
      </c>
      <c r="AV373" s="14" t="s">
        <v>82</v>
      </c>
      <c r="AW373" s="14" t="s">
        <v>30</v>
      </c>
      <c r="AX373" s="14" t="s">
        <v>73</v>
      </c>
      <c r="AY373" s="269" t="s">
        <v>323</v>
      </c>
    </row>
    <row r="374" s="15" customFormat="1">
      <c r="A374" s="15"/>
      <c r="B374" s="270"/>
      <c r="C374" s="271"/>
      <c r="D374" s="242" t="s">
        <v>336</v>
      </c>
      <c r="E374" s="272" t="s">
        <v>1</v>
      </c>
      <c r="F374" s="273" t="s">
        <v>341</v>
      </c>
      <c r="G374" s="271"/>
      <c r="H374" s="274">
        <v>19.617000000000001</v>
      </c>
      <c r="I374" s="275"/>
      <c r="J374" s="271"/>
      <c r="K374" s="271"/>
      <c r="L374" s="276"/>
      <c r="M374" s="277"/>
      <c r="N374" s="278"/>
      <c r="O374" s="278"/>
      <c r="P374" s="278"/>
      <c r="Q374" s="278"/>
      <c r="R374" s="278"/>
      <c r="S374" s="278"/>
      <c r="T374" s="279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80" t="s">
        <v>336</v>
      </c>
      <c r="AU374" s="280" t="s">
        <v>82</v>
      </c>
      <c r="AV374" s="15" t="s">
        <v>330</v>
      </c>
      <c r="AW374" s="15" t="s">
        <v>30</v>
      </c>
      <c r="AX374" s="15" t="s">
        <v>80</v>
      </c>
      <c r="AY374" s="280" t="s">
        <v>323</v>
      </c>
    </row>
    <row r="375" s="2" customFormat="1" ht="24.15" customHeight="1">
      <c r="A375" s="39"/>
      <c r="B375" s="40"/>
      <c r="C375" s="229" t="s">
        <v>608</v>
      </c>
      <c r="D375" s="229" t="s">
        <v>325</v>
      </c>
      <c r="E375" s="230" t="s">
        <v>609</v>
      </c>
      <c r="F375" s="231" t="s">
        <v>610</v>
      </c>
      <c r="G375" s="232" t="s">
        <v>328</v>
      </c>
      <c r="H375" s="233">
        <v>19.617000000000001</v>
      </c>
      <c r="I375" s="234"/>
      <c r="J375" s="235">
        <f>ROUND(I375*H375,2)</f>
        <v>0</v>
      </c>
      <c r="K375" s="231" t="s">
        <v>329</v>
      </c>
      <c r="L375" s="45"/>
      <c r="M375" s="236" t="s">
        <v>1</v>
      </c>
      <c r="N375" s="237" t="s">
        <v>38</v>
      </c>
      <c r="O375" s="92"/>
      <c r="P375" s="238">
        <f>O375*H375</f>
        <v>0</v>
      </c>
      <c r="Q375" s="238">
        <v>3.6000000000000001E-05</v>
      </c>
      <c r="R375" s="238">
        <f>Q375*H375</f>
        <v>0.00070621200000000001</v>
      </c>
      <c r="S375" s="238">
        <v>0</v>
      </c>
      <c r="T375" s="239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0" t="s">
        <v>330</v>
      </c>
      <c r="AT375" s="240" t="s">
        <v>325</v>
      </c>
      <c r="AU375" s="240" t="s">
        <v>82</v>
      </c>
      <c r="AY375" s="18" t="s">
        <v>323</v>
      </c>
      <c r="BE375" s="241">
        <f>IF(N375="základní",J375,0)</f>
        <v>0</v>
      </c>
      <c r="BF375" s="241">
        <f>IF(N375="snížená",J375,0)</f>
        <v>0</v>
      </c>
      <c r="BG375" s="241">
        <f>IF(N375="zákl. přenesená",J375,0)</f>
        <v>0</v>
      </c>
      <c r="BH375" s="241">
        <f>IF(N375="sníž. přenesená",J375,0)</f>
        <v>0</v>
      </c>
      <c r="BI375" s="241">
        <f>IF(N375="nulová",J375,0)</f>
        <v>0</v>
      </c>
      <c r="BJ375" s="18" t="s">
        <v>80</v>
      </c>
      <c r="BK375" s="241">
        <f>ROUND(I375*H375,2)</f>
        <v>0</v>
      </c>
      <c r="BL375" s="18" t="s">
        <v>330</v>
      </c>
      <c r="BM375" s="240" t="s">
        <v>611</v>
      </c>
    </row>
    <row r="376" s="2" customFormat="1">
      <c r="A376" s="39"/>
      <c r="B376" s="40"/>
      <c r="C376" s="41"/>
      <c r="D376" s="242" t="s">
        <v>332</v>
      </c>
      <c r="E376" s="41"/>
      <c r="F376" s="243" t="s">
        <v>612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332</v>
      </c>
      <c r="AU376" s="18" t="s">
        <v>82</v>
      </c>
    </row>
    <row r="377" s="2" customFormat="1">
      <c r="A377" s="39"/>
      <c r="B377" s="40"/>
      <c r="C377" s="41"/>
      <c r="D377" s="247" t="s">
        <v>334</v>
      </c>
      <c r="E377" s="41"/>
      <c r="F377" s="248" t="s">
        <v>613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334</v>
      </c>
      <c r="AU377" s="18" t="s">
        <v>82</v>
      </c>
    </row>
    <row r="378" s="2" customFormat="1" ht="24.15" customHeight="1">
      <c r="A378" s="39"/>
      <c r="B378" s="40"/>
      <c r="C378" s="229" t="s">
        <v>614</v>
      </c>
      <c r="D378" s="229" t="s">
        <v>325</v>
      </c>
      <c r="E378" s="230" t="s">
        <v>615</v>
      </c>
      <c r="F378" s="231" t="s">
        <v>616</v>
      </c>
      <c r="G378" s="232" t="s">
        <v>617</v>
      </c>
      <c r="H378" s="233">
        <v>2</v>
      </c>
      <c r="I378" s="234"/>
      <c r="J378" s="235">
        <f>ROUND(I378*H378,2)</f>
        <v>0</v>
      </c>
      <c r="K378" s="231" t="s">
        <v>329</v>
      </c>
      <c r="L378" s="45"/>
      <c r="M378" s="236" t="s">
        <v>1</v>
      </c>
      <c r="N378" s="237" t="s">
        <v>38</v>
      </c>
      <c r="O378" s="92"/>
      <c r="P378" s="238">
        <f>O378*H378</f>
        <v>0</v>
      </c>
      <c r="Q378" s="238">
        <v>0.0083999999999999995</v>
      </c>
      <c r="R378" s="238">
        <f>Q378*H378</f>
        <v>0.016799999999999999</v>
      </c>
      <c r="S378" s="238">
        <v>0</v>
      </c>
      <c r="T378" s="23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0" t="s">
        <v>330</v>
      </c>
      <c r="AT378" s="240" t="s">
        <v>325</v>
      </c>
      <c r="AU378" s="240" t="s">
        <v>82</v>
      </c>
      <c r="AY378" s="18" t="s">
        <v>323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8" t="s">
        <v>80</v>
      </c>
      <c r="BK378" s="241">
        <f>ROUND(I378*H378,2)</f>
        <v>0</v>
      </c>
      <c r="BL378" s="18" t="s">
        <v>330</v>
      </c>
      <c r="BM378" s="240" t="s">
        <v>618</v>
      </c>
    </row>
    <row r="379" s="2" customFormat="1">
      <c r="A379" s="39"/>
      <c r="B379" s="40"/>
      <c r="C379" s="41"/>
      <c r="D379" s="242" t="s">
        <v>332</v>
      </c>
      <c r="E379" s="41"/>
      <c r="F379" s="243" t="s">
        <v>616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332</v>
      </c>
      <c r="AU379" s="18" t="s">
        <v>82</v>
      </c>
    </row>
    <row r="380" s="2" customFormat="1">
      <c r="A380" s="39"/>
      <c r="B380" s="40"/>
      <c r="C380" s="41"/>
      <c r="D380" s="247" t="s">
        <v>334</v>
      </c>
      <c r="E380" s="41"/>
      <c r="F380" s="248" t="s">
        <v>619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334</v>
      </c>
      <c r="AU380" s="18" t="s">
        <v>82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620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621</v>
      </c>
      <c r="G382" s="260"/>
      <c r="H382" s="263">
        <v>2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5" customFormat="1">
      <c r="A383" s="15"/>
      <c r="B383" s="270"/>
      <c r="C383" s="271"/>
      <c r="D383" s="242" t="s">
        <v>336</v>
      </c>
      <c r="E383" s="272" t="s">
        <v>1</v>
      </c>
      <c r="F383" s="273" t="s">
        <v>341</v>
      </c>
      <c r="G383" s="271"/>
      <c r="H383" s="274">
        <v>2</v>
      </c>
      <c r="I383" s="275"/>
      <c r="J383" s="271"/>
      <c r="K383" s="271"/>
      <c r="L383" s="276"/>
      <c r="M383" s="277"/>
      <c r="N383" s="278"/>
      <c r="O383" s="278"/>
      <c r="P383" s="278"/>
      <c r="Q383" s="278"/>
      <c r="R383" s="278"/>
      <c r="S383" s="278"/>
      <c r="T383" s="279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80" t="s">
        <v>336</v>
      </c>
      <c r="AU383" s="280" t="s">
        <v>82</v>
      </c>
      <c r="AV383" s="15" t="s">
        <v>330</v>
      </c>
      <c r="AW383" s="15" t="s">
        <v>30</v>
      </c>
      <c r="AX383" s="15" t="s">
        <v>80</v>
      </c>
      <c r="AY383" s="280" t="s">
        <v>323</v>
      </c>
    </row>
    <row r="384" s="2" customFormat="1" ht="16.5" customHeight="1">
      <c r="A384" s="39"/>
      <c r="B384" s="40"/>
      <c r="C384" s="229" t="s">
        <v>622</v>
      </c>
      <c r="D384" s="229" t="s">
        <v>325</v>
      </c>
      <c r="E384" s="230" t="s">
        <v>623</v>
      </c>
      <c r="F384" s="231" t="s">
        <v>624</v>
      </c>
      <c r="G384" s="232" t="s">
        <v>418</v>
      </c>
      <c r="H384" s="233">
        <v>0.25900000000000001</v>
      </c>
      <c r="I384" s="234"/>
      <c r="J384" s="235">
        <f>ROUND(I384*H384,2)</f>
        <v>0</v>
      </c>
      <c r="K384" s="231" t="s">
        <v>329</v>
      </c>
      <c r="L384" s="45"/>
      <c r="M384" s="236" t="s">
        <v>1</v>
      </c>
      <c r="N384" s="237" t="s">
        <v>38</v>
      </c>
      <c r="O384" s="92"/>
      <c r="P384" s="238">
        <f>O384*H384</f>
        <v>0</v>
      </c>
      <c r="Q384" s="238">
        <v>1.0384500000000001</v>
      </c>
      <c r="R384" s="238">
        <f>Q384*H384</f>
        <v>0.26895855000000002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330</v>
      </c>
      <c r="AT384" s="240" t="s">
        <v>325</v>
      </c>
      <c r="AU384" s="240" t="s">
        <v>82</v>
      </c>
      <c r="AY384" s="18" t="s">
        <v>323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80</v>
      </c>
      <c r="BK384" s="241">
        <f>ROUND(I384*H384,2)</f>
        <v>0</v>
      </c>
      <c r="BL384" s="18" t="s">
        <v>330</v>
      </c>
      <c r="BM384" s="240" t="s">
        <v>625</v>
      </c>
    </row>
    <row r="385" s="2" customFormat="1">
      <c r="A385" s="39"/>
      <c r="B385" s="40"/>
      <c r="C385" s="41"/>
      <c r="D385" s="242" t="s">
        <v>332</v>
      </c>
      <c r="E385" s="41"/>
      <c r="F385" s="243" t="s">
        <v>626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332</v>
      </c>
      <c r="AU385" s="18" t="s">
        <v>82</v>
      </c>
    </row>
    <row r="386" s="2" customFormat="1">
      <c r="A386" s="39"/>
      <c r="B386" s="40"/>
      <c r="C386" s="41"/>
      <c r="D386" s="247" t="s">
        <v>334</v>
      </c>
      <c r="E386" s="41"/>
      <c r="F386" s="248" t="s">
        <v>627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334</v>
      </c>
      <c r="AU386" s="18" t="s">
        <v>82</v>
      </c>
    </row>
    <row r="387" s="13" customFormat="1">
      <c r="A387" s="13"/>
      <c r="B387" s="249"/>
      <c r="C387" s="250"/>
      <c r="D387" s="242" t="s">
        <v>336</v>
      </c>
      <c r="E387" s="251" t="s">
        <v>1</v>
      </c>
      <c r="F387" s="252" t="s">
        <v>628</v>
      </c>
      <c r="G387" s="250"/>
      <c r="H387" s="251" t="s">
        <v>1</v>
      </c>
      <c r="I387" s="253"/>
      <c r="J387" s="250"/>
      <c r="K387" s="250"/>
      <c r="L387" s="254"/>
      <c r="M387" s="255"/>
      <c r="N387" s="256"/>
      <c r="O387" s="256"/>
      <c r="P387" s="256"/>
      <c r="Q387" s="256"/>
      <c r="R387" s="256"/>
      <c r="S387" s="256"/>
      <c r="T387" s="25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8" t="s">
        <v>336</v>
      </c>
      <c r="AU387" s="258" t="s">
        <v>82</v>
      </c>
      <c r="AV387" s="13" t="s">
        <v>80</v>
      </c>
      <c r="AW387" s="13" t="s">
        <v>30</v>
      </c>
      <c r="AX387" s="13" t="s">
        <v>73</v>
      </c>
      <c r="AY387" s="258" t="s">
        <v>323</v>
      </c>
    </row>
    <row r="388" s="14" customFormat="1">
      <c r="A388" s="14"/>
      <c r="B388" s="259"/>
      <c r="C388" s="260"/>
      <c r="D388" s="242" t="s">
        <v>336</v>
      </c>
      <c r="E388" s="261" t="s">
        <v>1</v>
      </c>
      <c r="F388" s="262" t="s">
        <v>629</v>
      </c>
      <c r="G388" s="260"/>
      <c r="H388" s="263">
        <v>0.25900000000000001</v>
      </c>
      <c r="I388" s="264"/>
      <c r="J388" s="260"/>
      <c r="K388" s="260"/>
      <c r="L388" s="265"/>
      <c r="M388" s="266"/>
      <c r="N388" s="267"/>
      <c r="O388" s="267"/>
      <c r="P388" s="267"/>
      <c r="Q388" s="267"/>
      <c r="R388" s="267"/>
      <c r="S388" s="267"/>
      <c r="T388" s="26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9" t="s">
        <v>336</v>
      </c>
      <c r="AU388" s="269" t="s">
        <v>82</v>
      </c>
      <c r="AV388" s="14" t="s">
        <v>82</v>
      </c>
      <c r="AW388" s="14" t="s">
        <v>30</v>
      </c>
      <c r="AX388" s="14" t="s">
        <v>73</v>
      </c>
      <c r="AY388" s="269" t="s">
        <v>323</v>
      </c>
    </row>
    <row r="389" s="15" customFormat="1">
      <c r="A389" s="15"/>
      <c r="B389" s="270"/>
      <c r="C389" s="271"/>
      <c r="D389" s="242" t="s">
        <v>336</v>
      </c>
      <c r="E389" s="272" t="s">
        <v>1</v>
      </c>
      <c r="F389" s="273" t="s">
        <v>341</v>
      </c>
      <c r="G389" s="271"/>
      <c r="H389" s="274">
        <v>0.25900000000000001</v>
      </c>
      <c r="I389" s="275"/>
      <c r="J389" s="271"/>
      <c r="K389" s="271"/>
      <c r="L389" s="276"/>
      <c r="M389" s="277"/>
      <c r="N389" s="278"/>
      <c r="O389" s="278"/>
      <c r="P389" s="278"/>
      <c r="Q389" s="278"/>
      <c r="R389" s="278"/>
      <c r="S389" s="278"/>
      <c r="T389" s="279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80" t="s">
        <v>336</v>
      </c>
      <c r="AU389" s="280" t="s">
        <v>82</v>
      </c>
      <c r="AV389" s="15" t="s">
        <v>330</v>
      </c>
      <c r="AW389" s="15" t="s">
        <v>30</v>
      </c>
      <c r="AX389" s="15" t="s">
        <v>80</v>
      </c>
      <c r="AY389" s="280" t="s">
        <v>323</v>
      </c>
    </row>
    <row r="390" s="2" customFormat="1" ht="24.15" customHeight="1">
      <c r="A390" s="39"/>
      <c r="B390" s="40"/>
      <c r="C390" s="229" t="s">
        <v>630</v>
      </c>
      <c r="D390" s="229" t="s">
        <v>325</v>
      </c>
      <c r="E390" s="230" t="s">
        <v>631</v>
      </c>
      <c r="F390" s="231" t="s">
        <v>632</v>
      </c>
      <c r="G390" s="232" t="s">
        <v>418</v>
      </c>
      <c r="H390" s="233">
        <v>0.183</v>
      </c>
      <c r="I390" s="234"/>
      <c r="J390" s="235">
        <f>ROUND(I390*H390,2)</f>
        <v>0</v>
      </c>
      <c r="K390" s="231" t="s">
        <v>329</v>
      </c>
      <c r="L390" s="45"/>
      <c r="M390" s="236" t="s">
        <v>1</v>
      </c>
      <c r="N390" s="237" t="s">
        <v>38</v>
      </c>
      <c r="O390" s="92"/>
      <c r="P390" s="238">
        <f>O390*H390</f>
        <v>0</v>
      </c>
      <c r="Q390" s="238">
        <v>1.059728</v>
      </c>
      <c r="R390" s="238">
        <f>Q390*H390</f>
        <v>0.19393022399999998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330</v>
      </c>
      <c r="AT390" s="240" t="s">
        <v>325</v>
      </c>
      <c r="AU390" s="240" t="s">
        <v>82</v>
      </c>
      <c r="AY390" s="18" t="s">
        <v>323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80</v>
      </c>
      <c r="BK390" s="241">
        <f>ROUND(I390*H390,2)</f>
        <v>0</v>
      </c>
      <c r="BL390" s="18" t="s">
        <v>330</v>
      </c>
      <c r="BM390" s="240" t="s">
        <v>633</v>
      </c>
    </row>
    <row r="391" s="2" customFormat="1">
      <c r="A391" s="39"/>
      <c r="B391" s="40"/>
      <c r="C391" s="41"/>
      <c r="D391" s="242" t="s">
        <v>332</v>
      </c>
      <c r="E391" s="41"/>
      <c r="F391" s="243" t="s">
        <v>634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332</v>
      </c>
      <c r="AU391" s="18" t="s">
        <v>82</v>
      </c>
    </row>
    <row r="392" s="2" customFormat="1">
      <c r="A392" s="39"/>
      <c r="B392" s="40"/>
      <c r="C392" s="41"/>
      <c r="D392" s="247" t="s">
        <v>334</v>
      </c>
      <c r="E392" s="41"/>
      <c r="F392" s="248" t="s">
        <v>635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334</v>
      </c>
      <c r="AU392" s="18" t="s">
        <v>82</v>
      </c>
    </row>
    <row r="393" s="13" customFormat="1">
      <c r="A393" s="13"/>
      <c r="B393" s="249"/>
      <c r="C393" s="250"/>
      <c r="D393" s="242" t="s">
        <v>336</v>
      </c>
      <c r="E393" s="251" t="s">
        <v>1</v>
      </c>
      <c r="F393" s="252" t="s">
        <v>628</v>
      </c>
      <c r="G393" s="250"/>
      <c r="H393" s="251" t="s">
        <v>1</v>
      </c>
      <c r="I393" s="253"/>
      <c r="J393" s="250"/>
      <c r="K393" s="250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336</v>
      </c>
      <c r="AU393" s="258" t="s">
        <v>82</v>
      </c>
      <c r="AV393" s="13" t="s">
        <v>80</v>
      </c>
      <c r="AW393" s="13" t="s">
        <v>30</v>
      </c>
      <c r="AX393" s="13" t="s">
        <v>73</v>
      </c>
      <c r="AY393" s="258" t="s">
        <v>323</v>
      </c>
    </row>
    <row r="394" s="14" customFormat="1">
      <c r="A394" s="14"/>
      <c r="B394" s="259"/>
      <c r="C394" s="260"/>
      <c r="D394" s="242" t="s">
        <v>336</v>
      </c>
      <c r="E394" s="261" t="s">
        <v>1</v>
      </c>
      <c r="F394" s="262" t="s">
        <v>636</v>
      </c>
      <c r="G394" s="260"/>
      <c r="H394" s="263">
        <v>0.183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336</v>
      </c>
      <c r="AU394" s="269" t="s">
        <v>82</v>
      </c>
      <c r="AV394" s="14" t="s">
        <v>82</v>
      </c>
      <c r="AW394" s="14" t="s">
        <v>30</v>
      </c>
      <c r="AX394" s="14" t="s">
        <v>73</v>
      </c>
      <c r="AY394" s="269" t="s">
        <v>323</v>
      </c>
    </row>
    <row r="395" s="15" customFormat="1">
      <c r="A395" s="15"/>
      <c r="B395" s="270"/>
      <c r="C395" s="271"/>
      <c r="D395" s="242" t="s">
        <v>336</v>
      </c>
      <c r="E395" s="272" t="s">
        <v>1</v>
      </c>
      <c r="F395" s="273" t="s">
        <v>341</v>
      </c>
      <c r="G395" s="271"/>
      <c r="H395" s="274">
        <v>0.183</v>
      </c>
      <c r="I395" s="275"/>
      <c r="J395" s="271"/>
      <c r="K395" s="271"/>
      <c r="L395" s="276"/>
      <c r="M395" s="277"/>
      <c r="N395" s="278"/>
      <c r="O395" s="278"/>
      <c r="P395" s="278"/>
      <c r="Q395" s="278"/>
      <c r="R395" s="278"/>
      <c r="S395" s="278"/>
      <c r="T395" s="279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80" t="s">
        <v>336</v>
      </c>
      <c r="AU395" s="280" t="s">
        <v>82</v>
      </c>
      <c r="AV395" s="15" t="s">
        <v>330</v>
      </c>
      <c r="AW395" s="15" t="s">
        <v>30</v>
      </c>
      <c r="AX395" s="15" t="s">
        <v>80</v>
      </c>
      <c r="AY395" s="280" t="s">
        <v>323</v>
      </c>
    </row>
    <row r="396" s="2" customFormat="1" ht="24.15" customHeight="1">
      <c r="A396" s="39"/>
      <c r="B396" s="40"/>
      <c r="C396" s="229" t="s">
        <v>637</v>
      </c>
      <c r="D396" s="229" t="s">
        <v>325</v>
      </c>
      <c r="E396" s="230" t="s">
        <v>638</v>
      </c>
      <c r="F396" s="231" t="s">
        <v>639</v>
      </c>
      <c r="G396" s="232" t="s">
        <v>349</v>
      </c>
      <c r="H396" s="233">
        <v>20</v>
      </c>
      <c r="I396" s="234"/>
      <c r="J396" s="235">
        <f>ROUND(I396*H396,2)</f>
        <v>0</v>
      </c>
      <c r="K396" s="231" t="s">
        <v>329</v>
      </c>
      <c r="L396" s="45"/>
      <c r="M396" s="236" t="s">
        <v>1</v>
      </c>
      <c r="N396" s="237" t="s">
        <v>38</v>
      </c>
      <c r="O396" s="92"/>
      <c r="P396" s="238">
        <f>O396*H396</f>
        <v>0</v>
      </c>
      <c r="Q396" s="238">
        <v>0</v>
      </c>
      <c r="R396" s="238">
        <f>Q396*H396</f>
        <v>0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330</v>
      </c>
      <c r="AT396" s="240" t="s">
        <v>325</v>
      </c>
      <c r="AU396" s="240" t="s">
        <v>82</v>
      </c>
      <c r="AY396" s="18" t="s">
        <v>323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80</v>
      </c>
      <c r="BK396" s="241">
        <f>ROUND(I396*H396,2)</f>
        <v>0</v>
      </c>
      <c r="BL396" s="18" t="s">
        <v>330</v>
      </c>
      <c r="BM396" s="240" t="s">
        <v>640</v>
      </c>
    </row>
    <row r="397" s="2" customFormat="1">
      <c r="A397" s="39"/>
      <c r="B397" s="40"/>
      <c r="C397" s="41"/>
      <c r="D397" s="242" t="s">
        <v>332</v>
      </c>
      <c r="E397" s="41"/>
      <c r="F397" s="243" t="s">
        <v>641</v>
      </c>
      <c r="G397" s="41"/>
      <c r="H397" s="41"/>
      <c r="I397" s="244"/>
      <c r="J397" s="41"/>
      <c r="K397" s="41"/>
      <c r="L397" s="45"/>
      <c r="M397" s="245"/>
      <c r="N397" s="24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332</v>
      </c>
      <c r="AU397" s="18" t="s">
        <v>82</v>
      </c>
    </row>
    <row r="398" s="2" customFormat="1">
      <c r="A398" s="39"/>
      <c r="B398" s="40"/>
      <c r="C398" s="41"/>
      <c r="D398" s="247" t="s">
        <v>334</v>
      </c>
      <c r="E398" s="41"/>
      <c r="F398" s="248" t="s">
        <v>642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334</v>
      </c>
      <c r="AU398" s="18" t="s">
        <v>82</v>
      </c>
    </row>
    <row r="399" s="13" customFormat="1">
      <c r="A399" s="13"/>
      <c r="B399" s="249"/>
      <c r="C399" s="250"/>
      <c r="D399" s="242" t="s">
        <v>336</v>
      </c>
      <c r="E399" s="251" t="s">
        <v>1</v>
      </c>
      <c r="F399" s="252" t="s">
        <v>643</v>
      </c>
      <c r="G399" s="250"/>
      <c r="H399" s="251" t="s">
        <v>1</v>
      </c>
      <c r="I399" s="253"/>
      <c r="J399" s="250"/>
      <c r="K399" s="250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336</v>
      </c>
      <c r="AU399" s="258" t="s">
        <v>82</v>
      </c>
      <c r="AV399" s="13" t="s">
        <v>80</v>
      </c>
      <c r="AW399" s="13" t="s">
        <v>30</v>
      </c>
      <c r="AX399" s="13" t="s">
        <v>73</v>
      </c>
      <c r="AY399" s="258" t="s">
        <v>323</v>
      </c>
    </row>
    <row r="400" s="14" customFormat="1">
      <c r="A400" s="14"/>
      <c r="B400" s="259"/>
      <c r="C400" s="260"/>
      <c r="D400" s="242" t="s">
        <v>336</v>
      </c>
      <c r="E400" s="261" t="s">
        <v>1</v>
      </c>
      <c r="F400" s="262" t="s">
        <v>644</v>
      </c>
      <c r="G400" s="260"/>
      <c r="H400" s="263">
        <v>20</v>
      </c>
      <c r="I400" s="264"/>
      <c r="J400" s="260"/>
      <c r="K400" s="260"/>
      <c r="L400" s="265"/>
      <c r="M400" s="266"/>
      <c r="N400" s="267"/>
      <c r="O400" s="267"/>
      <c r="P400" s="267"/>
      <c r="Q400" s="267"/>
      <c r="R400" s="267"/>
      <c r="S400" s="267"/>
      <c r="T400" s="26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9" t="s">
        <v>336</v>
      </c>
      <c r="AU400" s="269" t="s">
        <v>82</v>
      </c>
      <c r="AV400" s="14" t="s">
        <v>82</v>
      </c>
      <c r="AW400" s="14" t="s">
        <v>30</v>
      </c>
      <c r="AX400" s="14" t="s">
        <v>80</v>
      </c>
      <c r="AY400" s="269" t="s">
        <v>323</v>
      </c>
    </row>
    <row r="401" s="2" customFormat="1" ht="24.15" customHeight="1">
      <c r="A401" s="39"/>
      <c r="B401" s="40"/>
      <c r="C401" s="293" t="s">
        <v>645</v>
      </c>
      <c r="D401" s="293" t="s">
        <v>484</v>
      </c>
      <c r="E401" s="294" t="s">
        <v>646</v>
      </c>
      <c r="F401" s="295" t="s">
        <v>647</v>
      </c>
      <c r="G401" s="296" t="s">
        <v>349</v>
      </c>
      <c r="H401" s="297">
        <v>20</v>
      </c>
      <c r="I401" s="298"/>
      <c r="J401" s="299">
        <f>ROUND(I401*H401,2)</f>
        <v>0</v>
      </c>
      <c r="K401" s="295" t="s">
        <v>329</v>
      </c>
      <c r="L401" s="300"/>
      <c r="M401" s="301" t="s">
        <v>1</v>
      </c>
      <c r="N401" s="302" t="s">
        <v>38</v>
      </c>
      <c r="O401" s="92"/>
      <c r="P401" s="238">
        <f>O401*H401</f>
        <v>0</v>
      </c>
      <c r="Q401" s="238">
        <v>0.0055199999999999997</v>
      </c>
      <c r="R401" s="238">
        <f>Q401*H401</f>
        <v>0.1104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403</v>
      </c>
      <c r="AT401" s="240" t="s">
        <v>484</v>
      </c>
      <c r="AU401" s="240" t="s">
        <v>82</v>
      </c>
      <c r="AY401" s="18" t="s">
        <v>323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80</v>
      </c>
      <c r="BK401" s="241">
        <f>ROUND(I401*H401,2)</f>
        <v>0</v>
      </c>
      <c r="BL401" s="18" t="s">
        <v>330</v>
      </c>
      <c r="BM401" s="240" t="s">
        <v>648</v>
      </c>
    </row>
    <row r="402" s="2" customFormat="1">
      <c r="A402" s="39"/>
      <c r="B402" s="40"/>
      <c r="C402" s="41"/>
      <c r="D402" s="242" t="s">
        <v>332</v>
      </c>
      <c r="E402" s="41"/>
      <c r="F402" s="243" t="s">
        <v>647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332</v>
      </c>
      <c r="AU402" s="18" t="s">
        <v>82</v>
      </c>
    </row>
    <row r="403" s="12" customFormat="1" ht="22.8" customHeight="1">
      <c r="A403" s="12"/>
      <c r="B403" s="213"/>
      <c r="C403" s="214"/>
      <c r="D403" s="215" t="s">
        <v>72</v>
      </c>
      <c r="E403" s="227" t="s">
        <v>330</v>
      </c>
      <c r="F403" s="227" t="s">
        <v>649</v>
      </c>
      <c r="G403" s="214"/>
      <c r="H403" s="214"/>
      <c r="I403" s="217"/>
      <c r="J403" s="228">
        <f>BK403</f>
        <v>0</v>
      </c>
      <c r="K403" s="214"/>
      <c r="L403" s="219"/>
      <c r="M403" s="220"/>
      <c r="N403" s="221"/>
      <c r="O403" s="221"/>
      <c r="P403" s="222">
        <f>SUM(P404:P434)</f>
        <v>0</v>
      </c>
      <c r="Q403" s="221"/>
      <c r="R403" s="222">
        <f>SUM(R404:R434)</f>
        <v>27.236928603999999</v>
      </c>
      <c r="S403" s="221"/>
      <c r="T403" s="223">
        <f>SUM(T404:T434)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24" t="s">
        <v>80</v>
      </c>
      <c r="AT403" s="225" t="s">
        <v>72</v>
      </c>
      <c r="AU403" s="225" t="s">
        <v>80</v>
      </c>
      <c r="AY403" s="224" t="s">
        <v>323</v>
      </c>
      <c r="BK403" s="226">
        <f>SUM(BK404:BK434)</f>
        <v>0</v>
      </c>
    </row>
    <row r="404" s="2" customFormat="1" ht="24.15" customHeight="1">
      <c r="A404" s="39"/>
      <c r="B404" s="40"/>
      <c r="C404" s="229" t="s">
        <v>650</v>
      </c>
      <c r="D404" s="229" t="s">
        <v>325</v>
      </c>
      <c r="E404" s="230" t="s">
        <v>651</v>
      </c>
      <c r="F404" s="231" t="s">
        <v>652</v>
      </c>
      <c r="G404" s="232" t="s">
        <v>328</v>
      </c>
      <c r="H404" s="233">
        <v>15.279999999999999</v>
      </c>
      <c r="I404" s="234"/>
      <c r="J404" s="235">
        <f>ROUND(I404*H404,2)</f>
        <v>0</v>
      </c>
      <c r="K404" s="231" t="s">
        <v>329</v>
      </c>
      <c r="L404" s="45"/>
      <c r="M404" s="236" t="s">
        <v>1</v>
      </c>
      <c r="N404" s="237" t="s">
        <v>38</v>
      </c>
      <c r="O404" s="92"/>
      <c r="P404" s="238">
        <f>O404*H404</f>
        <v>0</v>
      </c>
      <c r="Q404" s="238">
        <v>0.22797600000000001</v>
      </c>
      <c r="R404" s="238">
        <f>Q404*H404</f>
        <v>3.4834732800000001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330</v>
      </c>
      <c r="AT404" s="240" t="s">
        <v>325</v>
      </c>
      <c r="AU404" s="240" t="s">
        <v>82</v>
      </c>
      <c r="AY404" s="18" t="s">
        <v>323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80</v>
      </c>
      <c r="BK404" s="241">
        <f>ROUND(I404*H404,2)</f>
        <v>0</v>
      </c>
      <c r="BL404" s="18" t="s">
        <v>330</v>
      </c>
      <c r="BM404" s="240" t="s">
        <v>653</v>
      </c>
    </row>
    <row r="405" s="2" customFormat="1">
      <c r="A405" s="39"/>
      <c r="B405" s="40"/>
      <c r="C405" s="41"/>
      <c r="D405" s="242" t="s">
        <v>332</v>
      </c>
      <c r="E405" s="41"/>
      <c r="F405" s="243" t="s">
        <v>654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332</v>
      </c>
      <c r="AU405" s="18" t="s">
        <v>82</v>
      </c>
    </row>
    <row r="406" s="2" customFormat="1">
      <c r="A406" s="39"/>
      <c r="B406" s="40"/>
      <c r="C406" s="41"/>
      <c r="D406" s="247" t="s">
        <v>334</v>
      </c>
      <c r="E406" s="41"/>
      <c r="F406" s="248" t="s">
        <v>655</v>
      </c>
      <c r="G406" s="41"/>
      <c r="H406" s="41"/>
      <c r="I406" s="244"/>
      <c r="J406" s="41"/>
      <c r="K406" s="41"/>
      <c r="L406" s="45"/>
      <c r="M406" s="245"/>
      <c r="N406" s="24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334</v>
      </c>
      <c r="AU406" s="18" t="s">
        <v>82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656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3" customFormat="1">
      <c r="A408" s="13"/>
      <c r="B408" s="249"/>
      <c r="C408" s="250"/>
      <c r="D408" s="242" t="s">
        <v>336</v>
      </c>
      <c r="E408" s="251" t="s">
        <v>1</v>
      </c>
      <c r="F408" s="252" t="s">
        <v>657</v>
      </c>
      <c r="G408" s="250"/>
      <c r="H408" s="251" t="s">
        <v>1</v>
      </c>
      <c r="I408" s="253"/>
      <c r="J408" s="250"/>
      <c r="K408" s="250"/>
      <c r="L408" s="254"/>
      <c r="M408" s="255"/>
      <c r="N408" s="256"/>
      <c r="O408" s="256"/>
      <c r="P408" s="256"/>
      <c r="Q408" s="256"/>
      <c r="R408" s="256"/>
      <c r="S408" s="256"/>
      <c r="T408" s="25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8" t="s">
        <v>336</v>
      </c>
      <c r="AU408" s="258" t="s">
        <v>82</v>
      </c>
      <c r="AV408" s="13" t="s">
        <v>80</v>
      </c>
      <c r="AW408" s="13" t="s">
        <v>30</v>
      </c>
      <c r="AX408" s="13" t="s">
        <v>73</v>
      </c>
      <c r="AY408" s="258" t="s">
        <v>323</v>
      </c>
    </row>
    <row r="409" s="14" customFormat="1">
      <c r="A409" s="14"/>
      <c r="B409" s="259"/>
      <c r="C409" s="260"/>
      <c r="D409" s="242" t="s">
        <v>336</v>
      </c>
      <c r="E409" s="261" t="s">
        <v>1</v>
      </c>
      <c r="F409" s="262" t="s">
        <v>658</v>
      </c>
      <c r="G409" s="260"/>
      <c r="H409" s="263">
        <v>15.279999999999999</v>
      </c>
      <c r="I409" s="264"/>
      <c r="J409" s="260"/>
      <c r="K409" s="260"/>
      <c r="L409" s="265"/>
      <c r="M409" s="266"/>
      <c r="N409" s="267"/>
      <c r="O409" s="267"/>
      <c r="P409" s="267"/>
      <c r="Q409" s="267"/>
      <c r="R409" s="267"/>
      <c r="S409" s="267"/>
      <c r="T409" s="268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9" t="s">
        <v>336</v>
      </c>
      <c r="AU409" s="269" t="s">
        <v>82</v>
      </c>
      <c r="AV409" s="14" t="s">
        <v>82</v>
      </c>
      <c r="AW409" s="14" t="s">
        <v>30</v>
      </c>
      <c r="AX409" s="14" t="s">
        <v>73</v>
      </c>
      <c r="AY409" s="269" t="s">
        <v>323</v>
      </c>
    </row>
    <row r="410" s="15" customFormat="1">
      <c r="A410" s="15"/>
      <c r="B410" s="270"/>
      <c r="C410" s="271"/>
      <c r="D410" s="242" t="s">
        <v>336</v>
      </c>
      <c r="E410" s="272" t="s">
        <v>1</v>
      </c>
      <c r="F410" s="273" t="s">
        <v>341</v>
      </c>
      <c r="G410" s="271"/>
      <c r="H410" s="274">
        <v>15.279999999999999</v>
      </c>
      <c r="I410" s="275"/>
      <c r="J410" s="271"/>
      <c r="K410" s="271"/>
      <c r="L410" s="276"/>
      <c r="M410" s="277"/>
      <c r="N410" s="278"/>
      <c r="O410" s="278"/>
      <c r="P410" s="278"/>
      <c r="Q410" s="278"/>
      <c r="R410" s="278"/>
      <c r="S410" s="278"/>
      <c r="T410" s="279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80" t="s">
        <v>336</v>
      </c>
      <c r="AU410" s="280" t="s">
        <v>82</v>
      </c>
      <c r="AV410" s="15" t="s">
        <v>330</v>
      </c>
      <c r="AW410" s="15" t="s">
        <v>30</v>
      </c>
      <c r="AX410" s="15" t="s">
        <v>80</v>
      </c>
      <c r="AY410" s="280" t="s">
        <v>323</v>
      </c>
    </row>
    <row r="411" s="2" customFormat="1" ht="24.15" customHeight="1">
      <c r="A411" s="39"/>
      <c r="B411" s="40"/>
      <c r="C411" s="229" t="s">
        <v>659</v>
      </c>
      <c r="D411" s="229" t="s">
        <v>325</v>
      </c>
      <c r="E411" s="230" t="s">
        <v>660</v>
      </c>
      <c r="F411" s="231" t="s">
        <v>661</v>
      </c>
      <c r="G411" s="232" t="s">
        <v>328</v>
      </c>
      <c r="H411" s="233">
        <v>2.9399999999999999</v>
      </c>
      <c r="I411" s="234"/>
      <c r="J411" s="235">
        <f>ROUND(I411*H411,2)</f>
        <v>0</v>
      </c>
      <c r="K411" s="231" t="s">
        <v>329</v>
      </c>
      <c r="L411" s="45"/>
      <c r="M411" s="236" t="s">
        <v>1</v>
      </c>
      <c r="N411" s="237" t="s">
        <v>38</v>
      </c>
      <c r="O411" s="92"/>
      <c r="P411" s="238">
        <f>O411*H411</f>
        <v>0</v>
      </c>
      <c r="Q411" s="238">
        <v>0.247866</v>
      </c>
      <c r="R411" s="238">
        <f>Q411*H411</f>
        <v>0.72872603999999996</v>
      </c>
      <c r="S411" s="238">
        <v>0</v>
      </c>
      <c r="T411" s="23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40" t="s">
        <v>330</v>
      </c>
      <c r="AT411" s="240" t="s">
        <v>325</v>
      </c>
      <c r="AU411" s="240" t="s">
        <v>82</v>
      </c>
      <c r="AY411" s="18" t="s">
        <v>323</v>
      </c>
      <c r="BE411" s="241">
        <f>IF(N411="základní",J411,0)</f>
        <v>0</v>
      </c>
      <c r="BF411" s="241">
        <f>IF(N411="snížená",J411,0)</f>
        <v>0</v>
      </c>
      <c r="BG411" s="241">
        <f>IF(N411="zákl. přenesená",J411,0)</f>
        <v>0</v>
      </c>
      <c r="BH411" s="241">
        <f>IF(N411="sníž. přenesená",J411,0)</f>
        <v>0</v>
      </c>
      <c r="BI411" s="241">
        <f>IF(N411="nulová",J411,0)</f>
        <v>0</v>
      </c>
      <c r="BJ411" s="18" t="s">
        <v>80</v>
      </c>
      <c r="BK411" s="241">
        <f>ROUND(I411*H411,2)</f>
        <v>0</v>
      </c>
      <c r="BL411" s="18" t="s">
        <v>330</v>
      </c>
      <c r="BM411" s="240" t="s">
        <v>662</v>
      </c>
    </row>
    <row r="412" s="2" customFormat="1">
      <c r="A412" s="39"/>
      <c r="B412" s="40"/>
      <c r="C412" s="41"/>
      <c r="D412" s="242" t="s">
        <v>332</v>
      </c>
      <c r="E412" s="41"/>
      <c r="F412" s="243" t="s">
        <v>663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332</v>
      </c>
      <c r="AU412" s="18" t="s">
        <v>82</v>
      </c>
    </row>
    <row r="413" s="2" customFormat="1">
      <c r="A413" s="39"/>
      <c r="B413" s="40"/>
      <c r="C413" s="41"/>
      <c r="D413" s="247" t="s">
        <v>334</v>
      </c>
      <c r="E413" s="41"/>
      <c r="F413" s="248" t="s">
        <v>664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334</v>
      </c>
      <c r="AU413" s="18" t="s">
        <v>82</v>
      </c>
    </row>
    <row r="414" s="13" customFormat="1">
      <c r="A414" s="13"/>
      <c r="B414" s="249"/>
      <c r="C414" s="250"/>
      <c r="D414" s="242" t="s">
        <v>336</v>
      </c>
      <c r="E414" s="251" t="s">
        <v>1</v>
      </c>
      <c r="F414" s="252" t="s">
        <v>665</v>
      </c>
      <c r="G414" s="250"/>
      <c r="H414" s="251" t="s">
        <v>1</v>
      </c>
      <c r="I414" s="253"/>
      <c r="J414" s="250"/>
      <c r="K414" s="250"/>
      <c r="L414" s="254"/>
      <c r="M414" s="255"/>
      <c r="N414" s="256"/>
      <c r="O414" s="256"/>
      <c r="P414" s="256"/>
      <c r="Q414" s="256"/>
      <c r="R414" s="256"/>
      <c r="S414" s="256"/>
      <c r="T414" s="25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8" t="s">
        <v>336</v>
      </c>
      <c r="AU414" s="258" t="s">
        <v>82</v>
      </c>
      <c r="AV414" s="13" t="s">
        <v>80</v>
      </c>
      <c r="AW414" s="13" t="s">
        <v>30</v>
      </c>
      <c r="AX414" s="13" t="s">
        <v>73</v>
      </c>
      <c r="AY414" s="258" t="s">
        <v>323</v>
      </c>
    </row>
    <row r="415" s="13" customFormat="1">
      <c r="A415" s="13"/>
      <c r="B415" s="249"/>
      <c r="C415" s="250"/>
      <c r="D415" s="242" t="s">
        <v>336</v>
      </c>
      <c r="E415" s="251" t="s">
        <v>1</v>
      </c>
      <c r="F415" s="252" t="s">
        <v>666</v>
      </c>
      <c r="G415" s="250"/>
      <c r="H415" s="251" t="s">
        <v>1</v>
      </c>
      <c r="I415" s="253"/>
      <c r="J415" s="250"/>
      <c r="K415" s="250"/>
      <c r="L415" s="254"/>
      <c r="M415" s="255"/>
      <c r="N415" s="256"/>
      <c r="O415" s="256"/>
      <c r="P415" s="256"/>
      <c r="Q415" s="256"/>
      <c r="R415" s="256"/>
      <c r="S415" s="256"/>
      <c r="T415" s="25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8" t="s">
        <v>336</v>
      </c>
      <c r="AU415" s="258" t="s">
        <v>82</v>
      </c>
      <c r="AV415" s="13" t="s">
        <v>80</v>
      </c>
      <c r="AW415" s="13" t="s">
        <v>30</v>
      </c>
      <c r="AX415" s="13" t="s">
        <v>73</v>
      </c>
      <c r="AY415" s="258" t="s">
        <v>323</v>
      </c>
    </row>
    <row r="416" s="13" customFormat="1">
      <c r="A416" s="13"/>
      <c r="B416" s="249"/>
      <c r="C416" s="250"/>
      <c r="D416" s="242" t="s">
        <v>336</v>
      </c>
      <c r="E416" s="251" t="s">
        <v>1</v>
      </c>
      <c r="F416" s="252" t="s">
        <v>667</v>
      </c>
      <c r="G416" s="250"/>
      <c r="H416" s="251" t="s">
        <v>1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8" t="s">
        <v>336</v>
      </c>
      <c r="AU416" s="258" t="s">
        <v>82</v>
      </c>
      <c r="AV416" s="13" t="s">
        <v>80</v>
      </c>
      <c r="AW416" s="13" t="s">
        <v>30</v>
      </c>
      <c r="AX416" s="13" t="s">
        <v>73</v>
      </c>
      <c r="AY416" s="258" t="s">
        <v>323</v>
      </c>
    </row>
    <row r="417" s="14" customFormat="1">
      <c r="A417" s="14"/>
      <c r="B417" s="259"/>
      <c r="C417" s="260"/>
      <c r="D417" s="242" t="s">
        <v>336</v>
      </c>
      <c r="E417" s="261" t="s">
        <v>1</v>
      </c>
      <c r="F417" s="262" t="s">
        <v>668</v>
      </c>
      <c r="G417" s="260"/>
      <c r="H417" s="263">
        <v>2.9399999999999999</v>
      </c>
      <c r="I417" s="264"/>
      <c r="J417" s="260"/>
      <c r="K417" s="260"/>
      <c r="L417" s="265"/>
      <c r="M417" s="266"/>
      <c r="N417" s="267"/>
      <c r="O417" s="267"/>
      <c r="P417" s="267"/>
      <c r="Q417" s="267"/>
      <c r="R417" s="267"/>
      <c r="S417" s="267"/>
      <c r="T417" s="26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9" t="s">
        <v>336</v>
      </c>
      <c r="AU417" s="269" t="s">
        <v>82</v>
      </c>
      <c r="AV417" s="14" t="s">
        <v>82</v>
      </c>
      <c r="AW417" s="14" t="s">
        <v>30</v>
      </c>
      <c r="AX417" s="14" t="s">
        <v>73</v>
      </c>
      <c r="AY417" s="269" t="s">
        <v>323</v>
      </c>
    </row>
    <row r="418" s="15" customFormat="1">
      <c r="A418" s="15"/>
      <c r="B418" s="270"/>
      <c r="C418" s="271"/>
      <c r="D418" s="242" t="s">
        <v>336</v>
      </c>
      <c r="E418" s="272" t="s">
        <v>1</v>
      </c>
      <c r="F418" s="273" t="s">
        <v>341</v>
      </c>
      <c r="G418" s="271"/>
      <c r="H418" s="274">
        <v>2.9399999999999999</v>
      </c>
      <c r="I418" s="275"/>
      <c r="J418" s="271"/>
      <c r="K418" s="271"/>
      <c r="L418" s="276"/>
      <c r="M418" s="277"/>
      <c r="N418" s="278"/>
      <c r="O418" s="278"/>
      <c r="P418" s="278"/>
      <c r="Q418" s="278"/>
      <c r="R418" s="278"/>
      <c r="S418" s="278"/>
      <c r="T418" s="279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80" t="s">
        <v>336</v>
      </c>
      <c r="AU418" s="280" t="s">
        <v>82</v>
      </c>
      <c r="AV418" s="15" t="s">
        <v>330</v>
      </c>
      <c r="AW418" s="15" t="s">
        <v>30</v>
      </c>
      <c r="AX418" s="15" t="s">
        <v>80</v>
      </c>
      <c r="AY418" s="280" t="s">
        <v>323</v>
      </c>
    </row>
    <row r="419" s="2" customFormat="1" ht="33" customHeight="1">
      <c r="A419" s="39"/>
      <c r="B419" s="40"/>
      <c r="C419" s="229" t="s">
        <v>669</v>
      </c>
      <c r="D419" s="229" t="s">
        <v>325</v>
      </c>
      <c r="E419" s="230" t="s">
        <v>670</v>
      </c>
      <c r="F419" s="231" t="s">
        <v>671</v>
      </c>
      <c r="G419" s="232" t="s">
        <v>328</v>
      </c>
      <c r="H419" s="233">
        <v>22.251999999999999</v>
      </c>
      <c r="I419" s="234"/>
      <c r="J419" s="235">
        <f>ROUND(I419*H419,2)</f>
        <v>0</v>
      </c>
      <c r="K419" s="231" t="s">
        <v>329</v>
      </c>
      <c r="L419" s="45"/>
      <c r="M419" s="236" t="s">
        <v>1</v>
      </c>
      <c r="N419" s="237" t="s">
        <v>38</v>
      </c>
      <c r="O419" s="92"/>
      <c r="P419" s="238">
        <f>O419*H419</f>
        <v>0</v>
      </c>
      <c r="Q419" s="238">
        <v>1.031199</v>
      </c>
      <c r="R419" s="238">
        <f>Q419*H419</f>
        <v>22.946240147999998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330</v>
      </c>
      <c r="AT419" s="240" t="s">
        <v>325</v>
      </c>
      <c r="AU419" s="240" t="s">
        <v>82</v>
      </c>
      <c r="AY419" s="18" t="s">
        <v>323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80</v>
      </c>
      <c r="BK419" s="241">
        <f>ROUND(I419*H419,2)</f>
        <v>0</v>
      </c>
      <c r="BL419" s="18" t="s">
        <v>330</v>
      </c>
      <c r="BM419" s="240" t="s">
        <v>672</v>
      </c>
    </row>
    <row r="420" s="2" customFormat="1">
      <c r="A420" s="39"/>
      <c r="B420" s="40"/>
      <c r="C420" s="41"/>
      <c r="D420" s="242" t="s">
        <v>332</v>
      </c>
      <c r="E420" s="41"/>
      <c r="F420" s="243" t="s">
        <v>673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332</v>
      </c>
      <c r="AU420" s="18" t="s">
        <v>82</v>
      </c>
    </row>
    <row r="421" s="2" customFormat="1">
      <c r="A421" s="39"/>
      <c r="B421" s="40"/>
      <c r="C421" s="41"/>
      <c r="D421" s="247" t="s">
        <v>334</v>
      </c>
      <c r="E421" s="41"/>
      <c r="F421" s="248" t="s">
        <v>674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334</v>
      </c>
      <c r="AU421" s="18" t="s">
        <v>82</v>
      </c>
    </row>
    <row r="422" s="13" customFormat="1">
      <c r="A422" s="13"/>
      <c r="B422" s="249"/>
      <c r="C422" s="250"/>
      <c r="D422" s="242" t="s">
        <v>336</v>
      </c>
      <c r="E422" s="251" t="s">
        <v>1</v>
      </c>
      <c r="F422" s="252" t="s">
        <v>675</v>
      </c>
      <c r="G422" s="250"/>
      <c r="H422" s="251" t="s">
        <v>1</v>
      </c>
      <c r="I422" s="253"/>
      <c r="J422" s="250"/>
      <c r="K422" s="250"/>
      <c r="L422" s="254"/>
      <c r="M422" s="255"/>
      <c r="N422" s="256"/>
      <c r="O422" s="256"/>
      <c r="P422" s="256"/>
      <c r="Q422" s="256"/>
      <c r="R422" s="256"/>
      <c r="S422" s="256"/>
      <c r="T422" s="25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8" t="s">
        <v>336</v>
      </c>
      <c r="AU422" s="258" t="s">
        <v>82</v>
      </c>
      <c r="AV422" s="13" t="s">
        <v>80</v>
      </c>
      <c r="AW422" s="13" t="s">
        <v>30</v>
      </c>
      <c r="AX422" s="13" t="s">
        <v>73</v>
      </c>
      <c r="AY422" s="258" t="s">
        <v>323</v>
      </c>
    </row>
    <row r="423" s="13" customFormat="1">
      <c r="A423" s="13"/>
      <c r="B423" s="249"/>
      <c r="C423" s="250"/>
      <c r="D423" s="242" t="s">
        <v>336</v>
      </c>
      <c r="E423" s="251" t="s">
        <v>1</v>
      </c>
      <c r="F423" s="252" t="s">
        <v>657</v>
      </c>
      <c r="G423" s="250"/>
      <c r="H423" s="251" t="s">
        <v>1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8" t="s">
        <v>336</v>
      </c>
      <c r="AU423" s="258" t="s">
        <v>82</v>
      </c>
      <c r="AV423" s="13" t="s">
        <v>80</v>
      </c>
      <c r="AW423" s="13" t="s">
        <v>30</v>
      </c>
      <c r="AX423" s="13" t="s">
        <v>73</v>
      </c>
      <c r="AY423" s="258" t="s">
        <v>323</v>
      </c>
    </row>
    <row r="424" s="13" customFormat="1">
      <c r="A424" s="13"/>
      <c r="B424" s="249"/>
      <c r="C424" s="250"/>
      <c r="D424" s="242" t="s">
        <v>336</v>
      </c>
      <c r="E424" s="251" t="s">
        <v>1</v>
      </c>
      <c r="F424" s="252" t="s">
        <v>676</v>
      </c>
      <c r="G424" s="250"/>
      <c r="H424" s="251" t="s">
        <v>1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8" t="s">
        <v>336</v>
      </c>
      <c r="AU424" s="258" t="s">
        <v>82</v>
      </c>
      <c r="AV424" s="13" t="s">
        <v>80</v>
      </c>
      <c r="AW424" s="13" t="s">
        <v>30</v>
      </c>
      <c r="AX424" s="13" t="s">
        <v>73</v>
      </c>
      <c r="AY424" s="258" t="s">
        <v>323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677</v>
      </c>
      <c r="G425" s="260"/>
      <c r="H425" s="263">
        <v>10.039999999999999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82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3" customFormat="1">
      <c r="A426" s="13"/>
      <c r="B426" s="249"/>
      <c r="C426" s="250"/>
      <c r="D426" s="242" t="s">
        <v>336</v>
      </c>
      <c r="E426" s="251" t="s">
        <v>1</v>
      </c>
      <c r="F426" s="252" t="s">
        <v>678</v>
      </c>
      <c r="G426" s="250"/>
      <c r="H426" s="251" t="s">
        <v>1</v>
      </c>
      <c r="I426" s="253"/>
      <c r="J426" s="250"/>
      <c r="K426" s="250"/>
      <c r="L426" s="254"/>
      <c r="M426" s="255"/>
      <c r="N426" s="256"/>
      <c r="O426" s="256"/>
      <c r="P426" s="256"/>
      <c r="Q426" s="256"/>
      <c r="R426" s="256"/>
      <c r="S426" s="256"/>
      <c r="T426" s="25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8" t="s">
        <v>336</v>
      </c>
      <c r="AU426" s="258" t="s">
        <v>82</v>
      </c>
      <c r="AV426" s="13" t="s">
        <v>80</v>
      </c>
      <c r="AW426" s="13" t="s">
        <v>30</v>
      </c>
      <c r="AX426" s="13" t="s">
        <v>73</v>
      </c>
      <c r="AY426" s="258" t="s">
        <v>323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679</v>
      </c>
      <c r="G427" s="260"/>
      <c r="H427" s="263">
        <v>12.212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5" customFormat="1">
      <c r="A428" s="15"/>
      <c r="B428" s="270"/>
      <c r="C428" s="271"/>
      <c r="D428" s="242" t="s">
        <v>336</v>
      </c>
      <c r="E428" s="272" t="s">
        <v>1</v>
      </c>
      <c r="F428" s="273" t="s">
        <v>341</v>
      </c>
      <c r="G428" s="271"/>
      <c r="H428" s="274">
        <v>22.251999999999999</v>
      </c>
      <c r="I428" s="275"/>
      <c r="J428" s="271"/>
      <c r="K428" s="271"/>
      <c r="L428" s="276"/>
      <c r="M428" s="277"/>
      <c r="N428" s="278"/>
      <c r="O428" s="278"/>
      <c r="P428" s="278"/>
      <c r="Q428" s="278"/>
      <c r="R428" s="278"/>
      <c r="S428" s="278"/>
      <c r="T428" s="279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0" t="s">
        <v>336</v>
      </c>
      <c r="AU428" s="280" t="s">
        <v>82</v>
      </c>
      <c r="AV428" s="15" t="s">
        <v>330</v>
      </c>
      <c r="AW428" s="15" t="s">
        <v>30</v>
      </c>
      <c r="AX428" s="15" t="s">
        <v>80</v>
      </c>
      <c r="AY428" s="280" t="s">
        <v>323</v>
      </c>
    </row>
    <row r="429" s="2" customFormat="1" ht="24.15" customHeight="1">
      <c r="A429" s="39"/>
      <c r="B429" s="40"/>
      <c r="C429" s="229" t="s">
        <v>680</v>
      </c>
      <c r="D429" s="229" t="s">
        <v>325</v>
      </c>
      <c r="E429" s="230" t="s">
        <v>681</v>
      </c>
      <c r="F429" s="231" t="s">
        <v>682</v>
      </c>
      <c r="G429" s="232" t="s">
        <v>418</v>
      </c>
      <c r="H429" s="233">
        <v>0.073999999999999996</v>
      </c>
      <c r="I429" s="234"/>
      <c r="J429" s="235">
        <f>ROUND(I429*H429,2)</f>
        <v>0</v>
      </c>
      <c r="K429" s="231" t="s">
        <v>329</v>
      </c>
      <c r="L429" s="45"/>
      <c r="M429" s="236" t="s">
        <v>1</v>
      </c>
      <c r="N429" s="237" t="s">
        <v>38</v>
      </c>
      <c r="O429" s="92"/>
      <c r="P429" s="238">
        <f>O429*H429</f>
        <v>0</v>
      </c>
      <c r="Q429" s="238">
        <v>1.0606640000000001</v>
      </c>
      <c r="R429" s="238">
        <f>Q429*H429</f>
        <v>0.078489136000000001</v>
      </c>
      <c r="S429" s="238">
        <v>0</v>
      </c>
      <c r="T429" s="239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40" t="s">
        <v>330</v>
      </c>
      <c r="AT429" s="240" t="s">
        <v>325</v>
      </c>
      <c r="AU429" s="240" t="s">
        <v>82</v>
      </c>
      <c r="AY429" s="18" t="s">
        <v>323</v>
      </c>
      <c r="BE429" s="241">
        <f>IF(N429="základní",J429,0)</f>
        <v>0</v>
      </c>
      <c r="BF429" s="241">
        <f>IF(N429="snížená",J429,0)</f>
        <v>0</v>
      </c>
      <c r="BG429" s="241">
        <f>IF(N429="zákl. přenesená",J429,0)</f>
        <v>0</v>
      </c>
      <c r="BH429" s="241">
        <f>IF(N429="sníž. přenesená",J429,0)</f>
        <v>0</v>
      </c>
      <c r="BI429" s="241">
        <f>IF(N429="nulová",J429,0)</f>
        <v>0</v>
      </c>
      <c r="BJ429" s="18" t="s">
        <v>80</v>
      </c>
      <c r="BK429" s="241">
        <f>ROUND(I429*H429,2)</f>
        <v>0</v>
      </c>
      <c r="BL429" s="18" t="s">
        <v>330</v>
      </c>
      <c r="BM429" s="240" t="s">
        <v>683</v>
      </c>
    </row>
    <row r="430" s="2" customFormat="1">
      <c r="A430" s="39"/>
      <c r="B430" s="40"/>
      <c r="C430" s="41"/>
      <c r="D430" s="242" t="s">
        <v>332</v>
      </c>
      <c r="E430" s="41"/>
      <c r="F430" s="243" t="s">
        <v>684</v>
      </c>
      <c r="G430" s="41"/>
      <c r="H430" s="41"/>
      <c r="I430" s="244"/>
      <c r="J430" s="41"/>
      <c r="K430" s="41"/>
      <c r="L430" s="45"/>
      <c r="M430" s="245"/>
      <c r="N430" s="246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332</v>
      </c>
      <c r="AU430" s="18" t="s">
        <v>82</v>
      </c>
    </row>
    <row r="431" s="2" customFormat="1">
      <c r="A431" s="39"/>
      <c r="B431" s="40"/>
      <c r="C431" s="41"/>
      <c r="D431" s="247" t="s">
        <v>334</v>
      </c>
      <c r="E431" s="41"/>
      <c r="F431" s="248" t="s">
        <v>685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334</v>
      </c>
      <c r="AU431" s="18" t="s">
        <v>82</v>
      </c>
    </row>
    <row r="432" s="13" customFormat="1">
      <c r="A432" s="13"/>
      <c r="B432" s="249"/>
      <c r="C432" s="250"/>
      <c r="D432" s="242" t="s">
        <v>336</v>
      </c>
      <c r="E432" s="251" t="s">
        <v>1</v>
      </c>
      <c r="F432" s="252" t="s">
        <v>686</v>
      </c>
      <c r="G432" s="250"/>
      <c r="H432" s="251" t="s">
        <v>1</v>
      </c>
      <c r="I432" s="253"/>
      <c r="J432" s="250"/>
      <c r="K432" s="250"/>
      <c r="L432" s="254"/>
      <c r="M432" s="255"/>
      <c r="N432" s="256"/>
      <c r="O432" s="256"/>
      <c r="P432" s="256"/>
      <c r="Q432" s="256"/>
      <c r="R432" s="256"/>
      <c r="S432" s="256"/>
      <c r="T432" s="25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8" t="s">
        <v>336</v>
      </c>
      <c r="AU432" s="258" t="s">
        <v>82</v>
      </c>
      <c r="AV432" s="13" t="s">
        <v>80</v>
      </c>
      <c r="AW432" s="13" t="s">
        <v>30</v>
      </c>
      <c r="AX432" s="13" t="s">
        <v>73</v>
      </c>
      <c r="AY432" s="258" t="s">
        <v>323</v>
      </c>
    </row>
    <row r="433" s="14" customFormat="1">
      <c r="A433" s="14"/>
      <c r="B433" s="259"/>
      <c r="C433" s="260"/>
      <c r="D433" s="242" t="s">
        <v>336</v>
      </c>
      <c r="E433" s="261" t="s">
        <v>1</v>
      </c>
      <c r="F433" s="262" t="s">
        <v>687</v>
      </c>
      <c r="G433" s="260"/>
      <c r="H433" s="263">
        <v>0.073999999999999996</v>
      </c>
      <c r="I433" s="264"/>
      <c r="J433" s="260"/>
      <c r="K433" s="260"/>
      <c r="L433" s="265"/>
      <c r="M433" s="266"/>
      <c r="N433" s="267"/>
      <c r="O433" s="267"/>
      <c r="P433" s="267"/>
      <c r="Q433" s="267"/>
      <c r="R433" s="267"/>
      <c r="S433" s="267"/>
      <c r="T433" s="26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69" t="s">
        <v>336</v>
      </c>
      <c r="AU433" s="269" t="s">
        <v>82</v>
      </c>
      <c r="AV433" s="14" t="s">
        <v>82</v>
      </c>
      <c r="AW433" s="14" t="s">
        <v>30</v>
      </c>
      <c r="AX433" s="14" t="s">
        <v>73</v>
      </c>
      <c r="AY433" s="269" t="s">
        <v>323</v>
      </c>
    </row>
    <row r="434" s="15" customFormat="1">
      <c r="A434" s="15"/>
      <c r="B434" s="270"/>
      <c r="C434" s="271"/>
      <c r="D434" s="242" t="s">
        <v>336</v>
      </c>
      <c r="E434" s="272" t="s">
        <v>1</v>
      </c>
      <c r="F434" s="273" t="s">
        <v>341</v>
      </c>
      <c r="G434" s="271"/>
      <c r="H434" s="274">
        <v>0.073999999999999996</v>
      </c>
      <c r="I434" s="275"/>
      <c r="J434" s="271"/>
      <c r="K434" s="271"/>
      <c r="L434" s="276"/>
      <c r="M434" s="277"/>
      <c r="N434" s="278"/>
      <c r="O434" s="278"/>
      <c r="P434" s="278"/>
      <c r="Q434" s="278"/>
      <c r="R434" s="278"/>
      <c r="S434" s="278"/>
      <c r="T434" s="279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80" t="s">
        <v>336</v>
      </c>
      <c r="AU434" s="280" t="s">
        <v>82</v>
      </c>
      <c r="AV434" s="15" t="s">
        <v>330</v>
      </c>
      <c r="AW434" s="15" t="s">
        <v>30</v>
      </c>
      <c r="AX434" s="15" t="s">
        <v>80</v>
      </c>
      <c r="AY434" s="280" t="s">
        <v>323</v>
      </c>
    </row>
    <row r="435" s="12" customFormat="1" ht="22.8" customHeight="1">
      <c r="A435" s="12"/>
      <c r="B435" s="213"/>
      <c r="C435" s="214"/>
      <c r="D435" s="215" t="s">
        <v>72</v>
      </c>
      <c r="E435" s="227" t="s">
        <v>403</v>
      </c>
      <c r="F435" s="227" t="s">
        <v>688</v>
      </c>
      <c r="G435" s="214"/>
      <c r="H435" s="214"/>
      <c r="I435" s="217"/>
      <c r="J435" s="228">
        <f>BK435</f>
        <v>0</v>
      </c>
      <c r="K435" s="214"/>
      <c r="L435" s="219"/>
      <c r="M435" s="220"/>
      <c r="N435" s="221"/>
      <c r="O435" s="221"/>
      <c r="P435" s="222">
        <f>SUM(P436:P458)</f>
        <v>0</v>
      </c>
      <c r="Q435" s="221"/>
      <c r="R435" s="222">
        <f>SUM(R436:R458)</f>
        <v>10.95144</v>
      </c>
      <c r="S435" s="221"/>
      <c r="T435" s="223">
        <f>SUM(T436:T458)</f>
        <v>0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224" t="s">
        <v>80</v>
      </c>
      <c r="AT435" s="225" t="s">
        <v>72</v>
      </c>
      <c r="AU435" s="225" t="s">
        <v>80</v>
      </c>
      <c r="AY435" s="224" t="s">
        <v>323</v>
      </c>
      <c r="BK435" s="226">
        <f>SUM(BK436:BK458)</f>
        <v>0</v>
      </c>
    </row>
    <row r="436" s="2" customFormat="1" ht="33" customHeight="1">
      <c r="A436" s="39"/>
      <c r="B436" s="40"/>
      <c r="C436" s="229" t="s">
        <v>689</v>
      </c>
      <c r="D436" s="229" t="s">
        <v>325</v>
      </c>
      <c r="E436" s="230" t="s">
        <v>690</v>
      </c>
      <c r="F436" s="231" t="s">
        <v>691</v>
      </c>
      <c r="G436" s="232" t="s">
        <v>349</v>
      </c>
      <c r="H436" s="233">
        <v>8.5999999999999996</v>
      </c>
      <c r="I436" s="234"/>
      <c r="J436" s="235">
        <f>ROUND(I436*H436,2)</f>
        <v>0</v>
      </c>
      <c r="K436" s="231" t="s">
        <v>329</v>
      </c>
      <c r="L436" s="45"/>
      <c r="M436" s="236" t="s">
        <v>1</v>
      </c>
      <c r="N436" s="237" t="s">
        <v>38</v>
      </c>
      <c r="O436" s="92"/>
      <c r="P436" s="238">
        <f>O436*H436</f>
        <v>0</v>
      </c>
      <c r="Q436" s="238">
        <v>0.00040000000000000002</v>
      </c>
      <c r="R436" s="238">
        <f>Q436*H436</f>
        <v>0.0034399999999999999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330</v>
      </c>
      <c r="AT436" s="240" t="s">
        <v>325</v>
      </c>
      <c r="AU436" s="240" t="s">
        <v>82</v>
      </c>
      <c r="AY436" s="18" t="s">
        <v>323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80</v>
      </c>
      <c r="BK436" s="241">
        <f>ROUND(I436*H436,2)</f>
        <v>0</v>
      </c>
      <c r="BL436" s="18" t="s">
        <v>330</v>
      </c>
      <c r="BM436" s="240" t="s">
        <v>692</v>
      </c>
    </row>
    <row r="437" s="2" customFormat="1">
      <c r="A437" s="39"/>
      <c r="B437" s="40"/>
      <c r="C437" s="41"/>
      <c r="D437" s="242" t="s">
        <v>332</v>
      </c>
      <c r="E437" s="41"/>
      <c r="F437" s="243" t="s">
        <v>693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332</v>
      </c>
      <c r="AU437" s="18" t="s">
        <v>82</v>
      </c>
    </row>
    <row r="438" s="2" customFormat="1">
      <c r="A438" s="39"/>
      <c r="B438" s="40"/>
      <c r="C438" s="41"/>
      <c r="D438" s="247" t="s">
        <v>334</v>
      </c>
      <c r="E438" s="41"/>
      <c r="F438" s="248" t="s">
        <v>694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334</v>
      </c>
      <c r="AU438" s="18" t="s">
        <v>82</v>
      </c>
    </row>
    <row r="439" s="13" customFormat="1">
      <c r="A439" s="13"/>
      <c r="B439" s="249"/>
      <c r="C439" s="250"/>
      <c r="D439" s="242" t="s">
        <v>336</v>
      </c>
      <c r="E439" s="251" t="s">
        <v>1</v>
      </c>
      <c r="F439" s="252" t="s">
        <v>695</v>
      </c>
      <c r="G439" s="250"/>
      <c r="H439" s="251" t="s">
        <v>1</v>
      </c>
      <c r="I439" s="253"/>
      <c r="J439" s="250"/>
      <c r="K439" s="250"/>
      <c r="L439" s="254"/>
      <c r="M439" s="255"/>
      <c r="N439" s="256"/>
      <c r="O439" s="256"/>
      <c r="P439" s="256"/>
      <c r="Q439" s="256"/>
      <c r="R439" s="256"/>
      <c r="S439" s="256"/>
      <c r="T439" s="25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8" t="s">
        <v>336</v>
      </c>
      <c r="AU439" s="258" t="s">
        <v>82</v>
      </c>
      <c r="AV439" s="13" t="s">
        <v>80</v>
      </c>
      <c r="AW439" s="13" t="s">
        <v>30</v>
      </c>
      <c r="AX439" s="13" t="s">
        <v>73</v>
      </c>
      <c r="AY439" s="258" t="s">
        <v>323</v>
      </c>
    </row>
    <row r="440" s="13" customFormat="1">
      <c r="A440" s="13"/>
      <c r="B440" s="249"/>
      <c r="C440" s="250"/>
      <c r="D440" s="242" t="s">
        <v>336</v>
      </c>
      <c r="E440" s="251" t="s">
        <v>1</v>
      </c>
      <c r="F440" s="252" t="s">
        <v>696</v>
      </c>
      <c r="G440" s="250"/>
      <c r="H440" s="251" t="s">
        <v>1</v>
      </c>
      <c r="I440" s="253"/>
      <c r="J440" s="250"/>
      <c r="K440" s="250"/>
      <c r="L440" s="254"/>
      <c r="M440" s="255"/>
      <c r="N440" s="256"/>
      <c r="O440" s="256"/>
      <c r="P440" s="256"/>
      <c r="Q440" s="256"/>
      <c r="R440" s="256"/>
      <c r="S440" s="256"/>
      <c r="T440" s="25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8" t="s">
        <v>336</v>
      </c>
      <c r="AU440" s="258" t="s">
        <v>82</v>
      </c>
      <c r="AV440" s="13" t="s">
        <v>80</v>
      </c>
      <c r="AW440" s="13" t="s">
        <v>30</v>
      </c>
      <c r="AX440" s="13" t="s">
        <v>73</v>
      </c>
      <c r="AY440" s="258" t="s">
        <v>323</v>
      </c>
    </row>
    <row r="441" s="14" customFormat="1">
      <c r="A441" s="14"/>
      <c r="B441" s="259"/>
      <c r="C441" s="260"/>
      <c r="D441" s="242" t="s">
        <v>336</v>
      </c>
      <c r="E441" s="261" t="s">
        <v>1</v>
      </c>
      <c r="F441" s="262" t="s">
        <v>697</v>
      </c>
      <c r="G441" s="260"/>
      <c r="H441" s="263">
        <v>8.5999999999999996</v>
      </c>
      <c r="I441" s="264"/>
      <c r="J441" s="260"/>
      <c r="K441" s="260"/>
      <c r="L441" s="265"/>
      <c r="M441" s="266"/>
      <c r="N441" s="267"/>
      <c r="O441" s="267"/>
      <c r="P441" s="267"/>
      <c r="Q441" s="267"/>
      <c r="R441" s="267"/>
      <c r="S441" s="267"/>
      <c r="T441" s="26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9" t="s">
        <v>336</v>
      </c>
      <c r="AU441" s="269" t="s">
        <v>82</v>
      </c>
      <c r="AV441" s="14" t="s">
        <v>82</v>
      </c>
      <c r="AW441" s="14" t="s">
        <v>30</v>
      </c>
      <c r="AX441" s="14" t="s">
        <v>73</v>
      </c>
      <c r="AY441" s="269" t="s">
        <v>323</v>
      </c>
    </row>
    <row r="442" s="15" customFormat="1">
      <c r="A442" s="15"/>
      <c r="B442" s="270"/>
      <c r="C442" s="271"/>
      <c r="D442" s="242" t="s">
        <v>336</v>
      </c>
      <c r="E442" s="272" t="s">
        <v>1</v>
      </c>
      <c r="F442" s="273" t="s">
        <v>341</v>
      </c>
      <c r="G442" s="271"/>
      <c r="H442" s="274">
        <v>8.5999999999999996</v>
      </c>
      <c r="I442" s="275"/>
      <c r="J442" s="271"/>
      <c r="K442" s="271"/>
      <c r="L442" s="276"/>
      <c r="M442" s="277"/>
      <c r="N442" s="278"/>
      <c r="O442" s="278"/>
      <c r="P442" s="278"/>
      <c r="Q442" s="278"/>
      <c r="R442" s="278"/>
      <c r="S442" s="278"/>
      <c r="T442" s="279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0" t="s">
        <v>336</v>
      </c>
      <c r="AU442" s="280" t="s">
        <v>82</v>
      </c>
      <c r="AV442" s="15" t="s">
        <v>330</v>
      </c>
      <c r="AW442" s="15" t="s">
        <v>30</v>
      </c>
      <c r="AX442" s="15" t="s">
        <v>80</v>
      </c>
      <c r="AY442" s="280" t="s">
        <v>323</v>
      </c>
    </row>
    <row r="443" s="2" customFormat="1" ht="16.5" customHeight="1">
      <c r="A443" s="39"/>
      <c r="B443" s="40"/>
      <c r="C443" s="293" t="s">
        <v>698</v>
      </c>
      <c r="D443" s="293" t="s">
        <v>484</v>
      </c>
      <c r="E443" s="294" t="s">
        <v>699</v>
      </c>
      <c r="F443" s="295" t="s">
        <v>700</v>
      </c>
      <c r="G443" s="296" t="s">
        <v>617</v>
      </c>
      <c r="H443" s="297">
        <v>6</v>
      </c>
      <c r="I443" s="298"/>
      <c r="J443" s="299">
        <f>ROUND(I443*H443,2)</f>
        <v>0</v>
      </c>
      <c r="K443" s="295" t="s">
        <v>1</v>
      </c>
      <c r="L443" s="300"/>
      <c r="M443" s="301" t="s">
        <v>1</v>
      </c>
      <c r="N443" s="302" t="s">
        <v>38</v>
      </c>
      <c r="O443" s="92"/>
      <c r="P443" s="238">
        <f>O443*H443</f>
        <v>0</v>
      </c>
      <c r="Q443" s="238">
        <v>1.343</v>
      </c>
      <c r="R443" s="238">
        <f>Q443*H443</f>
        <v>8.0579999999999998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403</v>
      </c>
      <c r="AT443" s="240" t="s">
        <v>484</v>
      </c>
      <c r="AU443" s="240" t="s">
        <v>82</v>
      </c>
      <c r="AY443" s="18" t="s">
        <v>323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80</v>
      </c>
      <c r="BK443" s="241">
        <f>ROUND(I443*H443,2)</f>
        <v>0</v>
      </c>
      <c r="BL443" s="18" t="s">
        <v>330</v>
      </c>
      <c r="BM443" s="240" t="s">
        <v>701</v>
      </c>
    </row>
    <row r="444" s="2" customFormat="1">
      <c r="A444" s="39"/>
      <c r="B444" s="40"/>
      <c r="C444" s="41"/>
      <c r="D444" s="242" t="s">
        <v>332</v>
      </c>
      <c r="E444" s="41"/>
      <c r="F444" s="243" t="s">
        <v>700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332</v>
      </c>
      <c r="AU444" s="18" t="s">
        <v>82</v>
      </c>
    </row>
    <row r="445" s="2" customFormat="1">
      <c r="A445" s="39"/>
      <c r="B445" s="40"/>
      <c r="C445" s="41"/>
      <c r="D445" s="242" t="s">
        <v>353</v>
      </c>
      <c r="E445" s="41"/>
      <c r="F445" s="281" t="s">
        <v>702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353</v>
      </c>
      <c r="AU445" s="18" t="s">
        <v>82</v>
      </c>
    </row>
    <row r="446" s="13" customFormat="1">
      <c r="A446" s="13"/>
      <c r="B446" s="249"/>
      <c r="C446" s="250"/>
      <c r="D446" s="242" t="s">
        <v>336</v>
      </c>
      <c r="E446" s="251" t="s">
        <v>1</v>
      </c>
      <c r="F446" s="252" t="s">
        <v>703</v>
      </c>
      <c r="G446" s="250"/>
      <c r="H446" s="251" t="s">
        <v>1</v>
      </c>
      <c r="I446" s="253"/>
      <c r="J446" s="250"/>
      <c r="K446" s="250"/>
      <c r="L446" s="254"/>
      <c r="M446" s="255"/>
      <c r="N446" s="256"/>
      <c r="O446" s="256"/>
      <c r="P446" s="256"/>
      <c r="Q446" s="256"/>
      <c r="R446" s="256"/>
      <c r="S446" s="256"/>
      <c r="T446" s="25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8" t="s">
        <v>336</v>
      </c>
      <c r="AU446" s="258" t="s">
        <v>82</v>
      </c>
      <c r="AV446" s="13" t="s">
        <v>80</v>
      </c>
      <c r="AW446" s="13" t="s">
        <v>30</v>
      </c>
      <c r="AX446" s="13" t="s">
        <v>73</v>
      </c>
      <c r="AY446" s="258" t="s">
        <v>323</v>
      </c>
    </row>
    <row r="447" s="14" customFormat="1">
      <c r="A447" s="14"/>
      <c r="B447" s="259"/>
      <c r="C447" s="260"/>
      <c r="D447" s="242" t="s">
        <v>336</v>
      </c>
      <c r="E447" s="261" t="s">
        <v>1</v>
      </c>
      <c r="F447" s="262" t="s">
        <v>383</v>
      </c>
      <c r="G447" s="260"/>
      <c r="H447" s="263">
        <v>6</v>
      </c>
      <c r="I447" s="264"/>
      <c r="J447" s="260"/>
      <c r="K447" s="260"/>
      <c r="L447" s="265"/>
      <c r="M447" s="266"/>
      <c r="N447" s="267"/>
      <c r="O447" s="267"/>
      <c r="P447" s="267"/>
      <c r="Q447" s="267"/>
      <c r="R447" s="267"/>
      <c r="S447" s="267"/>
      <c r="T447" s="26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9" t="s">
        <v>336</v>
      </c>
      <c r="AU447" s="269" t="s">
        <v>82</v>
      </c>
      <c r="AV447" s="14" t="s">
        <v>82</v>
      </c>
      <c r="AW447" s="14" t="s">
        <v>30</v>
      </c>
      <c r="AX447" s="14" t="s">
        <v>80</v>
      </c>
      <c r="AY447" s="269" t="s">
        <v>323</v>
      </c>
    </row>
    <row r="448" s="2" customFormat="1" ht="16.5" customHeight="1">
      <c r="A448" s="39"/>
      <c r="B448" s="40"/>
      <c r="C448" s="293" t="s">
        <v>704</v>
      </c>
      <c r="D448" s="293" t="s">
        <v>484</v>
      </c>
      <c r="E448" s="294" t="s">
        <v>705</v>
      </c>
      <c r="F448" s="295" t="s">
        <v>706</v>
      </c>
      <c r="G448" s="296" t="s">
        <v>617</v>
      </c>
      <c r="H448" s="297">
        <v>1</v>
      </c>
      <c r="I448" s="298"/>
      <c r="J448" s="299">
        <f>ROUND(I448*H448,2)</f>
        <v>0</v>
      </c>
      <c r="K448" s="295" t="s">
        <v>1</v>
      </c>
      <c r="L448" s="300"/>
      <c r="M448" s="301" t="s">
        <v>1</v>
      </c>
      <c r="N448" s="302" t="s">
        <v>38</v>
      </c>
      <c r="O448" s="92"/>
      <c r="P448" s="238">
        <f>O448*H448</f>
        <v>0</v>
      </c>
      <c r="Q448" s="238">
        <v>1.25</v>
      </c>
      <c r="R448" s="238">
        <f>Q448*H448</f>
        <v>1.25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403</v>
      </c>
      <c r="AT448" s="240" t="s">
        <v>484</v>
      </c>
      <c r="AU448" s="240" t="s">
        <v>82</v>
      </c>
      <c r="AY448" s="18" t="s">
        <v>323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80</v>
      </c>
      <c r="BK448" s="241">
        <f>ROUND(I448*H448,2)</f>
        <v>0</v>
      </c>
      <c r="BL448" s="18" t="s">
        <v>330</v>
      </c>
      <c r="BM448" s="240" t="s">
        <v>707</v>
      </c>
    </row>
    <row r="449" s="2" customFormat="1">
      <c r="A449" s="39"/>
      <c r="B449" s="40"/>
      <c r="C449" s="41"/>
      <c r="D449" s="242" t="s">
        <v>332</v>
      </c>
      <c r="E449" s="41"/>
      <c r="F449" s="243" t="s">
        <v>706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332</v>
      </c>
      <c r="AU449" s="18" t="s">
        <v>82</v>
      </c>
    </row>
    <row r="450" s="2" customFormat="1">
      <c r="A450" s="39"/>
      <c r="B450" s="40"/>
      <c r="C450" s="41"/>
      <c r="D450" s="242" t="s">
        <v>353</v>
      </c>
      <c r="E450" s="41"/>
      <c r="F450" s="281" t="s">
        <v>708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353</v>
      </c>
      <c r="AU450" s="18" t="s">
        <v>82</v>
      </c>
    </row>
    <row r="451" s="13" customFormat="1">
      <c r="A451" s="13"/>
      <c r="B451" s="249"/>
      <c r="C451" s="250"/>
      <c r="D451" s="242" t="s">
        <v>336</v>
      </c>
      <c r="E451" s="251" t="s">
        <v>1</v>
      </c>
      <c r="F451" s="252" t="s">
        <v>706</v>
      </c>
      <c r="G451" s="250"/>
      <c r="H451" s="251" t="s">
        <v>1</v>
      </c>
      <c r="I451" s="253"/>
      <c r="J451" s="250"/>
      <c r="K451" s="250"/>
      <c r="L451" s="254"/>
      <c r="M451" s="255"/>
      <c r="N451" s="256"/>
      <c r="O451" s="256"/>
      <c r="P451" s="256"/>
      <c r="Q451" s="256"/>
      <c r="R451" s="256"/>
      <c r="S451" s="256"/>
      <c r="T451" s="25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8" t="s">
        <v>336</v>
      </c>
      <c r="AU451" s="258" t="s">
        <v>82</v>
      </c>
      <c r="AV451" s="13" t="s">
        <v>80</v>
      </c>
      <c r="AW451" s="13" t="s">
        <v>30</v>
      </c>
      <c r="AX451" s="13" t="s">
        <v>73</v>
      </c>
      <c r="AY451" s="258" t="s">
        <v>323</v>
      </c>
    </row>
    <row r="452" s="14" customFormat="1">
      <c r="A452" s="14"/>
      <c r="B452" s="259"/>
      <c r="C452" s="260"/>
      <c r="D452" s="242" t="s">
        <v>336</v>
      </c>
      <c r="E452" s="261" t="s">
        <v>1</v>
      </c>
      <c r="F452" s="262" t="s">
        <v>80</v>
      </c>
      <c r="G452" s="260"/>
      <c r="H452" s="263">
        <v>1</v>
      </c>
      <c r="I452" s="264"/>
      <c r="J452" s="260"/>
      <c r="K452" s="260"/>
      <c r="L452" s="265"/>
      <c r="M452" s="266"/>
      <c r="N452" s="267"/>
      <c r="O452" s="267"/>
      <c r="P452" s="267"/>
      <c r="Q452" s="267"/>
      <c r="R452" s="267"/>
      <c r="S452" s="267"/>
      <c r="T452" s="26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9" t="s">
        <v>336</v>
      </c>
      <c r="AU452" s="269" t="s">
        <v>82</v>
      </c>
      <c r="AV452" s="14" t="s">
        <v>82</v>
      </c>
      <c r="AW452" s="14" t="s">
        <v>30</v>
      </c>
      <c r="AX452" s="14" t="s">
        <v>73</v>
      </c>
      <c r="AY452" s="269" t="s">
        <v>323</v>
      </c>
    </row>
    <row r="453" s="15" customFormat="1">
      <c r="A453" s="15"/>
      <c r="B453" s="270"/>
      <c r="C453" s="271"/>
      <c r="D453" s="242" t="s">
        <v>336</v>
      </c>
      <c r="E453" s="272" t="s">
        <v>1</v>
      </c>
      <c r="F453" s="273" t="s">
        <v>341</v>
      </c>
      <c r="G453" s="271"/>
      <c r="H453" s="274">
        <v>1</v>
      </c>
      <c r="I453" s="275"/>
      <c r="J453" s="271"/>
      <c r="K453" s="271"/>
      <c r="L453" s="276"/>
      <c r="M453" s="277"/>
      <c r="N453" s="278"/>
      <c r="O453" s="278"/>
      <c r="P453" s="278"/>
      <c r="Q453" s="278"/>
      <c r="R453" s="278"/>
      <c r="S453" s="278"/>
      <c r="T453" s="279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80" t="s">
        <v>336</v>
      </c>
      <c r="AU453" s="280" t="s">
        <v>82</v>
      </c>
      <c r="AV453" s="15" t="s">
        <v>330</v>
      </c>
      <c r="AW453" s="15" t="s">
        <v>30</v>
      </c>
      <c r="AX453" s="15" t="s">
        <v>80</v>
      </c>
      <c r="AY453" s="280" t="s">
        <v>323</v>
      </c>
    </row>
    <row r="454" s="2" customFormat="1" ht="16.5" customHeight="1">
      <c r="A454" s="39"/>
      <c r="B454" s="40"/>
      <c r="C454" s="293" t="s">
        <v>709</v>
      </c>
      <c r="D454" s="293" t="s">
        <v>484</v>
      </c>
      <c r="E454" s="294" t="s">
        <v>710</v>
      </c>
      <c r="F454" s="295" t="s">
        <v>711</v>
      </c>
      <c r="G454" s="296" t="s">
        <v>617</v>
      </c>
      <c r="H454" s="297">
        <v>1</v>
      </c>
      <c r="I454" s="298"/>
      <c r="J454" s="299">
        <f>ROUND(I454*H454,2)</f>
        <v>0</v>
      </c>
      <c r="K454" s="295" t="s">
        <v>1</v>
      </c>
      <c r="L454" s="300"/>
      <c r="M454" s="301" t="s">
        <v>1</v>
      </c>
      <c r="N454" s="302" t="s">
        <v>38</v>
      </c>
      <c r="O454" s="92"/>
      <c r="P454" s="238">
        <f>O454*H454</f>
        <v>0</v>
      </c>
      <c r="Q454" s="238">
        <v>1.6399999999999999</v>
      </c>
      <c r="R454" s="238">
        <f>Q454*H454</f>
        <v>1.6399999999999999</v>
      </c>
      <c r="S454" s="238">
        <v>0</v>
      </c>
      <c r="T454" s="23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40" t="s">
        <v>403</v>
      </c>
      <c r="AT454" s="240" t="s">
        <v>484</v>
      </c>
      <c r="AU454" s="240" t="s">
        <v>82</v>
      </c>
      <c r="AY454" s="18" t="s">
        <v>323</v>
      </c>
      <c r="BE454" s="241">
        <f>IF(N454="základní",J454,0)</f>
        <v>0</v>
      </c>
      <c r="BF454" s="241">
        <f>IF(N454="snížená",J454,0)</f>
        <v>0</v>
      </c>
      <c r="BG454" s="241">
        <f>IF(N454="zákl. přenesená",J454,0)</f>
        <v>0</v>
      </c>
      <c r="BH454" s="241">
        <f>IF(N454="sníž. přenesená",J454,0)</f>
        <v>0</v>
      </c>
      <c r="BI454" s="241">
        <f>IF(N454="nulová",J454,0)</f>
        <v>0</v>
      </c>
      <c r="BJ454" s="18" t="s">
        <v>80</v>
      </c>
      <c r="BK454" s="241">
        <f>ROUND(I454*H454,2)</f>
        <v>0</v>
      </c>
      <c r="BL454" s="18" t="s">
        <v>330</v>
      </c>
      <c r="BM454" s="240" t="s">
        <v>712</v>
      </c>
    </row>
    <row r="455" s="2" customFormat="1">
      <c r="A455" s="39"/>
      <c r="B455" s="40"/>
      <c r="C455" s="41"/>
      <c r="D455" s="242" t="s">
        <v>332</v>
      </c>
      <c r="E455" s="41"/>
      <c r="F455" s="243" t="s">
        <v>713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332</v>
      </c>
      <c r="AU455" s="18" t="s">
        <v>82</v>
      </c>
    </row>
    <row r="456" s="2" customFormat="1">
      <c r="A456" s="39"/>
      <c r="B456" s="40"/>
      <c r="C456" s="41"/>
      <c r="D456" s="242" t="s">
        <v>353</v>
      </c>
      <c r="E456" s="41"/>
      <c r="F456" s="281" t="s">
        <v>708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353</v>
      </c>
      <c r="AU456" s="18" t="s">
        <v>82</v>
      </c>
    </row>
    <row r="457" s="13" customFormat="1">
      <c r="A457" s="13"/>
      <c r="B457" s="249"/>
      <c r="C457" s="250"/>
      <c r="D457" s="242" t="s">
        <v>336</v>
      </c>
      <c r="E457" s="251" t="s">
        <v>1</v>
      </c>
      <c r="F457" s="252" t="s">
        <v>714</v>
      </c>
      <c r="G457" s="250"/>
      <c r="H457" s="251" t="s">
        <v>1</v>
      </c>
      <c r="I457" s="253"/>
      <c r="J457" s="250"/>
      <c r="K457" s="250"/>
      <c r="L457" s="254"/>
      <c r="M457" s="255"/>
      <c r="N457" s="256"/>
      <c r="O457" s="256"/>
      <c r="P457" s="256"/>
      <c r="Q457" s="256"/>
      <c r="R457" s="256"/>
      <c r="S457" s="256"/>
      <c r="T457" s="25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8" t="s">
        <v>336</v>
      </c>
      <c r="AU457" s="258" t="s">
        <v>82</v>
      </c>
      <c r="AV457" s="13" t="s">
        <v>80</v>
      </c>
      <c r="AW457" s="13" t="s">
        <v>30</v>
      </c>
      <c r="AX457" s="13" t="s">
        <v>73</v>
      </c>
      <c r="AY457" s="258" t="s">
        <v>323</v>
      </c>
    </row>
    <row r="458" s="14" customFormat="1">
      <c r="A458" s="14"/>
      <c r="B458" s="259"/>
      <c r="C458" s="260"/>
      <c r="D458" s="242" t="s">
        <v>336</v>
      </c>
      <c r="E458" s="261" t="s">
        <v>1</v>
      </c>
      <c r="F458" s="262" t="s">
        <v>80</v>
      </c>
      <c r="G458" s="260"/>
      <c r="H458" s="263">
        <v>1</v>
      </c>
      <c r="I458" s="264"/>
      <c r="J458" s="260"/>
      <c r="K458" s="260"/>
      <c r="L458" s="265"/>
      <c r="M458" s="266"/>
      <c r="N458" s="267"/>
      <c r="O458" s="267"/>
      <c r="P458" s="267"/>
      <c r="Q458" s="267"/>
      <c r="R458" s="267"/>
      <c r="S458" s="267"/>
      <c r="T458" s="268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9" t="s">
        <v>336</v>
      </c>
      <c r="AU458" s="269" t="s">
        <v>82</v>
      </c>
      <c r="AV458" s="14" t="s">
        <v>82</v>
      </c>
      <c r="AW458" s="14" t="s">
        <v>30</v>
      </c>
      <c r="AX458" s="14" t="s">
        <v>80</v>
      </c>
      <c r="AY458" s="269" t="s">
        <v>323</v>
      </c>
    </row>
    <row r="459" s="12" customFormat="1" ht="22.8" customHeight="1">
      <c r="A459" s="12"/>
      <c r="B459" s="213"/>
      <c r="C459" s="214"/>
      <c r="D459" s="215" t="s">
        <v>72</v>
      </c>
      <c r="E459" s="227" t="s">
        <v>415</v>
      </c>
      <c r="F459" s="227" t="s">
        <v>715</v>
      </c>
      <c r="G459" s="214"/>
      <c r="H459" s="214"/>
      <c r="I459" s="217"/>
      <c r="J459" s="228">
        <f>BK459</f>
        <v>0</v>
      </c>
      <c r="K459" s="214"/>
      <c r="L459" s="219"/>
      <c r="M459" s="220"/>
      <c r="N459" s="221"/>
      <c r="O459" s="221"/>
      <c r="P459" s="222">
        <f>SUM(P460:P536)</f>
        <v>0</v>
      </c>
      <c r="Q459" s="221"/>
      <c r="R459" s="222">
        <f>SUM(R460:R536)</f>
        <v>4.3592734898879995</v>
      </c>
      <c r="S459" s="221"/>
      <c r="T459" s="223">
        <f>SUM(T460:T536)</f>
        <v>44.251900000000006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24" t="s">
        <v>80</v>
      </c>
      <c r="AT459" s="225" t="s">
        <v>72</v>
      </c>
      <c r="AU459" s="225" t="s">
        <v>80</v>
      </c>
      <c r="AY459" s="224" t="s">
        <v>323</v>
      </c>
      <c r="BK459" s="226">
        <f>SUM(BK460:BK536)</f>
        <v>0</v>
      </c>
    </row>
    <row r="460" s="2" customFormat="1" ht="21.75" customHeight="1">
      <c r="A460" s="39"/>
      <c r="B460" s="40"/>
      <c r="C460" s="229" t="s">
        <v>716</v>
      </c>
      <c r="D460" s="229" t="s">
        <v>325</v>
      </c>
      <c r="E460" s="230" t="s">
        <v>717</v>
      </c>
      <c r="F460" s="231" t="s">
        <v>718</v>
      </c>
      <c r="G460" s="232" t="s">
        <v>328</v>
      </c>
      <c r="H460" s="233">
        <v>6.9299999999999997</v>
      </c>
      <c r="I460" s="234"/>
      <c r="J460" s="235">
        <f>ROUND(I460*H460,2)</f>
        <v>0</v>
      </c>
      <c r="K460" s="231" t="s">
        <v>329</v>
      </c>
      <c r="L460" s="45"/>
      <c r="M460" s="236" t="s">
        <v>1</v>
      </c>
      <c r="N460" s="237" t="s">
        <v>38</v>
      </c>
      <c r="O460" s="92"/>
      <c r="P460" s="238">
        <f>O460*H460</f>
        <v>0</v>
      </c>
      <c r="Q460" s="238">
        <v>0.18906999999999999</v>
      </c>
      <c r="R460" s="238">
        <f>Q460*H460</f>
        <v>1.3102550999999998</v>
      </c>
      <c r="S460" s="238">
        <v>0</v>
      </c>
      <c r="T460" s="23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0" t="s">
        <v>330</v>
      </c>
      <c r="AT460" s="240" t="s">
        <v>325</v>
      </c>
      <c r="AU460" s="240" t="s">
        <v>82</v>
      </c>
      <c r="AY460" s="18" t="s">
        <v>323</v>
      </c>
      <c r="BE460" s="241">
        <f>IF(N460="základní",J460,0)</f>
        <v>0</v>
      </c>
      <c r="BF460" s="241">
        <f>IF(N460="snížená",J460,0)</f>
        <v>0</v>
      </c>
      <c r="BG460" s="241">
        <f>IF(N460="zákl. přenesená",J460,0)</f>
        <v>0</v>
      </c>
      <c r="BH460" s="241">
        <f>IF(N460="sníž. přenesená",J460,0)</f>
        <v>0</v>
      </c>
      <c r="BI460" s="241">
        <f>IF(N460="nulová",J460,0)</f>
        <v>0</v>
      </c>
      <c r="BJ460" s="18" t="s">
        <v>80</v>
      </c>
      <c r="BK460" s="241">
        <f>ROUND(I460*H460,2)</f>
        <v>0</v>
      </c>
      <c r="BL460" s="18" t="s">
        <v>330</v>
      </c>
      <c r="BM460" s="240" t="s">
        <v>719</v>
      </c>
    </row>
    <row r="461" s="2" customFormat="1">
      <c r="A461" s="39"/>
      <c r="B461" s="40"/>
      <c r="C461" s="41"/>
      <c r="D461" s="242" t="s">
        <v>332</v>
      </c>
      <c r="E461" s="41"/>
      <c r="F461" s="243" t="s">
        <v>720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332</v>
      </c>
      <c r="AU461" s="18" t="s">
        <v>82</v>
      </c>
    </row>
    <row r="462" s="2" customFormat="1">
      <c r="A462" s="39"/>
      <c r="B462" s="40"/>
      <c r="C462" s="41"/>
      <c r="D462" s="247" t="s">
        <v>334</v>
      </c>
      <c r="E462" s="41"/>
      <c r="F462" s="248" t="s">
        <v>721</v>
      </c>
      <c r="G462" s="41"/>
      <c r="H462" s="41"/>
      <c r="I462" s="244"/>
      <c r="J462" s="41"/>
      <c r="K462" s="41"/>
      <c r="L462" s="45"/>
      <c r="M462" s="245"/>
      <c r="N462" s="24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334</v>
      </c>
      <c r="AU462" s="18" t="s">
        <v>82</v>
      </c>
    </row>
    <row r="463" s="13" customFormat="1">
      <c r="A463" s="13"/>
      <c r="B463" s="249"/>
      <c r="C463" s="250"/>
      <c r="D463" s="242" t="s">
        <v>336</v>
      </c>
      <c r="E463" s="251" t="s">
        <v>1</v>
      </c>
      <c r="F463" s="252" t="s">
        <v>722</v>
      </c>
      <c r="G463" s="250"/>
      <c r="H463" s="251" t="s">
        <v>1</v>
      </c>
      <c r="I463" s="253"/>
      <c r="J463" s="250"/>
      <c r="K463" s="250"/>
      <c r="L463" s="254"/>
      <c r="M463" s="255"/>
      <c r="N463" s="256"/>
      <c r="O463" s="256"/>
      <c r="P463" s="256"/>
      <c r="Q463" s="256"/>
      <c r="R463" s="256"/>
      <c r="S463" s="256"/>
      <c r="T463" s="25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8" t="s">
        <v>336</v>
      </c>
      <c r="AU463" s="258" t="s">
        <v>82</v>
      </c>
      <c r="AV463" s="13" t="s">
        <v>80</v>
      </c>
      <c r="AW463" s="13" t="s">
        <v>30</v>
      </c>
      <c r="AX463" s="13" t="s">
        <v>73</v>
      </c>
      <c r="AY463" s="258" t="s">
        <v>323</v>
      </c>
    </row>
    <row r="464" s="13" customFormat="1">
      <c r="A464" s="13"/>
      <c r="B464" s="249"/>
      <c r="C464" s="250"/>
      <c r="D464" s="242" t="s">
        <v>336</v>
      </c>
      <c r="E464" s="251" t="s">
        <v>1</v>
      </c>
      <c r="F464" s="252" t="s">
        <v>723</v>
      </c>
      <c r="G464" s="250"/>
      <c r="H464" s="251" t="s">
        <v>1</v>
      </c>
      <c r="I464" s="253"/>
      <c r="J464" s="250"/>
      <c r="K464" s="250"/>
      <c r="L464" s="254"/>
      <c r="M464" s="255"/>
      <c r="N464" s="256"/>
      <c r="O464" s="256"/>
      <c r="P464" s="256"/>
      <c r="Q464" s="256"/>
      <c r="R464" s="256"/>
      <c r="S464" s="256"/>
      <c r="T464" s="25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8" t="s">
        <v>336</v>
      </c>
      <c r="AU464" s="258" t="s">
        <v>82</v>
      </c>
      <c r="AV464" s="13" t="s">
        <v>80</v>
      </c>
      <c r="AW464" s="13" t="s">
        <v>30</v>
      </c>
      <c r="AX464" s="13" t="s">
        <v>73</v>
      </c>
      <c r="AY464" s="258" t="s">
        <v>323</v>
      </c>
    </row>
    <row r="465" s="14" customFormat="1">
      <c r="A465" s="14"/>
      <c r="B465" s="259"/>
      <c r="C465" s="260"/>
      <c r="D465" s="242" t="s">
        <v>336</v>
      </c>
      <c r="E465" s="261" t="s">
        <v>1</v>
      </c>
      <c r="F465" s="262" t="s">
        <v>724</v>
      </c>
      <c r="G465" s="260"/>
      <c r="H465" s="263">
        <v>6.9299999999999997</v>
      </c>
      <c r="I465" s="264"/>
      <c r="J465" s="260"/>
      <c r="K465" s="260"/>
      <c r="L465" s="265"/>
      <c r="M465" s="266"/>
      <c r="N465" s="267"/>
      <c r="O465" s="267"/>
      <c r="P465" s="267"/>
      <c r="Q465" s="267"/>
      <c r="R465" s="267"/>
      <c r="S465" s="267"/>
      <c r="T465" s="26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9" t="s">
        <v>336</v>
      </c>
      <c r="AU465" s="269" t="s">
        <v>82</v>
      </c>
      <c r="AV465" s="14" t="s">
        <v>82</v>
      </c>
      <c r="AW465" s="14" t="s">
        <v>30</v>
      </c>
      <c r="AX465" s="14" t="s">
        <v>73</v>
      </c>
      <c r="AY465" s="269" t="s">
        <v>323</v>
      </c>
    </row>
    <row r="466" s="15" customFormat="1">
      <c r="A466" s="15"/>
      <c r="B466" s="270"/>
      <c r="C466" s="271"/>
      <c r="D466" s="242" t="s">
        <v>336</v>
      </c>
      <c r="E466" s="272" t="s">
        <v>1</v>
      </c>
      <c r="F466" s="273" t="s">
        <v>341</v>
      </c>
      <c r="G466" s="271"/>
      <c r="H466" s="274">
        <v>6.9299999999999997</v>
      </c>
      <c r="I466" s="275"/>
      <c r="J466" s="271"/>
      <c r="K466" s="271"/>
      <c r="L466" s="276"/>
      <c r="M466" s="277"/>
      <c r="N466" s="278"/>
      <c r="O466" s="278"/>
      <c r="P466" s="278"/>
      <c r="Q466" s="278"/>
      <c r="R466" s="278"/>
      <c r="S466" s="278"/>
      <c r="T466" s="279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80" t="s">
        <v>336</v>
      </c>
      <c r="AU466" s="280" t="s">
        <v>82</v>
      </c>
      <c r="AV466" s="15" t="s">
        <v>330</v>
      </c>
      <c r="AW466" s="15" t="s">
        <v>30</v>
      </c>
      <c r="AX466" s="15" t="s">
        <v>80</v>
      </c>
      <c r="AY466" s="280" t="s">
        <v>323</v>
      </c>
    </row>
    <row r="467" s="2" customFormat="1" ht="21.75" customHeight="1">
      <c r="A467" s="39"/>
      <c r="B467" s="40"/>
      <c r="C467" s="229" t="s">
        <v>725</v>
      </c>
      <c r="D467" s="229" t="s">
        <v>325</v>
      </c>
      <c r="E467" s="230" t="s">
        <v>726</v>
      </c>
      <c r="F467" s="231" t="s">
        <v>727</v>
      </c>
      <c r="G467" s="232" t="s">
        <v>349</v>
      </c>
      <c r="H467" s="233">
        <v>4.6200000000000001</v>
      </c>
      <c r="I467" s="234"/>
      <c r="J467" s="235">
        <f>ROUND(I467*H467,2)</f>
        <v>0</v>
      </c>
      <c r="K467" s="231" t="s">
        <v>329</v>
      </c>
      <c r="L467" s="45"/>
      <c r="M467" s="236" t="s">
        <v>1</v>
      </c>
      <c r="N467" s="237" t="s">
        <v>38</v>
      </c>
      <c r="O467" s="92"/>
      <c r="P467" s="238">
        <f>O467*H467</f>
        <v>0</v>
      </c>
      <c r="Q467" s="238">
        <v>0.313304372</v>
      </c>
      <c r="R467" s="238">
        <f>Q467*H467</f>
        <v>1.4474661986399999</v>
      </c>
      <c r="S467" s="238">
        <v>0</v>
      </c>
      <c r="T467" s="239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40" t="s">
        <v>330</v>
      </c>
      <c r="AT467" s="240" t="s">
        <v>325</v>
      </c>
      <c r="AU467" s="240" t="s">
        <v>82</v>
      </c>
      <c r="AY467" s="18" t="s">
        <v>323</v>
      </c>
      <c r="BE467" s="241">
        <f>IF(N467="základní",J467,0)</f>
        <v>0</v>
      </c>
      <c r="BF467" s="241">
        <f>IF(N467="snížená",J467,0)</f>
        <v>0</v>
      </c>
      <c r="BG467" s="241">
        <f>IF(N467="zákl. přenesená",J467,0)</f>
        <v>0</v>
      </c>
      <c r="BH467" s="241">
        <f>IF(N467="sníž. přenesená",J467,0)</f>
        <v>0</v>
      </c>
      <c r="BI467" s="241">
        <f>IF(N467="nulová",J467,0)</f>
        <v>0</v>
      </c>
      <c r="BJ467" s="18" t="s">
        <v>80</v>
      </c>
      <c r="BK467" s="241">
        <f>ROUND(I467*H467,2)</f>
        <v>0</v>
      </c>
      <c r="BL467" s="18" t="s">
        <v>330</v>
      </c>
      <c r="BM467" s="240" t="s">
        <v>728</v>
      </c>
    </row>
    <row r="468" s="2" customFormat="1">
      <c r="A468" s="39"/>
      <c r="B468" s="40"/>
      <c r="C468" s="41"/>
      <c r="D468" s="242" t="s">
        <v>332</v>
      </c>
      <c r="E468" s="41"/>
      <c r="F468" s="243" t="s">
        <v>729</v>
      </c>
      <c r="G468" s="41"/>
      <c r="H468" s="41"/>
      <c r="I468" s="244"/>
      <c r="J468" s="41"/>
      <c r="K468" s="41"/>
      <c r="L468" s="45"/>
      <c r="M468" s="245"/>
      <c r="N468" s="24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332</v>
      </c>
      <c r="AU468" s="18" t="s">
        <v>82</v>
      </c>
    </row>
    <row r="469" s="2" customFormat="1">
      <c r="A469" s="39"/>
      <c r="B469" s="40"/>
      <c r="C469" s="41"/>
      <c r="D469" s="247" t="s">
        <v>334</v>
      </c>
      <c r="E469" s="41"/>
      <c r="F469" s="248" t="s">
        <v>730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334</v>
      </c>
      <c r="AU469" s="18" t="s">
        <v>82</v>
      </c>
    </row>
    <row r="470" s="13" customFormat="1">
      <c r="A470" s="13"/>
      <c r="B470" s="249"/>
      <c r="C470" s="250"/>
      <c r="D470" s="242" t="s">
        <v>336</v>
      </c>
      <c r="E470" s="251" t="s">
        <v>1</v>
      </c>
      <c r="F470" s="252" t="s">
        <v>731</v>
      </c>
      <c r="G470" s="250"/>
      <c r="H470" s="251" t="s">
        <v>1</v>
      </c>
      <c r="I470" s="253"/>
      <c r="J470" s="250"/>
      <c r="K470" s="250"/>
      <c r="L470" s="254"/>
      <c r="M470" s="255"/>
      <c r="N470" s="256"/>
      <c r="O470" s="256"/>
      <c r="P470" s="256"/>
      <c r="Q470" s="256"/>
      <c r="R470" s="256"/>
      <c r="S470" s="256"/>
      <c r="T470" s="257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8" t="s">
        <v>336</v>
      </c>
      <c r="AU470" s="258" t="s">
        <v>82</v>
      </c>
      <c r="AV470" s="13" t="s">
        <v>80</v>
      </c>
      <c r="AW470" s="13" t="s">
        <v>30</v>
      </c>
      <c r="AX470" s="13" t="s">
        <v>73</v>
      </c>
      <c r="AY470" s="258" t="s">
        <v>323</v>
      </c>
    </row>
    <row r="471" s="13" customFormat="1">
      <c r="A471" s="13"/>
      <c r="B471" s="249"/>
      <c r="C471" s="250"/>
      <c r="D471" s="242" t="s">
        <v>336</v>
      </c>
      <c r="E471" s="251" t="s">
        <v>1</v>
      </c>
      <c r="F471" s="252" t="s">
        <v>732</v>
      </c>
      <c r="G471" s="250"/>
      <c r="H471" s="251" t="s">
        <v>1</v>
      </c>
      <c r="I471" s="253"/>
      <c r="J471" s="250"/>
      <c r="K471" s="250"/>
      <c r="L471" s="254"/>
      <c r="M471" s="255"/>
      <c r="N471" s="256"/>
      <c r="O471" s="256"/>
      <c r="P471" s="256"/>
      <c r="Q471" s="256"/>
      <c r="R471" s="256"/>
      <c r="S471" s="256"/>
      <c r="T471" s="257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8" t="s">
        <v>336</v>
      </c>
      <c r="AU471" s="258" t="s">
        <v>82</v>
      </c>
      <c r="AV471" s="13" t="s">
        <v>80</v>
      </c>
      <c r="AW471" s="13" t="s">
        <v>30</v>
      </c>
      <c r="AX471" s="13" t="s">
        <v>73</v>
      </c>
      <c r="AY471" s="258" t="s">
        <v>323</v>
      </c>
    </row>
    <row r="472" s="14" customFormat="1">
      <c r="A472" s="14"/>
      <c r="B472" s="259"/>
      <c r="C472" s="260"/>
      <c r="D472" s="242" t="s">
        <v>336</v>
      </c>
      <c r="E472" s="261" t="s">
        <v>1</v>
      </c>
      <c r="F472" s="262" t="s">
        <v>733</v>
      </c>
      <c r="G472" s="260"/>
      <c r="H472" s="263">
        <v>4.6200000000000001</v>
      </c>
      <c r="I472" s="264"/>
      <c r="J472" s="260"/>
      <c r="K472" s="260"/>
      <c r="L472" s="265"/>
      <c r="M472" s="266"/>
      <c r="N472" s="267"/>
      <c r="O472" s="267"/>
      <c r="P472" s="267"/>
      <c r="Q472" s="267"/>
      <c r="R472" s="267"/>
      <c r="S472" s="267"/>
      <c r="T472" s="26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9" t="s">
        <v>336</v>
      </c>
      <c r="AU472" s="269" t="s">
        <v>82</v>
      </c>
      <c r="AV472" s="14" t="s">
        <v>82</v>
      </c>
      <c r="AW472" s="14" t="s">
        <v>30</v>
      </c>
      <c r="AX472" s="14" t="s">
        <v>73</v>
      </c>
      <c r="AY472" s="269" t="s">
        <v>323</v>
      </c>
    </row>
    <row r="473" s="15" customFormat="1">
      <c r="A473" s="15"/>
      <c r="B473" s="270"/>
      <c r="C473" s="271"/>
      <c r="D473" s="242" t="s">
        <v>336</v>
      </c>
      <c r="E473" s="272" t="s">
        <v>1</v>
      </c>
      <c r="F473" s="273" t="s">
        <v>341</v>
      </c>
      <c r="G473" s="271"/>
      <c r="H473" s="274">
        <v>4.6200000000000001</v>
      </c>
      <c r="I473" s="275"/>
      <c r="J473" s="271"/>
      <c r="K473" s="271"/>
      <c r="L473" s="276"/>
      <c r="M473" s="277"/>
      <c r="N473" s="278"/>
      <c r="O473" s="278"/>
      <c r="P473" s="278"/>
      <c r="Q473" s="278"/>
      <c r="R473" s="278"/>
      <c r="S473" s="278"/>
      <c r="T473" s="279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80" t="s">
        <v>336</v>
      </c>
      <c r="AU473" s="280" t="s">
        <v>82</v>
      </c>
      <c r="AV473" s="15" t="s">
        <v>330</v>
      </c>
      <c r="AW473" s="15" t="s">
        <v>30</v>
      </c>
      <c r="AX473" s="15" t="s">
        <v>80</v>
      </c>
      <c r="AY473" s="280" t="s">
        <v>323</v>
      </c>
    </row>
    <row r="474" s="2" customFormat="1" ht="24.15" customHeight="1">
      <c r="A474" s="39"/>
      <c r="B474" s="40"/>
      <c r="C474" s="229" t="s">
        <v>734</v>
      </c>
      <c r="D474" s="229" t="s">
        <v>325</v>
      </c>
      <c r="E474" s="230" t="s">
        <v>735</v>
      </c>
      <c r="F474" s="231" t="s">
        <v>736</v>
      </c>
      <c r="G474" s="232" t="s">
        <v>328</v>
      </c>
      <c r="H474" s="233">
        <v>1.5069999999999999</v>
      </c>
      <c r="I474" s="234"/>
      <c r="J474" s="235">
        <f>ROUND(I474*H474,2)</f>
        <v>0</v>
      </c>
      <c r="K474" s="231" t="s">
        <v>329</v>
      </c>
      <c r="L474" s="45"/>
      <c r="M474" s="236" t="s">
        <v>1</v>
      </c>
      <c r="N474" s="237" t="s">
        <v>38</v>
      </c>
      <c r="O474" s="92"/>
      <c r="P474" s="238">
        <f>O474*H474</f>
        <v>0</v>
      </c>
      <c r="Q474" s="238">
        <v>0.00063000000000000003</v>
      </c>
      <c r="R474" s="238">
        <f>Q474*H474</f>
        <v>0.00094940999999999992</v>
      </c>
      <c r="S474" s="238">
        <v>0</v>
      </c>
      <c r="T474" s="23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330</v>
      </c>
      <c r="AT474" s="240" t="s">
        <v>325</v>
      </c>
      <c r="AU474" s="240" t="s">
        <v>82</v>
      </c>
      <c r="AY474" s="18" t="s">
        <v>323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80</v>
      </c>
      <c r="BK474" s="241">
        <f>ROUND(I474*H474,2)</f>
        <v>0</v>
      </c>
      <c r="BL474" s="18" t="s">
        <v>330</v>
      </c>
      <c r="BM474" s="240" t="s">
        <v>737</v>
      </c>
    </row>
    <row r="475" s="2" customFormat="1">
      <c r="A475" s="39"/>
      <c r="B475" s="40"/>
      <c r="C475" s="41"/>
      <c r="D475" s="242" t="s">
        <v>332</v>
      </c>
      <c r="E475" s="41"/>
      <c r="F475" s="243" t="s">
        <v>738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332</v>
      </c>
      <c r="AU475" s="18" t="s">
        <v>82</v>
      </c>
    </row>
    <row r="476" s="2" customFormat="1">
      <c r="A476" s="39"/>
      <c r="B476" s="40"/>
      <c r="C476" s="41"/>
      <c r="D476" s="247" t="s">
        <v>334</v>
      </c>
      <c r="E476" s="41"/>
      <c r="F476" s="248" t="s">
        <v>739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334</v>
      </c>
      <c r="AU476" s="18" t="s">
        <v>82</v>
      </c>
    </row>
    <row r="477" s="13" customFormat="1">
      <c r="A477" s="13"/>
      <c r="B477" s="249"/>
      <c r="C477" s="250"/>
      <c r="D477" s="242" t="s">
        <v>336</v>
      </c>
      <c r="E477" s="251" t="s">
        <v>1</v>
      </c>
      <c r="F477" s="252" t="s">
        <v>740</v>
      </c>
      <c r="G477" s="250"/>
      <c r="H477" s="251" t="s">
        <v>1</v>
      </c>
      <c r="I477" s="253"/>
      <c r="J477" s="250"/>
      <c r="K477" s="250"/>
      <c r="L477" s="254"/>
      <c r="M477" s="255"/>
      <c r="N477" s="256"/>
      <c r="O477" s="256"/>
      <c r="P477" s="256"/>
      <c r="Q477" s="256"/>
      <c r="R477" s="256"/>
      <c r="S477" s="256"/>
      <c r="T477" s="25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8" t="s">
        <v>336</v>
      </c>
      <c r="AU477" s="258" t="s">
        <v>82</v>
      </c>
      <c r="AV477" s="13" t="s">
        <v>80</v>
      </c>
      <c r="AW477" s="13" t="s">
        <v>30</v>
      </c>
      <c r="AX477" s="13" t="s">
        <v>73</v>
      </c>
      <c r="AY477" s="258" t="s">
        <v>323</v>
      </c>
    </row>
    <row r="478" s="14" customFormat="1">
      <c r="A478" s="14"/>
      <c r="B478" s="259"/>
      <c r="C478" s="260"/>
      <c r="D478" s="242" t="s">
        <v>336</v>
      </c>
      <c r="E478" s="261" t="s">
        <v>1</v>
      </c>
      <c r="F478" s="262" t="s">
        <v>741</v>
      </c>
      <c r="G478" s="260"/>
      <c r="H478" s="263">
        <v>1.5069999999999999</v>
      </c>
      <c r="I478" s="264"/>
      <c r="J478" s="260"/>
      <c r="K478" s="260"/>
      <c r="L478" s="265"/>
      <c r="M478" s="266"/>
      <c r="N478" s="267"/>
      <c r="O478" s="267"/>
      <c r="P478" s="267"/>
      <c r="Q478" s="267"/>
      <c r="R478" s="267"/>
      <c r="S478" s="267"/>
      <c r="T478" s="26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9" t="s">
        <v>336</v>
      </c>
      <c r="AU478" s="269" t="s">
        <v>82</v>
      </c>
      <c r="AV478" s="14" t="s">
        <v>82</v>
      </c>
      <c r="AW478" s="14" t="s">
        <v>30</v>
      </c>
      <c r="AX478" s="14" t="s">
        <v>73</v>
      </c>
      <c r="AY478" s="269" t="s">
        <v>323</v>
      </c>
    </row>
    <row r="479" s="15" customFormat="1">
      <c r="A479" s="15"/>
      <c r="B479" s="270"/>
      <c r="C479" s="271"/>
      <c r="D479" s="242" t="s">
        <v>336</v>
      </c>
      <c r="E479" s="272" t="s">
        <v>1</v>
      </c>
      <c r="F479" s="273" t="s">
        <v>341</v>
      </c>
      <c r="G479" s="271"/>
      <c r="H479" s="274">
        <v>1.5069999999999999</v>
      </c>
      <c r="I479" s="275"/>
      <c r="J479" s="271"/>
      <c r="K479" s="271"/>
      <c r="L479" s="276"/>
      <c r="M479" s="277"/>
      <c r="N479" s="278"/>
      <c r="O479" s="278"/>
      <c r="P479" s="278"/>
      <c r="Q479" s="278"/>
      <c r="R479" s="278"/>
      <c r="S479" s="278"/>
      <c r="T479" s="279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80" t="s">
        <v>336</v>
      </c>
      <c r="AU479" s="280" t="s">
        <v>82</v>
      </c>
      <c r="AV479" s="15" t="s">
        <v>330</v>
      </c>
      <c r="AW479" s="15" t="s">
        <v>30</v>
      </c>
      <c r="AX479" s="15" t="s">
        <v>80</v>
      </c>
      <c r="AY479" s="280" t="s">
        <v>323</v>
      </c>
    </row>
    <row r="480" s="2" customFormat="1" ht="24.15" customHeight="1">
      <c r="A480" s="39"/>
      <c r="B480" s="40"/>
      <c r="C480" s="229" t="s">
        <v>742</v>
      </c>
      <c r="D480" s="229" t="s">
        <v>325</v>
      </c>
      <c r="E480" s="230" t="s">
        <v>743</v>
      </c>
      <c r="F480" s="231" t="s">
        <v>744</v>
      </c>
      <c r="G480" s="232" t="s">
        <v>349</v>
      </c>
      <c r="H480" s="233">
        <v>5.024</v>
      </c>
      <c r="I480" s="234"/>
      <c r="J480" s="235">
        <f>ROUND(I480*H480,2)</f>
        <v>0</v>
      </c>
      <c r="K480" s="231" t="s">
        <v>329</v>
      </c>
      <c r="L480" s="45"/>
      <c r="M480" s="236" t="s">
        <v>1</v>
      </c>
      <c r="N480" s="237" t="s">
        <v>38</v>
      </c>
      <c r="O480" s="92"/>
      <c r="P480" s="238">
        <f>O480*H480</f>
        <v>0</v>
      </c>
      <c r="Q480" s="238">
        <v>0.000174</v>
      </c>
      <c r="R480" s="238">
        <f>Q480*H480</f>
        <v>0.00087417600000000005</v>
      </c>
      <c r="S480" s="238">
        <v>0</v>
      </c>
      <c r="T480" s="23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40" t="s">
        <v>330</v>
      </c>
      <c r="AT480" s="240" t="s">
        <v>325</v>
      </c>
      <c r="AU480" s="240" t="s">
        <v>82</v>
      </c>
      <c r="AY480" s="18" t="s">
        <v>323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8" t="s">
        <v>80</v>
      </c>
      <c r="BK480" s="241">
        <f>ROUND(I480*H480,2)</f>
        <v>0</v>
      </c>
      <c r="BL480" s="18" t="s">
        <v>330</v>
      </c>
      <c r="BM480" s="240" t="s">
        <v>745</v>
      </c>
    </row>
    <row r="481" s="2" customFormat="1">
      <c r="A481" s="39"/>
      <c r="B481" s="40"/>
      <c r="C481" s="41"/>
      <c r="D481" s="242" t="s">
        <v>332</v>
      </c>
      <c r="E481" s="41"/>
      <c r="F481" s="243" t="s">
        <v>746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332</v>
      </c>
      <c r="AU481" s="18" t="s">
        <v>82</v>
      </c>
    </row>
    <row r="482" s="2" customFormat="1">
      <c r="A482" s="39"/>
      <c r="B482" s="40"/>
      <c r="C482" s="41"/>
      <c r="D482" s="247" t="s">
        <v>334</v>
      </c>
      <c r="E482" s="41"/>
      <c r="F482" s="248" t="s">
        <v>747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334</v>
      </c>
      <c r="AU482" s="18" t="s">
        <v>82</v>
      </c>
    </row>
    <row r="483" s="13" customFormat="1">
      <c r="A483" s="13"/>
      <c r="B483" s="249"/>
      <c r="C483" s="250"/>
      <c r="D483" s="242" t="s">
        <v>336</v>
      </c>
      <c r="E483" s="251" t="s">
        <v>1</v>
      </c>
      <c r="F483" s="252" t="s">
        <v>748</v>
      </c>
      <c r="G483" s="250"/>
      <c r="H483" s="251" t="s">
        <v>1</v>
      </c>
      <c r="I483" s="253"/>
      <c r="J483" s="250"/>
      <c r="K483" s="250"/>
      <c r="L483" s="254"/>
      <c r="M483" s="255"/>
      <c r="N483" s="256"/>
      <c r="O483" s="256"/>
      <c r="P483" s="256"/>
      <c r="Q483" s="256"/>
      <c r="R483" s="256"/>
      <c r="S483" s="256"/>
      <c r="T483" s="257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8" t="s">
        <v>336</v>
      </c>
      <c r="AU483" s="258" t="s">
        <v>82</v>
      </c>
      <c r="AV483" s="13" t="s">
        <v>80</v>
      </c>
      <c r="AW483" s="13" t="s">
        <v>30</v>
      </c>
      <c r="AX483" s="13" t="s">
        <v>73</v>
      </c>
      <c r="AY483" s="258" t="s">
        <v>323</v>
      </c>
    </row>
    <row r="484" s="14" customFormat="1">
      <c r="A484" s="14"/>
      <c r="B484" s="259"/>
      <c r="C484" s="260"/>
      <c r="D484" s="242" t="s">
        <v>336</v>
      </c>
      <c r="E484" s="261" t="s">
        <v>1</v>
      </c>
      <c r="F484" s="262" t="s">
        <v>749</v>
      </c>
      <c r="G484" s="260"/>
      <c r="H484" s="263">
        <v>5.024</v>
      </c>
      <c r="I484" s="264"/>
      <c r="J484" s="260"/>
      <c r="K484" s="260"/>
      <c r="L484" s="265"/>
      <c r="M484" s="266"/>
      <c r="N484" s="267"/>
      <c r="O484" s="267"/>
      <c r="P484" s="267"/>
      <c r="Q484" s="267"/>
      <c r="R484" s="267"/>
      <c r="S484" s="267"/>
      <c r="T484" s="268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9" t="s">
        <v>336</v>
      </c>
      <c r="AU484" s="269" t="s">
        <v>82</v>
      </c>
      <c r="AV484" s="14" t="s">
        <v>82</v>
      </c>
      <c r="AW484" s="14" t="s">
        <v>30</v>
      </c>
      <c r="AX484" s="14" t="s">
        <v>73</v>
      </c>
      <c r="AY484" s="269" t="s">
        <v>323</v>
      </c>
    </row>
    <row r="485" s="15" customFormat="1">
      <c r="A485" s="15"/>
      <c r="B485" s="270"/>
      <c r="C485" s="271"/>
      <c r="D485" s="242" t="s">
        <v>336</v>
      </c>
      <c r="E485" s="272" t="s">
        <v>1</v>
      </c>
      <c r="F485" s="273" t="s">
        <v>341</v>
      </c>
      <c r="G485" s="271"/>
      <c r="H485" s="274">
        <v>5.024</v>
      </c>
      <c r="I485" s="275"/>
      <c r="J485" s="271"/>
      <c r="K485" s="271"/>
      <c r="L485" s="276"/>
      <c r="M485" s="277"/>
      <c r="N485" s="278"/>
      <c r="O485" s="278"/>
      <c r="P485" s="278"/>
      <c r="Q485" s="278"/>
      <c r="R485" s="278"/>
      <c r="S485" s="278"/>
      <c r="T485" s="279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80" t="s">
        <v>336</v>
      </c>
      <c r="AU485" s="280" t="s">
        <v>82</v>
      </c>
      <c r="AV485" s="15" t="s">
        <v>330</v>
      </c>
      <c r="AW485" s="15" t="s">
        <v>30</v>
      </c>
      <c r="AX485" s="15" t="s">
        <v>80</v>
      </c>
      <c r="AY485" s="280" t="s">
        <v>323</v>
      </c>
    </row>
    <row r="486" s="2" customFormat="1" ht="24.15" customHeight="1">
      <c r="A486" s="39"/>
      <c r="B486" s="40"/>
      <c r="C486" s="229" t="s">
        <v>750</v>
      </c>
      <c r="D486" s="229" t="s">
        <v>325</v>
      </c>
      <c r="E486" s="230" t="s">
        <v>751</v>
      </c>
      <c r="F486" s="231" t="s">
        <v>752</v>
      </c>
      <c r="G486" s="232" t="s">
        <v>617</v>
      </c>
      <c r="H486" s="233">
        <v>2</v>
      </c>
      <c r="I486" s="234"/>
      <c r="J486" s="235">
        <f>ROUND(I486*H486,2)</f>
        <v>0</v>
      </c>
      <c r="K486" s="231" t="s">
        <v>329</v>
      </c>
      <c r="L486" s="45"/>
      <c r="M486" s="236" t="s">
        <v>1</v>
      </c>
      <c r="N486" s="237" t="s">
        <v>38</v>
      </c>
      <c r="O486" s="92"/>
      <c r="P486" s="238">
        <f>O486*H486</f>
        <v>0</v>
      </c>
      <c r="Q486" s="238">
        <v>0.0064850000000000003</v>
      </c>
      <c r="R486" s="238">
        <f>Q486*H486</f>
        <v>0.012970000000000001</v>
      </c>
      <c r="S486" s="238">
        <v>0</v>
      </c>
      <c r="T486" s="23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0" t="s">
        <v>330</v>
      </c>
      <c r="AT486" s="240" t="s">
        <v>325</v>
      </c>
      <c r="AU486" s="240" t="s">
        <v>82</v>
      </c>
      <c r="AY486" s="18" t="s">
        <v>323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8" t="s">
        <v>80</v>
      </c>
      <c r="BK486" s="241">
        <f>ROUND(I486*H486,2)</f>
        <v>0</v>
      </c>
      <c r="BL486" s="18" t="s">
        <v>330</v>
      </c>
      <c r="BM486" s="240" t="s">
        <v>753</v>
      </c>
    </row>
    <row r="487" s="2" customFormat="1">
      <c r="A487" s="39"/>
      <c r="B487" s="40"/>
      <c r="C487" s="41"/>
      <c r="D487" s="242" t="s">
        <v>332</v>
      </c>
      <c r="E487" s="41"/>
      <c r="F487" s="243" t="s">
        <v>754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332</v>
      </c>
      <c r="AU487" s="18" t="s">
        <v>82</v>
      </c>
    </row>
    <row r="488" s="2" customFormat="1">
      <c r="A488" s="39"/>
      <c r="B488" s="40"/>
      <c r="C488" s="41"/>
      <c r="D488" s="247" t="s">
        <v>334</v>
      </c>
      <c r="E488" s="41"/>
      <c r="F488" s="248" t="s">
        <v>755</v>
      </c>
      <c r="G488" s="41"/>
      <c r="H488" s="41"/>
      <c r="I488" s="244"/>
      <c r="J488" s="41"/>
      <c r="K488" s="41"/>
      <c r="L488" s="45"/>
      <c r="M488" s="245"/>
      <c r="N488" s="24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334</v>
      </c>
      <c r="AU488" s="18" t="s">
        <v>82</v>
      </c>
    </row>
    <row r="489" s="2" customFormat="1">
      <c r="A489" s="39"/>
      <c r="B489" s="40"/>
      <c r="C489" s="41"/>
      <c r="D489" s="242" t="s">
        <v>353</v>
      </c>
      <c r="E489" s="41"/>
      <c r="F489" s="281" t="s">
        <v>756</v>
      </c>
      <c r="G489" s="41"/>
      <c r="H489" s="41"/>
      <c r="I489" s="244"/>
      <c r="J489" s="41"/>
      <c r="K489" s="41"/>
      <c r="L489" s="45"/>
      <c r="M489" s="245"/>
      <c r="N489" s="24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353</v>
      </c>
      <c r="AU489" s="18" t="s">
        <v>82</v>
      </c>
    </row>
    <row r="490" s="13" customFormat="1">
      <c r="A490" s="13"/>
      <c r="B490" s="249"/>
      <c r="C490" s="250"/>
      <c r="D490" s="242" t="s">
        <v>336</v>
      </c>
      <c r="E490" s="251" t="s">
        <v>1</v>
      </c>
      <c r="F490" s="252" t="s">
        <v>757</v>
      </c>
      <c r="G490" s="250"/>
      <c r="H490" s="251" t="s">
        <v>1</v>
      </c>
      <c r="I490" s="253"/>
      <c r="J490" s="250"/>
      <c r="K490" s="250"/>
      <c r="L490" s="254"/>
      <c r="M490" s="255"/>
      <c r="N490" s="256"/>
      <c r="O490" s="256"/>
      <c r="P490" s="256"/>
      <c r="Q490" s="256"/>
      <c r="R490" s="256"/>
      <c r="S490" s="256"/>
      <c r="T490" s="25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8" t="s">
        <v>336</v>
      </c>
      <c r="AU490" s="258" t="s">
        <v>82</v>
      </c>
      <c r="AV490" s="13" t="s">
        <v>80</v>
      </c>
      <c r="AW490" s="13" t="s">
        <v>30</v>
      </c>
      <c r="AX490" s="13" t="s">
        <v>73</v>
      </c>
      <c r="AY490" s="258" t="s">
        <v>323</v>
      </c>
    </row>
    <row r="491" s="14" customFormat="1">
      <c r="A491" s="14"/>
      <c r="B491" s="259"/>
      <c r="C491" s="260"/>
      <c r="D491" s="242" t="s">
        <v>336</v>
      </c>
      <c r="E491" s="261" t="s">
        <v>1</v>
      </c>
      <c r="F491" s="262" t="s">
        <v>80</v>
      </c>
      <c r="G491" s="260"/>
      <c r="H491" s="263">
        <v>1</v>
      </c>
      <c r="I491" s="264"/>
      <c r="J491" s="260"/>
      <c r="K491" s="260"/>
      <c r="L491" s="265"/>
      <c r="M491" s="266"/>
      <c r="N491" s="267"/>
      <c r="O491" s="267"/>
      <c r="P491" s="267"/>
      <c r="Q491" s="267"/>
      <c r="R491" s="267"/>
      <c r="S491" s="267"/>
      <c r="T491" s="268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9" t="s">
        <v>336</v>
      </c>
      <c r="AU491" s="269" t="s">
        <v>82</v>
      </c>
      <c r="AV491" s="14" t="s">
        <v>82</v>
      </c>
      <c r="AW491" s="14" t="s">
        <v>30</v>
      </c>
      <c r="AX491" s="14" t="s">
        <v>73</v>
      </c>
      <c r="AY491" s="269" t="s">
        <v>323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758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4" customFormat="1">
      <c r="A493" s="14"/>
      <c r="B493" s="259"/>
      <c r="C493" s="260"/>
      <c r="D493" s="242" t="s">
        <v>336</v>
      </c>
      <c r="E493" s="261" t="s">
        <v>1</v>
      </c>
      <c r="F493" s="262" t="s">
        <v>80</v>
      </c>
      <c r="G493" s="260"/>
      <c r="H493" s="263">
        <v>1</v>
      </c>
      <c r="I493" s="264"/>
      <c r="J493" s="260"/>
      <c r="K493" s="260"/>
      <c r="L493" s="265"/>
      <c r="M493" s="266"/>
      <c r="N493" s="267"/>
      <c r="O493" s="267"/>
      <c r="P493" s="267"/>
      <c r="Q493" s="267"/>
      <c r="R493" s="267"/>
      <c r="S493" s="267"/>
      <c r="T493" s="26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9" t="s">
        <v>336</v>
      </c>
      <c r="AU493" s="269" t="s">
        <v>82</v>
      </c>
      <c r="AV493" s="14" t="s">
        <v>82</v>
      </c>
      <c r="AW493" s="14" t="s">
        <v>30</v>
      </c>
      <c r="AX493" s="14" t="s">
        <v>73</v>
      </c>
      <c r="AY493" s="269" t="s">
        <v>323</v>
      </c>
    </row>
    <row r="494" s="15" customFormat="1">
      <c r="A494" s="15"/>
      <c r="B494" s="270"/>
      <c r="C494" s="271"/>
      <c r="D494" s="242" t="s">
        <v>336</v>
      </c>
      <c r="E494" s="272" t="s">
        <v>1</v>
      </c>
      <c r="F494" s="273" t="s">
        <v>341</v>
      </c>
      <c r="G494" s="271"/>
      <c r="H494" s="274">
        <v>2</v>
      </c>
      <c r="I494" s="275"/>
      <c r="J494" s="271"/>
      <c r="K494" s="271"/>
      <c r="L494" s="276"/>
      <c r="M494" s="277"/>
      <c r="N494" s="278"/>
      <c r="O494" s="278"/>
      <c r="P494" s="278"/>
      <c r="Q494" s="278"/>
      <c r="R494" s="278"/>
      <c r="S494" s="278"/>
      <c r="T494" s="279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80" t="s">
        <v>336</v>
      </c>
      <c r="AU494" s="280" t="s">
        <v>82</v>
      </c>
      <c r="AV494" s="15" t="s">
        <v>330</v>
      </c>
      <c r="AW494" s="15" t="s">
        <v>30</v>
      </c>
      <c r="AX494" s="15" t="s">
        <v>80</v>
      </c>
      <c r="AY494" s="280" t="s">
        <v>323</v>
      </c>
    </row>
    <row r="495" s="2" customFormat="1" ht="16.5" customHeight="1">
      <c r="A495" s="39"/>
      <c r="B495" s="40"/>
      <c r="C495" s="229" t="s">
        <v>759</v>
      </c>
      <c r="D495" s="229" t="s">
        <v>325</v>
      </c>
      <c r="E495" s="230" t="s">
        <v>760</v>
      </c>
      <c r="F495" s="231" t="s">
        <v>761</v>
      </c>
      <c r="G495" s="232" t="s">
        <v>366</v>
      </c>
      <c r="H495" s="233">
        <v>12.598000000000001</v>
      </c>
      <c r="I495" s="234"/>
      <c r="J495" s="235">
        <f>ROUND(I495*H495,2)</f>
        <v>0</v>
      </c>
      <c r="K495" s="231" t="s">
        <v>329</v>
      </c>
      <c r="L495" s="45"/>
      <c r="M495" s="236" t="s">
        <v>1</v>
      </c>
      <c r="N495" s="237" t="s">
        <v>38</v>
      </c>
      <c r="O495" s="92"/>
      <c r="P495" s="238">
        <f>O495*H495</f>
        <v>0</v>
      </c>
      <c r="Q495" s="238">
        <v>0.12</v>
      </c>
      <c r="R495" s="238">
        <f>Q495*H495</f>
        <v>1.51176</v>
      </c>
      <c r="S495" s="238">
        <v>2.2000000000000002</v>
      </c>
      <c r="T495" s="239">
        <f>S495*H495</f>
        <v>27.715600000000006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40" t="s">
        <v>330</v>
      </c>
      <c r="AT495" s="240" t="s">
        <v>325</v>
      </c>
      <c r="AU495" s="240" t="s">
        <v>82</v>
      </c>
      <c r="AY495" s="18" t="s">
        <v>323</v>
      </c>
      <c r="BE495" s="241">
        <f>IF(N495="základní",J495,0)</f>
        <v>0</v>
      </c>
      <c r="BF495" s="241">
        <f>IF(N495="snížená",J495,0)</f>
        <v>0</v>
      </c>
      <c r="BG495" s="241">
        <f>IF(N495="zákl. přenesená",J495,0)</f>
        <v>0</v>
      </c>
      <c r="BH495" s="241">
        <f>IF(N495="sníž. přenesená",J495,0)</f>
        <v>0</v>
      </c>
      <c r="BI495" s="241">
        <f>IF(N495="nulová",J495,0)</f>
        <v>0</v>
      </c>
      <c r="BJ495" s="18" t="s">
        <v>80</v>
      </c>
      <c r="BK495" s="241">
        <f>ROUND(I495*H495,2)</f>
        <v>0</v>
      </c>
      <c r="BL495" s="18" t="s">
        <v>330</v>
      </c>
      <c r="BM495" s="240" t="s">
        <v>762</v>
      </c>
    </row>
    <row r="496" s="2" customFormat="1">
      <c r="A496" s="39"/>
      <c r="B496" s="40"/>
      <c r="C496" s="41"/>
      <c r="D496" s="242" t="s">
        <v>332</v>
      </c>
      <c r="E496" s="41"/>
      <c r="F496" s="243" t="s">
        <v>763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332</v>
      </c>
      <c r="AU496" s="18" t="s">
        <v>82</v>
      </c>
    </row>
    <row r="497" s="2" customFormat="1">
      <c r="A497" s="39"/>
      <c r="B497" s="40"/>
      <c r="C497" s="41"/>
      <c r="D497" s="247" t="s">
        <v>334</v>
      </c>
      <c r="E497" s="41"/>
      <c r="F497" s="248" t="s">
        <v>764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334</v>
      </c>
      <c r="AU497" s="18" t="s">
        <v>82</v>
      </c>
    </row>
    <row r="498" s="13" customFormat="1">
      <c r="A498" s="13"/>
      <c r="B498" s="249"/>
      <c r="C498" s="250"/>
      <c r="D498" s="242" t="s">
        <v>336</v>
      </c>
      <c r="E498" s="251" t="s">
        <v>1</v>
      </c>
      <c r="F498" s="252" t="s">
        <v>765</v>
      </c>
      <c r="G498" s="250"/>
      <c r="H498" s="251" t="s">
        <v>1</v>
      </c>
      <c r="I498" s="253"/>
      <c r="J498" s="250"/>
      <c r="K498" s="250"/>
      <c r="L498" s="254"/>
      <c r="M498" s="255"/>
      <c r="N498" s="256"/>
      <c r="O498" s="256"/>
      <c r="P498" s="256"/>
      <c r="Q498" s="256"/>
      <c r="R498" s="256"/>
      <c r="S498" s="256"/>
      <c r="T498" s="25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8" t="s">
        <v>336</v>
      </c>
      <c r="AU498" s="258" t="s">
        <v>82</v>
      </c>
      <c r="AV498" s="13" t="s">
        <v>80</v>
      </c>
      <c r="AW498" s="13" t="s">
        <v>30</v>
      </c>
      <c r="AX498" s="13" t="s">
        <v>73</v>
      </c>
      <c r="AY498" s="258" t="s">
        <v>323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497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3" customFormat="1">
      <c r="A500" s="13"/>
      <c r="B500" s="249"/>
      <c r="C500" s="250"/>
      <c r="D500" s="242" t="s">
        <v>336</v>
      </c>
      <c r="E500" s="251" t="s">
        <v>1</v>
      </c>
      <c r="F500" s="252" t="s">
        <v>766</v>
      </c>
      <c r="G500" s="250"/>
      <c r="H500" s="251" t="s">
        <v>1</v>
      </c>
      <c r="I500" s="253"/>
      <c r="J500" s="250"/>
      <c r="K500" s="250"/>
      <c r="L500" s="254"/>
      <c r="M500" s="255"/>
      <c r="N500" s="256"/>
      <c r="O500" s="256"/>
      <c r="P500" s="256"/>
      <c r="Q500" s="256"/>
      <c r="R500" s="256"/>
      <c r="S500" s="256"/>
      <c r="T500" s="257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8" t="s">
        <v>336</v>
      </c>
      <c r="AU500" s="258" t="s">
        <v>82</v>
      </c>
      <c r="AV500" s="13" t="s">
        <v>80</v>
      </c>
      <c r="AW500" s="13" t="s">
        <v>30</v>
      </c>
      <c r="AX500" s="13" t="s">
        <v>73</v>
      </c>
      <c r="AY500" s="258" t="s">
        <v>323</v>
      </c>
    </row>
    <row r="501" s="14" customFormat="1">
      <c r="A501" s="14"/>
      <c r="B501" s="259"/>
      <c r="C501" s="260"/>
      <c r="D501" s="242" t="s">
        <v>336</v>
      </c>
      <c r="E501" s="261" t="s">
        <v>1</v>
      </c>
      <c r="F501" s="262" t="s">
        <v>767</v>
      </c>
      <c r="G501" s="260"/>
      <c r="H501" s="263">
        <v>3.5619999999999998</v>
      </c>
      <c r="I501" s="264"/>
      <c r="J501" s="260"/>
      <c r="K501" s="260"/>
      <c r="L501" s="265"/>
      <c r="M501" s="266"/>
      <c r="N501" s="267"/>
      <c r="O501" s="267"/>
      <c r="P501" s="267"/>
      <c r="Q501" s="267"/>
      <c r="R501" s="267"/>
      <c r="S501" s="267"/>
      <c r="T501" s="26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9" t="s">
        <v>336</v>
      </c>
      <c r="AU501" s="269" t="s">
        <v>82</v>
      </c>
      <c r="AV501" s="14" t="s">
        <v>82</v>
      </c>
      <c r="AW501" s="14" t="s">
        <v>30</v>
      </c>
      <c r="AX501" s="14" t="s">
        <v>73</v>
      </c>
      <c r="AY501" s="269" t="s">
        <v>323</v>
      </c>
    </row>
    <row r="502" s="14" customFormat="1">
      <c r="A502" s="14"/>
      <c r="B502" s="259"/>
      <c r="C502" s="260"/>
      <c r="D502" s="242" t="s">
        <v>336</v>
      </c>
      <c r="E502" s="261" t="s">
        <v>1</v>
      </c>
      <c r="F502" s="262" t="s">
        <v>768</v>
      </c>
      <c r="G502" s="260"/>
      <c r="H502" s="263">
        <v>5.0359999999999996</v>
      </c>
      <c r="I502" s="264"/>
      <c r="J502" s="260"/>
      <c r="K502" s="260"/>
      <c r="L502" s="265"/>
      <c r="M502" s="266"/>
      <c r="N502" s="267"/>
      <c r="O502" s="267"/>
      <c r="P502" s="267"/>
      <c r="Q502" s="267"/>
      <c r="R502" s="267"/>
      <c r="S502" s="267"/>
      <c r="T502" s="268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9" t="s">
        <v>336</v>
      </c>
      <c r="AU502" s="269" t="s">
        <v>82</v>
      </c>
      <c r="AV502" s="14" t="s">
        <v>82</v>
      </c>
      <c r="AW502" s="14" t="s">
        <v>30</v>
      </c>
      <c r="AX502" s="14" t="s">
        <v>73</v>
      </c>
      <c r="AY502" s="269" t="s">
        <v>323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769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4" customFormat="1">
      <c r="A504" s="14"/>
      <c r="B504" s="259"/>
      <c r="C504" s="260"/>
      <c r="D504" s="242" t="s">
        <v>336</v>
      </c>
      <c r="E504" s="261" t="s">
        <v>1</v>
      </c>
      <c r="F504" s="262" t="s">
        <v>770</v>
      </c>
      <c r="G504" s="260"/>
      <c r="H504" s="263">
        <v>4</v>
      </c>
      <c r="I504" s="264"/>
      <c r="J504" s="260"/>
      <c r="K504" s="260"/>
      <c r="L504" s="265"/>
      <c r="M504" s="266"/>
      <c r="N504" s="267"/>
      <c r="O504" s="267"/>
      <c r="P504" s="267"/>
      <c r="Q504" s="267"/>
      <c r="R504" s="267"/>
      <c r="S504" s="267"/>
      <c r="T504" s="26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9" t="s">
        <v>336</v>
      </c>
      <c r="AU504" s="269" t="s">
        <v>82</v>
      </c>
      <c r="AV504" s="14" t="s">
        <v>82</v>
      </c>
      <c r="AW504" s="14" t="s">
        <v>30</v>
      </c>
      <c r="AX504" s="14" t="s">
        <v>73</v>
      </c>
      <c r="AY504" s="269" t="s">
        <v>323</v>
      </c>
    </row>
    <row r="505" s="15" customFormat="1">
      <c r="A505" s="15"/>
      <c r="B505" s="270"/>
      <c r="C505" s="271"/>
      <c r="D505" s="242" t="s">
        <v>336</v>
      </c>
      <c r="E505" s="272" t="s">
        <v>1</v>
      </c>
      <c r="F505" s="273" t="s">
        <v>341</v>
      </c>
      <c r="G505" s="271"/>
      <c r="H505" s="274">
        <v>12.598000000000001</v>
      </c>
      <c r="I505" s="275"/>
      <c r="J505" s="271"/>
      <c r="K505" s="271"/>
      <c r="L505" s="276"/>
      <c r="M505" s="277"/>
      <c r="N505" s="278"/>
      <c r="O505" s="278"/>
      <c r="P505" s="278"/>
      <c r="Q505" s="278"/>
      <c r="R505" s="278"/>
      <c r="S505" s="278"/>
      <c r="T505" s="279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80" t="s">
        <v>336</v>
      </c>
      <c r="AU505" s="280" t="s">
        <v>82</v>
      </c>
      <c r="AV505" s="15" t="s">
        <v>330</v>
      </c>
      <c r="AW505" s="15" t="s">
        <v>30</v>
      </c>
      <c r="AX505" s="15" t="s">
        <v>80</v>
      </c>
      <c r="AY505" s="280" t="s">
        <v>323</v>
      </c>
    </row>
    <row r="506" s="2" customFormat="1" ht="16.5" customHeight="1">
      <c r="A506" s="39"/>
      <c r="B506" s="40"/>
      <c r="C506" s="229" t="s">
        <v>771</v>
      </c>
      <c r="D506" s="229" t="s">
        <v>325</v>
      </c>
      <c r="E506" s="230" t="s">
        <v>772</v>
      </c>
      <c r="F506" s="231" t="s">
        <v>773</v>
      </c>
      <c r="G506" s="232" t="s">
        <v>366</v>
      </c>
      <c r="H506" s="233">
        <v>0.434</v>
      </c>
      <c r="I506" s="234"/>
      <c r="J506" s="235">
        <f>ROUND(I506*H506,2)</f>
        <v>0</v>
      </c>
      <c r="K506" s="231" t="s">
        <v>329</v>
      </c>
      <c r="L506" s="45"/>
      <c r="M506" s="236" t="s">
        <v>1</v>
      </c>
      <c r="N506" s="237" t="s">
        <v>38</v>
      </c>
      <c r="O506" s="92"/>
      <c r="P506" s="238">
        <f>O506*H506</f>
        <v>0</v>
      </c>
      <c r="Q506" s="238">
        <v>0.121711072</v>
      </c>
      <c r="R506" s="238">
        <f>Q506*H506</f>
        <v>0.052822605248000004</v>
      </c>
      <c r="S506" s="238">
        <v>2.3999999999999999</v>
      </c>
      <c r="T506" s="239">
        <f>S506*H506</f>
        <v>1.0415999999999999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330</v>
      </c>
      <c r="AT506" s="240" t="s">
        <v>325</v>
      </c>
      <c r="AU506" s="240" t="s">
        <v>82</v>
      </c>
      <c r="AY506" s="18" t="s">
        <v>323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80</v>
      </c>
      <c r="BK506" s="241">
        <f>ROUND(I506*H506,2)</f>
        <v>0</v>
      </c>
      <c r="BL506" s="18" t="s">
        <v>330</v>
      </c>
      <c r="BM506" s="240" t="s">
        <v>774</v>
      </c>
    </row>
    <row r="507" s="2" customFormat="1">
      <c r="A507" s="39"/>
      <c r="B507" s="40"/>
      <c r="C507" s="41"/>
      <c r="D507" s="242" t="s">
        <v>332</v>
      </c>
      <c r="E507" s="41"/>
      <c r="F507" s="243" t="s">
        <v>775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332</v>
      </c>
      <c r="AU507" s="18" t="s">
        <v>82</v>
      </c>
    </row>
    <row r="508" s="2" customFormat="1">
      <c r="A508" s="39"/>
      <c r="B508" s="40"/>
      <c r="C508" s="41"/>
      <c r="D508" s="247" t="s">
        <v>334</v>
      </c>
      <c r="E508" s="41"/>
      <c r="F508" s="248" t="s">
        <v>776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334</v>
      </c>
      <c r="AU508" s="18" t="s">
        <v>82</v>
      </c>
    </row>
    <row r="509" s="13" customFormat="1">
      <c r="A509" s="13"/>
      <c r="B509" s="249"/>
      <c r="C509" s="250"/>
      <c r="D509" s="242" t="s">
        <v>336</v>
      </c>
      <c r="E509" s="251" t="s">
        <v>1</v>
      </c>
      <c r="F509" s="252" t="s">
        <v>777</v>
      </c>
      <c r="G509" s="250"/>
      <c r="H509" s="251" t="s">
        <v>1</v>
      </c>
      <c r="I509" s="253"/>
      <c r="J509" s="250"/>
      <c r="K509" s="250"/>
      <c r="L509" s="254"/>
      <c r="M509" s="255"/>
      <c r="N509" s="256"/>
      <c r="O509" s="256"/>
      <c r="P509" s="256"/>
      <c r="Q509" s="256"/>
      <c r="R509" s="256"/>
      <c r="S509" s="256"/>
      <c r="T509" s="257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8" t="s">
        <v>336</v>
      </c>
      <c r="AU509" s="258" t="s">
        <v>82</v>
      </c>
      <c r="AV509" s="13" t="s">
        <v>80</v>
      </c>
      <c r="AW509" s="13" t="s">
        <v>30</v>
      </c>
      <c r="AX509" s="13" t="s">
        <v>73</v>
      </c>
      <c r="AY509" s="258" t="s">
        <v>323</v>
      </c>
    </row>
    <row r="510" s="13" customFormat="1">
      <c r="A510" s="13"/>
      <c r="B510" s="249"/>
      <c r="C510" s="250"/>
      <c r="D510" s="242" t="s">
        <v>336</v>
      </c>
      <c r="E510" s="251" t="s">
        <v>1</v>
      </c>
      <c r="F510" s="252" t="s">
        <v>497</v>
      </c>
      <c r="G510" s="250"/>
      <c r="H510" s="251" t="s">
        <v>1</v>
      </c>
      <c r="I510" s="253"/>
      <c r="J510" s="250"/>
      <c r="K510" s="250"/>
      <c r="L510" s="254"/>
      <c r="M510" s="255"/>
      <c r="N510" s="256"/>
      <c r="O510" s="256"/>
      <c r="P510" s="256"/>
      <c r="Q510" s="256"/>
      <c r="R510" s="256"/>
      <c r="S510" s="256"/>
      <c r="T510" s="25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8" t="s">
        <v>336</v>
      </c>
      <c r="AU510" s="258" t="s">
        <v>82</v>
      </c>
      <c r="AV510" s="13" t="s">
        <v>80</v>
      </c>
      <c r="AW510" s="13" t="s">
        <v>30</v>
      </c>
      <c r="AX510" s="13" t="s">
        <v>73</v>
      </c>
      <c r="AY510" s="258" t="s">
        <v>323</v>
      </c>
    </row>
    <row r="511" s="14" customFormat="1">
      <c r="A511" s="14"/>
      <c r="B511" s="259"/>
      <c r="C511" s="260"/>
      <c r="D511" s="242" t="s">
        <v>336</v>
      </c>
      <c r="E511" s="261" t="s">
        <v>1</v>
      </c>
      <c r="F511" s="262" t="s">
        <v>778</v>
      </c>
      <c r="G511" s="260"/>
      <c r="H511" s="263">
        <v>0.20300000000000001</v>
      </c>
      <c r="I511" s="264"/>
      <c r="J511" s="260"/>
      <c r="K511" s="260"/>
      <c r="L511" s="265"/>
      <c r="M511" s="266"/>
      <c r="N511" s="267"/>
      <c r="O511" s="267"/>
      <c r="P511" s="267"/>
      <c r="Q511" s="267"/>
      <c r="R511" s="267"/>
      <c r="S511" s="267"/>
      <c r="T511" s="26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9" t="s">
        <v>336</v>
      </c>
      <c r="AU511" s="269" t="s">
        <v>82</v>
      </c>
      <c r="AV511" s="14" t="s">
        <v>82</v>
      </c>
      <c r="AW511" s="14" t="s">
        <v>30</v>
      </c>
      <c r="AX511" s="14" t="s">
        <v>73</v>
      </c>
      <c r="AY511" s="269" t="s">
        <v>323</v>
      </c>
    </row>
    <row r="512" s="14" customFormat="1">
      <c r="A512" s="14"/>
      <c r="B512" s="259"/>
      <c r="C512" s="260"/>
      <c r="D512" s="242" t="s">
        <v>336</v>
      </c>
      <c r="E512" s="261" t="s">
        <v>1</v>
      </c>
      <c r="F512" s="262" t="s">
        <v>779</v>
      </c>
      <c r="G512" s="260"/>
      <c r="H512" s="263">
        <v>0.23100000000000001</v>
      </c>
      <c r="I512" s="264"/>
      <c r="J512" s="260"/>
      <c r="K512" s="260"/>
      <c r="L512" s="265"/>
      <c r="M512" s="266"/>
      <c r="N512" s="267"/>
      <c r="O512" s="267"/>
      <c r="P512" s="267"/>
      <c r="Q512" s="267"/>
      <c r="R512" s="267"/>
      <c r="S512" s="267"/>
      <c r="T512" s="26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9" t="s">
        <v>336</v>
      </c>
      <c r="AU512" s="269" t="s">
        <v>82</v>
      </c>
      <c r="AV512" s="14" t="s">
        <v>82</v>
      </c>
      <c r="AW512" s="14" t="s">
        <v>30</v>
      </c>
      <c r="AX512" s="14" t="s">
        <v>73</v>
      </c>
      <c r="AY512" s="269" t="s">
        <v>323</v>
      </c>
    </row>
    <row r="513" s="15" customFormat="1">
      <c r="A513" s="15"/>
      <c r="B513" s="270"/>
      <c r="C513" s="271"/>
      <c r="D513" s="242" t="s">
        <v>336</v>
      </c>
      <c r="E513" s="272" t="s">
        <v>1</v>
      </c>
      <c r="F513" s="273" t="s">
        <v>341</v>
      </c>
      <c r="G513" s="271"/>
      <c r="H513" s="274">
        <v>0.434</v>
      </c>
      <c r="I513" s="275"/>
      <c r="J513" s="271"/>
      <c r="K513" s="271"/>
      <c r="L513" s="276"/>
      <c r="M513" s="277"/>
      <c r="N513" s="278"/>
      <c r="O513" s="278"/>
      <c r="P513" s="278"/>
      <c r="Q513" s="278"/>
      <c r="R513" s="278"/>
      <c r="S513" s="278"/>
      <c r="T513" s="279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80" t="s">
        <v>336</v>
      </c>
      <c r="AU513" s="280" t="s">
        <v>82</v>
      </c>
      <c r="AV513" s="15" t="s">
        <v>330</v>
      </c>
      <c r="AW513" s="15" t="s">
        <v>30</v>
      </c>
      <c r="AX513" s="15" t="s">
        <v>80</v>
      </c>
      <c r="AY513" s="280" t="s">
        <v>323</v>
      </c>
    </row>
    <row r="514" s="2" customFormat="1" ht="21.75" customHeight="1">
      <c r="A514" s="39"/>
      <c r="B514" s="40"/>
      <c r="C514" s="229" t="s">
        <v>780</v>
      </c>
      <c r="D514" s="229" t="s">
        <v>325</v>
      </c>
      <c r="E514" s="230" t="s">
        <v>781</v>
      </c>
      <c r="F514" s="231" t="s">
        <v>782</v>
      </c>
      <c r="G514" s="232" t="s">
        <v>349</v>
      </c>
      <c r="H514" s="233">
        <v>7.54</v>
      </c>
      <c r="I514" s="234"/>
      <c r="J514" s="235">
        <f>ROUND(I514*H514,2)</f>
        <v>0</v>
      </c>
      <c r="K514" s="231" t="s">
        <v>329</v>
      </c>
      <c r="L514" s="45"/>
      <c r="M514" s="236" t="s">
        <v>1</v>
      </c>
      <c r="N514" s="237" t="s">
        <v>38</v>
      </c>
      <c r="O514" s="92"/>
      <c r="P514" s="238">
        <f>O514*H514</f>
        <v>0</v>
      </c>
      <c r="Q514" s="238">
        <v>0</v>
      </c>
      <c r="R514" s="238">
        <f>Q514*H514</f>
        <v>0</v>
      </c>
      <c r="S514" s="238">
        <v>2.0550000000000002</v>
      </c>
      <c r="T514" s="239">
        <f>S514*H514</f>
        <v>15.494700000000002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330</v>
      </c>
      <c r="AT514" s="240" t="s">
        <v>325</v>
      </c>
      <c r="AU514" s="240" t="s">
        <v>82</v>
      </c>
      <c r="AY514" s="18" t="s">
        <v>323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80</v>
      </c>
      <c r="BK514" s="241">
        <f>ROUND(I514*H514,2)</f>
        <v>0</v>
      </c>
      <c r="BL514" s="18" t="s">
        <v>330</v>
      </c>
      <c r="BM514" s="240" t="s">
        <v>783</v>
      </c>
    </row>
    <row r="515" s="2" customFormat="1">
      <c r="A515" s="39"/>
      <c r="B515" s="40"/>
      <c r="C515" s="41"/>
      <c r="D515" s="242" t="s">
        <v>332</v>
      </c>
      <c r="E515" s="41"/>
      <c r="F515" s="243" t="s">
        <v>784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332</v>
      </c>
      <c r="AU515" s="18" t="s">
        <v>82</v>
      </c>
    </row>
    <row r="516" s="2" customFormat="1">
      <c r="A516" s="39"/>
      <c r="B516" s="40"/>
      <c r="C516" s="41"/>
      <c r="D516" s="247" t="s">
        <v>334</v>
      </c>
      <c r="E516" s="41"/>
      <c r="F516" s="248" t="s">
        <v>785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334</v>
      </c>
      <c r="AU516" s="18" t="s">
        <v>82</v>
      </c>
    </row>
    <row r="517" s="13" customFormat="1">
      <c r="A517" s="13"/>
      <c r="B517" s="249"/>
      <c r="C517" s="250"/>
      <c r="D517" s="242" t="s">
        <v>336</v>
      </c>
      <c r="E517" s="251" t="s">
        <v>1</v>
      </c>
      <c r="F517" s="252" t="s">
        <v>786</v>
      </c>
      <c r="G517" s="250"/>
      <c r="H517" s="251" t="s">
        <v>1</v>
      </c>
      <c r="I517" s="253"/>
      <c r="J517" s="250"/>
      <c r="K517" s="250"/>
      <c r="L517" s="254"/>
      <c r="M517" s="255"/>
      <c r="N517" s="256"/>
      <c r="O517" s="256"/>
      <c r="P517" s="256"/>
      <c r="Q517" s="256"/>
      <c r="R517" s="256"/>
      <c r="S517" s="256"/>
      <c r="T517" s="257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8" t="s">
        <v>336</v>
      </c>
      <c r="AU517" s="258" t="s">
        <v>82</v>
      </c>
      <c r="AV517" s="13" t="s">
        <v>80</v>
      </c>
      <c r="AW517" s="13" t="s">
        <v>30</v>
      </c>
      <c r="AX517" s="13" t="s">
        <v>73</v>
      </c>
      <c r="AY517" s="258" t="s">
        <v>323</v>
      </c>
    </row>
    <row r="518" s="13" customFormat="1">
      <c r="A518" s="13"/>
      <c r="B518" s="249"/>
      <c r="C518" s="250"/>
      <c r="D518" s="242" t="s">
        <v>336</v>
      </c>
      <c r="E518" s="251" t="s">
        <v>1</v>
      </c>
      <c r="F518" s="252" t="s">
        <v>787</v>
      </c>
      <c r="G518" s="250"/>
      <c r="H518" s="251" t="s">
        <v>1</v>
      </c>
      <c r="I518" s="253"/>
      <c r="J518" s="250"/>
      <c r="K518" s="250"/>
      <c r="L518" s="254"/>
      <c r="M518" s="255"/>
      <c r="N518" s="256"/>
      <c r="O518" s="256"/>
      <c r="P518" s="256"/>
      <c r="Q518" s="256"/>
      <c r="R518" s="256"/>
      <c r="S518" s="256"/>
      <c r="T518" s="257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8" t="s">
        <v>336</v>
      </c>
      <c r="AU518" s="258" t="s">
        <v>82</v>
      </c>
      <c r="AV518" s="13" t="s">
        <v>80</v>
      </c>
      <c r="AW518" s="13" t="s">
        <v>30</v>
      </c>
      <c r="AX518" s="13" t="s">
        <v>73</v>
      </c>
      <c r="AY518" s="258" t="s">
        <v>323</v>
      </c>
    </row>
    <row r="519" s="14" customFormat="1">
      <c r="A519" s="14"/>
      <c r="B519" s="259"/>
      <c r="C519" s="260"/>
      <c r="D519" s="242" t="s">
        <v>336</v>
      </c>
      <c r="E519" s="261" t="s">
        <v>1</v>
      </c>
      <c r="F519" s="262" t="s">
        <v>788</v>
      </c>
      <c r="G519" s="260"/>
      <c r="H519" s="263">
        <v>7.54</v>
      </c>
      <c r="I519" s="264"/>
      <c r="J519" s="260"/>
      <c r="K519" s="260"/>
      <c r="L519" s="265"/>
      <c r="M519" s="266"/>
      <c r="N519" s="267"/>
      <c r="O519" s="267"/>
      <c r="P519" s="267"/>
      <c r="Q519" s="267"/>
      <c r="R519" s="267"/>
      <c r="S519" s="267"/>
      <c r="T519" s="26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9" t="s">
        <v>336</v>
      </c>
      <c r="AU519" s="269" t="s">
        <v>82</v>
      </c>
      <c r="AV519" s="14" t="s">
        <v>82</v>
      </c>
      <c r="AW519" s="14" t="s">
        <v>30</v>
      </c>
      <c r="AX519" s="14" t="s">
        <v>73</v>
      </c>
      <c r="AY519" s="269" t="s">
        <v>323</v>
      </c>
    </row>
    <row r="520" s="15" customFormat="1">
      <c r="A520" s="15"/>
      <c r="B520" s="270"/>
      <c r="C520" s="271"/>
      <c r="D520" s="242" t="s">
        <v>336</v>
      </c>
      <c r="E520" s="272" t="s">
        <v>1</v>
      </c>
      <c r="F520" s="273" t="s">
        <v>341</v>
      </c>
      <c r="G520" s="271"/>
      <c r="H520" s="274">
        <v>7.54</v>
      </c>
      <c r="I520" s="275"/>
      <c r="J520" s="271"/>
      <c r="K520" s="271"/>
      <c r="L520" s="276"/>
      <c r="M520" s="277"/>
      <c r="N520" s="278"/>
      <c r="O520" s="278"/>
      <c r="P520" s="278"/>
      <c r="Q520" s="278"/>
      <c r="R520" s="278"/>
      <c r="S520" s="278"/>
      <c r="T520" s="279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80" t="s">
        <v>336</v>
      </c>
      <c r="AU520" s="280" t="s">
        <v>82</v>
      </c>
      <c r="AV520" s="15" t="s">
        <v>330</v>
      </c>
      <c r="AW520" s="15" t="s">
        <v>30</v>
      </c>
      <c r="AX520" s="15" t="s">
        <v>80</v>
      </c>
      <c r="AY520" s="280" t="s">
        <v>323</v>
      </c>
    </row>
    <row r="521" s="2" customFormat="1" ht="24.15" customHeight="1">
      <c r="A521" s="39"/>
      <c r="B521" s="40"/>
      <c r="C521" s="229" t="s">
        <v>789</v>
      </c>
      <c r="D521" s="229" t="s">
        <v>325</v>
      </c>
      <c r="E521" s="230" t="s">
        <v>790</v>
      </c>
      <c r="F521" s="231" t="s">
        <v>791</v>
      </c>
      <c r="G521" s="232" t="s">
        <v>617</v>
      </c>
      <c r="H521" s="233">
        <v>8</v>
      </c>
      <c r="I521" s="234"/>
      <c r="J521" s="235">
        <f>ROUND(I521*H521,2)</f>
        <v>0</v>
      </c>
      <c r="K521" s="231" t="s">
        <v>329</v>
      </c>
      <c r="L521" s="45"/>
      <c r="M521" s="236" t="s">
        <v>1</v>
      </c>
      <c r="N521" s="237" t="s">
        <v>38</v>
      </c>
      <c r="O521" s="92"/>
      <c r="P521" s="238">
        <f>O521*H521</f>
        <v>0</v>
      </c>
      <c r="Q521" s="238">
        <v>0.0027720000000000002</v>
      </c>
      <c r="R521" s="238">
        <f>Q521*H521</f>
        <v>0.022176000000000001</v>
      </c>
      <c r="S521" s="238">
        <v>0</v>
      </c>
      <c r="T521" s="23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40" t="s">
        <v>330</v>
      </c>
      <c r="AT521" s="240" t="s">
        <v>325</v>
      </c>
      <c r="AU521" s="240" t="s">
        <v>82</v>
      </c>
      <c r="AY521" s="18" t="s">
        <v>323</v>
      </c>
      <c r="BE521" s="241">
        <f>IF(N521="základní",J521,0)</f>
        <v>0</v>
      </c>
      <c r="BF521" s="241">
        <f>IF(N521="snížená",J521,0)</f>
        <v>0</v>
      </c>
      <c r="BG521" s="241">
        <f>IF(N521="zákl. přenesená",J521,0)</f>
        <v>0</v>
      </c>
      <c r="BH521" s="241">
        <f>IF(N521="sníž. přenesená",J521,0)</f>
        <v>0</v>
      </c>
      <c r="BI521" s="241">
        <f>IF(N521="nulová",J521,0)</f>
        <v>0</v>
      </c>
      <c r="BJ521" s="18" t="s">
        <v>80</v>
      </c>
      <c r="BK521" s="241">
        <f>ROUND(I521*H521,2)</f>
        <v>0</v>
      </c>
      <c r="BL521" s="18" t="s">
        <v>330</v>
      </c>
      <c r="BM521" s="240" t="s">
        <v>792</v>
      </c>
    </row>
    <row r="522" s="2" customFormat="1">
      <c r="A522" s="39"/>
      <c r="B522" s="40"/>
      <c r="C522" s="41"/>
      <c r="D522" s="242" t="s">
        <v>332</v>
      </c>
      <c r="E522" s="41"/>
      <c r="F522" s="243" t="s">
        <v>793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332</v>
      </c>
      <c r="AU522" s="18" t="s">
        <v>82</v>
      </c>
    </row>
    <row r="523" s="2" customFormat="1">
      <c r="A523" s="39"/>
      <c r="B523" s="40"/>
      <c r="C523" s="41"/>
      <c r="D523" s="247" t="s">
        <v>334</v>
      </c>
      <c r="E523" s="41"/>
      <c r="F523" s="248" t="s">
        <v>794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334</v>
      </c>
      <c r="AU523" s="18" t="s">
        <v>82</v>
      </c>
    </row>
    <row r="524" s="13" customFormat="1">
      <c r="A524" s="13"/>
      <c r="B524" s="249"/>
      <c r="C524" s="250"/>
      <c r="D524" s="242" t="s">
        <v>336</v>
      </c>
      <c r="E524" s="251" t="s">
        <v>1</v>
      </c>
      <c r="F524" s="252" t="s">
        <v>795</v>
      </c>
      <c r="G524" s="250"/>
      <c r="H524" s="251" t="s">
        <v>1</v>
      </c>
      <c r="I524" s="253"/>
      <c r="J524" s="250"/>
      <c r="K524" s="250"/>
      <c r="L524" s="254"/>
      <c r="M524" s="255"/>
      <c r="N524" s="256"/>
      <c r="O524" s="256"/>
      <c r="P524" s="256"/>
      <c r="Q524" s="256"/>
      <c r="R524" s="256"/>
      <c r="S524" s="256"/>
      <c r="T524" s="25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8" t="s">
        <v>336</v>
      </c>
      <c r="AU524" s="258" t="s">
        <v>82</v>
      </c>
      <c r="AV524" s="13" t="s">
        <v>80</v>
      </c>
      <c r="AW524" s="13" t="s">
        <v>30</v>
      </c>
      <c r="AX524" s="13" t="s">
        <v>73</v>
      </c>
      <c r="AY524" s="258" t="s">
        <v>323</v>
      </c>
    </row>
    <row r="525" s="14" customFormat="1">
      <c r="A525" s="14"/>
      <c r="B525" s="259"/>
      <c r="C525" s="260"/>
      <c r="D525" s="242" t="s">
        <v>336</v>
      </c>
      <c r="E525" s="261" t="s">
        <v>1</v>
      </c>
      <c r="F525" s="262" t="s">
        <v>796</v>
      </c>
      <c r="G525" s="260"/>
      <c r="H525" s="263">
        <v>8</v>
      </c>
      <c r="I525" s="264"/>
      <c r="J525" s="260"/>
      <c r="K525" s="260"/>
      <c r="L525" s="265"/>
      <c r="M525" s="266"/>
      <c r="N525" s="267"/>
      <c r="O525" s="267"/>
      <c r="P525" s="267"/>
      <c r="Q525" s="267"/>
      <c r="R525" s="267"/>
      <c r="S525" s="267"/>
      <c r="T525" s="268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9" t="s">
        <v>336</v>
      </c>
      <c r="AU525" s="269" t="s">
        <v>82</v>
      </c>
      <c r="AV525" s="14" t="s">
        <v>82</v>
      </c>
      <c r="AW525" s="14" t="s">
        <v>30</v>
      </c>
      <c r="AX525" s="14" t="s">
        <v>80</v>
      </c>
      <c r="AY525" s="269" t="s">
        <v>323</v>
      </c>
    </row>
    <row r="526" s="2" customFormat="1" ht="24.15" customHeight="1">
      <c r="A526" s="39"/>
      <c r="B526" s="40"/>
      <c r="C526" s="229" t="s">
        <v>797</v>
      </c>
      <c r="D526" s="229" t="s">
        <v>325</v>
      </c>
      <c r="E526" s="230" t="s">
        <v>798</v>
      </c>
      <c r="F526" s="231" t="s">
        <v>799</v>
      </c>
      <c r="G526" s="232" t="s">
        <v>617</v>
      </c>
      <c r="H526" s="233">
        <v>8</v>
      </c>
      <c r="I526" s="234"/>
      <c r="J526" s="235">
        <f>ROUND(I526*H526,2)</f>
        <v>0</v>
      </c>
      <c r="K526" s="231" t="s">
        <v>329</v>
      </c>
      <c r="L526" s="45"/>
      <c r="M526" s="236" t="s">
        <v>1</v>
      </c>
      <c r="N526" s="237" t="s">
        <v>38</v>
      </c>
      <c r="O526" s="92"/>
      <c r="P526" s="238">
        <f>O526*H526</f>
        <v>0</v>
      </c>
      <c r="Q526" s="238">
        <v>0</v>
      </c>
      <c r="R526" s="238">
        <f>Q526*H526</f>
        <v>0</v>
      </c>
      <c r="S526" s="238">
        <v>0</v>
      </c>
      <c r="T526" s="239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40" t="s">
        <v>330</v>
      </c>
      <c r="AT526" s="240" t="s">
        <v>325</v>
      </c>
      <c r="AU526" s="240" t="s">
        <v>82</v>
      </c>
      <c r="AY526" s="18" t="s">
        <v>323</v>
      </c>
      <c r="BE526" s="241">
        <f>IF(N526="základní",J526,0)</f>
        <v>0</v>
      </c>
      <c r="BF526" s="241">
        <f>IF(N526="snížená",J526,0)</f>
        <v>0</v>
      </c>
      <c r="BG526" s="241">
        <f>IF(N526="zákl. přenesená",J526,0)</f>
        <v>0</v>
      </c>
      <c r="BH526" s="241">
        <f>IF(N526="sníž. přenesená",J526,0)</f>
        <v>0</v>
      </c>
      <c r="BI526" s="241">
        <f>IF(N526="nulová",J526,0)</f>
        <v>0</v>
      </c>
      <c r="BJ526" s="18" t="s">
        <v>80</v>
      </c>
      <c r="BK526" s="241">
        <f>ROUND(I526*H526,2)</f>
        <v>0</v>
      </c>
      <c r="BL526" s="18" t="s">
        <v>330</v>
      </c>
      <c r="BM526" s="240" t="s">
        <v>800</v>
      </c>
    </row>
    <row r="527" s="2" customFormat="1">
      <c r="A527" s="39"/>
      <c r="B527" s="40"/>
      <c r="C527" s="41"/>
      <c r="D527" s="242" t="s">
        <v>332</v>
      </c>
      <c r="E527" s="41"/>
      <c r="F527" s="243" t="s">
        <v>801</v>
      </c>
      <c r="G527" s="41"/>
      <c r="H527" s="41"/>
      <c r="I527" s="244"/>
      <c r="J527" s="41"/>
      <c r="K527" s="41"/>
      <c r="L527" s="45"/>
      <c r="M527" s="245"/>
      <c r="N527" s="24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332</v>
      </c>
      <c r="AU527" s="18" t="s">
        <v>82</v>
      </c>
    </row>
    <row r="528" s="2" customFormat="1">
      <c r="A528" s="39"/>
      <c r="B528" s="40"/>
      <c r="C528" s="41"/>
      <c r="D528" s="247" t="s">
        <v>334</v>
      </c>
      <c r="E528" s="41"/>
      <c r="F528" s="248" t="s">
        <v>802</v>
      </c>
      <c r="G528" s="41"/>
      <c r="H528" s="41"/>
      <c r="I528" s="244"/>
      <c r="J528" s="41"/>
      <c r="K528" s="41"/>
      <c r="L528" s="45"/>
      <c r="M528" s="245"/>
      <c r="N528" s="24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334</v>
      </c>
      <c r="AU528" s="18" t="s">
        <v>82</v>
      </c>
    </row>
    <row r="529" s="2" customFormat="1">
      <c r="A529" s="39"/>
      <c r="B529" s="40"/>
      <c r="C529" s="41"/>
      <c r="D529" s="242" t="s">
        <v>353</v>
      </c>
      <c r="E529" s="41"/>
      <c r="F529" s="281" t="s">
        <v>422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353</v>
      </c>
      <c r="AU529" s="18" t="s">
        <v>82</v>
      </c>
    </row>
    <row r="530" s="13" customFormat="1">
      <c r="A530" s="13"/>
      <c r="B530" s="249"/>
      <c r="C530" s="250"/>
      <c r="D530" s="242" t="s">
        <v>336</v>
      </c>
      <c r="E530" s="251" t="s">
        <v>1</v>
      </c>
      <c r="F530" s="252" t="s">
        <v>803</v>
      </c>
      <c r="G530" s="250"/>
      <c r="H530" s="251" t="s">
        <v>1</v>
      </c>
      <c r="I530" s="253"/>
      <c r="J530" s="250"/>
      <c r="K530" s="250"/>
      <c r="L530" s="254"/>
      <c r="M530" s="255"/>
      <c r="N530" s="256"/>
      <c r="O530" s="256"/>
      <c r="P530" s="256"/>
      <c r="Q530" s="256"/>
      <c r="R530" s="256"/>
      <c r="S530" s="256"/>
      <c r="T530" s="257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8" t="s">
        <v>336</v>
      </c>
      <c r="AU530" s="258" t="s">
        <v>82</v>
      </c>
      <c r="AV530" s="13" t="s">
        <v>80</v>
      </c>
      <c r="AW530" s="13" t="s">
        <v>30</v>
      </c>
      <c r="AX530" s="13" t="s">
        <v>73</v>
      </c>
      <c r="AY530" s="258" t="s">
        <v>323</v>
      </c>
    </row>
    <row r="531" s="14" customFormat="1">
      <c r="A531" s="14"/>
      <c r="B531" s="259"/>
      <c r="C531" s="260"/>
      <c r="D531" s="242" t="s">
        <v>336</v>
      </c>
      <c r="E531" s="261" t="s">
        <v>1</v>
      </c>
      <c r="F531" s="262" t="s">
        <v>796</v>
      </c>
      <c r="G531" s="260"/>
      <c r="H531" s="263">
        <v>8</v>
      </c>
      <c r="I531" s="264"/>
      <c r="J531" s="260"/>
      <c r="K531" s="260"/>
      <c r="L531" s="265"/>
      <c r="M531" s="266"/>
      <c r="N531" s="267"/>
      <c r="O531" s="267"/>
      <c r="P531" s="267"/>
      <c r="Q531" s="267"/>
      <c r="R531" s="267"/>
      <c r="S531" s="267"/>
      <c r="T531" s="268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9" t="s">
        <v>336</v>
      </c>
      <c r="AU531" s="269" t="s">
        <v>82</v>
      </c>
      <c r="AV531" s="14" t="s">
        <v>82</v>
      </c>
      <c r="AW531" s="14" t="s">
        <v>30</v>
      </c>
      <c r="AX531" s="14" t="s">
        <v>80</v>
      </c>
      <c r="AY531" s="269" t="s">
        <v>323</v>
      </c>
    </row>
    <row r="532" s="2" customFormat="1" ht="16.5" customHeight="1">
      <c r="A532" s="39"/>
      <c r="B532" s="40"/>
      <c r="C532" s="229" t="s">
        <v>804</v>
      </c>
      <c r="D532" s="229" t="s">
        <v>325</v>
      </c>
      <c r="E532" s="230" t="s">
        <v>805</v>
      </c>
      <c r="F532" s="231" t="s">
        <v>806</v>
      </c>
      <c r="G532" s="232" t="s">
        <v>807</v>
      </c>
      <c r="H532" s="233">
        <v>2</v>
      </c>
      <c r="I532" s="234"/>
      <c r="J532" s="235">
        <f>ROUND(I532*H532,2)</f>
        <v>0</v>
      </c>
      <c r="K532" s="231" t="s">
        <v>1</v>
      </c>
      <c r="L532" s="45"/>
      <c r="M532" s="236" t="s">
        <v>1</v>
      </c>
      <c r="N532" s="237" t="s">
        <v>38</v>
      </c>
      <c r="O532" s="92"/>
      <c r="P532" s="238">
        <f>O532*H532</f>
        <v>0</v>
      </c>
      <c r="Q532" s="238">
        <v>0</v>
      </c>
      <c r="R532" s="238">
        <f>Q532*H532</f>
        <v>0</v>
      </c>
      <c r="S532" s="238">
        <v>0</v>
      </c>
      <c r="T532" s="239">
        <f>S532*H532</f>
        <v>0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40" t="s">
        <v>330</v>
      </c>
      <c r="AT532" s="240" t="s">
        <v>325</v>
      </c>
      <c r="AU532" s="240" t="s">
        <v>82</v>
      </c>
      <c r="AY532" s="18" t="s">
        <v>323</v>
      </c>
      <c r="BE532" s="241">
        <f>IF(N532="základní",J532,0)</f>
        <v>0</v>
      </c>
      <c r="BF532" s="241">
        <f>IF(N532="snížená",J532,0)</f>
        <v>0</v>
      </c>
      <c r="BG532" s="241">
        <f>IF(N532="zákl. přenesená",J532,0)</f>
        <v>0</v>
      </c>
      <c r="BH532" s="241">
        <f>IF(N532="sníž. přenesená",J532,0)</f>
        <v>0</v>
      </c>
      <c r="BI532" s="241">
        <f>IF(N532="nulová",J532,0)</f>
        <v>0</v>
      </c>
      <c r="BJ532" s="18" t="s">
        <v>80</v>
      </c>
      <c r="BK532" s="241">
        <f>ROUND(I532*H532,2)</f>
        <v>0</v>
      </c>
      <c r="BL532" s="18" t="s">
        <v>330</v>
      </c>
      <c r="BM532" s="240" t="s">
        <v>808</v>
      </c>
    </row>
    <row r="533" s="2" customFormat="1">
      <c r="A533" s="39"/>
      <c r="B533" s="40"/>
      <c r="C533" s="41"/>
      <c r="D533" s="242" t="s">
        <v>332</v>
      </c>
      <c r="E533" s="41"/>
      <c r="F533" s="243" t="s">
        <v>806</v>
      </c>
      <c r="G533" s="41"/>
      <c r="H533" s="41"/>
      <c r="I533" s="244"/>
      <c r="J533" s="41"/>
      <c r="K533" s="41"/>
      <c r="L533" s="45"/>
      <c r="M533" s="245"/>
      <c r="N533" s="24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332</v>
      </c>
      <c r="AU533" s="18" t="s">
        <v>82</v>
      </c>
    </row>
    <row r="534" s="2" customFormat="1">
      <c r="A534" s="39"/>
      <c r="B534" s="40"/>
      <c r="C534" s="41"/>
      <c r="D534" s="242" t="s">
        <v>353</v>
      </c>
      <c r="E534" s="41"/>
      <c r="F534" s="281" t="s">
        <v>809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353</v>
      </c>
      <c r="AU534" s="18" t="s">
        <v>82</v>
      </c>
    </row>
    <row r="535" s="13" customFormat="1">
      <c r="A535" s="13"/>
      <c r="B535" s="249"/>
      <c r="C535" s="250"/>
      <c r="D535" s="242" t="s">
        <v>336</v>
      </c>
      <c r="E535" s="251" t="s">
        <v>1</v>
      </c>
      <c r="F535" s="252" t="s">
        <v>810</v>
      </c>
      <c r="G535" s="250"/>
      <c r="H535" s="251" t="s">
        <v>1</v>
      </c>
      <c r="I535" s="253"/>
      <c r="J535" s="250"/>
      <c r="K535" s="250"/>
      <c r="L535" s="254"/>
      <c r="M535" s="255"/>
      <c r="N535" s="256"/>
      <c r="O535" s="256"/>
      <c r="P535" s="256"/>
      <c r="Q535" s="256"/>
      <c r="R535" s="256"/>
      <c r="S535" s="256"/>
      <c r="T535" s="257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8" t="s">
        <v>336</v>
      </c>
      <c r="AU535" s="258" t="s">
        <v>82</v>
      </c>
      <c r="AV535" s="13" t="s">
        <v>80</v>
      </c>
      <c r="AW535" s="13" t="s">
        <v>30</v>
      </c>
      <c r="AX535" s="13" t="s">
        <v>73</v>
      </c>
      <c r="AY535" s="258" t="s">
        <v>323</v>
      </c>
    </row>
    <row r="536" s="14" customFormat="1">
      <c r="A536" s="14"/>
      <c r="B536" s="259"/>
      <c r="C536" s="260"/>
      <c r="D536" s="242" t="s">
        <v>336</v>
      </c>
      <c r="E536" s="261" t="s">
        <v>1</v>
      </c>
      <c r="F536" s="262" t="s">
        <v>82</v>
      </c>
      <c r="G536" s="260"/>
      <c r="H536" s="263">
        <v>2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9" t="s">
        <v>336</v>
      </c>
      <c r="AU536" s="269" t="s">
        <v>82</v>
      </c>
      <c r="AV536" s="14" t="s">
        <v>82</v>
      </c>
      <c r="AW536" s="14" t="s">
        <v>30</v>
      </c>
      <c r="AX536" s="14" t="s">
        <v>80</v>
      </c>
      <c r="AY536" s="269" t="s">
        <v>323</v>
      </c>
    </row>
    <row r="537" s="12" customFormat="1" ht="22.8" customHeight="1">
      <c r="A537" s="12"/>
      <c r="B537" s="213"/>
      <c r="C537" s="214"/>
      <c r="D537" s="215" t="s">
        <v>72</v>
      </c>
      <c r="E537" s="227" t="s">
        <v>811</v>
      </c>
      <c r="F537" s="227" t="s">
        <v>812</v>
      </c>
      <c r="G537" s="214"/>
      <c r="H537" s="214"/>
      <c r="I537" s="217"/>
      <c r="J537" s="228">
        <f>BK537</f>
        <v>0</v>
      </c>
      <c r="K537" s="214"/>
      <c r="L537" s="219"/>
      <c r="M537" s="220"/>
      <c r="N537" s="221"/>
      <c r="O537" s="221"/>
      <c r="P537" s="222">
        <f>SUM(P538:P566)</f>
        <v>0</v>
      </c>
      <c r="Q537" s="221"/>
      <c r="R537" s="222">
        <f>SUM(R538:R566)</f>
        <v>0</v>
      </c>
      <c r="S537" s="221"/>
      <c r="T537" s="223">
        <f>SUM(T538:T566)</f>
        <v>0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R537" s="224" t="s">
        <v>80</v>
      </c>
      <c r="AT537" s="225" t="s">
        <v>72</v>
      </c>
      <c r="AU537" s="225" t="s">
        <v>80</v>
      </c>
      <c r="AY537" s="224" t="s">
        <v>323</v>
      </c>
      <c r="BK537" s="226">
        <f>SUM(BK538:BK566)</f>
        <v>0</v>
      </c>
    </row>
    <row r="538" s="2" customFormat="1" ht="37.8" customHeight="1">
      <c r="A538" s="39"/>
      <c r="B538" s="40"/>
      <c r="C538" s="229" t="s">
        <v>813</v>
      </c>
      <c r="D538" s="229" t="s">
        <v>325</v>
      </c>
      <c r="E538" s="230" t="s">
        <v>814</v>
      </c>
      <c r="F538" s="231" t="s">
        <v>815</v>
      </c>
      <c r="G538" s="232" t="s">
        <v>418</v>
      </c>
      <c r="H538" s="233">
        <v>27.716000000000001</v>
      </c>
      <c r="I538" s="234"/>
      <c r="J538" s="235">
        <f>ROUND(I538*H538,2)</f>
        <v>0</v>
      </c>
      <c r="K538" s="231" t="s">
        <v>329</v>
      </c>
      <c r="L538" s="45"/>
      <c r="M538" s="236" t="s">
        <v>1</v>
      </c>
      <c r="N538" s="237" t="s">
        <v>38</v>
      </c>
      <c r="O538" s="92"/>
      <c r="P538" s="238">
        <f>O538*H538</f>
        <v>0</v>
      </c>
      <c r="Q538" s="238">
        <v>0</v>
      </c>
      <c r="R538" s="238">
        <f>Q538*H538</f>
        <v>0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330</v>
      </c>
      <c r="AT538" s="240" t="s">
        <v>325</v>
      </c>
      <c r="AU538" s="240" t="s">
        <v>82</v>
      </c>
      <c r="AY538" s="18" t="s">
        <v>323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80</v>
      </c>
      <c r="BK538" s="241">
        <f>ROUND(I538*H538,2)</f>
        <v>0</v>
      </c>
      <c r="BL538" s="18" t="s">
        <v>330</v>
      </c>
      <c r="BM538" s="240" t="s">
        <v>816</v>
      </c>
    </row>
    <row r="539" s="2" customFormat="1">
      <c r="A539" s="39"/>
      <c r="B539" s="40"/>
      <c r="C539" s="41"/>
      <c r="D539" s="242" t="s">
        <v>332</v>
      </c>
      <c r="E539" s="41"/>
      <c r="F539" s="243" t="s">
        <v>817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332</v>
      </c>
      <c r="AU539" s="18" t="s">
        <v>82</v>
      </c>
    </row>
    <row r="540" s="2" customFormat="1">
      <c r="A540" s="39"/>
      <c r="B540" s="40"/>
      <c r="C540" s="41"/>
      <c r="D540" s="247" t="s">
        <v>334</v>
      </c>
      <c r="E540" s="41"/>
      <c r="F540" s="248" t="s">
        <v>818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334</v>
      </c>
      <c r="AU540" s="18" t="s">
        <v>82</v>
      </c>
    </row>
    <row r="541" s="13" customFormat="1">
      <c r="A541" s="13"/>
      <c r="B541" s="249"/>
      <c r="C541" s="250"/>
      <c r="D541" s="242" t="s">
        <v>336</v>
      </c>
      <c r="E541" s="251" t="s">
        <v>1</v>
      </c>
      <c r="F541" s="252" t="s">
        <v>819</v>
      </c>
      <c r="G541" s="250"/>
      <c r="H541" s="251" t="s">
        <v>1</v>
      </c>
      <c r="I541" s="253"/>
      <c r="J541" s="250"/>
      <c r="K541" s="250"/>
      <c r="L541" s="254"/>
      <c r="M541" s="255"/>
      <c r="N541" s="256"/>
      <c r="O541" s="256"/>
      <c r="P541" s="256"/>
      <c r="Q541" s="256"/>
      <c r="R541" s="256"/>
      <c r="S541" s="256"/>
      <c r="T541" s="257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8" t="s">
        <v>336</v>
      </c>
      <c r="AU541" s="258" t="s">
        <v>82</v>
      </c>
      <c r="AV541" s="13" t="s">
        <v>80</v>
      </c>
      <c r="AW541" s="13" t="s">
        <v>30</v>
      </c>
      <c r="AX541" s="13" t="s">
        <v>73</v>
      </c>
      <c r="AY541" s="258" t="s">
        <v>323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820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4" customFormat="1">
      <c r="A543" s="14"/>
      <c r="B543" s="259"/>
      <c r="C543" s="260"/>
      <c r="D543" s="242" t="s">
        <v>336</v>
      </c>
      <c r="E543" s="261" t="s">
        <v>1</v>
      </c>
      <c r="F543" s="262" t="s">
        <v>821</v>
      </c>
      <c r="G543" s="260"/>
      <c r="H543" s="263">
        <v>27.716000000000001</v>
      </c>
      <c r="I543" s="264"/>
      <c r="J543" s="260"/>
      <c r="K543" s="260"/>
      <c r="L543" s="265"/>
      <c r="M543" s="266"/>
      <c r="N543" s="267"/>
      <c r="O543" s="267"/>
      <c r="P543" s="267"/>
      <c r="Q543" s="267"/>
      <c r="R543" s="267"/>
      <c r="S543" s="267"/>
      <c r="T543" s="26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9" t="s">
        <v>336</v>
      </c>
      <c r="AU543" s="269" t="s">
        <v>82</v>
      </c>
      <c r="AV543" s="14" t="s">
        <v>82</v>
      </c>
      <c r="AW543" s="14" t="s">
        <v>30</v>
      </c>
      <c r="AX543" s="14" t="s">
        <v>73</v>
      </c>
      <c r="AY543" s="269" t="s">
        <v>323</v>
      </c>
    </row>
    <row r="544" s="15" customFormat="1">
      <c r="A544" s="15"/>
      <c r="B544" s="270"/>
      <c r="C544" s="271"/>
      <c r="D544" s="242" t="s">
        <v>336</v>
      </c>
      <c r="E544" s="272" t="s">
        <v>1</v>
      </c>
      <c r="F544" s="273" t="s">
        <v>341</v>
      </c>
      <c r="G544" s="271"/>
      <c r="H544" s="274">
        <v>27.716000000000001</v>
      </c>
      <c r="I544" s="275"/>
      <c r="J544" s="271"/>
      <c r="K544" s="271"/>
      <c r="L544" s="276"/>
      <c r="M544" s="277"/>
      <c r="N544" s="278"/>
      <c r="O544" s="278"/>
      <c r="P544" s="278"/>
      <c r="Q544" s="278"/>
      <c r="R544" s="278"/>
      <c r="S544" s="278"/>
      <c r="T544" s="279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80" t="s">
        <v>336</v>
      </c>
      <c r="AU544" s="280" t="s">
        <v>82</v>
      </c>
      <c r="AV544" s="15" t="s">
        <v>330</v>
      </c>
      <c r="AW544" s="15" t="s">
        <v>30</v>
      </c>
      <c r="AX544" s="15" t="s">
        <v>80</v>
      </c>
      <c r="AY544" s="280" t="s">
        <v>323</v>
      </c>
    </row>
    <row r="545" s="2" customFormat="1" ht="37.8" customHeight="1">
      <c r="A545" s="39"/>
      <c r="B545" s="40"/>
      <c r="C545" s="229" t="s">
        <v>822</v>
      </c>
      <c r="D545" s="229" t="s">
        <v>325</v>
      </c>
      <c r="E545" s="230" t="s">
        <v>823</v>
      </c>
      <c r="F545" s="231" t="s">
        <v>824</v>
      </c>
      <c r="G545" s="232" t="s">
        <v>418</v>
      </c>
      <c r="H545" s="233">
        <v>16.536999999999999</v>
      </c>
      <c r="I545" s="234"/>
      <c r="J545" s="235">
        <f>ROUND(I545*H545,2)</f>
        <v>0</v>
      </c>
      <c r="K545" s="231" t="s">
        <v>329</v>
      </c>
      <c r="L545" s="45"/>
      <c r="M545" s="236" t="s">
        <v>1</v>
      </c>
      <c r="N545" s="237" t="s">
        <v>38</v>
      </c>
      <c r="O545" s="92"/>
      <c r="P545" s="238">
        <f>O545*H545</f>
        <v>0</v>
      </c>
      <c r="Q545" s="238">
        <v>0</v>
      </c>
      <c r="R545" s="238">
        <f>Q545*H545</f>
        <v>0</v>
      </c>
      <c r="S545" s="238">
        <v>0</v>
      </c>
      <c r="T545" s="23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330</v>
      </c>
      <c r="AT545" s="240" t="s">
        <v>325</v>
      </c>
      <c r="AU545" s="240" t="s">
        <v>82</v>
      </c>
      <c r="AY545" s="18" t="s">
        <v>323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80</v>
      </c>
      <c r="BK545" s="241">
        <f>ROUND(I545*H545,2)</f>
        <v>0</v>
      </c>
      <c r="BL545" s="18" t="s">
        <v>330</v>
      </c>
      <c r="BM545" s="240" t="s">
        <v>825</v>
      </c>
    </row>
    <row r="546" s="2" customFormat="1">
      <c r="A546" s="39"/>
      <c r="B546" s="40"/>
      <c r="C546" s="41"/>
      <c r="D546" s="242" t="s">
        <v>332</v>
      </c>
      <c r="E546" s="41"/>
      <c r="F546" s="243" t="s">
        <v>826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332</v>
      </c>
      <c r="AU546" s="18" t="s">
        <v>82</v>
      </c>
    </row>
    <row r="547" s="2" customFormat="1">
      <c r="A547" s="39"/>
      <c r="B547" s="40"/>
      <c r="C547" s="41"/>
      <c r="D547" s="247" t="s">
        <v>334</v>
      </c>
      <c r="E547" s="41"/>
      <c r="F547" s="248" t="s">
        <v>827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334</v>
      </c>
      <c r="AU547" s="18" t="s">
        <v>82</v>
      </c>
    </row>
    <row r="548" s="13" customFormat="1">
      <c r="A548" s="13"/>
      <c r="B548" s="249"/>
      <c r="C548" s="250"/>
      <c r="D548" s="242" t="s">
        <v>336</v>
      </c>
      <c r="E548" s="251" t="s">
        <v>1</v>
      </c>
      <c r="F548" s="252" t="s">
        <v>828</v>
      </c>
      <c r="G548" s="250"/>
      <c r="H548" s="251" t="s">
        <v>1</v>
      </c>
      <c r="I548" s="253"/>
      <c r="J548" s="250"/>
      <c r="K548" s="250"/>
      <c r="L548" s="254"/>
      <c r="M548" s="255"/>
      <c r="N548" s="256"/>
      <c r="O548" s="256"/>
      <c r="P548" s="256"/>
      <c r="Q548" s="256"/>
      <c r="R548" s="256"/>
      <c r="S548" s="256"/>
      <c r="T548" s="25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8" t="s">
        <v>336</v>
      </c>
      <c r="AU548" s="258" t="s">
        <v>82</v>
      </c>
      <c r="AV548" s="13" t="s">
        <v>80</v>
      </c>
      <c r="AW548" s="13" t="s">
        <v>30</v>
      </c>
      <c r="AX548" s="13" t="s">
        <v>73</v>
      </c>
      <c r="AY548" s="258" t="s">
        <v>323</v>
      </c>
    </row>
    <row r="549" s="13" customFormat="1">
      <c r="A549" s="13"/>
      <c r="B549" s="249"/>
      <c r="C549" s="250"/>
      <c r="D549" s="242" t="s">
        <v>336</v>
      </c>
      <c r="E549" s="251" t="s">
        <v>1</v>
      </c>
      <c r="F549" s="252" t="s">
        <v>829</v>
      </c>
      <c r="G549" s="250"/>
      <c r="H549" s="251" t="s">
        <v>1</v>
      </c>
      <c r="I549" s="253"/>
      <c r="J549" s="250"/>
      <c r="K549" s="250"/>
      <c r="L549" s="254"/>
      <c r="M549" s="255"/>
      <c r="N549" s="256"/>
      <c r="O549" s="256"/>
      <c r="P549" s="256"/>
      <c r="Q549" s="256"/>
      <c r="R549" s="256"/>
      <c r="S549" s="256"/>
      <c r="T549" s="25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8" t="s">
        <v>336</v>
      </c>
      <c r="AU549" s="258" t="s">
        <v>82</v>
      </c>
      <c r="AV549" s="13" t="s">
        <v>80</v>
      </c>
      <c r="AW549" s="13" t="s">
        <v>30</v>
      </c>
      <c r="AX549" s="13" t="s">
        <v>73</v>
      </c>
      <c r="AY549" s="258" t="s">
        <v>323</v>
      </c>
    </row>
    <row r="550" s="14" customFormat="1">
      <c r="A550" s="14"/>
      <c r="B550" s="259"/>
      <c r="C550" s="260"/>
      <c r="D550" s="242" t="s">
        <v>336</v>
      </c>
      <c r="E550" s="261" t="s">
        <v>1</v>
      </c>
      <c r="F550" s="262" t="s">
        <v>830</v>
      </c>
      <c r="G550" s="260"/>
      <c r="H550" s="263">
        <v>16.536999999999999</v>
      </c>
      <c r="I550" s="264"/>
      <c r="J550" s="260"/>
      <c r="K550" s="260"/>
      <c r="L550" s="265"/>
      <c r="M550" s="266"/>
      <c r="N550" s="267"/>
      <c r="O550" s="267"/>
      <c r="P550" s="267"/>
      <c r="Q550" s="267"/>
      <c r="R550" s="267"/>
      <c r="S550" s="267"/>
      <c r="T550" s="268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9" t="s">
        <v>336</v>
      </c>
      <c r="AU550" s="269" t="s">
        <v>82</v>
      </c>
      <c r="AV550" s="14" t="s">
        <v>82</v>
      </c>
      <c r="AW550" s="14" t="s">
        <v>30</v>
      </c>
      <c r="AX550" s="14" t="s">
        <v>73</v>
      </c>
      <c r="AY550" s="269" t="s">
        <v>323</v>
      </c>
    </row>
    <row r="551" s="15" customFormat="1">
      <c r="A551" s="15"/>
      <c r="B551" s="270"/>
      <c r="C551" s="271"/>
      <c r="D551" s="242" t="s">
        <v>336</v>
      </c>
      <c r="E551" s="272" t="s">
        <v>1</v>
      </c>
      <c r="F551" s="273" t="s">
        <v>341</v>
      </c>
      <c r="G551" s="271"/>
      <c r="H551" s="274">
        <v>16.536999999999999</v>
      </c>
      <c r="I551" s="275"/>
      <c r="J551" s="271"/>
      <c r="K551" s="271"/>
      <c r="L551" s="276"/>
      <c r="M551" s="277"/>
      <c r="N551" s="278"/>
      <c r="O551" s="278"/>
      <c r="P551" s="278"/>
      <c r="Q551" s="278"/>
      <c r="R551" s="278"/>
      <c r="S551" s="278"/>
      <c r="T551" s="279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80" t="s">
        <v>336</v>
      </c>
      <c r="AU551" s="280" t="s">
        <v>82</v>
      </c>
      <c r="AV551" s="15" t="s">
        <v>330</v>
      </c>
      <c r="AW551" s="15" t="s">
        <v>30</v>
      </c>
      <c r="AX551" s="15" t="s">
        <v>80</v>
      </c>
      <c r="AY551" s="280" t="s">
        <v>323</v>
      </c>
    </row>
    <row r="552" s="2" customFormat="1" ht="24.15" customHeight="1">
      <c r="A552" s="39"/>
      <c r="B552" s="40"/>
      <c r="C552" s="229" t="s">
        <v>831</v>
      </c>
      <c r="D552" s="229" t="s">
        <v>325</v>
      </c>
      <c r="E552" s="230" t="s">
        <v>832</v>
      </c>
      <c r="F552" s="231" t="s">
        <v>833</v>
      </c>
      <c r="G552" s="232" t="s">
        <v>418</v>
      </c>
      <c r="H552" s="233">
        <v>44.253</v>
      </c>
      <c r="I552" s="234"/>
      <c r="J552" s="235">
        <f>ROUND(I552*H552,2)</f>
        <v>0</v>
      </c>
      <c r="K552" s="231" t="s">
        <v>329</v>
      </c>
      <c r="L552" s="45"/>
      <c r="M552" s="236" t="s">
        <v>1</v>
      </c>
      <c r="N552" s="237" t="s">
        <v>38</v>
      </c>
      <c r="O552" s="92"/>
      <c r="P552" s="238">
        <f>O552*H552</f>
        <v>0</v>
      </c>
      <c r="Q552" s="238">
        <v>0</v>
      </c>
      <c r="R552" s="238">
        <f>Q552*H552</f>
        <v>0</v>
      </c>
      <c r="S552" s="238">
        <v>0</v>
      </c>
      <c r="T552" s="239">
        <f>S552*H552</f>
        <v>0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40" t="s">
        <v>330</v>
      </c>
      <c r="AT552" s="240" t="s">
        <v>325</v>
      </c>
      <c r="AU552" s="240" t="s">
        <v>82</v>
      </c>
      <c r="AY552" s="18" t="s">
        <v>323</v>
      </c>
      <c r="BE552" s="241">
        <f>IF(N552="základní",J552,0)</f>
        <v>0</v>
      </c>
      <c r="BF552" s="241">
        <f>IF(N552="snížená",J552,0)</f>
        <v>0</v>
      </c>
      <c r="BG552" s="241">
        <f>IF(N552="zákl. přenesená",J552,0)</f>
        <v>0</v>
      </c>
      <c r="BH552" s="241">
        <f>IF(N552="sníž. přenesená",J552,0)</f>
        <v>0</v>
      </c>
      <c r="BI552" s="241">
        <f>IF(N552="nulová",J552,0)</f>
        <v>0</v>
      </c>
      <c r="BJ552" s="18" t="s">
        <v>80</v>
      </c>
      <c r="BK552" s="241">
        <f>ROUND(I552*H552,2)</f>
        <v>0</v>
      </c>
      <c r="BL552" s="18" t="s">
        <v>330</v>
      </c>
      <c r="BM552" s="240" t="s">
        <v>834</v>
      </c>
    </row>
    <row r="553" s="2" customFormat="1">
      <c r="A553" s="39"/>
      <c r="B553" s="40"/>
      <c r="C553" s="41"/>
      <c r="D553" s="242" t="s">
        <v>332</v>
      </c>
      <c r="E553" s="41"/>
      <c r="F553" s="243" t="s">
        <v>835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332</v>
      </c>
      <c r="AU553" s="18" t="s">
        <v>82</v>
      </c>
    </row>
    <row r="554" s="2" customFormat="1">
      <c r="A554" s="39"/>
      <c r="B554" s="40"/>
      <c r="C554" s="41"/>
      <c r="D554" s="247" t="s">
        <v>334</v>
      </c>
      <c r="E554" s="41"/>
      <c r="F554" s="248" t="s">
        <v>836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334</v>
      </c>
      <c r="AU554" s="18" t="s">
        <v>82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837</v>
      </c>
      <c r="G555" s="260"/>
      <c r="H555" s="263">
        <v>44.253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80</v>
      </c>
      <c r="AY555" s="269" t="s">
        <v>323</v>
      </c>
    </row>
    <row r="556" s="2" customFormat="1" ht="16.5" customHeight="1">
      <c r="A556" s="39"/>
      <c r="B556" s="40"/>
      <c r="C556" s="229" t="s">
        <v>838</v>
      </c>
      <c r="D556" s="229" t="s">
        <v>325</v>
      </c>
      <c r="E556" s="230" t="s">
        <v>839</v>
      </c>
      <c r="F556" s="231" t="s">
        <v>840</v>
      </c>
      <c r="G556" s="232" t="s">
        <v>418</v>
      </c>
      <c r="H556" s="233">
        <v>177.012</v>
      </c>
      <c r="I556" s="234"/>
      <c r="J556" s="235">
        <f>ROUND(I556*H556,2)</f>
        <v>0</v>
      </c>
      <c r="K556" s="231" t="s">
        <v>329</v>
      </c>
      <c r="L556" s="45"/>
      <c r="M556" s="236" t="s">
        <v>1</v>
      </c>
      <c r="N556" s="237" t="s">
        <v>38</v>
      </c>
      <c r="O556" s="92"/>
      <c r="P556" s="238">
        <f>O556*H556</f>
        <v>0</v>
      </c>
      <c r="Q556" s="238">
        <v>0</v>
      </c>
      <c r="R556" s="238">
        <f>Q556*H556</f>
        <v>0</v>
      </c>
      <c r="S556" s="238">
        <v>0</v>
      </c>
      <c r="T556" s="239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40" t="s">
        <v>330</v>
      </c>
      <c r="AT556" s="240" t="s">
        <v>325</v>
      </c>
      <c r="AU556" s="240" t="s">
        <v>82</v>
      </c>
      <c r="AY556" s="18" t="s">
        <v>323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8" t="s">
        <v>80</v>
      </c>
      <c r="BK556" s="241">
        <f>ROUND(I556*H556,2)</f>
        <v>0</v>
      </c>
      <c r="BL556" s="18" t="s">
        <v>330</v>
      </c>
      <c r="BM556" s="240" t="s">
        <v>841</v>
      </c>
    </row>
    <row r="557" s="2" customFormat="1">
      <c r="A557" s="39"/>
      <c r="B557" s="40"/>
      <c r="C557" s="41"/>
      <c r="D557" s="242" t="s">
        <v>332</v>
      </c>
      <c r="E557" s="41"/>
      <c r="F557" s="243" t="s">
        <v>842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332</v>
      </c>
      <c r="AU557" s="18" t="s">
        <v>82</v>
      </c>
    </row>
    <row r="558" s="2" customFormat="1">
      <c r="A558" s="39"/>
      <c r="B558" s="40"/>
      <c r="C558" s="41"/>
      <c r="D558" s="247" t="s">
        <v>334</v>
      </c>
      <c r="E558" s="41"/>
      <c r="F558" s="248" t="s">
        <v>843</v>
      </c>
      <c r="G558" s="41"/>
      <c r="H558" s="41"/>
      <c r="I558" s="244"/>
      <c r="J558" s="41"/>
      <c r="K558" s="41"/>
      <c r="L558" s="45"/>
      <c r="M558" s="245"/>
      <c r="N558" s="24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334</v>
      </c>
      <c r="AU558" s="18" t="s">
        <v>82</v>
      </c>
    </row>
    <row r="559" s="2" customFormat="1">
      <c r="A559" s="39"/>
      <c r="B559" s="40"/>
      <c r="C559" s="41"/>
      <c r="D559" s="242" t="s">
        <v>353</v>
      </c>
      <c r="E559" s="41"/>
      <c r="F559" s="281" t="s">
        <v>844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353</v>
      </c>
      <c r="AU559" s="18" t="s">
        <v>82</v>
      </c>
    </row>
    <row r="560" s="14" customFormat="1">
      <c r="A560" s="14"/>
      <c r="B560" s="259"/>
      <c r="C560" s="260"/>
      <c r="D560" s="242" t="s">
        <v>336</v>
      </c>
      <c r="E560" s="261" t="s">
        <v>1</v>
      </c>
      <c r="F560" s="262" t="s">
        <v>845</v>
      </c>
      <c r="G560" s="260"/>
      <c r="H560" s="263">
        <v>177.012</v>
      </c>
      <c r="I560" s="264"/>
      <c r="J560" s="260"/>
      <c r="K560" s="260"/>
      <c r="L560" s="265"/>
      <c r="M560" s="266"/>
      <c r="N560" s="267"/>
      <c r="O560" s="267"/>
      <c r="P560" s="267"/>
      <c r="Q560" s="267"/>
      <c r="R560" s="267"/>
      <c r="S560" s="267"/>
      <c r="T560" s="268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9" t="s">
        <v>336</v>
      </c>
      <c r="AU560" s="269" t="s">
        <v>82</v>
      </c>
      <c r="AV560" s="14" t="s">
        <v>82</v>
      </c>
      <c r="AW560" s="14" t="s">
        <v>30</v>
      </c>
      <c r="AX560" s="14" t="s">
        <v>73</v>
      </c>
      <c r="AY560" s="269" t="s">
        <v>323</v>
      </c>
    </row>
    <row r="561" s="15" customFormat="1">
      <c r="A561" s="15"/>
      <c r="B561" s="270"/>
      <c r="C561" s="271"/>
      <c r="D561" s="242" t="s">
        <v>336</v>
      </c>
      <c r="E561" s="272" t="s">
        <v>1</v>
      </c>
      <c r="F561" s="273" t="s">
        <v>341</v>
      </c>
      <c r="G561" s="271"/>
      <c r="H561" s="274">
        <v>177.012</v>
      </c>
      <c r="I561" s="275"/>
      <c r="J561" s="271"/>
      <c r="K561" s="271"/>
      <c r="L561" s="276"/>
      <c r="M561" s="277"/>
      <c r="N561" s="278"/>
      <c r="O561" s="278"/>
      <c r="P561" s="278"/>
      <c r="Q561" s="278"/>
      <c r="R561" s="278"/>
      <c r="S561" s="278"/>
      <c r="T561" s="279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80" t="s">
        <v>336</v>
      </c>
      <c r="AU561" s="280" t="s">
        <v>82</v>
      </c>
      <c r="AV561" s="15" t="s">
        <v>330</v>
      </c>
      <c r="AW561" s="15" t="s">
        <v>30</v>
      </c>
      <c r="AX561" s="15" t="s">
        <v>80</v>
      </c>
      <c r="AY561" s="280" t="s">
        <v>323</v>
      </c>
    </row>
    <row r="562" s="2" customFormat="1" ht="24.15" customHeight="1">
      <c r="A562" s="39"/>
      <c r="B562" s="40"/>
      <c r="C562" s="229" t="s">
        <v>846</v>
      </c>
      <c r="D562" s="229" t="s">
        <v>325</v>
      </c>
      <c r="E562" s="230" t="s">
        <v>847</v>
      </c>
      <c r="F562" s="231" t="s">
        <v>848</v>
      </c>
      <c r="G562" s="232" t="s">
        <v>418</v>
      </c>
      <c r="H562" s="233">
        <v>88.506</v>
      </c>
      <c r="I562" s="234"/>
      <c r="J562" s="235">
        <f>ROUND(I562*H562,2)</f>
        <v>0</v>
      </c>
      <c r="K562" s="231" t="s">
        <v>329</v>
      </c>
      <c r="L562" s="45"/>
      <c r="M562" s="236" t="s">
        <v>1</v>
      </c>
      <c r="N562" s="237" t="s">
        <v>38</v>
      </c>
      <c r="O562" s="92"/>
      <c r="P562" s="238">
        <f>O562*H562</f>
        <v>0</v>
      </c>
      <c r="Q562" s="238">
        <v>0</v>
      </c>
      <c r="R562" s="238">
        <f>Q562*H562</f>
        <v>0</v>
      </c>
      <c r="S562" s="238">
        <v>0</v>
      </c>
      <c r="T562" s="23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40" t="s">
        <v>330</v>
      </c>
      <c r="AT562" s="240" t="s">
        <v>325</v>
      </c>
      <c r="AU562" s="240" t="s">
        <v>82</v>
      </c>
      <c r="AY562" s="18" t="s">
        <v>323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8" t="s">
        <v>80</v>
      </c>
      <c r="BK562" s="241">
        <f>ROUND(I562*H562,2)</f>
        <v>0</v>
      </c>
      <c r="BL562" s="18" t="s">
        <v>330</v>
      </c>
      <c r="BM562" s="240" t="s">
        <v>849</v>
      </c>
    </row>
    <row r="563" s="2" customFormat="1">
      <c r="A563" s="39"/>
      <c r="B563" s="40"/>
      <c r="C563" s="41"/>
      <c r="D563" s="242" t="s">
        <v>332</v>
      </c>
      <c r="E563" s="41"/>
      <c r="F563" s="243" t="s">
        <v>850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332</v>
      </c>
      <c r="AU563" s="18" t="s">
        <v>82</v>
      </c>
    </row>
    <row r="564" s="2" customFormat="1">
      <c r="A564" s="39"/>
      <c r="B564" s="40"/>
      <c r="C564" s="41"/>
      <c r="D564" s="247" t="s">
        <v>334</v>
      </c>
      <c r="E564" s="41"/>
      <c r="F564" s="248" t="s">
        <v>851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334</v>
      </c>
      <c r="AU564" s="18" t="s">
        <v>82</v>
      </c>
    </row>
    <row r="565" s="2" customFormat="1">
      <c r="A565" s="39"/>
      <c r="B565" s="40"/>
      <c r="C565" s="41"/>
      <c r="D565" s="242" t="s">
        <v>353</v>
      </c>
      <c r="E565" s="41"/>
      <c r="F565" s="281" t="s">
        <v>852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353</v>
      </c>
      <c r="AU565" s="18" t="s">
        <v>82</v>
      </c>
    </row>
    <row r="566" s="14" customFormat="1">
      <c r="A566" s="14"/>
      <c r="B566" s="259"/>
      <c r="C566" s="260"/>
      <c r="D566" s="242" t="s">
        <v>336</v>
      </c>
      <c r="E566" s="261" t="s">
        <v>1</v>
      </c>
      <c r="F566" s="262" t="s">
        <v>853</v>
      </c>
      <c r="G566" s="260"/>
      <c r="H566" s="263">
        <v>88.506</v>
      </c>
      <c r="I566" s="264"/>
      <c r="J566" s="260"/>
      <c r="K566" s="260"/>
      <c r="L566" s="265"/>
      <c r="M566" s="266"/>
      <c r="N566" s="267"/>
      <c r="O566" s="267"/>
      <c r="P566" s="267"/>
      <c r="Q566" s="267"/>
      <c r="R566" s="267"/>
      <c r="S566" s="267"/>
      <c r="T566" s="268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9" t="s">
        <v>336</v>
      </c>
      <c r="AU566" s="269" t="s">
        <v>82</v>
      </c>
      <c r="AV566" s="14" t="s">
        <v>82</v>
      </c>
      <c r="AW566" s="14" t="s">
        <v>30</v>
      </c>
      <c r="AX566" s="14" t="s">
        <v>80</v>
      </c>
      <c r="AY566" s="269" t="s">
        <v>323</v>
      </c>
    </row>
    <row r="567" s="12" customFormat="1" ht="22.8" customHeight="1">
      <c r="A567" s="12"/>
      <c r="B567" s="213"/>
      <c r="C567" s="214"/>
      <c r="D567" s="215" t="s">
        <v>72</v>
      </c>
      <c r="E567" s="227" t="s">
        <v>854</v>
      </c>
      <c r="F567" s="227" t="s">
        <v>855</v>
      </c>
      <c r="G567" s="214"/>
      <c r="H567" s="214"/>
      <c r="I567" s="217"/>
      <c r="J567" s="228">
        <f>BK567</f>
        <v>0</v>
      </c>
      <c r="K567" s="214"/>
      <c r="L567" s="219"/>
      <c r="M567" s="220"/>
      <c r="N567" s="221"/>
      <c r="O567" s="221"/>
      <c r="P567" s="222">
        <f>SUM(P568:P574)</f>
        <v>0</v>
      </c>
      <c r="Q567" s="221"/>
      <c r="R567" s="222">
        <f>SUM(R568:R574)</f>
        <v>0</v>
      </c>
      <c r="S567" s="221"/>
      <c r="T567" s="223">
        <f>SUM(T568:T574)</f>
        <v>0</v>
      </c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R567" s="224" t="s">
        <v>80</v>
      </c>
      <c r="AT567" s="225" t="s">
        <v>72</v>
      </c>
      <c r="AU567" s="225" t="s">
        <v>80</v>
      </c>
      <c r="AY567" s="224" t="s">
        <v>323</v>
      </c>
      <c r="BK567" s="226">
        <f>SUM(BK568:BK574)</f>
        <v>0</v>
      </c>
    </row>
    <row r="568" s="2" customFormat="1" ht="24.15" customHeight="1">
      <c r="A568" s="39"/>
      <c r="B568" s="40"/>
      <c r="C568" s="229" t="s">
        <v>856</v>
      </c>
      <c r="D568" s="229" t="s">
        <v>325</v>
      </c>
      <c r="E568" s="230" t="s">
        <v>857</v>
      </c>
      <c r="F568" s="231" t="s">
        <v>858</v>
      </c>
      <c r="G568" s="232" t="s">
        <v>418</v>
      </c>
      <c r="H568" s="233">
        <v>100.93600000000001</v>
      </c>
      <c r="I568" s="234"/>
      <c r="J568" s="235">
        <f>ROUND(I568*H568,2)</f>
        <v>0</v>
      </c>
      <c r="K568" s="231" t="s">
        <v>329</v>
      </c>
      <c r="L568" s="45"/>
      <c r="M568" s="236" t="s">
        <v>1</v>
      </c>
      <c r="N568" s="237" t="s">
        <v>38</v>
      </c>
      <c r="O568" s="92"/>
      <c r="P568" s="238">
        <f>O568*H568</f>
        <v>0</v>
      </c>
      <c r="Q568" s="238">
        <v>0</v>
      </c>
      <c r="R568" s="238">
        <f>Q568*H568</f>
        <v>0</v>
      </c>
      <c r="S568" s="238">
        <v>0</v>
      </c>
      <c r="T568" s="23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0" t="s">
        <v>330</v>
      </c>
      <c r="AT568" s="240" t="s">
        <v>325</v>
      </c>
      <c r="AU568" s="240" t="s">
        <v>82</v>
      </c>
      <c r="AY568" s="18" t="s">
        <v>323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8" t="s">
        <v>80</v>
      </c>
      <c r="BK568" s="241">
        <f>ROUND(I568*H568,2)</f>
        <v>0</v>
      </c>
      <c r="BL568" s="18" t="s">
        <v>330</v>
      </c>
      <c r="BM568" s="240" t="s">
        <v>859</v>
      </c>
    </row>
    <row r="569" s="2" customFormat="1">
      <c r="A569" s="39"/>
      <c r="B569" s="40"/>
      <c r="C569" s="41"/>
      <c r="D569" s="242" t="s">
        <v>332</v>
      </c>
      <c r="E569" s="41"/>
      <c r="F569" s="243" t="s">
        <v>860</v>
      </c>
      <c r="G569" s="41"/>
      <c r="H569" s="41"/>
      <c r="I569" s="244"/>
      <c r="J569" s="41"/>
      <c r="K569" s="41"/>
      <c r="L569" s="45"/>
      <c r="M569" s="245"/>
      <c r="N569" s="24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332</v>
      </c>
      <c r="AU569" s="18" t="s">
        <v>82</v>
      </c>
    </row>
    <row r="570" s="2" customFormat="1">
      <c r="A570" s="39"/>
      <c r="B570" s="40"/>
      <c r="C570" s="41"/>
      <c r="D570" s="247" t="s">
        <v>334</v>
      </c>
      <c r="E570" s="41"/>
      <c r="F570" s="248" t="s">
        <v>861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334</v>
      </c>
      <c r="AU570" s="18" t="s">
        <v>82</v>
      </c>
    </row>
    <row r="571" s="2" customFormat="1" ht="33" customHeight="1">
      <c r="A571" s="39"/>
      <c r="B571" s="40"/>
      <c r="C571" s="229" t="s">
        <v>862</v>
      </c>
      <c r="D571" s="229" t="s">
        <v>325</v>
      </c>
      <c r="E571" s="230" t="s">
        <v>863</v>
      </c>
      <c r="F571" s="231" t="s">
        <v>864</v>
      </c>
      <c r="G571" s="232" t="s">
        <v>418</v>
      </c>
      <c r="H571" s="233">
        <v>100.93600000000001</v>
      </c>
      <c r="I571" s="234"/>
      <c r="J571" s="235">
        <f>ROUND(I571*H571,2)</f>
        <v>0</v>
      </c>
      <c r="K571" s="231" t="s">
        <v>329</v>
      </c>
      <c r="L571" s="45"/>
      <c r="M571" s="236" t="s">
        <v>1</v>
      </c>
      <c r="N571" s="237" t="s">
        <v>38</v>
      </c>
      <c r="O571" s="92"/>
      <c r="P571" s="238">
        <f>O571*H571</f>
        <v>0</v>
      </c>
      <c r="Q571" s="238">
        <v>0</v>
      </c>
      <c r="R571" s="238">
        <f>Q571*H571</f>
        <v>0</v>
      </c>
      <c r="S571" s="238">
        <v>0</v>
      </c>
      <c r="T571" s="23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0" t="s">
        <v>330</v>
      </c>
      <c r="AT571" s="240" t="s">
        <v>325</v>
      </c>
      <c r="AU571" s="240" t="s">
        <v>82</v>
      </c>
      <c r="AY571" s="18" t="s">
        <v>323</v>
      </c>
      <c r="BE571" s="241">
        <f>IF(N571="základní",J571,0)</f>
        <v>0</v>
      </c>
      <c r="BF571" s="241">
        <f>IF(N571="snížená",J571,0)</f>
        <v>0</v>
      </c>
      <c r="BG571" s="241">
        <f>IF(N571="zákl. přenesená",J571,0)</f>
        <v>0</v>
      </c>
      <c r="BH571" s="241">
        <f>IF(N571="sníž. přenesená",J571,0)</f>
        <v>0</v>
      </c>
      <c r="BI571" s="241">
        <f>IF(N571="nulová",J571,0)</f>
        <v>0</v>
      </c>
      <c r="BJ571" s="18" t="s">
        <v>80</v>
      </c>
      <c r="BK571" s="241">
        <f>ROUND(I571*H571,2)</f>
        <v>0</v>
      </c>
      <c r="BL571" s="18" t="s">
        <v>330</v>
      </c>
      <c r="BM571" s="240" t="s">
        <v>865</v>
      </c>
    </row>
    <row r="572" s="2" customFormat="1">
      <c r="A572" s="39"/>
      <c r="B572" s="40"/>
      <c r="C572" s="41"/>
      <c r="D572" s="242" t="s">
        <v>332</v>
      </c>
      <c r="E572" s="41"/>
      <c r="F572" s="243" t="s">
        <v>866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332</v>
      </c>
      <c r="AU572" s="18" t="s">
        <v>82</v>
      </c>
    </row>
    <row r="573" s="2" customFormat="1">
      <c r="A573" s="39"/>
      <c r="B573" s="40"/>
      <c r="C573" s="41"/>
      <c r="D573" s="247" t="s">
        <v>334</v>
      </c>
      <c r="E573" s="41"/>
      <c r="F573" s="248" t="s">
        <v>867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334</v>
      </c>
      <c r="AU573" s="18" t="s">
        <v>82</v>
      </c>
    </row>
    <row r="574" s="2" customFormat="1">
      <c r="A574" s="39"/>
      <c r="B574" s="40"/>
      <c r="C574" s="41"/>
      <c r="D574" s="242" t="s">
        <v>353</v>
      </c>
      <c r="E574" s="41"/>
      <c r="F574" s="281" t="s">
        <v>868</v>
      </c>
      <c r="G574" s="41"/>
      <c r="H574" s="41"/>
      <c r="I574" s="244"/>
      <c r="J574" s="41"/>
      <c r="K574" s="41"/>
      <c r="L574" s="45"/>
      <c r="M574" s="245"/>
      <c r="N574" s="24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353</v>
      </c>
      <c r="AU574" s="18" t="s">
        <v>82</v>
      </c>
    </row>
    <row r="575" s="12" customFormat="1" ht="25.92" customHeight="1">
      <c r="A575" s="12"/>
      <c r="B575" s="213"/>
      <c r="C575" s="214"/>
      <c r="D575" s="215" t="s">
        <v>72</v>
      </c>
      <c r="E575" s="216" t="s">
        <v>869</v>
      </c>
      <c r="F575" s="216" t="s">
        <v>870</v>
      </c>
      <c r="G575" s="214"/>
      <c r="H575" s="214"/>
      <c r="I575" s="217"/>
      <c r="J575" s="218">
        <f>BK575</f>
        <v>0</v>
      </c>
      <c r="K575" s="214"/>
      <c r="L575" s="219"/>
      <c r="M575" s="220"/>
      <c r="N575" s="221"/>
      <c r="O575" s="221"/>
      <c r="P575" s="222">
        <f>P576</f>
        <v>0</v>
      </c>
      <c r="Q575" s="221"/>
      <c r="R575" s="222">
        <f>R576</f>
        <v>0.090469600000000011</v>
      </c>
      <c r="S575" s="221"/>
      <c r="T575" s="223">
        <f>T576</f>
        <v>0</v>
      </c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R575" s="224" t="s">
        <v>82</v>
      </c>
      <c r="AT575" s="225" t="s">
        <v>72</v>
      </c>
      <c r="AU575" s="225" t="s">
        <v>73</v>
      </c>
      <c r="AY575" s="224" t="s">
        <v>323</v>
      </c>
      <c r="BK575" s="226">
        <f>BK576</f>
        <v>0</v>
      </c>
    </row>
    <row r="576" s="12" customFormat="1" ht="22.8" customHeight="1">
      <c r="A576" s="12"/>
      <c r="B576" s="213"/>
      <c r="C576" s="214"/>
      <c r="D576" s="215" t="s">
        <v>72</v>
      </c>
      <c r="E576" s="227" t="s">
        <v>871</v>
      </c>
      <c r="F576" s="227" t="s">
        <v>872</v>
      </c>
      <c r="G576" s="214"/>
      <c r="H576" s="214"/>
      <c r="I576" s="217"/>
      <c r="J576" s="228">
        <f>BK576</f>
        <v>0</v>
      </c>
      <c r="K576" s="214"/>
      <c r="L576" s="219"/>
      <c r="M576" s="220"/>
      <c r="N576" s="221"/>
      <c r="O576" s="221"/>
      <c r="P576" s="222">
        <f>SUM(P577:P626)</f>
        <v>0</v>
      </c>
      <c r="Q576" s="221"/>
      <c r="R576" s="222">
        <f>SUM(R577:R626)</f>
        <v>0.090469600000000011</v>
      </c>
      <c r="S576" s="221"/>
      <c r="T576" s="223">
        <f>SUM(T577:T626)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224" t="s">
        <v>82</v>
      </c>
      <c r="AT576" s="225" t="s">
        <v>72</v>
      </c>
      <c r="AU576" s="225" t="s">
        <v>80</v>
      </c>
      <c r="AY576" s="224" t="s">
        <v>323</v>
      </c>
      <c r="BK576" s="226">
        <f>SUM(BK577:BK626)</f>
        <v>0</v>
      </c>
    </row>
    <row r="577" s="2" customFormat="1" ht="24.15" customHeight="1">
      <c r="A577" s="39"/>
      <c r="B577" s="40"/>
      <c r="C577" s="229" t="s">
        <v>873</v>
      </c>
      <c r="D577" s="229" t="s">
        <v>325</v>
      </c>
      <c r="E577" s="230" t="s">
        <v>874</v>
      </c>
      <c r="F577" s="231" t="s">
        <v>875</v>
      </c>
      <c r="G577" s="232" t="s">
        <v>328</v>
      </c>
      <c r="H577" s="233">
        <v>43.404000000000003</v>
      </c>
      <c r="I577" s="234"/>
      <c r="J577" s="235">
        <f>ROUND(I577*H577,2)</f>
        <v>0</v>
      </c>
      <c r="K577" s="231" t="s">
        <v>329</v>
      </c>
      <c r="L577" s="45"/>
      <c r="M577" s="236" t="s">
        <v>1</v>
      </c>
      <c r="N577" s="237" t="s">
        <v>38</v>
      </c>
      <c r="O577" s="92"/>
      <c r="P577" s="238">
        <f>O577*H577</f>
        <v>0</v>
      </c>
      <c r="Q577" s="238">
        <v>0</v>
      </c>
      <c r="R577" s="238">
        <f>Q577*H577</f>
        <v>0</v>
      </c>
      <c r="S577" s="238">
        <v>0</v>
      </c>
      <c r="T577" s="239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40" t="s">
        <v>483</v>
      </c>
      <c r="AT577" s="240" t="s">
        <v>325</v>
      </c>
      <c r="AU577" s="240" t="s">
        <v>82</v>
      </c>
      <c r="AY577" s="18" t="s">
        <v>323</v>
      </c>
      <c r="BE577" s="241">
        <f>IF(N577="základní",J577,0)</f>
        <v>0</v>
      </c>
      <c r="BF577" s="241">
        <f>IF(N577="snížená",J577,0)</f>
        <v>0</v>
      </c>
      <c r="BG577" s="241">
        <f>IF(N577="zákl. přenesená",J577,0)</f>
        <v>0</v>
      </c>
      <c r="BH577" s="241">
        <f>IF(N577="sníž. přenesená",J577,0)</f>
        <v>0</v>
      </c>
      <c r="BI577" s="241">
        <f>IF(N577="nulová",J577,0)</f>
        <v>0</v>
      </c>
      <c r="BJ577" s="18" t="s">
        <v>80</v>
      </c>
      <c r="BK577" s="241">
        <f>ROUND(I577*H577,2)</f>
        <v>0</v>
      </c>
      <c r="BL577" s="18" t="s">
        <v>483</v>
      </c>
      <c r="BM577" s="240" t="s">
        <v>876</v>
      </c>
    </row>
    <row r="578" s="2" customFormat="1">
      <c r="A578" s="39"/>
      <c r="B578" s="40"/>
      <c r="C578" s="41"/>
      <c r="D578" s="242" t="s">
        <v>332</v>
      </c>
      <c r="E578" s="41"/>
      <c r="F578" s="243" t="s">
        <v>877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332</v>
      </c>
      <c r="AU578" s="18" t="s">
        <v>82</v>
      </c>
    </row>
    <row r="579" s="2" customFormat="1">
      <c r="A579" s="39"/>
      <c r="B579" s="40"/>
      <c r="C579" s="41"/>
      <c r="D579" s="247" t="s">
        <v>334</v>
      </c>
      <c r="E579" s="41"/>
      <c r="F579" s="248" t="s">
        <v>878</v>
      </c>
      <c r="G579" s="41"/>
      <c r="H579" s="41"/>
      <c r="I579" s="244"/>
      <c r="J579" s="41"/>
      <c r="K579" s="41"/>
      <c r="L579" s="45"/>
      <c r="M579" s="245"/>
      <c r="N579" s="246"/>
      <c r="O579" s="92"/>
      <c r="P579" s="92"/>
      <c r="Q579" s="92"/>
      <c r="R579" s="92"/>
      <c r="S579" s="92"/>
      <c r="T579" s="93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T579" s="18" t="s">
        <v>334</v>
      </c>
      <c r="AU579" s="18" t="s">
        <v>82</v>
      </c>
    </row>
    <row r="580" s="13" customFormat="1">
      <c r="A580" s="13"/>
      <c r="B580" s="249"/>
      <c r="C580" s="250"/>
      <c r="D580" s="242" t="s">
        <v>336</v>
      </c>
      <c r="E580" s="251" t="s">
        <v>1</v>
      </c>
      <c r="F580" s="252" t="s">
        <v>879</v>
      </c>
      <c r="G580" s="250"/>
      <c r="H580" s="251" t="s">
        <v>1</v>
      </c>
      <c r="I580" s="253"/>
      <c r="J580" s="250"/>
      <c r="K580" s="250"/>
      <c r="L580" s="254"/>
      <c r="M580" s="255"/>
      <c r="N580" s="256"/>
      <c r="O580" s="256"/>
      <c r="P580" s="256"/>
      <c r="Q580" s="256"/>
      <c r="R580" s="256"/>
      <c r="S580" s="256"/>
      <c r="T580" s="257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8" t="s">
        <v>336</v>
      </c>
      <c r="AU580" s="258" t="s">
        <v>82</v>
      </c>
      <c r="AV580" s="13" t="s">
        <v>80</v>
      </c>
      <c r="AW580" s="13" t="s">
        <v>30</v>
      </c>
      <c r="AX580" s="13" t="s">
        <v>73</v>
      </c>
      <c r="AY580" s="258" t="s">
        <v>323</v>
      </c>
    </row>
    <row r="581" s="13" customFormat="1">
      <c r="A581" s="13"/>
      <c r="B581" s="249"/>
      <c r="C581" s="250"/>
      <c r="D581" s="242" t="s">
        <v>336</v>
      </c>
      <c r="E581" s="251" t="s">
        <v>1</v>
      </c>
      <c r="F581" s="252" t="s">
        <v>469</v>
      </c>
      <c r="G581" s="250"/>
      <c r="H581" s="251" t="s">
        <v>1</v>
      </c>
      <c r="I581" s="253"/>
      <c r="J581" s="250"/>
      <c r="K581" s="250"/>
      <c r="L581" s="254"/>
      <c r="M581" s="255"/>
      <c r="N581" s="256"/>
      <c r="O581" s="256"/>
      <c r="P581" s="256"/>
      <c r="Q581" s="256"/>
      <c r="R581" s="256"/>
      <c r="S581" s="256"/>
      <c r="T581" s="257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8" t="s">
        <v>336</v>
      </c>
      <c r="AU581" s="258" t="s">
        <v>82</v>
      </c>
      <c r="AV581" s="13" t="s">
        <v>80</v>
      </c>
      <c r="AW581" s="13" t="s">
        <v>30</v>
      </c>
      <c r="AX581" s="13" t="s">
        <v>73</v>
      </c>
      <c r="AY581" s="258" t="s">
        <v>323</v>
      </c>
    </row>
    <row r="582" s="13" customFormat="1">
      <c r="A582" s="13"/>
      <c r="B582" s="249"/>
      <c r="C582" s="250"/>
      <c r="D582" s="242" t="s">
        <v>336</v>
      </c>
      <c r="E582" s="251" t="s">
        <v>1</v>
      </c>
      <c r="F582" s="252" t="s">
        <v>880</v>
      </c>
      <c r="G582" s="250"/>
      <c r="H582" s="251" t="s">
        <v>1</v>
      </c>
      <c r="I582" s="253"/>
      <c r="J582" s="250"/>
      <c r="K582" s="250"/>
      <c r="L582" s="254"/>
      <c r="M582" s="255"/>
      <c r="N582" s="256"/>
      <c r="O582" s="256"/>
      <c r="P582" s="256"/>
      <c r="Q582" s="256"/>
      <c r="R582" s="256"/>
      <c r="S582" s="256"/>
      <c r="T582" s="257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8" t="s">
        <v>336</v>
      </c>
      <c r="AU582" s="258" t="s">
        <v>82</v>
      </c>
      <c r="AV582" s="13" t="s">
        <v>80</v>
      </c>
      <c r="AW582" s="13" t="s">
        <v>30</v>
      </c>
      <c r="AX582" s="13" t="s">
        <v>73</v>
      </c>
      <c r="AY582" s="258" t="s">
        <v>323</v>
      </c>
    </row>
    <row r="583" s="14" customFormat="1">
      <c r="A583" s="14"/>
      <c r="B583" s="259"/>
      <c r="C583" s="260"/>
      <c r="D583" s="242" t="s">
        <v>336</v>
      </c>
      <c r="E583" s="261" t="s">
        <v>1</v>
      </c>
      <c r="F583" s="262" t="s">
        <v>881</v>
      </c>
      <c r="G583" s="260"/>
      <c r="H583" s="263">
        <v>26.954000000000001</v>
      </c>
      <c r="I583" s="264"/>
      <c r="J583" s="260"/>
      <c r="K583" s="260"/>
      <c r="L583" s="265"/>
      <c r="M583" s="266"/>
      <c r="N583" s="267"/>
      <c r="O583" s="267"/>
      <c r="P583" s="267"/>
      <c r="Q583" s="267"/>
      <c r="R583" s="267"/>
      <c r="S583" s="267"/>
      <c r="T583" s="268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9" t="s">
        <v>336</v>
      </c>
      <c r="AU583" s="269" t="s">
        <v>82</v>
      </c>
      <c r="AV583" s="14" t="s">
        <v>82</v>
      </c>
      <c r="AW583" s="14" t="s">
        <v>30</v>
      </c>
      <c r="AX583" s="14" t="s">
        <v>73</v>
      </c>
      <c r="AY583" s="269" t="s">
        <v>323</v>
      </c>
    </row>
    <row r="584" s="13" customFormat="1">
      <c r="A584" s="13"/>
      <c r="B584" s="249"/>
      <c r="C584" s="250"/>
      <c r="D584" s="242" t="s">
        <v>336</v>
      </c>
      <c r="E584" s="251" t="s">
        <v>1</v>
      </c>
      <c r="F584" s="252" t="s">
        <v>882</v>
      </c>
      <c r="G584" s="250"/>
      <c r="H584" s="251" t="s">
        <v>1</v>
      </c>
      <c r="I584" s="253"/>
      <c r="J584" s="250"/>
      <c r="K584" s="250"/>
      <c r="L584" s="254"/>
      <c r="M584" s="255"/>
      <c r="N584" s="256"/>
      <c r="O584" s="256"/>
      <c r="P584" s="256"/>
      <c r="Q584" s="256"/>
      <c r="R584" s="256"/>
      <c r="S584" s="256"/>
      <c r="T584" s="257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8" t="s">
        <v>336</v>
      </c>
      <c r="AU584" s="258" t="s">
        <v>82</v>
      </c>
      <c r="AV584" s="13" t="s">
        <v>80</v>
      </c>
      <c r="AW584" s="13" t="s">
        <v>30</v>
      </c>
      <c r="AX584" s="13" t="s">
        <v>73</v>
      </c>
      <c r="AY584" s="258" t="s">
        <v>323</v>
      </c>
    </row>
    <row r="585" s="14" customFormat="1">
      <c r="A585" s="14"/>
      <c r="B585" s="259"/>
      <c r="C585" s="260"/>
      <c r="D585" s="242" t="s">
        <v>336</v>
      </c>
      <c r="E585" s="261" t="s">
        <v>1</v>
      </c>
      <c r="F585" s="262" t="s">
        <v>883</v>
      </c>
      <c r="G585" s="260"/>
      <c r="H585" s="263">
        <v>16.449999999999999</v>
      </c>
      <c r="I585" s="264"/>
      <c r="J585" s="260"/>
      <c r="K585" s="260"/>
      <c r="L585" s="265"/>
      <c r="M585" s="266"/>
      <c r="N585" s="267"/>
      <c r="O585" s="267"/>
      <c r="P585" s="267"/>
      <c r="Q585" s="267"/>
      <c r="R585" s="267"/>
      <c r="S585" s="267"/>
      <c r="T585" s="268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9" t="s">
        <v>336</v>
      </c>
      <c r="AU585" s="269" t="s">
        <v>82</v>
      </c>
      <c r="AV585" s="14" t="s">
        <v>82</v>
      </c>
      <c r="AW585" s="14" t="s">
        <v>30</v>
      </c>
      <c r="AX585" s="14" t="s">
        <v>73</v>
      </c>
      <c r="AY585" s="269" t="s">
        <v>323</v>
      </c>
    </row>
    <row r="586" s="15" customFormat="1">
      <c r="A586" s="15"/>
      <c r="B586" s="270"/>
      <c r="C586" s="271"/>
      <c r="D586" s="242" t="s">
        <v>336</v>
      </c>
      <c r="E586" s="272" t="s">
        <v>1</v>
      </c>
      <c r="F586" s="273" t="s">
        <v>341</v>
      </c>
      <c r="G586" s="271"/>
      <c r="H586" s="274">
        <v>43.404000000000003</v>
      </c>
      <c r="I586" s="275"/>
      <c r="J586" s="271"/>
      <c r="K586" s="271"/>
      <c r="L586" s="276"/>
      <c r="M586" s="277"/>
      <c r="N586" s="278"/>
      <c r="O586" s="278"/>
      <c r="P586" s="278"/>
      <c r="Q586" s="278"/>
      <c r="R586" s="278"/>
      <c r="S586" s="278"/>
      <c r="T586" s="279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80" t="s">
        <v>336</v>
      </c>
      <c r="AU586" s="280" t="s">
        <v>82</v>
      </c>
      <c r="AV586" s="15" t="s">
        <v>330</v>
      </c>
      <c r="AW586" s="15" t="s">
        <v>30</v>
      </c>
      <c r="AX586" s="15" t="s">
        <v>80</v>
      </c>
      <c r="AY586" s="280" t="s">
        <v>323</v>
      </c>
    </row>
    <row r="587" s="2" customFormat="1" ht="16.5" customHeight="1">
      <c r="A587" s="39"/>
      <c r="B587" s="40"/>
      <c r="C587" s="293" t="s">
        <v>884</v>
      </c>
      <c r="D587" s="293" t="s">
        <v>484</v>
      </c>
      <c r="E587" s="294" t="s">
        <v>885</v>
      </c>
      <c r="F587" s="295" t="s">
        <v>886</v>
      </c>
      <c r="G587" s="296" t="s">
        <v>418</v>
      </c>
      <c r="H587" s="297">
        <v>0.014999999999999999</v>
      </c>
      <c r="I587" s="298"/>
      <c r="J587" s="299">
        <f>ROUND(I587*H587,2)</f>
        <v>0</v>
      </c>
      <c r="K587" s="295" t="s">
        <v>329</v>
      </c>
      <c r="L587" s="300"/>
      <c r="M587" s="301" t="s">
        <v>1</v>
      </c>
      <c r="N587" s="302" t="s">
        <v>38</v>
      </c>
      <c r="O587" s="92"/>
      <c r="P587" s="238">
        <f>O587*H587</f>
        <v>0</v>
      </c>
      <c r="Q587" s="238">
        <v>1</v>
      </c>
      <c r="R587" s="238">
        <f>Q587*H587</f>
        <v>0.014999999999999999</v>
      </c>
      <c r="S587" s="238">
        <v>0</v>
      </c>
      <c r="T587" s="23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40" t="s">
        <v>608</v>
      </c>
      <c r="AT587" s="240" t="s">
        <v>484</v>
      </c>
      <c r="AU587" s="240" t="s">
        <v>82</v>
      </c>
      <c r="AY587" s="18" t="s">
        <v>323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8" t="s">
        <v>80</v>
      </c>
      <c r="BK587" s="241">
        <f>ROUND(I587*H587,2)</f>
        <v>0</v>
      </c>
      <c r="BL587" s="18" t="s">
        <v>483</v>
      </c>
      <c r="BM587" s="240" t="s">
        <v>887</v>
      </c>
    </row>
    <row r="588" s="2" customFormat="1">
      <c r="A588" s="39"/>
      <c r="B588" s="40"/>
      <c r="C588" s="41"/>
      <c r="D588" s="242" t="s">
        <v>332</v>
      </c>
      <c r="E588" s="41"/>
      <c r="F588" s="243" t="s">
        <v>886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332</v>
      </c>
      <c r="AU588" s="18" t="s">
        <v>82</v>
      </c>
    </row>
    <row r="589" s="2" customFormat="1">
      <c r="A589" s="39"/>
      <c r="B589" s="40"/>
      <c r="C589" s="41"/>
      <c r="D589" s="242" t="s">
        <v>353</v>
      </c>
      <c r="E589" s="41"/>
      <c r="F589" s="281" t="s">
        <v>888</v>
      </c>
      <c r="G589" s="41"/>
      <c r="H589" s="41"/>
      <c r="I589" s="244"/>
      <c r="J589" s="41"/>
      <c r="K589" s="41"/>
      <c r="L589" s="45"/>
      <c r="M589" s="245"/>
      <c r="N589" s="24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353</v>
      </c>
      <c r="AU589" s="18" t="s">
        <v>82</v>
      </c>
    </row>
    <row r="590" s="14" customFormat="1">
      <c r="A590" s="14"/>
      <c r="B590" s="259"/>
      <c r="C590" s="260"/>
      <c r="D590" s="242" t="s">
        <v>336</v>
      </c>
      <c r="E590" s="261" t="s">
        <v>1</v>
      </c>
      <c r="F590" s="262" t="s">
        <v>889</v>
      </c>
      <c r="G590" s="260"/>
      <c r="H590" s="263">
        <v>0.014999999999999999</v>
      </c>
      <c r="I590" s="264"/>
      <c r="J590" s="260"/>
      <c r="K590" s="260"/>
      <c r="L590" s="265"/>
      <c r="M590" s="266"/>
      <c r="N590" s="267"/>
      <c r="O590" s="267"/>
      <c r="P590" s="267"/>
      <c r="Q590" s="267"/>
      <c r="R590" s="267"/>
      <c r="S590" s="267"/>
      <c r="T590" s="26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9" t="s">
        <v>336</v>
      </c>
      <c r="AU590" s="269" t="s">
        <v>82</v>
      </c>
      <c r="AV590" s="14" t="s">
        <v>82</v>
      </c>
      <c r="AW590" s="14" t="s">
        <v>30</v>
      </c>
      <c r="AX590" s="14" t="s">
        <v>73</v>
      </c>
      <c r="AY590" s="269" t="s">
        <v>323</v>
      </c>
    </row>
    <row r="591" s="15" customFormat="1">
      <c r="A591" s="15"/>
      <c r="B591" s="270"/>
      <c r="C591" s="271"/>
      <c r="D591" s="242" t="s">
        <v>336</v>
      </c>
      <c r="E591" s="272" t="s">
        <v>1</v>
      </c>
      <c r="F591" s="273" t="s">
        <v>341</v>
      </c>
      <c r="G591" s="271"/>
      <c r="H591" s="274">
        <v>0.014999999999999999</v>
      </c>
      <c r="I591" s="275"/>
      <c r="J591" s="271"/>
      <c r="K591" s="271"/>
      <c r="L591" s="276"/>
      <c r="M591" s="277"/>
      <c r="N591" s="278"/>
      <c r="O591" s="278"/>
      <c r="P591" s="278"/>
      <c r="Q591" s="278"/>
      <c r="R591" s="278"/>
      <c r="S591" s="278"/>
      <c r="T591" s="279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80" t="s">
        <v>336</v>
      </c>
      <c r="AU591" s="280" t="s">
        <v>82</v>
      </c>
      <c r="AV591" s="15" t="s">
        <v>330</v>
      </c>
      <c r="AW591" s="15" t="s">
        <v>30</v>
      </c>
      <c r="AX591" s="15" t="s">
        <v>80</v>
      </c>
      <c r="AY591" s="280" t="s">
        <v>323</v>
      </c>
    </row>
    <row r="592" s="2" customFormat="1" ht="24.15" customHeight="1">
      <c r="A592" s="39"/>
      <c r="B592" s="40"/>
      <c r="C592" s="229" t="s">
        <v>890</v>
      </c>
      <c r="D592" s="229" t="s">
        <v>325</v>
      </c>
      <c r="E592" s="230" t="s">
        <v>891</v>
      </c>
      <c r="F592" s="231" t="s">
        <v>892</v>
      </c>
      <c r="G592" s="232" t="s">
        <v>328</v>
      </c>
      <c r="H592" s="233">
        <v>86.808000000000007</v>
      </c>
      <c r="I592" s="234"/>
      <c r="J592" s="235">
        <f>ROUND(I592*H592,2)</f>
        <v>0</v>
      </c>
      <c r="K592" s="231" t="s">
        <v>329</v>
      </c>
      <c r="L592" s="45"/>
      <c r="M592" s="236" t="s">
        <v>1</v>
      </c>
      <c r="N592" s="237" t="s">
        <v>38</v>
      </c>
      <c r="O592" s="92"/>
      <c r="P592" s="238">
        <f>O592*H592</f>
        <v>0</v>
      </c>
      <c r="Q592" s="238">
        <v>0</v>
      </c>
      <c r="R592" s="238">
        <f>Q592*H592</f>
        <v>0</v>
      </c>
      <c r="S592" s="238">
        <v>0</v>
      </c>
      <c r="T592" s="239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40" t="s">
        <v>483</v>
      </c>
      <c r="AT592" s="240" t="s">
        <v>325</v>
      </c>
      <c r="AU592" s="240" t="s">
        <v>82</v>
      </c>
      <c r="AY592" s="18" t="s">
        <v>323</v>
      </c>
      <c r="BE592" s="241">
        <f>IF(N592="základní",J592,0)</f>
        <v>0</v>
      </c>
      <c r="BF592" s="241">
        <f>IF(N592="snížená",J592,0)</f>
        <v>0</v>
      </c>
      <c r="BG592" s="241">
        <f>IF(N592="zákl. přenesená",J592,0)</f>
        <v>0</v>
      </c>
      <c r="BH592" s="241">
        <f>IF(N592="sníž. přenesená",J592,0)</f>
        <v>0</v>
      </c>
      <c r="BI592" s="241">
        <f>IF(N592="nulová",J592,0)</f>
        <v>0</v>
      </c>
      <c r="BJ592" s="18" t="s">
        <v>80</v>
      </c>
      <c r="BK592" s="241">
        <f>ROUND(I592*H592,2)</f>
        <v>0</v>
      </c>
      <c r="BL592" s="18" t="s">
        <v>483</v>
      </c>
      <c r="BM592" s="240" t="s">
        <v>893</v>
      </c>
    </row>
    <row r="593" s="2" customFormat="1">
      <c r="A593" s="39"/>
      <c r="B593" s="40"/>
      <c r="C593" s="41"/>
      <c r="D593" s="242" t="s">
        <v>332</v>
      </c>
      <c r="E593" s="41"/>
      <c r="F593" s="243" t="s">
        <v>894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332</v>
      </c>
      <c r="AU593" s="18" t="s">
        <v>82</v>
      </c>
    </row>
    <row r="594" s="2" customFormat="1">
      <c r="A594" s="39"/>
      <c r="B594" s="40"/>
      <c r="C594" s="41"/>
      <c r="D594" s="247" t="s">
        <v>334</v>
      </c>
      <c r="E594" s="41"/>
      <c r="F594" s="248" t="s">
        <v>895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334</v>
      </c>
      <c r="AU594" s="18" t="s">
        <v>82</v>
      </c>
    </row>
    <row r="595" s="13" customFormat="1">
      <c r="A595" s="13"/>
      <c r="B595" s="249"/>
      <c r="C595" s="250"/>
      <c r="D595" s="242" t="s">
        <v>336</v>
      </c>
      <c r="E595" s="251" t="s">
        <v>1</v>
      </c>
      <c r="F595" s="252" t="s">
        <v>896</v>
      </c>
      <c r="G595" s="250"/>
      <c r="H595" s="251" t="s">
        <v>1</v>
      </c>
      <c r="I595" s="253"/>
      <c r="J595" s="250"/>
      <c r="K595" s="250"/>
      <c r="L595" s="254"/>
      <c r="M595" s="255"/>
      <c r="N595" s="256"/>
      <c r="O595" s="256"/>
      <c r="P595" s="256"/>
      <c r="Q595" s="256"/>
      <c r="R595" s="256"/>
      <c r="S595" s="256"/>
      <c r="T595" s="257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8" t="s">
        <v>336</v>
      </c>
      <c r="AU595" s="258" t="s">
        <v>82</v>
      </c>
      <c r="AV595" s="13" t="s">
        <v>80</v>
      </c>
      <c r="AW595" s="13" t="s">
        <v>30</v>
      </c>
      <c r="AX595" s="13" t="s">
        <v>73</v>
      </c>
      <c r="AY595" s="258" t="s">
        <v>323</v>
      </c>
    </row>
    <row r="596" s="13" customFormat="1">
      <c r="A596" s="13"/>
      <c r="B596" s="249"/>
      <c r="C596" s="250"/>
      <c r="D596" s="242" t="s">
        <v>336</v>
      </c>
      <c r="E596" s="251" t="s">
        <v>1</v>
      </c>
      <c r="F596" s="252" t="s">
        <v>469</v>
      </c>
      <c r="G596" s="250"/>
      <c r="H596" s="251" t="s">
        <v>1</v>
      </c>
      <c r="I596" s="253"/>
      <c r="J596" s="250"/>
      <c r="K596" s="250"/>
      <c r="L596" s="254"/>
      <c r="M596" s="255"/>
      <c r="N596" s="256"/>
      <c r="O596" s="256"/>
      <c r="P596" s="256"/>
      <c r="Q596" s="256"/>
      <c r="R596" s="256"/>
      <c r="S596" s="256"/>
      <c r="T596" s="25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8" t="s">
        <v>336</v>
      </c>
      <c r="AU596" s="258" t="s">
        <v>82</v>
      </c>
      <c r="AV596" s="13" t="s">
        <v>80</v>
      </c>
      <c r="AW596" s="13" t="s">
        <v>30</v>
      </c>
      <c r="AX596" s="13" t="s">
        <v>73</v>
      </c>
      <c r="AY596" s="258" t="s">
        <v>323</v>
      </c>
    </row>
    <row r="597" s="13" customFormat="1">
      <c r="A597" s="13"/>
      <c r="B597" s="249"/>
      <c r="C597" s="250"/>
      <c r="D597" s="242" t="s">
        <v>336</v>
      </c>
      <c r="E597" s="251" t="s">
        <v>1</v>
      </c>
      <c r="F597" s="252" t="s">
        <v>880</v>
      </c>
      <c r="G597" s="250"/>
      <c r="H597" s="251" t="s">
        <v>1</v>
      </c>
      <c r="I597" s="253"/>
      <c r="J597" s="250"/>
      <c r="K597" s="250"/>
      <c r="L597" s="254"/>
      <c r="M597" s="255"/>
      <c r="N597" s="256"/>
      <c r="O597" s="256"/>
      <c r="P597" s="256"/>
      <c r="Q597" s="256"/>
      <c r="R597" s="256"/>
      <c r="S597" s="256"/>
      <c r="T597" s="257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8" t="s">
        <v>336</v>
      </c>
      <c r="AU597" s="258" t="s">
        <v>82</v>
      </c>
      <c r="AV597" s="13" t="s">
        <v>80</v>
      </c>
      <c r="AW597" s="13" t="s">
        <v>30</v>
      </c>
      <c r="AX597" s="13" t="s">
        <v>73</v>
      </c>
      <c r="AY597" s="258" t="s">
        <v>323</v>
      </c>
    </row>
    <row r="598" s="14" customFormat="1">
      <c r="A598" s="14"/>
      <c r="B598" s="259"/>
      <c r="C598" s="260"/>
      <c r="D598" s="242" t="s">
        <v>336</v>
      </c>
      <c r="E598" s="261" t="s">
        <v>1</v>
      </c>
      <c r="F598" s="262" t="s">
        <v>897</v>
      </c>
      <c r="G598" s="260"/>
      <c r="H598" s="263">
        <v>53.908000000000001</v>
      </c>
      <c r="I598" s="264"/>
      <c r="J598" s="260"/>
      <c r="K598" s="260"/>
      <c r="L598" s="265"/>
      <c r="M598" s="266"/>
      <c r="N598" s="267"/>
      <c r="O598" s="267"/>
      <c r="P598" s="267"/>
      <c r="Q598" s="267"/>
      <c r="R598" s="267"/>
      <c r="S598" s="267"/>
      <c r="T598" s="268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9" t="s">
        <v>336</v>
      </c>
      <c r="AU598" s="269" t="s">
        <v>82</v>
      </c>
      <c r="AV598" s="14" t="s">
        <v>82</v>
      </c>
      <c r="AW598" s="14" t="s">
        <v>30</v>
      </c>
      <c r="AX598" s="14" t="s">
        <v>73</v>
      </c>
      <c r="AY598" s="269" t="s">
        <v>323</v>
      </c>
    </row>
    <row r="599" s="13" customFormat="1">
      <c r="A599" s="13"/>
      <c r="B599" s="249"/>
      <c r="C599" s="250"/>
      <c r="D599" s="242" t="s">
        <v>336</v>
      </c>
      <c r="E599" s="251" t="s">
        <v>1</v>
      </c>
      <c r="F599" s="252" t="s">
        <v>882</v>
      </c>
      <c r="G599" s="250"/>
      <c r="H599" s="251" t="s">
        <v>1</v>
      </c>
      <c r="I599" s="253"/>
      <c r="J599" s="250"/>
      <c r="K599" s="250"/>
      <c r="L599" s="254"/>
      <c r="M599" s="255"/>
      <c r="N599" s="256"/>
      <c r="O599" s="256"/>
      <c r="P599" s="256"/>
      <c r="Q599" s="256"/>
      <c r="R599" s="256"/>
      <c r="S599" s="256"/>
      <c r="T599" s="257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8" t="s">
        <v>336</v>
      </c>
      <c r="AU599" s="258" t="s">
        <v>82</v>
      </c>
      <c r="AV599" s="13" t="s">
        <v>80</v>
      </c>
      <c r="AW599" s="13" t="s">
        <v>30</v>
      </c>
      <c r="AX599" s="13" t="s">
        <v>73</v>
      </c>
      <c r="AY599" s="258" t="s">
        <v>323</v>
      </c>
    </row>
    <row r="600" s="14" customFormat="1">
      <c r="A600" s="14"/>
      <c r="B600" s="259"/>
      <c r="C600" s="260"/>
      <c r="D600" s="242" t="s">
        <v>336</v>
      </c>
      <c r="E600" s="261" t="s">
        <v>1</v>
      </c>
      <c r="F600" s="262" t="s">
        <v>898</v>
      </c>
      <c r="G600" s="260"/>
      <c r="H600" s="263">
        <v>32.899999999999999</v>
      </c>
      <c r="I600" s="264"/>
      <c r="J600" s="260"/>
      <c r="K600" s="260"/>
      <c r="L600" s="265"/>
      <c r="M600" s="266"/>
      <c r="N600" s="267"/>
      <c r="O600" s="267"/>
      <c r="P600" s="267"/>
      <c r="Q600" s="267"/>
      <c r="R600" s="267"/>
      <c r="S600" s="267"/>
      <c r="T600" s="268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9" t="s">
        <v>336</v>
      </c>
      <c r="AU600" s="269" t="s">
        <v>82</v>
      </c>
      <c r="AV600" s="14" t="s">
        <v>82</v>
      </c>
      <c r="AW600" s="14" t="s">
        <v>30</v>
      </c>
      <c r="AX600" s="14" t="s">
        <v>73</v>
      </c>
      <c r="AY600" s="269" t="s">
        <v>323</v>
      </c>
    </row>
    <row r="601" s="15" customFormat="1">
      <c r="A601" s="15"/>
      <c r="B601" s="270"/>
      <c r="C601" s="271"/>
      <c r="D601" s="242" t="s">
        <v>336</v>
      </c>
      <c r="E601" s="272" t="s">
        <v>1</v>
      </c>
      <c r="F601" s="273" t="s">
        <v>341</v>
      </c>
      <c r="G601" s="271"/>
      <c r="H601" s="274">
        <v>86.808000000000007</v>
      </c>
      <c r="I601" s="275"/>
      <c r="J601" s="271"/>
      <c r="K601" s="271"/>
      <c r="L601" s="276"/>
      <c r="M601" s="277"/>
      <c r="N601" s="278"/>
      <c r="O601" s="278"/>
      <c r="P601" s="278"/>
      <c r="Q601" s="278"/>
      <c r="R601" s="278"/>
      <c r="S601" s="278"/>
      <c r="T601" s="279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80" t="s">
        <v>336</v>
      </c>
      <c r="AU601" s="280" t="s">
        <v>82</v>
      </c>
      <c r="AV601" s="15" t="s">
        <v>330</v>
      </c>
      <c r="AW601" s="15" t="s">
        <v>30</v>
      </c>
      <c r="AX601" s="15" t="s">
        <v>80</v>
      </c>
      <c r="AY601" s="280" t="s">
        <v>323</v>
      </c>
    </row>
    <row r="602" s="2" customFormat="1" ht="16.5" customHeight="1">
      <c r="A602" s="39"/>
      <c r="B602" s="40"/>
      <c r="C602" s="293" t="s">
        <v>899</v>
      </c>
      <c r="D602" s="293" t="s">
        <v>484</v>
      </c>
      <c r="E602" s="294" t="s">
        <v>900</v>
      </c>
      <c r="F602" s="295" t="s">
        <v>901</v>
      </c>
      <c r="G602" s="296" t="s">
        <v>418</v>
      </c>
      <c r="H602" s="297">
        <v>0.035000000000000003</v>
      </c>
      <c r="I602" s="298"/>
      <c r="J602" s="299">
        <f>ROUND(I602*H602,2)</f>
        <v>0</v>
      </c>
      <c r="K602" s="295" t="s">
        <v>329</v>
      </c>
      <c r="L602" s="300"/>
      <c r="M602" s="301" t="s">
        <v>1</v>
      </c>
      <c r="N602" s="302" t="s">
        <v>38</v>
      </c>
      <c r="O602" s="92"/>
      <c r="P602" s="238">
        <f>O602*H602</f>
        <v>0</v>
      </c>
      <c r="Q602" s="238">
        <v>1</v>
      </c>
      <c r="R602" s="238">
        <f>Q602*H602</f>
        <v>0.035000000000000003</v>
      </c>
      <c r="S602" s="238">
        <v>0</v>
      </c>
      <c r="T602" s="23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40" t="s">
        <v>608</v>
      </c>
      <c r="AT602" s="240" t="s">
        <v>484</v>
      </c>
      <c r="AU602" s="240" t="s">
        <v>82</v>
      </c>
      <c r="AY602" s="18" t="s">
        <v>323</v>
      </c>
      <c r="BE602" s="241">
        <f>IF(N602="základní",J602,0)</f>
        <v>0</v>
      </c>
      <c r="BF602" s="241">
        <f>IF(N602="snížená",J602,0)</f>
        <v>0</v>
      </c>
      <c r="BG602" s="241">
        <f>IF(N602="zákl. přenesená",J602,0)</f>
        <v>0</v>
      </c>
      <c r="BH602" s="241">
        <f>IF(N602="sníž. přenesená",J602,0)</f>
        <v>0</v>
      </c>
      <c r="BI602" s="241">
        <f>IF(N602="nulová",J602,0)</f>
        <v>0</v>
      </c>
      <c r="BJ602" s="18" t="s">
        <v>80</v>
      </c>
      <c r="BK602" s="241">
        <f>ROUND(I602*H602,2)</f>
        <v>0</v>
      </c>
      <c r="BL602" s="18" t="s">
        <v>483</v>
      </c>
      <c r="BM602" s="240" t="s">
        <v>902</v>
      </c>
    </row>
    <row r="603" s="2" customFormat="1">
      <c r="A603" s="39"/>
      <c r="B603" s="40"/>
      <c r="C603" s="41"/>
      <c r="D603" s="242" t="s">
        <v>332</v>
      </c>
      <c r="E603" s="41"/>
      <c r="F603" s="243" t="s">
        <v>901</v>
      </c>
      <c r="G603" s="41"/>
      <c r="H603" s="41"/>
      <c r="I603" s="244"/>
      <c r="J603" s="41"/>
      <c r="K603" s="41"/>
      <c r="L603" s="45"/>
      <c r="M603" s="245"/>
      <c r="N603" s="24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332</v>
      </c>
      <c r="AU603" s="18" t="s">
        <v>82</v>
      </c>
    </row>
    <row r="604" s="2" customFormat="1">
      <c r="A604" s="39"/>
      <c r="B604" s="40"/>
      <c r="C604" s="41"/>
      <c r="D604" s="242" t="s">
        <v>353</v>
      </c>
      <c r="E604" s="41"/>
      <c r="F604" s="281" t="s">
        <v>903</v>
      </c>
      <c r="G604" s="41"/>
      <c r="H604" s="41"/>
      <c r="I604" s="244"/>
      <c r="J604" s="41"/>
      <c r="K604" s="41"/>
      <c r="L604" s="45"/>
      <c r="M604" s="245"/>
      <c r="N604" s="24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353</v>
      </c>
      <c r="AU604" s="18" t="s">
        <v>82</v>
      </c>
    </row>
    <row r="605" s="14" customFormat="1">
      <c r="A605" s="14"/>
      <c r="B605" s="259"/>
      <c r="C605" s="260"/>
      <c r="D605" s="242" t="s">
        <v>336</v>
      </c>
      <c r="E605" s="261" t="s">
        <v>1</v>
      </c>
      <c r="F605" s="262" t="s">
        <v>904</v>
      </c>
      <c r="G605" s="260"/>
      <c r="H605" s="263">
        <v>0.035000000000000003</v>
      </c>
      <c r="I605" s="264"/>
      <c r="J605" s="260"/>
      <c r="K605" s="260"/>
      <c r="L605" s="265"/>
      <c r="M605" s="266"/>
      <c r="N605" s="267"/>
      <c r="O605" s="267"/>
      <c r="P605" s="267"/>
      <c r="Q605" s="267"/>
      <c r="R605" s="267"/>
      <c r="S605" s="267"/>
      <c r="T605" s="268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9" t="s">
        <v>336</v>
      </c>
      <c r="AU605" s="269" t="s">
        <v>82</v>
      </c>
      <c r="AV605" s="14" t="s">
        <v>82</v>
      </c>
      <c r="AW605" s="14" t="s">
        <v>30</v>
      </c>
      <c r="AX605" s="14" t="s">
        <v>73</v>
      </c>
      <c r="AY605" s="269" t="s">
        <v>323</v>
      </c>
    </row>
    <row r="606" s="15" customFormat="1">
      <c r="A606" s="15"/>
      <c r="B606" s="270"/>
      <c r="C606" s="271"/>
      <c r="D606" s="242" t="s">
        <v>336</v>
      </c>
      <c r="E606" s="272" t="s">
        <v>1</v>
      </c>
      <c r="F606" s="273" t="s">
        <v>341</v>
      </c>
      <c r="G606" s="271"/>
      <c r="H606" s="274">
        <v>0.035000000000000003</v>
      </c>
      <c r="I606" s="275"/>
      <c r="J606" s="271"/>
      <c r="K606" s="271"/>
      <c r="L606" s="276"/>
      <c r="M606" s="277"/>
      <c r="N606" s="278"/>
      <c r="O606" s="278"/>
      <c r="P606" s="278"/>
      <c r="Q606" s="278"/>
      <c r="R606" s="278"/>
      <c r="S606" s="278"/>
      <c r="T606" s="279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80" t="s">
        <v>336</v>
      </c>
      <c r="AU606" s="280" t="s">
        <v>82</v>
      </c>
      <c r="AV606" s="15" t="s">
        <v>330</v>
      </c>
      <c r="AW606" s="15" t="s">
        <v>30</v>
      </c>
      <c r="AX606" s="15" t="s">
        <v>80</v>
      </c>
      <c r="AY606" s="280" t="s">
        <v>323</v>
      </c>
    </row>
    <row r="607" s="2" customFormat="1" ht="24.15" customHeight="1">
      <c r="A607" s="39"/>
      <c r="B607" s="40"/>
      <c r="C607" s="229" t="s">
        <v>905</v>
      </c>
      <c r="D607" s="229" t="s">
        <v>325</v>
      </c>
      <c r="E607" s="230" t="s">
        <v>906</v>
      </c>
      <c r="F607" s="231" t="s">
        <v>907</v>
      </c>
      <c r="G607" s="232" t="s">
        <v>328</v>
      </c>
      <c r="H607" s="233">
        <v>43.404000000000003</v>
      </c>
      <c r="I607" s="234"/>
      <c r="J607" s="235">
        <f>ROUND(I607*H607,2)</f>
        <v>0</v>
      </c>
      <c r="K607" s="231" t="s">
        <v>329</v>
      </c>
      <c r="L607" s="45"/>
      <c r="M607" s="236" t="s">
        <v>1</v>
      </c>
      <c r="N607" s="237" t="s">
        <v>38</v>
      </c>
      <c r="O607" s="92"/>
      <c r="P607" s="238">
        <f>O607*H607</f>
        <v>0</v>
      </c>
      <c r="Q607" s="238">
        <v>0</v>
      </c>
      <c r="R607" s="238">
        <f>Q607*H607</f>
        <v>0</v>
      </c>
      <c r="S607" s="238">
        <v>0</v>
      </c>
      <c r="T607" s="239">
        <f>S607*H607</f>
        <v>0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40" t="s">
        <v>483</v>
      </c>
      <c r="AT607" s="240" t="s">
        <v>325</v>
      </c>
      <c r="AU607" s="240" t="s">
        <v>82</v>
      </c>
      <c r="AY607" s="18" t="s">
        <v>323</v>
      </c>
      <c r="BE607" s="241">
        <f>IF(N607="základní",J607,0)</f>
        <v>0</v>
      </c>
      <c r="BF607" s="241">
        <f>IF(N607="snížená",J607,0)</f>
        <v>0</v>
      </c>
      <c r="BG607" s="241">
        <f>IF(N607="zákl. přenesená",J607,0)</f>
        <v>0</v>
      </c>
      <c r="BH607" s="241">
        <f>IF(N607="sníž. přenesená",J607,0)</f>
        <v>0</v>
      </c>
      <c r="BI607" s="241">
        <f>IF(N607="nulová",J607,0)</f>
        <v>0</v>
      </c>
      <c r="BJ607" s="18" t="s">
        <v>80</v>
      </c>
      <c r="BK607" s="241">
        <f>ROUND(I607*H607,2)</f>
        <v>0</v>
      </c>
      <c r="BL607" s="18" t="s">
        <v>483</v>
      </c>
      <c r="BM607" s="240" t="s">
        <v>908</v>
      </c>
    </row>
    <row r="608" s="2" customFormat="1">
      <c r="A608" s="39"/>
      <c r="B608" s="40"/>
      <c r="C608" s="41"/>
      <c r="D608" s="242" t="s">
        <v>332</v>
      </c>
      <c r="E608" s="41"/>
      <c r="F608" s="243" t="s">
        <v>909</v>
      </c>
      <c r="G608" s="41"/>
      <c r="H608" s="41"/>
      <c r="I608" s="244"/>
      <c r="J608" s="41"/>
      <c r="K608" s="41"/>
      <c r="L608" s="45"/>
      <c r="M608" s="245"/>
      <c r="N608" s="24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332</v>
      </c>
      <c r="AU608" s="18" t="s">
        <v>82</v>
      </c>
    </row>
    <row r="609" s="2" customFormat="1">
      <c r="A609" s="39"/>
      <c r="B609" s="40"/>
      <c r="C609" s="41"/>
      <c r="D609" s="247" t="s">
        <v>334</v>
      </c>
      <c r="E609" s="41"/>
      <c r="F609" s="248" t="s">
        <v>910</v>
      </c>
      <c r="G609" s="41"/>
      <c r="H609" s="41"/>
      <c r="I609" s="244"/>
      <c r="J609" s="41"/>
      <c r="K609" s="41"/>
      <c r="L609" s="45"/>
      <c r="M609" s="245"/>
      <c r="N609" s="246"/>
      <c r="O609" s="92"/>
      <c r="P609" s="92"/>
      <c r="Q609" s="92"/>
      <c r="R609" s="92"/>
      <c r="S609" s="92"/>
      <c r="T609" s="93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334</v>
      </c>
      <c r="AU609" s="18" t="s">
        <v>82</v>
      </c>
    </row>
    <row r="610" s="13" customFormat="1">
      <c r="A610" s="13"/>
      <c r="B610" s="249"/>
      <c r="C610" s="250"/>
      <c r="D610" s="242" t="s">
        <v>336</v>
      </c>
      <c r="E610" s="251" t="s">
        <v>1</v>
      </c>
      <c r="F610" s="252" t="s">
        <v>911</v>
      </c>
      <c r="G610" s="250"/>
      <c r="H610" s="251" t="s">
        <v>1</v>
      </c>
      <c r="I610" s="253"/>
      <c r="J610" s="250"/>
      <c r="K610" s="250"/>
      <c r="L610" s="254"/>
      <c r="M610" s="255"/>
      <c r="N610" s="256"/>
      <c r="O610" s="256"/>
      <c r="P610" s="256"/>
      <c r="Q610" s="256"/>
      <c r="R610" s="256"/>
      <c r="S610" s="256"/>
      <c r="T610" s="25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8" t="s">
        <v>336</v>
      </c>
      <c r="AU610" s="258" t="s">
        <v>82</v>
      </c>
      <c r="AV610" s="13" t="s">
        <v>80</v>
      </c>
      <c r="AW610" s="13" t="s">
        <v>30</v>
      </c>
      <c r="AX610" s="13" t="s">
        <v>73</v>
      </c>
      <c r="AY610" s="258" t="s">
        <v>323</v>
      </c>
    </row>
    <row r="611" s="13" customFormat="1">
      <c r="A611" s="13"/>
      <c r="B611" s="249"/>
      <c r="C611" s="250"/>
      <c r="D611" s="242" t="s">
        <v>336</v>
      </c>
      <c r="E611" s="251" t="s">
        <v>1</v>
      </c>
      <c r="F611" s="252" t="s">
        <v>912</v>
      </c>
      <c r="G611" s="250"/>
      <c r="H611" s="251" t="s">
        <v>1</v>
      </c>
      <c r="I611" s="253"/>
      <c r="J611" s="250"/>
      <c r="K611" s="250"/>
      <c r="L611" s="254"/>
      <c r="M611" s="255"/>
      <c r="N611" s="256"/>
      <c r="O611" s="256"/>
      <c r="P611" s="256"/>
      <c r="Q611" s="256"/>
      <c r="R611" s="256"/>
      <c r="S611" s="256"/>
      <c r="T611" s="257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8" t="s">
        <v>336</v>
      </c>
      <c r="AU611" s="258" t="s">
        <v>82</v>
      </c>
      <c r="AV611" s="13" t="s">
        <v>80</v>
      </c>
      <c r="AW611" s="13" t="s">
        <v>30</v>
      </c>
      <c r="AX611" s="13" t="s">
        <v>73</v>
      </c>
      <c r="AY611" s="258" t="s">
        <v>323</v>
      </c>
    </row>
    <row r="612" s="13" customFormat="1">
      <c r="A612" s="13"/>
      <c r="B612" s="249"/>
      <c r="C612" s="250"/>
      <c r="D612" s="242" t="s">
        <v>336</v>
      </c>
      <c r="E612" s="251" t="s">
        <v>1</v>
      </c>
      <c r="F612" s="252" t="s">
        <v>880</v>
      </c>
      <c r="G612" s="250"/>
      <c r="H612" s="251" t="s">
        <v>1</v>
      </c>
      <c r="I612" s="253"/>
      <c r="J612" s="250"/>
      <c r="K612" s="250"/>
      <c r="L612" s="254"/>
      <c r="M612" s="255"/>
      <c r="N612" s="256"/>
      <c r="O612" s="256"/>
      <c r="P612" s="256"/>
      <c r="Q612" s="256"/>
      <c r="R612" s="256"/>
      <c r="S612" s="256"/>
      <c r="T612" s="25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8" t="s">
        <v>336</v>
      </c>
      <c r="AU612" s="258" t="s">
        <v>82</v>
      </c>
      <c r="AV612" s="13" t="s">
        <v>80</v>
      </c>
      <c r="AW612" s="13" t="s">
        <v>30</v>
      </c>
      <c r="AX612" s="13" t="s">
        <v>73</v>
      </c>
      <c r="AY612" s="258" t="s">
        <v>323</v>
      </c>
    </row>
    <row r="613" s="14" customFormat="1">
      <c r="A613" s="14"/>
      <c r="B613" s="259"/>
      <c r="C613" s="260"/>
      <c r="D613" s="242" t="s">
        <v>336</v>
      </c>
      <c r="E613" s="261" t="s">
        <v>1</v>
      </c>
      <c r="F613" s="262" t="s">
        <v>881</v>
      </c>
      <c r="G613" s="260"/>
      <c r="H613" s="263">
        <v>26.954000000000001</v>
      </c>
      <c r="I613" s="264"/>
      <c r="J613" s="260"/>
      <c r="K613" s="260"/>
      <c r="L613" s="265"/>
      <c r="M613" s="266"/>
      <c r="N613" s="267"/>
      <c r="O613" s="267"/>
      <c r="P613" s="267"/>
      <c r="Q613" s="267"/>
      <c r="R613" s="267"/>
      <c r="S613" s="267"/>
      <c r="T613" s="26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9" t="s">
        <v>336</v>
      </c>
      <c r="AU613" s="269" t="s">
        <v>82</v>
      </c>
      <c r="AV613" s="14" t="s">
        <v>82</v>
      </c>
      <c r="AW613" s="14" t="s">
        <v>30</v>
      </c>
      <c r="AX613" s="14" t="s">
        <v>73</v>
      </c>
      <c r="AY613" s="269" t="s">
        <v>323</v>
      </c>
    </row>
    <row r="614" s="13" customFormat="1">
      <c r="A614" s="13"/>
      <c r="B614" s="249"/>
      <c r="C614" s="250"/>
      <c r="D614" s="242" t="s">
        <v>336</v>
      </c>
      <c r="E614" s="251" t="s">
        <v>1</v>
      </c>
      <c r="F614" s="252" t="s">
        <v>882</v>
      </c>
      <c r="G614" s="250"/>
      <c r="H614" s="251" t="s">
        <v>1</v>
      </c>
      <c r="I614" s="253"/>
      <c r="J614" s="250"/>
      <c r="K614" s="250"/>
      <c r="L614" s="254"/>
      <c r="M614" s="255"/>
      <c r="N614" s="256"/>
      <c r="O614" s="256"/>
      <c r="P614" s="256"/>
      <c r="Q614" s="256"/>
      <c r="R614" s="256"/>
      <c r="S614" s="256"/>
      <c r="T614" s="257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8" t="s">
        <v>336</v>
      </c>
      <c r="AU614" s="258" t="s">
        <v>82</v>
      </c>
      <c r="AV614" s="13" t="s">
        <v>80</v>
      </c>
      <c r="AW614" s="13" t="s">
        <v>30</v>
      </c>
      <c r="AX614" s="13" t="s">
        <v>73</v>
      </c>
      <c r="AY614" s="258" t="s">
        <v>323</v>
      </c>
    </row>
    <row r="615" s="14" customFormat="1">
      <c r="A615" s="14"/>
      <c r="B615" s="259"/>
      <c r="C615" s="260"/>
      <c r="D615" s="242" t="s">
        <v>336</v>
      </c>
      <c r="E615" s="261" t="s">
        <v>1</v>
      </c>
      <c r="F615" s="262" t="s">
        <v>883</v>
      </c>
      <c r="G615" s="260"/>
      <c r="H615" s="263">
        <v>16.449999999999999</v>
      </c>
      <c r="I615" s="264"/>
      <c r="J615" s="260"/>
      <c r="K615" s="260"/>
      <c r="L615" s="265"/>
      <c r="M615" s="266"/>
      <c r="N615" s="267"/>
      <c r="O615" s="267"/>
      <c r="P615" s="267"/>
      <c r="Q615" s="267"/>
      <c r="R615" s="267"/>
      <c r="S615" s="267"/>
      <c r="T615" s="268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9" t="s">
        <v>336</v>
      </c>
      <c r="AU615" s="269" t="s">
        <v>82</v>
      </c>
      <c r="AV615" s="14" t="s">
        <v>82</v>
      </c>
      <c r="AW615" s="14" t="s">
        <v>30</v>
      </c>
      <c r="AX615" s="14" t="s">
        <v>73</v>
      </c>
      <c r="AY615" s="269" t="s">
        <v>323</v>
      </c>
    </row>
    <row r="616" s="15" customFormat="1">
      <c r="A616" s="15"/>
      <c r="B616" s="270"/>
      <c r="C616" s="271"/>
      <c r="D616" s="242" t="s">
        <v>336</v>
      </c>
      <c r="E616" s="272" t="s">
        <v>1</v>
      </c>
      <c r="F616" s="273" t="s">
        <v>341</v>
      </c>
      <c r="G616" s="271"/>
      <c r="H616" s="274">
        <v>43.404000000000003</v>
      </c>
      <c r="I616" s="275"/>
      <c r="J616" s="271"/>
      <c r="K616" s="271"/>
      <c r="L616" s="276"/>
      <c r="M616" s="277"/>
      <c r="N616" s="278"/>
      <c r="O616" s="278"/>
      <c r="P616" s="278"/>
      <c r="Q616" s="278"/>
      <c r="R616" s="278"/>
      <c r="S616" s="278"/>
      <c r="T616" s="279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80" t="s">
        <v>336</v>
      </c>
      <c r="AU616" s="280" t="s">
        <v>82</v>
      </c>
      <c r="AV616" s="15" t="s">
        <v>330</v>
      </c>
      <c r="AW616" s="15" t="s">
        <v>30</v>
      </c>
      <c r="AX616" s="15" t="s">
        <v>80</v>
      </c>
      <c r="AY616" s="280" t="s">
        <v>323</v>
      </c>
    </row>
    <row r="617" s="2" customFormat="1" ht="16.5" customHeight="1">
      <c r="A617" s="39"/>
      <c r="B617" s="40"/>
      <c r="C617" s="293" t="s">
        <v>913</v>
      </c>
      <c r="D617" s="293" t="s">
        <v>484</v>
      </c>
      <c r="E617" s="294" t="s">
        <v>914</v>
      </c>
      <c r="F617" s="295" t="s">
        <v>915</v>
      </c>
      <c r="G617" s="296" t="s">
        <v>328</v>
      </c>
      <c r="H617" s="297">
        <v>50.587000000000003</v>
      </c>
      <c r="I617" s="298"/>
      <c r="J617" s="299">
        <f>ROUND(I617*H617,2)</f>
        <v>0</v>
      </c>
      <c r="K617" s="295" t="s">
        <v>329</v>
      </c>
      <c r="L617" s="300"/>
      <c r="M617" s="301" t="s">
        <v>1</v>
      </c>
      <c r="N617" s="302" t="s">
        <v>38</v>
      </c>
      <c r="O617" s="92"/>
      <c r="P617" s="238">
        <f>O617*H617</f>
        <v>0</v>
      </c>
      <c r="Q617" s="238">
        <v>0.00080000000000000004</v>
      </c>
      <c r="R617" s="238">
        <f>Q617*H617</f>
        <v>0.040469600000000001</v>
      </c>
      <c r="S617" s="238">
        <v>0</v>
      </c>
      <c r="T617" s="239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40" t="s">
        <v>608</v>
      </c>
      <c r="AT617" s="240" t="s">
        <v>484</v>
      </c>
      <c r="AU617" s="240" t="s">
        <v>82</v>
      </c>
      <c r="AY617" s="18" t="s">
        <v>323</v>
      </c>
      <c r="BE617" s="241">
        <f>IF(N617="základní",J617,0)</f>
        <v>0</v>
      </c>
      <c r="BF617" s="241">
        <f>IF(N617="snížená",J617,0)</f>
        <v>0</v>
      </c>
      <c r="BG617" s="241">
        <f>IF(N617="zákl. přenesená",J617,0)</f>
        <v>0</v>
      </c>
      <c r="BH617" s="241">
        <f>IF(N617="sníž. přenesená",J617,0)</f>
        <v>0</v>
      </c>
      <c r="BI617" s="241">
        <f>IF(N617="nulová",J617,0)</f>
        <v>0</v>
      </c>
      <c r="BJ617" s="18" t="s">
        <v>80</v>
      </c>
      <c r="BK617" s="241">
        <f>ROUND(I617*H617,2)</f>
        <v>0</v>
      </c>
      <c r="BL617" s="18" t="s">
        <v>483</v>
      </c>
      <c r="BM617" s="240" t="s">
        <v>916</v>
      </c>
    </row>
    <row r="618" s="2" customFormat="1">
      <c r="A618" s="39"/>
      <c r="B618" s="40"/>
      <c r="C618" s="41"/>
      <c r="D618" s="242" t="s">
        <v>332</v>
      </c>
      <c r="E618" s="41"/>
      <c r="F618" s="243" t="s">
        <v>915</v>
      </c>
      <c r="G618" s="41"/>
      <c r="H618" s="41"/>
      <c r="I618" s="244"/>
      <c r="J618" s="41"/>
      <c r="K618" s="41"/>
      <c r="L618" s="45"/>
      <c r="M618" s="245"/>
      <c r="N618" s="246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332</v>
      </c>
      <c r="AU618" s="18" t="s">
        <v>82</v>
      </c>
    </row>
    <row r="619" s="14" customFormat="1">
      <c r="A619" s="14"/>
      <c r="B619" s="259"/>
      <c r="C619" s="260"/>
      <c r="D619" s="242" t="s">
        <v>336</v>
      </c>
      <c r="E619" s="261" t="s">
        <v>1</v>
      </c>
      <c r="F619" s="262" t="s">
        <v>917</v>
      </c>
      <c r="G619" s="260"/>
      <c r="H619" s="263">
        <v>50.587000000000003</v>
      </c>
      <c r="I619" s="264"/>
      <c r="J619" s="260"/>
      <c r="K619" s="260"/>
      <c r="L619" s="265"/>
      <c r="M619" s="266"/>
      <c r="N619" s="267"/>
      <c r="O619" s="267"/>
      <c r="P619" s="267"/>
      <c r="Q619" s="267"/>
      <c r="R619" s="267"/>
      <c r="S619" s="267"/>
      <c r="T619" s="268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69" t="s">
        <v>336</v>
      </c>
      <c r="AU619" s="269" t="s">
        <v>82</v>
      </c>
      <c r="AV619" s="14" t="s">
        <v>82</v>
      </c>
      <c r="AW619" s="14" t="s">
        <v>30</v>
      </c>
      <c r="AX619" s="14" t="s">
        <v>73</v>
      </c>
      <c r="AY619" s="269" t="s">
        <v>323</v>
      </c>
    </row>
    <row r="620" s="15" customFormat="1">
      <c r="A620" s="15"/>
      <c r="B620" s="270"/>
      <c r="C620" s="271"/>
      <c r="D620" s="242" t="s">
        <v>336</v>
      </c>
      <c r="E620" s="272" t="s">
        <v>1</v>
      </c>
      <c r="F620" s="273" t="s">
        <v>341</v>
      </c>
      <c r="G620" s="271"/>
      <c r="H620" s="274">
        <v>50.587000000000003</v>
      </c>
      <c r="I620" s="275"/>
      <c r="J620" s="271"/>
      <c r="K620" s="271"/>
      <c r="L620" s="276"/>
      <c r="M620" s="277"/>
      <c r="N620" s="278"/>
      <c r="O620" s="278"/>
      <c r="P620" s="278"/>
      <c r="Q620" s="278"/>
      <c r="R620" s="278"/>
      <c r="S620" s="278"/>
      <c r="T620" s="279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80" t="s">
        <v>336</v>
      </c>
      <c r="AU620" s="280" t="s">
        <v>82</v>
      </c>
      <c r="AV620" s="15" t="s">
        <v>330</v>
      </c>
      <c r="AW620" s="15" t="s">
        <v>30</v>
      </c>
      <c r="AX620" s="15" t="s">
        <v>80</v>
      </c>
      <c r="AY620" s="280" t="s">
        <v>323</v>
      </c>
    </row>
    <row r="621" s="2" customFormat="1" ht="24.15" customHeight="1">
      <c r="A621" s="39"/>
      <c r="B621" s="40"/>
      <c r="C621" s="229" t="s">
        <v>918</v>
      </c>
      <c r="D621" s="229" t="s">
        <v>325</v>
      </c>
      <c r="E621" s="230" t="s">
        <v>919</v>
      </c>
      <c r="F621" s="231" t="s">
        <v>920</v>
      </c>
      <c r="G621" s="232" t="s">
        <v>418</v>
      </c>
      <c r="H621" s="233">
        <v>0.089999999999999997</v>
      </c>
      <c r="I621" s="234"/>
      <c r="J621" s="235">
        <f>ROUND(I621*H621,2)</f>
        <v>0</v>
      </c>
      <c r="K621" s="231" t="s">
        <v>329</v>
      </c>
      <c r="L621" s="45"/>
      <c r="M621" s="236" t="s">
        <v>1</v>
      </c>
      <c r="N621" s="237" t="s">
        <v>38</v>
      </c>
      <c r="O621" s="92"/>
      <c r="P621" s="238">
        <f>O621*H621</f>
        <v>0</v>
      </c>
      <c r="Q621" s="238">
        <v>0</v>
      </c>
      <c r="R621" s="238">
        <f>Q621*H621</f>
        <v>0</v>
      </c>
      <c r="S621" s="238">
        <v>0</v>
      </c>
      <c r="T621" s="23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40" t="s">
        <v>483</v>
      </c>
      <c r="AT621" s="240" t="s">
        <v>325</v>
      </c>
      <c r="AU621" s="240" t="s">
        <v>82</v>
      </c>
      <c r="AY621" s="18" t="s">
        <v>323</v>
      </c>
      <c r="BE621" s="241">
        <f>IF(N621="základní",J621,0)</f>
        <v>0</v>
      </c>
      <c r="BF621" s="241">
        <f>IF(N621="snížená",J621,0)</f>
        <v>0</v>
      </c>
      <c r="BG621" s="241">
        <f>IF(N621="zákl. přenesená",J621,0)</f>
        <v>0</v>
      </c>
      <c r="BH621" s="241">
        <f>IF(N621="sníž. přenesená",J621,0)</f>
        <v>0</v>
      </c>
      <c r="BI621" s="241">
        <f>IF(N621="nulová",J621,0)</f>
        <v>0</v>
      </c>
      <c r="BJ621" s="18" t="s">
        <v>80</v>
      </c>
      <c r="BK621" s="241">
        <f>ROUND(I621*H621,2)</f>
        <v>0</v>
      </c>
      <c r="BL621" s="18" t="s">
        <v>483</v>
      </c>
      <c r="BM621" s="240" t="s">
        <v>921</v>
      </c>
    </row>
    <row r="622" s="2" customFormat="1">
      <c r="A622" s="39"/>
      <c r="B622" s="40"/>
      <c r="C622" s="41"/>
      <c r="D622" s="242" t="s">
        <v>332</v>
      </c>
      <c r="E622" s="41"/>
      <c r="F622" s="243" t="s">
        <v>922</v>
      </c>
      <c r="G622" s="41"/>
      <c r="H622" s="41"/>
      <c r="I622" s="244"/>
      <c r="J622" s="41"/>
      <c r="K622" s="41"/>
      <c r="L622" s="45"/>
      <c r="M622" s="245"/>
      <c r="N622" s="24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332</v>
      </c>
      <c r="AU622" s="18" t="s">
        <v>82</v>
      </c>
    </row>
    <row r="623" s="2" customFormat="1">
      <c r="A623" s="39"/>
      <c r="B623" s="40"/>
      <c r="C623" s="41"/>
      <c r="D623" s="247" t="s">
        <v>334</v>
      </c>
      <c r="E623" s="41"/>
      <c r="F623" s="248" t="s">
        <v>923</v>
      </c>
      <c r="G623" s="41"/>
      <c r="H623" s="41"/>
      <c r="I623" s="244"/>
      <c r="J623" s="41"/>
      <c r="K623" s="41"/>
      <c r="L623" s="45"/>
      <c r="M623" s="245"/>
      <c r="N623" s="24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334</v>
      </c>
      <c r="AU623" s="18" t="s">
        <v>82</v>
      </c>
    </row>
    <row r="624" s="2" customFormat="1" ht="33" customHeight="1">
      <c r="A624" s="39"/>
      <c r="B624" s="40"/>
      <c r="C624" s="229" t="s">
        <v>924</v>
      </c>
      <c r="D624" s="229" t="s">
        <v>325</v>
      </c>
      <c r="E624" s="230" t="s">
        <v>925</v>
      </c>
      <c r="F624" s="231" t="s">
        <v>926</v>
      </c>
      <c r="G624" s="232" t="s">
        <v>418</v>
      </c>
      <c r="H624" s="233">
        <v>0.089999999999999997</v>
      </c>
      <c r="I624" s="234"/>
      <c r="J624" s="235">
        <f>ROUND(I624*H624,2)</f>
        <v>0</v>
      </c>
      <c r="K624" s="231" t="s">
        <v>329</v>
      </c>
      <c r="L624" s="45"/>
      <c r="M624" s="236" t="s">
        <v>1</v>
      </c>
      <c r="N624" s="237" t="s">
        <v>38</v>
      </c>
      <c r="O624" s="92"/>
      <c r="P624" s="238">
        <f>O624*H624</f>
        <v>0</v>
      </c>
      <c r="Q624" s="238">
        <v>0</v>
      </c>
      <c r="R624" s="238">
        <f>Q624*H624</f>
        <v>0</v>
      </c>
      <c r="S624" s="238">
        <v>0</v>
      </c>
      <c r="T624" s="239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40" t="s">
        <v>483</v>
      </c>
      <c r="AT624" s="240" t="s">
        <v>325</v>
      </c>
      <c r="AU624" s="240" t="s">
        <v>82</v>
      </c>
      <c r="AY624" s="18" t="s">
        <v>323</v>
      </c>
      <c r="BE624" s="241">
        <f>IF(N624="základní",J624,0)</f>
        <v>0</v>
      </c>
      <c r="BF624" s="241">
        <f>IF(N624="snížená",J624,0)</f>
        <v>0</v>
      </c>
      <c r="BG624" s="241">
        <f>IF(N624="zákl. přenesená",J624,0)</f>
        <v>0</v>
      </c>
      <c r="BH624" s="241">
        <f>IF(N624="sníž. přenesená",J624,0)</f>
        <v>0</v>
      </c>
      <c r="BI624" s="241">
        <f>IF(N624="nulová",J624,0)</f>
        <v>0</v>
      </c>
      <c r="BJ624" s="18" t="s">
        <v>80</v>
      </c>
      <c r="BK624" s="241">
        <f>ROUND(I624*H624,2)</f>
        <v>0</v>
      </c>
      <c r="BL624" s="18" t="s">
        <v>483</v>
      </c>
      <c r="BM624" s="240" t="s">
        <v>927</v>
      </c>
    </row>
    <row r="625" s="2" customFormat="1">
      <c r="A625" s="39"/>
      <c r="B625" s="40"/>
      <c r="C625" s="41"/>
      <c r="D625" s="242" t="s">
        <v>332</v>
      </c>
      <c r="E625" s="41"/>
      <c r="F625" s="243" t="s">
        <v>928</v>
      </c>
      <c r="G625" s="41"/>
      <c r="H625" s="41"/>
      <c r="I625" s="244"/>
      <c r="J625" s="41"/>
      <c r="K625" s="41"/>
      <c r="L625" s="45"/>
      <c r="M625" s="245"/>
      <c r="N625" s="24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332</v>
      </c>
      <c r="AU625" s="18" t="s">
        <v>82</v>
      </c>
    </row>
    <row r="626" s="2" customFormat="1">
      <c r="A626" s="39"/>
      <c r="B626" s="40"/>
      <c r="C626" s="41"/>
      <c r="D626" s="247" t="s">
        <v>334</v>
      </c>
      <c r="E626" s="41"/>
      <c r="F626" s="248" t="s">
        <v>929</v>
      </c>
      <c r="G626" s="41"/>
      <c r="H626" s="41"/>
      <c r="I626" s="244"/>
      <c r="J626" s="41"/>
      <c r="K626" s="41"/>
      <c r="L626" s="45"/>
      <c r="M626" s="303"/>
      <c r="N626" s="304"/>
      <c r="O626" s="305"/>
      <c r="P626" s="305"/>
      <c r="Q626" s="305"/>
      <c r="R626" s="305"/>
      <c r="S626" s="305"/>
      <c r="T626" s="306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T626" s="18" t="s">
        <v>334</v>
      </c>
      <c r="AU626" s="18" t="s">
        <v>82</v>
      </c>
    </row>
    <row r="627" s="2" customFormat="1" ht="6.96" customHeight="1">
      <c r="A627" s="39"/>
      <c r="B627" s="67"/>
      <c r="C627" s="68"/>
      <c r="D627" s="68"/>
      <c r="E627" s="68"/>
      <c r="F627" s="68"/>
      <c r="G627" s="68"/>
      <c r="H627" s="68"/>
      <c r="I627" s="68"/>
      <c r="J627" s="68"/>
      <c r="K627" s="68"/>
      <c r="L627" s="45"/>
      <c r="M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</row>
  </sheetData>
  <sheetProtection sheet="1" autoFilter="0" formatColumns="0" formatRows="0" objects="1" scenarios="1" spinCount="100000" saltValue="S/P3p+Znl1ChmBqBniYDKzqfcr7fmD+HJFTLLovEpP+qAkjbLCMimHKoThFg7nPewwbKr6VeLEe+t1gDOocyxw==" hashValue="NwaIfAbu5vHyKt1A2F/MuDCbHsWz3G1q3/1zr70OvTaQWY62Hh4hMnKjkqWKyJX0Z8/YQyis7Ih+KSHWjN8BJQ==" algorithmName="SHA-512" password="CC35"/>
  <autoFilter ref="C134:K62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1251101"/>
    <hyperlink ref="F148" r:id="rId2" display="https://podminky.urs.cz/item/CS_URS_2024_01/112155311"/>
    <hyperlink ref="F151" r:id="rId3" display="https://podminky.urs.cz/item/CS_URS_2024_01/119001421"/>
    <hyperlink ref="F160" r:id="rId4" display="https://podminky.urs.cz/item/CS_URS_2024_01/121151103"/>
    <hyperlink ref="F168" r:id="rId5" display="https://podminky.urs.cz/item/CS_URS_2024_01/131151204"/>
    <hyperlink ref="F185" r:id="rId6" display="https://podminky.urs.cz/item/CS_URS_2024_01/132112132"/>
    <hyperlink ref="F190" r:id="rId7" display="https://podminky.urs.cz/item/CS_URS_2024_01/132151101"/>
    <hyperlink ref="F200" r:id="rId8" display="https://podminky.urs.cz/item/CS_URS_2024_01/162351104"/>
    <hyperlink ref="F210" r:id="rId9" display="https://podminky.urs.cz/item/CS_URS_2024_01/162432511"/>
    <hyperlink ref="F219" r:id="rId10" display="https://podminky.urs.cz/item/CS_URS_2024_01/162651112"/>
    <hyperlink ref="F227" r:id="rId11" display="https://podminky.urs.cz/item/CS_URS_2024_01/167151111"/>
    <hyperlink ref="F234" r:id="rId12" display="https://podminky.urs.cz/item/CS_URS_2024_01/171201231"/>
    <hyperlink ref="F242" r:id="rId13" display="https://podminky.urs.cz/item/CS_URS_2024_01/171251201"/>
    <hyperlink ref="F252" r:id="rId14" display="https://podminky.urs.cz/item/CS_URS_2024_01/174111311"/>
    <hyperlink ref="F268" r:id="rId15" display="https://podminky.urs.cz/item/CS_URS_2024_01/181411122"/>
    <hyperlink ref="F275" r:id="rId16" display="https://podminky.urs.cz/item/CS_URS_2024_01/181912112"/>
    <hyperlink ref="F282" r:id="rId17" display="https://podminky.urs.cz/item/CS_URS_2024_01/182351023"/>
    <hyperlink ref="F292" r:id="rId18" display="https://podminky.urs.cz/item/CS_URS_2024_01/273322511"/>
    <hyperlink ref="F299" r:id="rId19" display="https://podminky.urs.cz/item/CS_URS_2024_01/273351121"/>
    <hyperlink ref="F306" r:id="rId20" display="https://podminky.urs.cz/item/CS_URS_2024_01/273351122"/>
    <hyperlink ref="F313" r:id="rId21" display="https://podminky.urs.cz/item/CS_URS_2024_01/274315513"/>
    <hyperlink ref="F320" r:id="rId22" display="https://podminky.urs.cz/item/CS_URS_2024_01/278361101"/>
    <hyperlink ref="F327" r:id="rId23" display="https://podminky.urs.cz/item/CS_URS_2024_01/278361111"/>
    <hyperlink ref="F335" r:id="rId24" display="https://podminky.urs.cz/item/CS_URS_2024_01/317321118"/>
    <hyperlink ref="F342" r:id="rId25" display="https://podminky.urs.cz/item/CS_URS_2024_01/317321191"/>
    <hyperlink ref="F345" r:id="rId26" display="https://podminky.urs.cz/item/CS_URS_2024_01/317353121"/>
    <hyperlink ref="F353" r:id="rId27" display="https://podminky.urs.cz/item/CS_URS_2024_01/317353221"/>
    <hyperlink ref="F356" r:id="rId28" display="https://podminky.urs.cz/item/CS_URS_2024_01/334323118"/>
    <hyperlink ref="F365" r:id="rId29" display="https://podminky.urs.cz/item/CS_URS_2024_01/334323191"/>
    <hyperlink ref="F368" r:id="rId30" display="https://podminky.urs.cz/item/CS_URS_2024_01/334351112"/>
    <hyperlink ref="F377" r:id="rId31" display="https://podminky.urs.cz/item/CS_URS_2024_01/334351211"/>
    <hyperlink ref="F380" r:id="rId32" display="https://podminky.urs.cz/item/CS_URS_2024_01/334359115"/>
    <hyperlink ref="F386" r:id="rId33" display="https://podminky.urs.cz/item/CS_URS_2024_01/334361216"/>
    <hyperlink ref="F392" r:id="rId34" display="https://podminky.urs.cz/item/CS_URS_2024_01/334361412"/>
    <hyperlink ref="F398" r:id="rId35" display="https://podminky.urs.cz/item/CS_URS_2024_01/388995113"/>
    <hyperlink ref="F406" r:id="rId36" display="https://podminky.urs.cz/item/CS_URS_2024_01/451315114"/>
    <hyperlink ref="F413" r:id="rId37" display="https://podminky.urs.cz/item/CS_URS_2024_01/451315117"/>
    <hyperlink ref="F421" r:id="rId38" display="https://podminky.urs.cz/item/CS_URS_2024_01/465513157"/>
    <hyperlink ref="F431" r:id="rId39" display="https://podminky.urs.cz/item/CS_URS_2024_01/273361411"/>
    <hyperlink ref="F438" r:id="rId40" display="https://podminky.urs.cz/item/CS_URS_2024_01/812472121"/>
    <hyperlink ref="F462" r:id="rId41" display="https://podminky.urs.cz/item/CS_URS_2024_01/922501117"/>
    <hyperlink ref="F469" r:id="rId42" display="https://podminky.urs.cz/item/CS_URS_2024_01/927211112"/>
    <hyperlink ref="F476" r:id="rId43" display="https://podminky.urs.cz/item/CS_URS_2024_01/931992121"/>
    <hyperlink ref="F482" r:id="rId44" display="https://podminky.urs.cz/item/CS_URS_2024_01/931994142"/>
    <hyperlink ref="F488" r:id="rId45" display="https://podminky.urs.cz/item/CS_URS_2024_01/936942211"/>
    <hyperlink ref="F497" r:id="rId46" display="https://podminky.urs.cz/item/CS_URS_2024_01/962041211"/>
    <hyperlink ref="F508" r:id="rId47" display="https://podminky.urs.cz/item/CS_URS_2024_01/963051111"/>
    <hyperlink ref="F516" r:id="rId48" display="https://podminky.urs.cz/item/CS_URS_2024_01/966008113"/>
    <hyperlink ref="F523" r:id="rId49" display="https://podminky.urs.cz/item/CS_URS_2024_01/992114111"/>
    <hyperlink ref="F528" r:id="rId50" display="https://podminky.urs.cz/item/CS_URS_2024_01/992114291"/>
    <hyperlink ref="F540" r:id="rId51" display="https://podminky.urs.cz/item/CS_URS_2024_01/997013861"/>
    <hyperlink ref="F547" r:id="rId52" display="https://podminky.urs.cz/item/CS_URS_2024_01/997013862"/>
    <hyperlink ref="F554" r:id="rId53" display="https://podminky.urs.cz/item/CS_URS_2024_01/997211511"/>
    <hyperlink ref="F558" r:id="rId54" display="https://podminky.urs.cz/item/CS_URS_2024_01/997211519"/>
    <hyperlink ref="F564" r:id="rId55" display="https://podminky.urs.cz/item/CS_URS_2024_01/997211611"/>
    <hyperlink ref="F570" r:id="rId56" display="https://podminky.urs.cz/item/CS_URS_2024_01/998214111"/>
    <hyperlink ref="F573" r:id="rId57" display="https://podminky.urs.cz/item/CS_URS_2024_01/998214191"/>
    <hyperlink ref="F579" r:id="rId58" display="https://podminky.urs.cz/item/CS_URS_2024_01/711112001"/>
    <hyperlink ref="F594" r:id="rId59" display="https://podminky.urs.cz/item/CS_URS_2024_01/711112002"/>
    <hyperlink ref="F609" r:id="rId60" display="https://podminky.urs.cz/item/CS_URS_2024_01/711691172"/>
    <hyperlink ref="F623" r:id="rId61" display="https://podminky.urs.cz/item/CS_URS_2024_01/998711101"/>
    <hyperlink ref="F626" r:id="rId62" display="https://podminky.urs.cz/item/CS_URS_2024_01/99871119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287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289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930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ROUND((SUM(BE128:BE281)),  2)</f>
        <v>0</v>
      </c>
      <c r="G37" s="39"/>
      <c r="H37" s="39"/>
      <c r="I37" s="166">
        <v>0.20999999999999999</v>
      </c>
      <c r="J37" s="165">
        <f>ROUND(((SUM(BE128:BE281))*I37),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ROUND((SUM(BF128:BF281)),  2)</f>
        <v>0</v>
      </c>
      <c r="G38" s="39"/>
      <c r="H38" s="39"/>
      <c r="I38" s="166">
        <v>0.14999999999999999</v>
      </c>
      <c r="J38" s="165">
        <f>ROUND(((SUM(BF128:BF281))*I38),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ROUND((SUM(BG128:BG281)),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ROUND((SUM(BH128:BH281)),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ROUND((SUM(BI128:BI281)),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287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289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119,580 -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J260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J277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287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289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119,580 -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P129+P260+P277</f>
        <v>0</v>
      </c>
      <c r="Q128" s="105"/>
      <c r="R128" s="210">
        <f>R129+R260+R277</f>
        <v>27.817</v>
      </c>
      <c r="S128" s="105"/>
      <c r="T128" s="211">
        <f>T129+T260+T277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BK129+BK260+BK277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27.817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SUM(P131:P259)</f>
        <v>0</v>
      </c>
      <c r="Q130" s="221"/>
      <c r="R130" s="222">
        <f>SUM(R131:R259)</f>
        <v>27.817</v>
      </c>
      <c r="S130" s="221"/>
      <c r="T130" s="223">
        <f>SUM(T131:T259)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SUM(BK131:BK259)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5.9000000000000004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938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943</v>
      </c>
      <c r="G135" s="260"/>
      <c r="H135" s="263">
        <v>5.9000000000000004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5.9000000000000004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24.15" customHeight="1">
      <c r="A137" s="39"/>
      <c r="B137" s="40"/>
      <c r="C137" s="229" t="s">
        <v>82</v>
      </c>
      <c r="D137" s="229" t="s">
        <v>325</v>
      </c>
      <c r="E137" s="230" t="s">
        <v>944</v>
      </c>
      <c r="F137" s="231" t="s">
        <v>945</v>
      </c>
      <c r="G137" s="232" t="s">
        <v>366</v>
      </c>
      <c r="H137" s="233">
        <v>11.859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946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947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948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949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950</v>
      </c>
      <c r="G141" s="260"/>
      <c r="H141" s="263">
        <v>11.859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11.859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93" t="s">
        <v>88</v>
      </c>
      <c r="D143" s="293" t="s">
        <v>484</v>
      </c>
      <c r="E143" s="294" t="s">
        <v>951</v>
      </c>
      <c r="F143" s="295" t="s">
        <v>952</v>
      </c>
      <c r="G143" s="296" t="s">
        <v>418</v>
      </c>
      <c r="H143" s="297">
        <v>27.817</v>
      </c>
      <c r="I143" s="298"/>
      <c r="J143" s="299">
        <f>ROUND(I143*H143,2)</f>
        <v>0</v>
      </c>
      <c r="K143" s="295" t="s">
        <v>937</v>
      </c>
      <c r="L143" s="300"/>
      <c r="M143" s="301" t="s">
        <v>1</v>
      </c>
      <c r="N143" s="302" t="s">
        <v>38</v>
      </c>
      <c r="O143" s="92"/>
      <c r="P143" s="238">
        <f>O143*H143</f>
        <v>0</v>
      </c>
      <c r="Q143" s="238">
        <v>1</v>
      </c>
      <c r="R143" s="238">
        <f>Q143*H143</f>
        <v>27.817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403</v>
      </c>
      <c r="AT143" s="240" t="s">
        <v>484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953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952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954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955</v>
      </c>
      <c r="G146" s="260"/>
      <c r="H146" s="263">
        <v>27.817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27.817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16.5" customHeight="1">
      <c r="A148" s="39"/>
      <c r="B148" s="40"/>
      <c r="C148" s="229" t="s">
        <v>330</v>
      </c>
      <c r="D148" s="229" t="s">
        <v>325</v>
      </c>
      <c r="E148" s="230" t="s">
        <v>956</v>
      </c>
      <c r="F148" s="231" t="s">
        <v>957</v>
      </c>
      <c r="G148" s="232" t="s">
        <v>366</v>
      </c>
      <c r="H148" s="233">
        <v>11.859</v>
      </c>
      <c r="I148" s="234"/>
      <c r="J148" s="235">
        <f>ROUND(I148*H148,2)</f>
        <v>0</v>
      </c>
      <c r="K148" s="231" t="s">
        <v>937</v>
      </c>
      <c r="L148" s="45"/>
      <c r="M148" s="236" t="s">
        <v>1</v>
      </c>
      <c r="N148" s="237" t="s">
        <v>38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330</v>
      </c>
      <c r="AT148" s="240" t="s">
        <v>325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958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959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2" customFormat="1">
      <c r="A150" s="39"/>
      <c r="B150" s="40"/>
      <c r="C150" s="41"/>
      <c r="D150" s="242" t="s">
        <v>940</v>
      </c>
      <c r="E150" s="41"/>
      <c r="F150" s="281" t="s">
        <v>960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940</v>
      </c>
      <c r="AU150" s="18" t="s">
        <v>82</v>
      </c>
    </row>
    <row r="151" s="2" customFormat="1">
      <c r="A151" s="39"/>
      <c r="B151" s="40"/>
      <c r="C151" s="41"/>
      <c r="D151" s="242" t="s">
        <v>353</v>
      </c>
      <c r="E151" s="41"/>
      <c r="F151" s="281" t="s">
        <v>961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353</v>
      </c>
      <c r="AU151" s="18" t="s">
        <v>82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962</v>
      </c>
      <c r="G152" s="260"/>
      <c r="H152" s="263">
        <v>11.859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5" customFormat="1">
      <c r="A153" s="15"/>
      <c r="B153" s="270"/>
      <c r="C153" s="271"/>
      <c r="D153" s="242" t="s">
        <v>336</v>
      </c>
      <c r="E153" s="272" t="s">
        <v>1</v>
      </c>
      <c r="F153" s="273" t="s">
        <v>341</v>
      </c>
      <c r="G153" s="271"/>
      <c r="H153" s="274">
        <v>11.859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0" t="s">
        <v>336</v>
      </c>
      <c r="AU153" s="280" t="s">
        <v>82</v>
      </c>
      <c r="AV153" s="15" t="s">
        <v>330</v>
      </c>
      <c r="AW153" s="15" t="s">
        <v>30</v>
      </c>
      <c r="AX153" s="15" t="s">
        <v>80</v>
      </c>
      <c r="AY153" s="280" t="s">
        <v>323</v>
      </c>
    </row>
    <row r="154" s="2" customFormat="1" ht="16.5" customHeight="1">
      <c r="A154" s="39"/>
      <c r="B154" s="40"/>
      <c r="C154" s="229" t="s">
        <v>363</v>
      </c>
      <c r="D154" s="229" t="s">
        <v>325</v>
      </c>
      <c r="E154" s="230" t="s">
        <v>963</v>
      </c>
      <c r="F154" s="231" t="s">
        <v>964</v>
      </c>
      <c r="G154" s="232" t="s">
        <v>366</v>
      </c>
      <c r="H154" s="233">
        <v>5</v>
      </c>
      <c r="I154" s="234"/>
      <c r="J154" s="235">
        <f>ROUND(I154*H154,2)</f>
        <v>0</v>
      </c>
      <c r="K154" s="231" t="s">
        <v>937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965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966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2" t="s">
        <v>940</v>
      </c>
      <c r="E156" s="41"/>
      <c r="F156" s="281" t="s">
        <v>967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940</v>
      </c>
      <c r="AU156" s="18" t="s">
        <v>82</v>
      </c>
    </row>
    <row r="157" s="2" customFormat="1">
      <c r="A157" s="39"/>
      <c r="B157" s="40"/>
      <c r="C157" s="41"/>
      <c r="D157" s="242" t="s">
        <v>353</v>
      </c>
      <c r="E157" s="41"/>
      <c r="F157" s="281" t="s">
        <v>968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353</v>
      </c>
      <c r="AU157" s="18" t="s">
        <v>82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969</v>
      </c>
      <c r="G158" s="260"/>
      <c r="H158" s="263">
        <v>5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5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16.5" customHeight="1">
      <c r="A160" s="39"/>
      <c r="B160" s="40"/>
      <c r="C160" s="229" t="s">
        <v>383</v>
      </c>
      <c r="D160" s="229" t="s">
        <v>325</v>
      </c>
      <c r="E160" s="230" t="s">
        <v>970</v>
      </c>
      <c r="F160" s="231" t="s">
        <v>971</v>
      </c>
      <c r="G160" s="232" t="s">
        <v>972</v>
      </c>
      <c r="H160" s="233">
        <v>0.14999999999999999</v>
      </c>
      <c r="I160" s="234"/>
      <c r="J160" s="235">
        <f>ROUND(I160*H160,2)</f>
        <v>0</v>
      </c>
      <c r="K160" s="231" t="s">
        <v>937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973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974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2" t="s">
        <v>940</v>
      </c>
      <c r="E162" s="41"/>
      <c r="F162" s="281" t="s">
        <v>975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940</v>
      </c>
      <c r="AU162" s="18" t="s">
        <v>82</v>
      </c>
    </row>
    <row r="163" s="2" customFormat="1">
      <c r="A163" s="39"/>
      <c r="B163" s="40"/>
      <c r="C163" s="41"/>
      <c r="D163" s="242" t="s">
        <v>353</v>
      </c>
      <c r="E163" s="41"/>
      <c r="F163" s="281" t="s">
        <v>976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353</v>
      </c>
      <c r="AU163" s="18" t="s">
        <v>82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977</v>
      </c>
      <c r="G164" s="260"/>
      <c r="H164" s="263">
        <v>0.14999999999999999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5" customFormat="1">
      <c r="A165" s="15"/>
      <c r="B165" s="270"/>
      <c r="C165" s="271"/>
      <c r="D165" s="242" t="s">
        <v>336</v>
      </c>
      <c r="E165" s="272" t="s">
        <v>1</v>
      </c>
      <c r="F165" s="273" t="s">
        <v>341</v>
      </c>
      <c r="G165" s="271"/>
      <c r="H165" s="274">
        <v>0.14999999999999999</v>
      </c>
      <c r="I165" s="275"/>
      <c r="J165" s="271"/>
      <c r="K165" s="271"/>
      <c r="L165" s="276"/>
      <c r="M165" s="277"/>
      <c r="N165" s="278"/>
      <c r="O165" s="278"/>
      <c r="P165" s="278"/>
      <c r="Q165" s="278"/>
      <c r="R165" s="278"/>
      <c r="S165" s="278"/>
      <c r="T165" s="27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0" t="s">
        <v>336</v>
      </c>
      <c r="AU165" s="280" t="s">
        <v>82</v>
      </c>
      <c r="AV165" s="15" t="s">
        <v>330</v>
      </c>
      <c r="AW165" s="15" t="s">
        <v>30</v>
      </c>
      <c r="AX165" s="15" t="s">
        <v>80</v>
      </c>
      <c r="AY165" s="280" t="s">
        <v>323</v>
      </c>
    </row>
    <row r="166" s="2" customFormat="1" ht="24.15" customHeight="1">
      <c r="A166" s="39"/>
      <c r="B166" s="40"/>
      <c r="C166" s="229" t="s">
        <v>391</v>
      </c>
      <c r="D166" s="229" t="s">
        <v>325</v>
      </c>
      <c r="E166" s="230" t="s">
        <v>978</v>
      </c>
      <c r="F166" s="231" t="s">
        <v>979</v>
      </c>
      <c r="G166" s="232" t="s">
        <v>972</v>
      </c>
      <c r="H166" s="233">
        <v>0.0060000000000000001</v>
      </c>
      <c r="I166" s="234"/>
      <c r="J166" s="235">
        <f>ROUND(I166*H166,2)</f>
        <v>0</v>
      </c>
      <c r="K166" s="231" t="s">
        <v>937</v>
      </c>
      <c r="L166" s="45"/>
      <c r="M166" s="236" t="s">
        <v>1</v>
      </c>
      <c r="N166" s="237" t="s">
        <v>38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330</v>
      </c>
      <c r="AT166" s="240" t="s">
        <v>325</v>
      </c>
      <c r="AU166" s="240" t="s">
        <v>82</v>
      </c>
      <c r="AY166" s="18" t="s">
        <v>323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80</v>
      </c>
      <c r="BK166" s="241">
        <f>ROUND(I166*H166,2)</f>
        <v>0</v>
      </c>
      <c r="BL166" s="18" t="s">
        <v>330</v>
      </c>
      <c r="BM166" s="240" t="s">
        <v>980</v>
      </c>
    </row>
    <row r="167" s="2" customFormat="1">
      <c r="A167" s="39"/>
      <c r="B167" s="40"/>
      <c r="C167" s="41"/>
      <c r="D167" s="242" t="s">
        <v>332</v>
      </c>
      <c r="E167" s="41"/>
      <c r="F167" s="243" t="s">
        <v>981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332</v>
      </c>
      <c r="AU167" s="18" t="s">
        <v>82</v>
      </c>
    </row>
    <row r="168" s="2" customFormat="1">
      <c r="A168" s="39"/>
      <c r="B168" s="40"/>
      <c r="C168" s="41"/>
      <c r="D168" s="242" t="s">
        <v>940</v>
      </c>
      <c r="E168" s="41"/>
      <c r="F168" s="281" t="s">
        <v>982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940</v>
      </c>
      <c r="AU168" s="18" t="s">
        <v>82</v>
      </c>
    </row>
    <row r="169" s="2" customFormat="1">
      <c r="A169" s="39"/>
      <c r="B169" s="40"/>
      <c r="C169" s="41"/>
      <c r="D169" s="242" t="s">
        <v>353</v>
      </c>
      <c r="E169" s="41"/>
      <c r="F169" s="281" t="s">
        <v>983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353</v>
      </c>
      <c r="AU169" s="18" t="s">
        <v>82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984</v>
      </c>
      <c r="G170" s="260"/>
      <c r="H170" s="263">
        <v>0.0060000000000000001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0.0060000000000000001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403</v>
      </c>
      <c r="D172" s="229" t="s">
        <v>325</v>
      </c>
      <c r="E172" s="230" t="s">
        <v>985</v>
      </c>
      <c r="F172" s="231" t="s">
        <v>986</v>
      </c>
      <c r="G172" s="232" t="s">
        <v>972</v>
      </c>
      <c r="H172" s="233">
        <v>0.0060000000000000001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987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988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989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990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991</v>
      </c>
      <c r="G176" s="260"/>
      <c r="H176" s="263">
        <v>0.0060000000000000001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5" customFormat="1">
      <c r="A177" s="15"/>
      <c r="B177" s="270"/>
      <c r="C177" s="271"/>
      <c r="D177" s="242" t="s">
        <v>336</v>
      </c>
      <c r="E177" s="272" t="s">
        <v>1</v>
      </c>
      <c r="F177" s="273" t="s">
        <v>341</v>
      </c>
      <c r="G177" s="271"/>
      <c r="H177" s="274">
        <v>0.0060000000000000001</v>
      </c>
      <c r="I177" s="275"/>
      <c r="J177" s="271"/>
      <c r="K177" s="271"/>
      <c r="L177" s="276"/>
      <c r="M177" s="277"/>
      <c r="N177" s="278"/>
      <c r="O177" s="278"/>
      <c r="P177" s="278"/>
      <c r="Q177" s="278"/>
      <c r="R177" s="278"/>
      <c r="S177" s="278"/>
      <c r="T177" s="279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0" t="s">
        <v>336</v>
      </c>
      <c r="AU177" s="280" t="s">
        <v>82</v>
      </c>
      <c r="AV177" s="15" t="s">
        <v>330</v>
      </c>
      <c r="AW177" s="15" t="s">
        <v>30</v>
      </c>
      <c r="AX177" s="15" t="s">
        <v>80</v>
      </c>
      <c r="AY177" s="280" t="s">
        <v>323</v>
      </c>
    </row>
    <row r="178" s="2" customFormat="1" ht="24.15" customHeight="1">
      <c r="A178" s="39"/>
      <c r="B178" s="40"/>
      <c r="C178" s="229" t="s">
        <v>415</v>
      </c>
      <c r="D178" s="229" t="s">
        <v>325</v>
      </c>
      <c r="E178" s="230" t="s">
        <v>992</v>
      </c>
      <c r="F178" s="231" t="s">
        <v>993</v>
      </c>
      <c r="G178" s="232" t="s">
        <v>349</v>
      </c>
      <c r="H178" s="233">
        <v>4.0999999999999996</v>
      </c>
      <c r="I178" s="234"/>
      <c r="J178" s="235">
        <f>ROUND(I178*H178,2)</f>
        <v>0</v>
      </c>
      <c r="K178" s="231" t="s">
        <v>937</v>
      </c>
      <c r="L178" s="45"/>
      <c r="M178" s="236" t="s">
        <v>1</v>
      </c>
      <c r="N178" s="237" t="s">
        <v>38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330</v>
      </c>
      <c r="AT178" s="240" t="s">
        <v>325</v>
      </c>
      <c r="AU178" s="240" t="s">
        <v>82</v>
      </c>
      <c r="AY178" s="18" t="s">
        <v>323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80</v>
      </c>
      <c r="BK178" s="241">
        <f>ROUND(I178*H178,2)</f>
        <v>0</v>
      </c>
      <c r="BL178" s="18" t="s">
        <v>330</v>
      </c>
      <c r="BM178" s="240" t="s">
        <v>994</v>
      </c>
    </row>
    <row r="179" s="2" customFormat="1">
      <c r="A179" s="39"/>
      <c r="B179" s="40"/>
      <c r="C179" s="41"/>
      <c r="D179" s="242" t="s">
        <v>332</v>
      </c>
      <c r="E179" s="41"/>
      <c r="F179" s="243" t="s">
        <v>995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332</v>
      </c>
      <c r="AU179" s="18" t="s">
        <v>82</v>
      </c>
    </row>
    <row r="180" s="2" customFormat="1">
      <c r="A180" s="39"/>
      <c r="B180" s="40"/>
      <c r="C180" s="41"/>
      <c r="D180" s="242" t="s">
        <v>940</v>
      </c>
      <c r="E180" s="41"/>
      <c r="F180" s="281" t="s">
        <v>996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940</v>
      </c>
      <c r="AU180" s="18" t="s">
        <v>82</v>
      </c>
    </row>
    <row r="181" s="2" customFormat="1">
      <c r="A181" s="39"/>
      <c r="B181" s="40"/>
      <c r="C181" s="41"/>
      <c r="D181" s="242" t="s">
        <v>353</v>
      </c>
      <c r="E181" s="41"/>
      <c r="F181" s="281" t="s">
        <v>997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353</v>
      </c>
      <c r="AU181" s="18" t="s">
        <v>82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998</v>
      </c>
      <c r="G182" s="260"/>
      <c r="H182" s="263">
        <v>4.0999999999999996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341</v>
      </c>
      <c r="G183" s="271"/>
      <c r="H183" s="274">
        <v>4.0999999999999996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16.5" customHeight="1">
      <c r="A184" s="39"/>
      <c r="B184" s="40"/>
      <c r="C184" s="229" t="s">
        <v>356</v>
      </c>
      <c r="D184" s="229" t="s">
        <v>325</v>
      </c>
      <c r="E184" s="230" t="s">
        <v>999</v>
      </c>
      <c r="F184" s="231" t="s">
        <v>1000</v>
      </c>
      <c r="G184" s="232" t="s">
        <v>617</v>
      </c>
      <c r="H184" s="233">
        <v>7</v>
      </c>
      <c r="I184" s="234"/>
      <c r="J184" s="235">
        <f>ROUND(I184*H184,2)</f>
        <v>0</v>
      </c>
      <c r="K184" s="231" t="s">
        <v>937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1001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1002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2" t="s">
        <v>940</v>
      </c>
      <c r="E186" s="41"/>
      <c r="F186" s="281" t="s">
        <v>1003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940</v>
      </c>
      <c r="AU186" s="18" t="s">
        <v>82</v>
      </c>
    </row>
    <row r="187" s="2" customFormat="1">
      <c r="A187" s="39"/>
      <c r="B187" s="40"/>
      <c r="C187" s="41"/>
      <c r="D187" s="242" t="s">
        <v>353</v>
      </c>
      <c r="E187" s="41"/>
      <c r="F187" s="281" t="s">
        <v>1004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353</v>
      </c>
      <c r="AU187" s="18" t="s">
        <v>82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1005</v>
      </c>
      <c r="G188" s="260"/>
      <c r="H188" s="263">
        <v>4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4" customFormat="1">
      <c r="A189" s="14"/>
      <c r="B189" s="259"/>
      <c r="C189" s="260"/>
      <c r="D189" s="242" t="s">
        <v>336</v>
      </c>
      <c r="E189" s="261" t="s">
        <v>1</v>
      </c>
      <c r="F189" s="262" t="s">
        <v>1006</v>
      </c>
      <c r="G189" s="260"/>
      <c r="H189" s="263">
        <v>1</v>
      </c>
      <c r="I189" s="264"/>
      <c r="J189" s="260"/>
      <c r="K189" s="260"/>
      <c r="L189" s="265"/>
      <c r="M189" s="266"/>
      <c r="N189" s="267"/>
      <c r="O189" s="267"/>
      <c r="P189" s="267"/>
      <c r="Q189" s="267"/>
      <c r="R189" s="267"/>
      <c r="S189" s="267"/>
      <c r="T189" s="26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9" t="s">
        <v>336</v>
      </c>
      <c r="AU189" s="269" t="s">
        <v>82</v>
      </c>
      <c r="AV189" s="14" t="s">
        <v>82</v>
      </c>
      <c r="AW189" s="14" t="s">
        <v>30</v>
      </c>
      <c r="AX189" s="14" t="s">
        <v>73</v>
      </c>
      <c r="AY189" s="269" t="s">
        <v>323</v>
      </c>
    </row>
    <row r="190" s="14" customFormat="1">
      <c r="A190" s="14"/>
      <c r="B190" s="259"/>
      <c r="C190" s="260"/>
      <c r="D190" s="242" t="s">
        <v>336</v>
      </c>
      <c r="E190" s="261" t="s">
        <v>1</v>
      </c>
      <c r="F190" s="262" t="s">
        <v>1007</v>
      </c>
      <c r="G190" s="260"/>
      <c r="H190" s="263">
        <v>2</v>
      </c>
      <c r="I190" s="264"/>
      <c r="J190" s="260"/>
      <c r="K190" s="260"/>
      <c r="L190" s="265"/>
      <c r="M190" s="266"/>
      <c r="N190" s="267"/>
      <c r="O190" s="267"/>
      <c r="P190" s="267"/>
      <c r="Q190" s="267"/>
      <c r="R190" s="267"/>
      <c r="S190" s="267"/>
      <c r="T190" s="26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9" t="s">
        <v>336</v>
      </c>
      <c r="AU190" s="269" t="s">
        <v>82</v>
      </c>
      <c r="AV190" s="14" t="s">
        <v>82</v>
      </c>
      <c r="AW190" s="14" t="s">
        <v>30</v>
      </c>
      <c r="AX190" s="14" t="s">
        <v>73</v>
      </c>
      <c r="AY190" s="269" t="s">
        <v>323</v>
      </c>
    </row>
    <row r="191" s="15" customFormat="1">
      <c r="A191" s="15"/>
      <c r="B191" s="270"/>
      <c r="C191" s="271"/>
      <c r="D191" s="242" t="s">
        <v>336</v>
      </c>
      <c r="E191" s="272" t="s">
        <v>1</v>
      </c>
      <c r="F191" s="273" t="s">
        <v>341</v>
      </c>
      <c r="G191" s="271"/>
      <c r="H191" s="274">
        <v>7</v>
      </c>
      <c r="I191" s="275"/>
      <c r="J191" s="271"/>
      <c r="K191" s="271"/>
      <c r="L191" s="276"/>
      <c r="M191" s="277"/>
      <c r="N191" s="278"/>
      <c r="O191" s="278"/>
      <c r="P191" s="278"/>
      <c r="Q191" s="278"/>
      <c r="R191" s="278"/>
      <c r="S191" s="278"/>
      <c r="T191" s="279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0" t="s">
        <v>336</v>
      </c>
      <c r="AU191" s="280" t="s">
        <v>82</v>
      </c>
      <c r="AV191" s="15" t="s">
        <v>330</v>
      </c>
      <c r="AW191" s="15" t="s">
        <v>30</v>
      </c>
      <c r="AX191" s="15" t="s">
        <v>80</v>
      </c>
      <c r="AY191" s="280" t="s">
        <v>323</v>
      </c>
    </row>
    <row r="192" s="2" customFormat="1" ht="24.15" customHeight="1">
      <c r="A192" s="39"/>
      <c r="B192" s="40"/>
      <c r="C192" s="229" t="s">
        <v>436</v>
      </c>
      <c r="D192" s="229" t="s">
        <v>325</v>
      </c>
      <c r="E192" s="230" t="s">
        <v>1008</v>
      </c>
      <c r="F192" s="231" t="s">
        <v>1009</v>
      </c>
      <c r="G192" s="232" t="s">
        <v>1010</v>
      </c>
      <c r="H192" s="233">
        <v>4</v>
      </c>
      <c r="I192" s="234"/>
      <c r="J192" s="235">
        <f>ROUND(I192*H192,2)</f>
        <v>0</v>
      </c>
      <c r="K192" s="231" t="s">
        <v>937</v>
      </c>
      <c r="L192" s="45"/>
      <c r="M192" s="236" t="s">
        <v>1</v>
      </c>
      <c r="N192" s="237" t="s">
        <v>38</v>
      </c>
      <c r="O192" s="92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330</v>
      </c>
      <c r="AT192" s="240" t="s">
        <v>325</v>
      </c>
      <c r="AU192" s="240" t="s">
        <v>82</v>
      </c>
      <c r="AY192" s="18" t="s">
        <v>323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80</v>
      </c>
      <c r="BK192" s="241">
        <f>ROUND(I192*H192,2)</f>
        <v>0</v>
      </c>
      <c r="BL192" s="18" t="s">
        <v>330</v>
      </c>
      <c r="BM192" s="240" t="s">
        <v>1011</v>
      </c>
    </row>
    <row r="193" s="2" customFormat="1">
      <c r="A193" s="39"/>
      <c r="B193" s="40"/>
      <c r="C193" s="41"/>
      <c r="D193" s="242" t="s">
        <v>332</v>
      </c>
      <c r="E193" s="41"/>
      <c r="F193" s="243" t="s">
        <v>1012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332</v>
      </c>
      <c r="AU193" s="18" t="s">
        <v>82</v>
      </c>
    </row>
    <row r="194" s="2" customFormat="1">
      <c r="A194" s="39"/>
      <c r="B194" s="40"/>
      <c r="C194" s="41"/>
      <c r="D194" s="242" t="s">
        <v>940</v>
      </c>
      <c r="E194" s="41"/>
      <c r="F194" s="281" t="s">
        <v>1013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940</v>
      </c>
      <c r="AU194" s="18" t="s">
        <v>82</v>
      </c>
    </row>
    <row r="195" s="2" customFormat="1">
      <c r="A195" s="39"/>
      <c r="B195" s="40"/>
      <c r="C195" s="41"/>
      <c r="D195" s="242" t="s">
        <v>353</v>
      </c>
      <c r="E195" s="41"/>
      <c r="F195" s="281" t="s">
        <v>1014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353</v>
      </c>
      <c r="AU195" s="18" t="s">
        <v>82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1015</v>
      </c>
      <c r="G196" s="260"/>
      <c r="H196" s="263">
        <v>4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5" customFormat="1">
      <c r="A197" s="15"/>
      <c r="B197" s="270"/>
      <c r="C197" s="271"/>
      <c r="D197" s="242" t="s">
        <v>336</v>
      </c>
      <c r="E197" s="272" t="s">
        <v>1</v>
      </c>
      <c r="F197" s="273" t="s">
        <v>341</v>
      </c>
      <c r="G197" s="271"/>
      <c r="H197" s="274">
        <v>4</v>
      </c>
      <c r="I197" s="275"/>
      <c r="J197" s="271"/>
      <c r="K197" s="271"/>
      <c r="L197" s="276"/>
      <c r="M197" s="277"/>
      <c r="N197" s="278"/>
      <c r="O197" s="278"/>
      <c r="P197" s="278"/>
      <c r="Q197" s="278"/>
      <c r="R197" s="278"/>
      <c r="S197" s="278"/>
      <c r="T197" s="279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0" t="s">
        <v>336</v>
      </c>
      <c r="AU197" s="280" t="s">
        <v>82</v>
      </c>
      <c r="AV197" s="15" t="s">
        <v>330</v>
      </c>
      <c r="AW197" s="15" t="s">
        <v>30</v>
      </c>
      <c r="AX197" s="15" t="s">
        <v>80</v>
      </c>
      <c r="AY197" s="280" t="s">
        <v>323</v>
      </c>
    </row>
    <row r="198" s="2" customFormat="1" ht="24.15" customHeight="1">
      <c r="A198" s="39"/>
      <c r="B198" s="40"/>
      <c r="C198" s="229" t="s">
        <v>443</v>
      </c>
      <c r="D198" s="229" t="s">
        <v>325</v>
      </c>
      <c r="E198" s="230" t="s">
        <v>1016</v>
      </c>
      <c r="F198" s="231" t="s">
        <v>1017</v>
      </c>
      <c r="G198" s="232" t="s">
        <v>1010</v>
      </c>
      <c r="H198" s="233">
        <v>4</v>
      </c>
      <c r="I198" s="234"/>
      <c r="J198" s="235">
        <f>ROUND(I198*H198,2)</f>
        <v>0</v>
      </c>
      <c r="K198" s="231" t="s">
        <v>937</v>
      </c>
      <c r="L198" s="45"/>
      <c r="M198" s="236" t="s">
        <v>1</v>
      </c>
      <c r="N198" s="237" t="s">
        <v>38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330</v>
      </c>
      <c r="AT198" s="240" t="s">
        <v>325</v>
      </c>
      <c r="AU198" s="240" t="s">
        <v>82</v>
      </c>
      <c r="AY198" s="18" t="s">
        <v>323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80</v>
      </c>
      <c r="BK198" s="241">
        <f>ROUND(I198*H198,2)</f>
        <v>0</v>
      </c>
      <c r="BL198" s="18" t="s">
        <v>330</v>
      </c>
      <c r="BM198" s="240" t="s">
        <v>1018</v>
      </c>
    </row>
    <row r="199" s="2" customFormat="1">
      <c r="A199" s="39"/>
      <c r="B199" s="40"/>
      <c r="C199" s="41"/>
      <c r="D199" s="242" t="s">
        <v>332</v>
      </c>
      <c r="E199" s="41"/>
      <c r="F199" s="243" t="s">
        <v>1019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332</v>
      </c>
      <c r="AU199" s="18" t="s">
        <v>82</v>
      </c>
    </row>
    <row r="200" s="2" customFormat="1">
      <c r="A200" s="39"/>
      <c r="B200" s="40"/>
      <c r="C200" s="41"/>
      <c r="D200" s="242" t="s">
        <v>940</v>
      </c>
      <c r="E200" s="41"/>
      <c r="F200" s="281" t="s">
        <v>1013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940</v>
      </c>
      <c r="AU200" s="18" t="s">
        <v>82</v>
      </c>
    </row>
    <row r="201" s="2" customFormat="1">
      <c r="A201" s="39"/>
      <c r="B201" s="40"/>
      <c r="C201" s="41"/>
      <c r="D201" s="242" t="s">
        <v>353</v>
      </c>
      <c r="E201" s="41"/>
      <c r="F201" s="281" t="s">
        <v>1020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353</v>
      </c>
      <c r="AU201" s="18" t="s">
        <v>82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1021</v>
      </c>
      <c r="G202" s="260"/>
      <c r="H202" s="263">
        <v>4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5" customFormat="1">
      <c r="A203" s="15"/>
      <c r="B203" s="270"/>
      <c r="C203" s="271"/>
      <c r="D203" s="242" t="s">
        <v>336</v>
      </c>
      <c r="E203" s="272" t="s">
        <v>1</v>
      </c>
      <c r="F203" s="273" t="s">
        <v>341</v>
      </c>
      <c r="G203" s="271"/>
      <c r="H203" s="274">
        <v>4</v>
      </c>
      <c r="I203" s="275"/>
      <c r="J203" s="271"/>
      <c r="K203" s="271"/>
      <c r="L203" s="276"/>
      <c r="M203" s="277"/>
      <c r="N203" s="278"/>
      <c r="O203" s="278"/>
      <c r="P203" s="278"/>
      <c r="Q203" s="278"/>
      <c r="R203" s="278"/>
      <c r="S203" s="278"/>
      <c r="T203" s="279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0" t="s">
        <v>336</v>
      </c>
      <c r="AU203" s="280" t="s">
        <v>82</v>
      </c>
      <c r="AV203" s="15" t="s">
        <v>330</v>
      </c>
      <c r="AW203" s="15" t="s">
        <v>30</v>
      </c>
      <c r="AX203" s="15" t="s">
        <v>80</v>
      </c>
      <c r="AY203" s="280" t="s">
        <v>323</v>
      </c>
    </row>
    <row r="204" s="2" customFormat="1" ht="24.15" customHeight="1">
      <c r="A204" s="39"/>
      <c r="B204" s="40"/>
      <c r="C204" s="229" t="s">
        <v>452</v>
      </c>
      <c r="D204" s="229" t="s">
        <v>325</v>
      </c>
      <c r="E204" s="230" t="s">
        <v>1022</v>
      </c>
      <c r="F204" s="231" t="s">
        <v>1023</v>
      </c>
      <c r="G204" s="232" t="s">
        <v>972</v>
      </c>
      <c r="H204" s="233">
        <v>0.012</v>
      </c>
      <c r="I204" s="234"/>
      <c r="J204" s="235">
        <f>ROUND(I204*H204,2)</f>
        <v>0</v>
      </c>
      <c r="K204" s="231" t="s">
        <v>937</v>
      </c>
      <c r="L204" s="45"/>
      <c r="M204" s="236" t="s">
        <v>1</v>
      </c>
      <c r="N204" s="237" t="s">
        <v>38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330</v>
      </c>
      <c r="AT204" s="240" t="s">
        <v>325</v>
      </c>
      <c r="AU204" s="240" t="s">
        <v>82</v>
      </c>
      <c r="AY204" s="18" t="s">
        <v>323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80</v>
      </c>
      <c r="BK204" s="241">
        <f>ROUND(I204*H204,2)</f>
        <v>0</v>
      </c>
      <c r="BL204" s="18" t="s">
        <v>330</v>
      </c>
      <c r="BM204" s="240" t="s">
        <v>1024</v>
      </c>
    </row>
    <row r="205" s="2" customFormat="1">
      <c r="A205" s="39"/>
      <c r="B205" s="40"/>
      <c r="C205" s="41"/>
      <c r="D205" s="242" t="s">
        <v>332</v>
      </c>
      <c r="E205" s="41"/>
      <c r="F205" s="243" t="s">
        <v>1025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332</v>
      </c>
      <c r="AU205" s="18" t="s">
        <v>82</v>
      </c>
    </row>
    <row r="206" s="2" customFormat="1">
      <c r="A206" s="39"/>
      <c r="B206" s="40"/>
      <c r="C206" s="41"/>
      <c r="D206" s="242" t="s">
        <v>940</v>
      </c>
      <c r="E206" s="41"/>
      <c r="F206" s="281" t="s">
        <v>1026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940</v>
      </c>
      <c r="AU206" s="18" t="s">
        <v>82</v>
      </c>
    </row>
    <row r="207" s="2" customFormat="1">
      <c r="A207" s="39"/>
      <c r="B207" s="40"/>
      <c r="C207" s="41"/>
      <c r="D207" s="242" t="s">
        <v>353</v>
      </c>
      <c r="E207" s="41"/>
      <c r="F207" s="281" t="s">
        <v>1027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353</v>
      </c>
      <c r="AU207" s="18" t="s">
        <v>82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1028</v>
      </c>
      <c r="G208" s="260"/>
      <c r="H208" s="263">
        <v>0.012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0.012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24.15" customHeight="1">
      <c r="A210" s="39"/>
      <c r="B210" s="40"/>
      <c r="C210" s="229" t="s">
        <v>461</v>
      </c>
      <c r="D210" s="229" t="s">
        <v>325</v>
      </c>
      <c r="E210" s="230" t="s">
        <v>1029</v>
      </c>
      <c r="F210" s="231" t="s">
        <v>1030</v>
      </c>
      <c r="G210" s="232" t="s">
        <v>972</v>
      </c>
      <c r="H210" s="233">
        <v>0.29999999999999999</v>
      </c>
      <c r="I210" s="234"/>
      <c r="J210" s="235">
        <f>ROUND(I210*H210,2)</f>
        <v>0</v>
      </c>
      <c r="K210" s="231" t="s">
        <v>937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1031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1032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2" t="s">
        <v>940</v>
      </c>
      <c r="E212" s="41"/>
      <c r="F212" s="281" t="s">
        <v>1033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940</v>
      </c>
      <c r="AU212" s="18" t="s">
        <v>82</v>
      </c>
    </row>
    <row r="213" s="2" customFormat="1">
      <c r="A213" s="39"/>
      <c r="B213" s="40"/>
      <c r="C213" s="41"/>
      <c r="D213" s="242" t="s">
        <v>353</v>
      </c>
      <c r="E213" s="41"/>
      <c r="F213" s="281" t="s">
        <v>1034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353</v>
      </c>
      <c r="AU213" s="18" t="s">
        <v>82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1035</v>
      </c>
      <c r="G214" s="260"/>
      <c r="H214" s="263">
        <v>0.29999999999999999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5" customFormat="1">
      <c r="A215" s="15"/>
      <c r="B215" s="270"/>
      <c r="C215" s="271"/>
      <c r="D215" s="242" t="s">
        <v>336</v>
      </c>
      <c r="E215" s="272" t="s">
        <v>1</v>
      </c>
      <c r="F215" s="273" t="s">
        <v>341</v>
      </c>
      <c r="G215" s="271"/>
      <c r="H215" s="274">
        <v>0.29999999999999999</v>
      </c>
      <c r="I215" s="275"/>
      <c r="J215" s="271"/>
      <c r="K215" s="271"/>
      <c r="L215" s="276"/>
      <c r="M215" s="277"/>
      <c r="N215" s="278"/>
      <c r="O215" s="278"/>
      <c r="P215" s="278"/>
      <c r="Q215" s="278"/>
      <c r="R215" s="278"/>
      <c r="S215" s="278"/>
      <c r="T215" s="279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0" t="s">
        <v>336</v>
      </c>
      <c r="AU215" s="280" t="s">
        <v>82</v>
      </c>
      <c r="AV215" s="15" t="s">
        <v>330</v>
      </c>
      <c r="AW215" s="15" t="s">
        <v>30</v>
      </c>
      <c r="AX215" s="15" t="s">
        <v>80</v>
      </c>
      <c r="AY215" s="280" t="s">
        <v>323</v>
      </c>
    </row>
    <row r="216" s="2" customFormat="1" ht="24.15" customHeight="1">
      <c r="A216" s="39"/>
      <c r="B216" s="40"/>
      <c r="C216" s="229" t="s">
        <v>8</v>
      </c>
      <c r="D216" s="229" t="s">
        <v>325</v>
      </c>
      <c r="E216" s="230" t="s">
        <v>1036</v>
      </c>
      <c r="F216" s="231" t="s">
        <v>1037</v>
      </c>
      <c r="G216" s="232" t="s">
        <v>972</v>
      </c>
      <c r="H216" s="233">
        <v>0.012</v>
      </c>
      <c r="I216" s="234"/>
      <c r="J216" s="235">
        <f>ROUND(I216*H216,2)</f>
        <v>0</v>
      </c>
      <c r="K216" s="231" t="s">
        <v>937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1038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1039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2" t="s">
        <v>940</v>
      </c>
      <c r="E218" s="41"/>
      <c r="F218" s="281" t="s">
        <v>1040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940</v>
      </c>
      <c r="AU218" s="18" t="s">
        <v>82</v>
      </c>
    </row>
    <row r="219" s="2" customFormat="1">
      <c r="A219" s="39"/>
      <c r="B219" s="40"/>
      <c r="C219" s="41"/>
      <c r="D219" s="242" t="s">
        <v>353</v>
      </c>
      <c r="E219" s="41"/>
      <c r="F219" s="281" t="s">
        <v>1041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353</v>
      </c>
      <c r="AU219" s="18" t="s">
        <v>82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1028</v>
      </c>
      <c r="G220" s="260"/>
      <c r="H220" s="263">
        <v>0.012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5" customFormat="1">
      <c r="A221" s="15"/>
      <c r="B221" s="270"/>
      <c r="C221" s="271"/>
      <c r="D221" s="242" t="s">
        <v>336</v>
      </c>
      <c r="E221" s="272" t="s">
        <v>1</v>
      </c>
      <c r="F221" s="273" t="s">
        <v>341</v>
      </c>
      <c r="G221" s="271"/>
      <c r="H221" s="274">
        <v>0.012</v>
      </c>
      <c r="I221" s="275"/>
      <c r="J221" s="271"/>
      <c r="K221" s="271"/>
      <c r="L221" s="276"/>
      <c r="M221" s="277"/>
      <c r="N221" s="278"/>
      <c r="O221" s="278"/>
      <c r="P221" s="278"/>
      <c r="Q221" s="278"/>
      <c r="R221" s="278"/>
      <c r="S221" s="278"/>
      <c r="T221" s="279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0" t="s">
        <v>336</v>
      </c>
      <c r="AU221" s="280" t="s">
        <v>82</v>
      </c>
      <c r="AV221" s="15" t="s">
        <v>330</v>
      </c>
      <c r="AW221" s="15" t="s">
        <v>30</v>
      </c>
      <c r="AX221" s="15" t="s">
        <v>80</v>
      </c>
      <c r="AY221" s="280" t="s">
        <v>323</v>
      </c>
    </row>
    <row r="222" s="2" customFormat="1" ht="16.5" customHeight="1">
      <c r="A222" s="39"/>
      <c r="B222" s="40"/>
      <c r="C222" s="229" t="s">
        <v>483</v>
      </c>
      <c r="D222" s="229" t="s">
        <v>325</v>
      </c>
      <c r="E222" s="230" t="s">
        <v>1042</v>
      </c>
      <c r="F222" s="231" t="s">
        <v>1043</v>
      </c>
      <c r="G222" s="232" t="s">
        <v>972</v>
      </c>
      <c r="H222" s="233">
        <v>0.28799999999999998</v>
      </c>
      <c r="I222" s="234"/>
      <c r="J222" s="235">
        <f>ROUND(I222*H222,2)</f>
        <v>0</v>
      </c>
      <c r="K222" s="231" t="s">
        <v>937</v>
      </c>
      <c r="L222" s="45"/>
      <c r="M222" s="236" t="s">
        <v>1</v>
      </c>
      <c r="N222" s="237" t="s">
        <v>38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330</v>
      </c>
      <c r="AT222" s="240" t="s">
        <v>325</v>
      </c>
      <c r="AU222" s="240" t="s">
        <v>82</v>
      </c>
      <c r="AY222" s="18" t="s">
        <v>323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80</v>
      </c>
      <c r="BK222" s="241">
        <f>ROUND(I222*H222,2)</f>
        <v>0</v>
      </c>
      <c r="BL222" s="18" t="s">
        <v>330</v>
      </c>
      <c r="BM222" s="240" t="s">
        <v>1044</v>
      </c>
    </row>
    <row r="223" s="2" customFormat="1">
      <c r="A223" s="39"/>
      <c r="B223" s="40"/>
      <c r="C223" s="41"/>
      <c r="D223" s="242" t="s">
        <v>332</v>
      </c>
      <c r="E223" s="41"/>
      <c r="F223" s="243" t="s">
        <v>1045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332</v>
      </c>
      <c r="AU223" s="18" t="s">
        <v>82</v>
      </c>
    </row>
    <row r="224" s="2" customFormat="1">
      <c r="A224" s="39"/>
      <c r="B224" s="40"/>
      <c r="C224" s="41"/>
      <c r="D224" s="242" t="s">
        <v>940</v>
      </c>
      <c r="E224" s="41"/>
      <c r="F224" s="281" t="s">
        <v>1040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940</v>
      </c>
      <c r="AU224" s="18" t="s">
        <v>82</v>
      </c>
    </row>
    <row r="225" s="2" customFormat="1">
      <c r="A225" s="39"/>
      <c r="B225" s="40"/>
      <c r="C225" s="41"/>
      <c r="D225" s="242" t="s">
        <v>353</v>
      </c>
      <c r="E225" s="41"/>
      <c r="F225" s="281" t="s">
        <v>1041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353</v>
      </c>
      <c r="AU225" s="18" t="s">
        <v>82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1046</v>
      </c>
      <c r="G226" s="260"/>
      <c r="H226" s="263">
        <v>0.28799999999999998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73</v>
      </c>
      <c r="AY226" s="269" t="s">
        <v>323</v>
      </c>
    </row>
    <row r="227" s="15" customFormat="1">
      <c r="A227" s="15"/>
      <c r="B227" s="270"/>
      <c r="C227" s="271"/>
      <c r="D227" s="242" t="s">
        <v>336</v>
      </c>
      <c r="E227" s="272" t="s">
        <v>1</v>
      </c>
      <c r="F227" s="273" t="s">
        <v>341</v>
      </c>
      <c r="G227" s="271"/>
      <c r="H227" s="274">
        <v>0.28799999999999998</v>
      </c>
      <c r="I227" s="275"/>
      <c r="J227" s="271"/>
      <c r="K227" s="271"/>
      <c r="L227" s="276"/>
      <c r="M227" s="277"/>
      <c r="N227" s="278"/>
      <c r="O227" s="278"/>
      <c r="P227" s="278"/>
      <c r="Q227" s="278"/>
      <c r="R227" s="278"/>
      <c r="S227" s="278"/>
      <c r="T227" s="279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0" t="s">
        <v>336</v>
      </c>
      <c r="AU227" s="280" t="s">
        <v>82</v>
      </c>
      <c r="AV227" s="15" t="s">
        <v>330</v>
      </c>
      <c r="AW227" s="15" t="s">
        <v>30</v>
      </c>
      <c r="AX227" s="15" t="s">
        <v>80</v>
      </c>
      <c r="AY227" s="280" t="s">
        <v>323</v>
      </c>
    </row>
    <row r="228" s="2" customFormat="1" ht="24.15" customHeight="1">
      <c r="A228" s="39"/>
      <c r="B228" s="40"/>
      <c r="C228" s="229" t="s">
        <v>490</v>
      </c>
      <c r="D228" s="229" t="s">
        <v>325</v>
      </c>
      <c r="E228" s="230" t="s">
        <v>1047</v>
      </c>
      <c r="F228" s="231" t="s">
        <v>1048</v>
      </c>
      <c r="G228" s="232" t="s">
        <v>1049</v>
      </c>
      <c r="H228" s="233">
        <v>2</v>
      </c>
      <c r="I228" s="234"/>
      <c r="J228" s="235">
        <f>ROUND(I228*H228,2)</f>
        <v>0</v>
      </c>
      <c r="K228" s="231" t="s">
        <v>937</v>
      </c>
      <c r="L228" s="45"/>
      <c r="M228" s="236" t="s">
        <v>1</v>
      </c>
      <c r="N228" s="237" t="s">
        <v>38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330</v>
      </c>
      <c r="AT228" s="240" t="s">
        <v>325</v>
      </c>
      <c r="AU228" s="240" t="s">
        <v>82</v>
      </c>
      <c r="AY228" s="18" t="s">
        <v>323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80</v>
      </c>
      <c r="BK228" s="241">
        <f>ROUND(I228*H228,2)</f>
        <v>0</v>
      </c>
      <c r="BL228" s="18" t="s">
        <v>330</v>
      </c>
      <c r="BM228" s="240" t="s">
        <v>1050</v>
      </c>
    </row>
    <row r="229" s="2" customFormat="1">
      <c r="A229" s="39"/>
      <c r="B229" s="40"/>
      <c r="C229" s="41"/>
      <c r="D229" s="242" t="s">
        <v>332</v>
      </c>
      <c r="E229" s="41"/>
      <c r="F229" s="243" t="s">
        <v>1051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332</v>
      </c>
      <c r="AU229" s="18" t="s">
        <v>82</v>
      </c>
    </row>
    <row r="230" s="2" customFormat="1">
      <c r="A230" s="39"/>
      <c r="B230" s="40"/>
      <c r="C230" s="41"/>
      <c r="D230" s="242" t="s">
        <v>940</v>
      </c>
      <c r="E230" s="41"/>
      <c r="F230" s="281" t="s">
        <v>1052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940</v>
      </c>
      <c r="AU230" s="18" t="s">
        <v>82</v>
      </c>
    </row>
    <row r="231" s="2" customFormat="1">
      <c r="A231" s="39"/>
      <c r="B231" s="40"/>
      <c r="C231" s="41"/>
      <c r="D231" s="242" t="s">
        <v>353</v>
      </c>
      <c r="E231" s="41"/>
      <c r="F231" s="281" t="s">
        <v>1053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353</v>
      </c>
      <c r="AU231" s="18" t="s">
        <v>82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1054</v>
      </c>
      <c r="G232" s="260"/>
      <c r="H232" s="263">
        <v>2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2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24.15" customHeight="1">
      <c r="A234" s="39"/>
      <c r="B234" s="40"/>
      <c r="C234" s="229" t="s">
        <v>499</v>
      </c>
      <c r="D234" s="229" t="s">
        <v>325</v>
      </c>
      <c r="E234" s="230" t="s">
        <v>1055</v>
      </c>
      <c r="F234" s="231" t="s">
        <v>1056</v>
      </c>
      <c r="G234" s="232" t="s">
        <v>1049</v>
      </c>
      <c r="H234" s="233">
        <v>2</v>
      </c>
      <c r="I234" s="234"/>
      <c r="J234" s="235">
        <f>ROUND(I234*H234,2)</f>
        <v>0</v>
      </c>
      <c r="K234" s="231" t="s">
        <v>937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1057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1058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2" t="s">
        <v>940</v>
      </c>
      <c r="E236" s="41"/>
      <c r="F236" s="281" t="s">
        <v>1052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940</v>
      </c>
      <c r="AU236" s="18" t="s">
        <v>82</v>
      </c>
    </row>
    <row r="237" s="2" customFormat="1">
      <c r="A237" s="39"/>
      <c r="B237" s="40"/>
      <c r="C237" s="41"/>
      <c r="D237" s="242" t="s">
        <v>353</v>
      </c>
      <c r="E237" s="41"/>
      <c r="F237" s="281" t="s">
        <v>1059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353</v>
      </c>
      <c r="AU237" s="18" t="s">
        <v>82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1054</v>
      </c>
      <c r="G238" s="260"/>
      <c r="H238" s="263">
        <v>2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5" customFormat="1">
      <c r="A239" s="15"/>
      <c r="B239" s="270"/>
      <c r="C239" s="271"/>
      <c r="D239" s="242" t="s">
        <v>336</v>
      </c>
      <c r="E239" s="272" t="s">
        <v>1</v>
      </c>
      <c r="F239" s="273" t="s">
        <v>341</v>
      </c>
      <c r="G239" s="271"/>
      <c r="H239" s="274">
        <v>2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0" t="s">
        <v>336</v>
      </c>
      <c r="AU239" s="280" t="s">
        <v>82</v>
      </c>
      <c r="AV239" s="15" t="s">
        <v>330</v>
      </c>
      <c r="AW239" s="15" t="s">
        <v>30</v>
      </c>
      <c r="AX239" s="15" t="s">
        <v>80</v>
      </c>
      <c r="AY239" s="280" t="s">
        <v>323</v>
      </c>
    </row>
    <row r="240" s="2" customFormat="1" ht="24.15" customHeight="1">
      <c r="A240" s="39"/>
      <c r="B240" s="40"/>
      <c r="C240" s="229" t="s">
        <v>507</v>
      </c>
      <c r="D240" s="229" t="s">
        <v>325</v>
      </c>
      <c r="E240" s="230" t="s">
        <v>1060</v>
      </c>
      <c r="F240" s="231" t="s">
        <v>1061</v>
      </c>
      <c r="G240" s="232" t="s">
        <v>1049</v>
      </c>
      <c r="H240" s="233">
        <v>2</v>
      </c>
      <c r="I240" s="234"/>
      <c r="J240" s="235">
        <f>ROUND(I240*H240,2)</f>
        <v>0</v>
      </c>
      <c r="K240" s="231" t="s">
        <v>937</v>
      </c>
      <c r="L240" s="45"/>
      <c r="M240" s="236" t="s">
        <v>1</v>
      </c>
      <c r="N240" s="237" t="s">
        <v>38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330</v>
      </c>
      <c r="AT240" s="240" t="s">
        <v>325</v>
      </c>
      <c r="AU240" s="240" t="s">
        <v>82</v>
      </c>
      <c r="AY240" s="18" t="s">
        <v>323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80</v>
      </c>
      <c r="BK240" s="241">
        <f>ROUND(I240*H240,2)</f>
        <v>0</v>
      </c>
      <c r="BL240" s="18" t="s">
        <v>330</v>
      </c>
      <c r="BM240" s="240" t="s">
        <v>1062</v>
      </c>
    </row>
    <row r="241" s="2" customFormat="1">
      <c r="A241" s="39"/>
      <c r="B241" s="40"/>
      <c r="C241" s="41"/>
      <c r="D241" s="242" t="s">
        <v>332</v>
      </c>
      <c r="E241" s="41"/>
      <c r="F241" s="243" t="s">
        <v>1063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332</v>
      </c>
      <c r="AU241" s="18" t="s">
        <v>82</v>
      </c>
    </row>
    <row r="242" s="2" customFormat="1">
      <c r="A242" s="39"/>
      <c r="B242" s="40"/>
      <c r="C242" s="41"/>
      <c r="D242" s="242" t="s">
        <v>940</v>
      </c>
      <c r="E242" s="41"/>
      <c r="F242" s="281" t="s">
        <v>1064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940</v>
      </c>
      <c r="AU242" s="18" t="s">
        <v>82</v>
      </c>
    </row>
    <row r="243" s="2" customFormat="1">
      <c r="A243" s="39"/>
      <c r="B243" s="40"/>
      <c r="C243" s="41"/>
      <c r="D243" s="242" t="s">
        <v>353</v>
      </c>
      <c r="E243" s="41"/>
      <c r="F243" s="281" t="s">
        <v>1065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353</v>
      </c>
      <c r="AU243" s="18" t="s">
        <v>82</v>
      </c>
    </row>
    <row r="244" s="14" customFormat="1">
      <c r="A244" s="14"/>
      <c r="B244" s="259"/>
      <c r="C244" s="260"/>
      <c r="D244" s="242" t="s">
        <v>336</v>
      </c>
      <c r="E244" s="261" t="s">
        <v>1</v>
      </c>
      <c r="F244" s="262" t="s">
        <v>1054</v>
      </c>
      <c r="G244" s="260"/>
      <c r="H244" s="263">
        <v>2</v>
      </c>
      <c r="I244" s="264"/>
      <c r="J244" s="260"/>
      <c r="K244" s="260"/>
      <c r="L244" s="265"/>
      <c r="M244" s="266"/>
      <c r="N244" s="267"/>
      <c r="O244" s="267"/>
      <c r="P244" s="267"/>
      <c r="Q244" s="267"/>
      <c r="R244" s="267"/>
      <c r="S244" s="267"/>
      <c r="T244" s="26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9" t="s">
        <v>336</v>
      </c>
      <c r="AU244" s="269" t="s">
        <v>82</v>
      </c>
      <c r="AV244" s="14" t="s">
        <v>82</v>
      </c>
      <c r="AW244" s="14" t="s">
        <v>30</v>
      </c>
      <c r="AX244" s="14" t="s">
        <v>73</v>
      </c>
      <c r="AY244" s="269" t="s">
        <v>323</v>
      </c>
    </row>
    <row r="245" s="15" customFormat="1">
      <c r="A245" s="15"/>
      <c r="B245" s="270"/>
      <c r="C245" s="271"/>
      <c r="D245" s="242" t="s">
        <v>336</v>
      </c>
      <c r="E245" s="272" t="s">
        <v>1</v>
      </c>
      <c r="F245" s="273" t="s">
        <v>341</v>
      </c>
      <c r="G245" s="271"/>
      <c r="H245" s="274">
        <v>2</v>
      </c>
      <c r="I245" s="275"/>
      <c r="J245" s="271"/>
      <c r="K245" s="271"/>
      <c r="L245" s="276"/>
      <c r="M245" s="277"/>
      <c r="N245" s="278"/>
      <c r="O245" s="278"/>
      <c r="P245" s="278"/>
      <c r="Q245" s="278"/>
      <c r="R245" s="278"/>
      <c r="S245" s="278"/>
      <c r="T245" s="279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80" t="s">
        <v>336</v>
      </c>
      <c r="AU245" s="280" t="s">
        <v>82</v>
      </c>
      <c r="AV245" s="15" t="s">
        <v>330</v>
      </c>
      <c r="AW245" s="15" t="s">
        <v>30</v>
      </c>
      <c r="AX245" s="15" t="s">
        <v>80</v>
      </c>
      <c r="AY245" s="280" t="s">
        <v>323</v>
      </c>
    </row>
    <row r="246" s="2" customFormat="1" ht="24.15" customHeight="1">
      <c r="A246" s="39"/>
      <c r="B246" s="40"/>
      <c r="C246" s="229" t="s">
        <v>516</v>
      </c>
      <c r="D246" s="229" t="s">
        <v>325</v>
      </c>
      <c r="E246" s="230" t="s">
        <v>1066</v>
      </c>
      <c r="F246" s="231" t="s">
        <v>1067</v>
      </c>
      <c r="G246" s="232" t="s">
        <v>349</v>
      </c>
      <c r="H246" s="233">
        <v>220</v>
      </c>
      <c r="I246" s="234"/>
      <c r="J246" s="235">
        <f>ROUND(I246*H246,2)</f>
        <v>0</v>
      </c>
      <c r="K246" s="231" t="s">
        <v>937</v>
      </c>
      <c r="L246" s="45"/>
      <c r="M246" s="236" t="s">
        <v>1</v>
      </c>
      <c r="N246" s="237" t="s">
        <v>38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330</v>
      </c>
      <c r="AT246" s="240" t="s">
        <v>325</v>
      </c>
      <c r="AU246" s="240" t="s">
        <v>82</v>
      </c>
      <c r="AY246" s="18" t="s">
        <v>323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80</v>
      </c>
      <c r="BK246" s="241">
        <f>ROUND(I246*H246,2)</f>
        <v>0</v>
      </c>
      <c r="BL246" s="18" t="s">
        <v>330</v>
      </c>
      <c r="BM246" s="240" t="s">
        <v>1068</v>
      </c>
    </row>
    <row r="247" s="2" customFormat="1">
      <c r="A247" s="39"/>
      <c r="B247" s="40"/>
      <c r="C247" s="41"/>
      <c r="D247" s="242" t="s">
        <v>332</v>
      </c>
      <c r="E247" s="41"/>
      <c r="F247" s="243" t="s">
        <v>1069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332</v>
      </c>
      <c r="AU247" s="18" t="s">
        <v>82</v>
      </c>
    </row>
    <row r="248" s="2" customFormat="1">
      <c r="A248" s="39"/>
      <c r="B248" s="40"/>
      <c r="C248" s="41"/>
      <c r="D248" s="242" t="s">
        <v>940</v>
      </c>
      <c r="E248" s="41"/>
      <c r="F248" s="281" t="s">
        <v>1070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940</v>
      </c>
      <c r="AU248" s="18" t="s">
        <v>82</v>
      </c>
    </row>
    <row r="249" s="2" customFormat="1">
      <c r="A249" s="39"/>
      <c r="B249" s="40"/>
      <c r="C249" s="41"/>
      <c r="D249" s="242" t="s">
        <v>353</v>
      </c>
      <c r="E249" s="41"/>
      <c r="F249" s="281" t="s">
        <v>1071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353</v>
      </c>
      <c r="AU249" s="18" t="s">
        <v>82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1072</v>
      </c>
      <c r="G250" s="260"/>
      <c r="H250" s="263">
        <v>110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4" customFormat="1">
      <c r="A251" s="14"/>
      <c r="B251" s="259"/>
      <c r="C251" s="260"/>
      <c r="D251" s="242" t="s">
        <v>336</v>
      </c>
      <c r="E251" s="261" t="s">
        <v>1</v>
      </c>
      <c r="F251" s="262" t="s">
        <v>1073</v>
      </c>
      <c r="G251" s="260"/>
      <c r="H251" s="263">
        <v>110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9" t="s">
        <v>336</v>
      </c>
      <c r="AU251" s="269" t="s">
        <v>82</v>
      </c>
      <c r="AV251" s="14" t="s">
        <v>82</v>
      </c>
      <c r="AW251" s="14" t="s">
        <v>30</v>
      </c>
      <c r="AX251" s="14" t="s">
        <v>73</v>
      </c>
      <c r="AY251" s="269" t="s">
        <v>323</v>
      </c>
    </row>
    <row r="252" s="15" customFormat="1">
      <c r="A252" s="15"/>
      <c r="B252" s="270"/>
      <c r="C252" s="271"/>
      <c r="D252" s="242" t="s">
        <v>336</v>
      </c>
      <c r="E252" s="272" t="s">
        <v>1</v>
      </c>
      <c r="F252" s="273" t="s">
        <v>341</v>
      </c>
      <c r="G252" s="271"/>
      <c r="H252" s="274">
        <v>220</v>
      </c>
      <c r="I252" s="275"/>
      <c r="J252" s="271"/>
      <c r="K252" s="271"/>
      <c r="L252" s="276"/>
      <c r="M252" s="277"/>
      <c r="N252" s="278"/>
      <c r="O252" s="278"/>
      <c r="P252" s="278"/>
      <c r="Q252" s="278"/>
      <c r="R252" s="278"/>
      <c r="S252" s="278"/>
      <c r="T252" s="279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80" t="s">
        <v>336</v>
      </c>
      <c r="AU252" s="280" t="s">
        <v>82</v>
      </c>
      <c r="AV252" s="15" t="s">
        <v>330</v>
      </c>
      <c r="AW252" s="15" t="s">
        <v>30</v>
      </c>
      <c r="AX252" s="15" t="s">
        <v>80</v>
      </c>
      <c r="AY252" s="280" t="s">
        <v>323</v>
      </c>
    </row>
    <row r="253" s="2" customFormat="1" ht="24.15" customHeight="1">
      <c r="A253" s="39"/>
      <c r="B253" s="40"/>
      <c r="C253" s="229" t="s">
        <v>7</v>
      </c>
      <c r="D253" s="229" t="s">
        <v>325</v>
      </c>
      <c r="E253" s="230" t="s">
        <v>1074</v>
      </c>
      <c r="F253" s="231" t="s">
        <v>1075</v>
      </c>
      <c r="G253" s="232" t="s">
        <v>349</v>
      </c>
      <c r="H253" s="233">
        <v>220</v>
      </c>
      <c r="I253" s="234"/>
      <c r="J253" s="235">
        <f>ROUND(I253*H253,2)</f>
        <v>0</v>
      </c>
      <c r="K253" s="231" t="s">
        <v>937</v>
      </c>
      <c r="L253" s="45"/>
      <c r="M253" s="236" t="s">
        <v>1</v>
      </c>
      <c r="N253" s="237" t="s">
        <v>38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330</v>
      </c>
      <c r="AT253" s="240" t="s">
        <v>325</v>
      </c>
      <c r="AU253" s="240" t="s">
        <v>82</v>
      </c>
      <c r="AY253" s="18" t="s">
        <v>323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80</v>
      </c>
      <c r="BK253" s="241">
        <f>ROUND(I253*H253,2)</f>
        <v>0</v>
      </c>
      <c r="BL253" s="18" t="s">
        <v>330</v>
      </c>
      <c r="BM253" s="240" t="s">
        <v>1076</v>
      </c>
    </row>
    <row r="254" s="2" customFormat="1">
      <c r="A254" s="39"/>
      <c r="B254" s="40"/>
      <c r="C254" s="41"/>
      <c r="D254" s="242" t="s">
        <v>332</v>
      </c>
      <c r="E254" s="41"/>
      <c r="F254" s="243" t="s">
        <v>1077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332</v>
      </c>
      <c r="AU254" s="18" t="s">
        <v>82</v>
      </c>
    </row>
    <row r="255" s="2" customFormat="1">
      <c r="A255" s="39"/>
      <c r="B255" s="40"/>
      <c r="C255" s="41"/>
      <c r="D255" s="242" t="s">
        <v>940</v>
      </c>
      <c r="E255" s="41"/>
      <c r="F255" s="281" t="s">
        <v>1070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940</v>
      </c>
      <c r="AU255" s="18" t="s">
        <v>82</v>
      </c>
    </row>
    <row r="256" s="2" customFormat="1">
      <c r="A256" s="39"/>
      <c r="B256" s="40"/>
      <c r="C256" s="41"/>
      <c r="D256" s="242" t="s">
        <v>353</v>
      </c>
      <c r="E256" s="41"/>
      <c r="F256" s="281" t="s">
        <v>1071</v>
      </c>
      <c r="G256" s="41"/>
      <c r="H256" s="41"/>
      <c r="I256" s="244"/>
      <c r="J256" s="41"/>
      <c r="K256" s="41"/>
      <c r="L256" s="45"/>
      <c r="M256" s="245"/>
      <c r="N256" s="24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353</v>
      </c>
      <c r="AU256" s="18" t="s">
        <v>82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1072</v>
      </c>
      <c r="G257" s="260"/>
      <c r="H257" s="263">
        <v>110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1073</v>
      </c>
      <c r="G258" s="260"/>
      <c r="H258" s="263">
        <v>110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5" customFormat="1">
      <c r="A259" s="15"/>
      <c r="B259" s="270"/>
      <c r="C259" s="271"/>
      <c r="D259" s="242" t="s">
        <v>336</v>
      </c>
      <c r="E259" s="272" t="s">
        <v>1</v>
      </c>
      <c r="F259" s="273" t="s">
        <v>341</v>
      </c>
      <c r="G259" s="271"/>
      <c r="H259" s="274">
        <v>220</v>
      </c>
      <c r="I259" s="275"/>
      <c r="J259" s="271"/>
      <c r="K259" s="271"/>
      <c r="L259" s="276"/>
      <c r="M259" s="277"/>
      <c r="N259" s="278"/>
      <c r="O259" s="278"/>
      <c r="P259" s="278"/>
      <c r="Q259" s="278"/>
      <c r="R259" s="278"/>
      <c r="S259" s="278"/>
      <c r="T259" s="27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80" t="s">
        <v>336</v>
      </c>
      <c r="AU259" s="280" t="s">
        <v>82</v>
      </c>
      <c r="AV259" s="15" t="s">
        <v>330</v>
      </c>
      <c r="AW259" s="15" t="s">
        <v>30</v>
      </c>
      <c r="AX259" s="15" t="s">
        <v>80</v>
      </c>
      <c r="AY259" s="280" t="s">
        <v>323</v>
      </c>
    </row>
    <row r="260" s="12" customFormat="1" ht="25.92" customHeight="1">
      <c r="A260" s="12"/>
      <c r="B260" s="213"/>
      <c r="C260" s="214"/>
      <c r="D260" s="215" t="s">
        <v>72</v>
      </c>
      <c r="E260" s="216" t="s">
        <v>1078</v>
      </c>
      <c r="F260" s="216" t="s">
        <v>1079</v>
      </c>
      <c r="G260" s="214"/>
      <c r="H260" s="214"/>
      <c r="I260" s="217"/>
      <c r="J260" s="218">
        <f>BK260</f>
        <v>0</v>
      </c>
      <c r="K260" s="214"/>
      <c r="L260" s="219"/>
      <c r="M260" s="220"/>
      <c r="N260" s="221"/>
      <c r="O260" s="221"/>
      <c r="P260" s="222">
        <f>SUM(P261:P276)</f>
        <v>0</v>
      </c>
      <c r="Q260" s="221"/>
      <c r="R260" s="222">
        <f>SUM(R261:R276)</f>
        <v>0</v>
      </c>
      <c r="S260" s="221"/>
      <c r="T260" s="223">
        <f>SUM(T261:T276)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24" t="s">
        <v>330</v>
      </c>
      <c r="AT260" s="225" t="s">
        <v>72</v>
      </c>
      <c r="AU260" s="225" t="s">
        <v>73</v>
      </c>
      <c r="AY260" s="224" t="s">
        <v>323</v>
      </c>
      <c r="BK260" s="226">
        <f>SUM(BK261:BK276)</f>
        <v>0</v>
      </c>
    </row>
    <row r="261" s="2" customFormat="1" ht="37.8" customHeight="1">
      <c r="A261" s="39"/>
      <c r="B261" s="40"/>
      <c r="C261" s="229" t="s">
        <v>529</v>
      </c>
      <c r="D261" s="229" t="s">
        <v>325</v>
      </c>
      <c r="E261" s="230" t="s">
        <v>1080</v>
      </c>
      <c r="F261" s="231" t="s">
        <v>1081</v>
      </c>
      <c r="G261" s="232" t="s">
        <v>418</v>
      </c>
      <c r="H261" s="233">
        <v>49.162999999999997</v>
      </c>
      <c r="I261" s="234"/>
      <c r="J261" s="235">
        <f>ROUND(I261*H261,2)</f>
        <v>0</v>
      </c>
      <c r="K261" s="231" t="s">
        <v>937</v>
      </c>
      <c r="L261" s="45"/>
      <c r="M261" s="236" t="s">
        <v>1</v>
      </c>
      <c r="N261" s="237" t="s">
        <v>38</v>
      </c>
      <c r="O261" s="92"/>
      <c r="P261" s="238">
        <f>O261*H261</f>
        <v>0</v>
      </c>
      <c r="Q261" s="238">
        <v>0</v>
      </c>
      <c r="R261" s="238">
        <f>Q261*H261</f>
        <v>0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1082</v>
      </c>
      <c r="AT261" s="240" t="s">
        <v>325</v>
      </c>
      <c r="AU261" s="240" t="s">
        <v>80</v>
      </c>
      <c r="AY261" s="18" t="s">
        <v>323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80</v>
      </c>
      <c r="BK261" s="241">
        <f>ROUND(I261*H261,2)</f>
        <v>0</v>
      </c>
      <c r="BL261" s="18" t="s">
        <v>1082</v>
      </c>
      <c r="BM261" s="240" t="s">
        <v>1083</v>
      </c>
    </row>
    <row r="262" s="2" customFormat="1">
      <c r="A262" s="39"/>
      <c r="B262" s="40"/>
      <c r="C262" s="41"/>
      <c r="D262" s="242" t="s">
        <v>332</v>
      </c>
      <c r="E262" s="41"/>
      <c r="F262" s="243" t="s">
        <v>1084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332</v>
      </c>
      <c r="AU262" s="18" t="s">
        <v>80</v>
      </c>
    </row>
    <row r="263" s="2" customFormat="1">
      <c r="A263" s="39"/>
      <c r="B263" s="40"/>
      <c r="C263" s="41"/>
      <c r="D263" s="242" t="s">
        <v>940</v>
      </c>
      <c r="E263" s="41"/>
      <c r="F263" s="281" t="s">
        <v>1085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940</v>
      </c>
      <c r="AU263" s="18" t="s">
        <v>80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1086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80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1087</v>
      </c>
      <c r="G265" s="260"/>
      <c r="H265" s="263">
        <v>27.817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80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3" customFormat="1">
      <c r="A266" s="13"/>
      <c r="B266" s="249"/>
      <c r="C266" s="250"/>
      <c r="D266" s="242" t="s">
        <v>336</v>
      </c>
      <c r="E266" s="251" t="s">
        <v>1</v>
      </c>
      <c r="F266" s="252" t="s">
        <v>1088</v>
      </c>
      <c r="G266" s="250"/>
      <c r="H266" s="251" t="s">
        <v>1</v>
      </c>
      <c r="I266" s="253"/>
      <c r="J266" s="250"/>
      <c r="K266" s="250"/>
      <c r="L266" s="254"/>
      <c r="M266" s="255"/>
      <c r="N266" s="256"/>
      <c r="O266" s="256"/>
      <c r="P266" s="256"/>
      <c r="Q266" s="256"/>
      <c r="R266" s="256"/>
      <c r="S266" s="256"/>
      <c r="T266" s="25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8" t="s">
        <v>336</v>
      </c>
      <c r="AU266" s="258" t="s">
        <v>80</v>
      </c>
      <c r="AV266" s="13" t="s">
        <v>80</v>
      </c>
      <c r="AW266" s="13" t="s">
        <v>30</v>
      </c>
      <c r="AX266" s="13" t="s">
        <v>73</v>
      </c>
      <c r="AY266" s="258" t="s">
        <v>323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1089</v>
      </c>
      <c r="G267" s="260"/>
      <c r="H267" s="263">
        <v>21.346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80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5" customFormat="1">
      <c r="A268" s="15"/>
      <c r="B268" s="270"/>
      <c r="C268" s="271"/>
      <c r="D268" s="242" t="s">
        <v>336</v>
      </c>
      <c r="E268" s="272" t="s">
        <v>1</v>
      </c>
      <c r="F268" s="273" t="s">
        <v>341</v>
      </c>
      <c r="G268" s="271"/>
      <c r="H268" s="274">
        <v>49.162999999999997</v>
      </c>
      <c r="I268" s="275"/>
      <c r="J268" s="271"/>
      <c r="K268" s="271"/>
      <c r="L268" s="276"/>
      <c r="M268" s="277"/>
      <c r="N268" s="278"/>
      <c r="O268" s="278"/>
      <c r="P268" s="278"/>
      <c r="Q268" s="278"/>
      <c r="R268" s="278"/>
      <c r="S268" s="278"/>
      <c r="T268" s="279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0" t="s">
        <v>336</v>
      </c>
      <c r="AU268" s="280" t="s">
        <v>80</v>
      </c>
      <c r="AV268" s="15" t="s">
        <v>330</v>
      </c>
      <c r="AW268" s="15" t="s">
        <v>30</v>
      </c>
      <c r="AX268" s="15" t="s">
        <v>80</v>
      </c>
      <c r="AY268" s="280" t="s">
        <v>323</v>
      </c>
    </row>
    <row r="269" s="2" customFormat="1" ht="37.8" customHeight="1">
      <c r="A269" s="39"/>
      <c r="B269" s="40"/>
      <c r="C269" s="229" t="s">
        <v>537</v>
      </c>
      <c r="D269" s="229" t="s">
        <v>325</v>
      </c>
      <c r="E269" s="230" t="s">
        <v>1090</v>
      </c>
      <c r="F269" s="231" t="s">
        <v>1091</v>
      </c>
      <c r="G269" s="232" t="s">
        <v>418</v>
      </c>
      <c r="H269" s="233">
        <v>70.509</v>
      </c>
      <c r="I269" s="234"/>
      <c r="J269" s="235">
        <f>ROUND(I269*H269,2)</f>
        <v>0</v>
      </c>
      <c r="K269" s="231" t="s">
        <v>937</v>
      </c>
      <c r="L269" s="45"/>
      <c r="M269" s="236" t="s">
        <v>1</v>
      </c>
      <c r="N269" s="237" t="s">
        <v>38</v>
      </c>
      <c r="O269" s="92"/>
      <c r="P269" s="238">
        <f>O269*H269</f>
        <v>0</v>
      </c>
      <c r="Q269" s="238">
        <v>0</v>
      </c>
      <c r="R269" s="238">
        <f>Q269*H269</f>
        <v>0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1082</v>
      </c>
      <c r="AT269" s="240" t="s">
        <v>325</v>
      </c>
      <c r="AU269" s="240" t="s">
        <v>80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1082</v>
      </c>
      <c r="BM269" s="240" t="s">
        <v>1092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1093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80</v>
      </c>
    </row>
    <row r="271" s="2" customFormat="1">
      <c r="A271" s="39"/>
      <c r="B271" s="40"/>
      <c r="C271" s="41"/>
      <c r="D271" s="242" t="s">
        <v>940</v>
      </c>
      <c r="E271" s="41"/>
      <c r="F271" s="281" t="s">
        <v>1085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940</v>
      </c>
      <c r="AU271" s="18" t="s">
        <v>80</v>
      </c>
    </row>
    <row r="272" s="13" customFormat="1">
      <c r="A272" s="13"/>
      <c r="B272" s="249"/>
      <c r="C272" s="250"/>
      <c r="D272" s="242" t="s">
        <v>336</v>
      </c>
      <c r="E272" s="251" t="s">
        <v>1</v>
      </c>
      <c r="F272" s="252" t="s">
        <v>1094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336</v>
      </c>
      <c r="AU272" s="258" t="s">
        <v>80</v>
      </c>
      <c r="AV272" s="13" t="s">
        <v>80</v>
      </c>
      <c r="AW272" s="13" t="s">
        <v>30</v>
      </c>
      <c r="AX272" s="13" t="s">
        <v>73</v>
      </c>
      <c r="AY272" s="258" t="s">
        <v>323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1095</v>
      </c>
      <c r="G273" s="260"/>
      <c r="H273" s="263">
        <v>27.817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80</v>
      </c>
      <c r="AV273" s="14" t="s">
        <v>82</v>
      </c>
      <c r="AW273" s="14" t="s">
        <v>30</v>
      </c>
      <c r="AX273" s="14" t="s">
        <v>73</v>
      </c>
      <c r="AY273" s="269" t="s">
        <v>323</v>
      </c>
    </row>
    <row r="274" s="13" customFormat="1">
      <c r="A274" s="13"/>
      <c r="B274" s="249"/>
      <c r="C274" s="250"/>
      <c r="D274" s="242" t="s">
        <v>336</v>
      </c>
      <c r="E274" s="251" t="s">
        <v>1</v>
      </c>
      <c r="F274" s="252" t="s">
        <v>1096</v>
      </c>
      <c r="G274" s="250"/>
      <c r="H274" s="251" t="s">
        <v>1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8" t="s">
        <v>336</v>
      </c>
      <c r="AU274" s="258" t="s">
        <v>80</v>
      </c>
      <c r="AV274" s="13" t="s">
        <v>80</v>
      </c>
      <c r="AW274" s="13" t="s">
        <v>30</v>
      </c>
      <c r="AX274" s="13" t="s">
        <v>73</v>
      </c>
      <c r="AY274" s="258" t="s">
        <v>323</v>
      </c>
    </row>
    <row r="275" s="14" customFormat="1">
      <c r="A275" s="14"/>
      <c r="B275" s="259"/>
      <c r="C275" s="260"/>
      <c r="D275" s="242" t="s">
        <v>336</v>
      </c>
      <c r="E275" s="261" t="s">
        <v>1</v>
      </c>
      <c r="F275" s="262" t="s">
        <v>1097</v>
      </c>
      <c r="G275" s="260"/>
      <c r="H275" s="263">
        <v>42.692</v>
      </c>
      <c r="I275" s="264"/>
      <c r="J275" s="260"/>
      <c r="K275" s="260"/>
      <c r="L275" s="265"/>
      <c r="M275" s="266"/>
      <c r="N275" s="267"/>
      <c r="O275" s="267"/>
      <c r="P275" s="267"/>
      <c r="Q275" s="267"/>
      <c r="R275" s="267"/>
      <c r="S275" s="267"/>
      <c r="T275" s="26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9" t="s">
        <v>336</v>
      </c>
      <c r="AU275" s="269" t="s">
        <v>80</v>
      </c>
      <c r="AV275" s="14" t="s">
        <v>82</v>
      </c>
      <c r="AW275" s="14" t="s">
        <v>30</v>
      </c>
      <c r="AX275" s="14" t="s">
        <v>73</v>
      </c>
      <c r="AY275" s="269" t="s">
        <v>323</v>
      </c>
    </row>
    <row r="276" s="15" customFormat="1">
      <c r="A276" s="15"/>
      <c r="B276" s="270"/>
      <c r="C276" s="271"/>
      <c r="D276" s="242" t="s">
        <v>336</v>
      </c>
      <c r="E276" s="272" t="s">
        <v>1</v>
      </c>
      <c r="F276" s="273" t="s">
        <v>341</v>
      </c>
      <c r="G276" s="271"/>
      <c r="H276" s="274">
        <v>70.509</v>
      </c>
      <c r="I276" s="275"/>
      <c r="J276" s="271"/>
      <c r="K276" s="271"/>
      <c r="L276" s="276"/>
      <c r="M276" s="277"/>
      <c r="N276" s="278"/>
      <c r="O276" s="278"/>
      <c r="P276" s="278"/>
      <c r="Q276" s="278"/>
      <c r="R276" s="278"/>
      <c r="S276" s="278"/>
      <c r="T276" s="27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0" t="s">
        <v>336</v>
      </c>
      <c r="AU276" s="280" t="s">
        <v>80</v>
      </c>
      <c r="AV276" s="15" t="s">
        <v>330</v>
      </c>
      <c r="AW276" s="15" t="s">
        <v>30</v>
      </c>
      <c r="AX276" s="15" t="s">
        <v>80</v>
      </c>
      <c r="AY276" s="280" t="s">
        <v>323</v>
      </c>
    </row>
    <row r="277" s="12" customFormat="1" ht="25.92" customHeight="1">
      <c r="A277" s="12"/>
      <c r="B277" s="213"/>
      <c r="C277" s="214"/>
      <c r="D277" s="215" t="s">
        <v>72</v>
      </c>
      <c r="E277" s="216" t="s">
        <v>1098</v>
      </c>
      <c r="F277" s="216" t="s">
        <v>1099</v>
      </c>
      <c r="G277" s="214"/>
      <c r="H277" s="214"/>
      <c r="I277" s="217"/>
      <c r="J277" s="218">
        <f>BK277</f>
        <v>0</v>
      </c>
      <c r="K277" s="214"/>
      <c r="L277" s="219"/>
      <c r="M277" s="220"/>
      <c r="N277" s="221"/>
      <c r="O277" s="221"/>
      <c r="P277" s="222">
        <f>SUM(P278:P281)</f>
        <v>0</v>
      </c>
      <c r="Q277" s="221"/>
      <c r="R277" s="222">
        <f>SUM(R278:R281)</f>
        <v>0</v>
      </c>
      <c r="S277" s="221"/>
      <c r="T277" s="223">
        <f>SUM(T278:T281)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4" t="s">
        <v>363</v>
      </c>
      <c r="AT277" s="225" t="s">
        <v>72</v>
      </c>
      <c r="AU277" s="225" t="s">
        <v>73</v>
      </c>
      <c r="AY277" s="224" t="s">
        <v>323</v>
      </c>
      <c r="BK277" s="226">
        <f>SUM(BK278:BK281)</f>
        <v>0</v>
      </c>
    </row>
    <row r="278" s="2" customFormat="1" ht="24.15" customHeight="1">
      <c r="A278" s="39"/>
      <c r="B278" s="40"/>
      <c r="C278" s="229" t="s">
        <v>545</v>
      </c>
      <c r="D278" s="229" t="s">
        <v>325</v>
      </c>
      <c r="E278" s="230" t="s">
        <v>1100</v>
      </c>
      <c r="F278" s="231" t="s">
        <v>1101</v>
      </c>
      <c r="G278" s="232" t="s">
        <v>349</v>
      </c>
      <c r="H278" s="233">
        <v>220</v>
      </c>
      <c r="I278" s="234"/>
      <c r="J278" s="235">
        <f>ROUND(I278*H278,2)</f>
        <v>0</v>
      </c>
      <c r="K278" s="231" t="s">
        <v>937</v>
      </c>
      <c r="L278" s="45"/>
      <c r="M278" s="236" t="s">
        <v>1</v>
      </c>
      <c r="N278" s="237" t="s">
        <v>38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330</v>
      </c>
      <c r="AT278" s="240" t="s">
        <v>325</v>
      </c>
      <c r="AU278" s="240" t="s">
        <v>80</v>
      </c>
      <c r="AY278" s="18" t="s">
        <v>323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80</v>
      </c>
      <c r="BK278" s="241">
        <f>ROUND(I278*H278,2)</f>
        <v>0</v>
      </c>
      <c r="BL278" s="18" t="s">
        <v>330</v>
      </c>
      <c r="BM278" s="240" t="s">
        <v>1102</v>
      </c>
    </row>
    <row r="279" s="2" customFormat="1">
      <c r="A279" s="39"/>
      <c r="B279" s="40"/>
      <c r="C279" s="41"/>
      <c r="D279" s="242" t="s">
        <v>332</v>
      </c>
      <c r="E279" s="41"/>
      <c r="F279" s="243" t="s">
        <v>1103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332</v>
      </c>
      <c r="AU279" s="18" t="s">
        <v>80</v>
      </c>
    </row>
    <row r="280" s="2" customFormat="1">
      <c r="A280" s="39"/>
      <c r="B280" s="40"/>
      <c r="C280" s="41"/>
      <c r="D280" s="242" t="s">
        <v>940</v>
      </c>
      <c r="E280" s="41"/>
      <c r="F280" s="281" t="s">
        <v>1104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940</v>
      </c>
      <c r="AU280" s="18" t="s">
        <v>80</v>
      </c>
    </row>
    <row r="281" s="2" customFormat="1">
      <c r="A281" s="39"/>
      <c r="B281" s="40"/>
      <c r="C281" s="41"/>
      <c r="D281" s="242" t="s">
        <v>353</v>
      </c>
      <c r="E281" s="41"/>
      <c r="F281" s="281" t="s">
        <v>1105</v>
      </c>
      <c r="G281" s="41"/>
      <c r="H281" s="41"/>
      <c r="I281" s="244"/>
      <c r="J281" s="41"/>
      <c r="K281" s="41"/>
      <c r="L281" s="45"/>
      <c r="M281" s="303"/>
      <c r="N281" s="304"/>
      <c r="O281" s="305"/>
      <c r="P281" s="305"/>
      <c r="Q281" s="305"/>
      <c r="R281" s="305"/>
      <c r="S281" s="305"/>
      <c r="T281" s="30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353</v>
      </c>
      <c r="AU281" s="18" t="s">
        <v>80</v>
      </c>
    </row>
    <row r="282" s="2" customFormat="1" ht="6.96" customHeight="1">
      <c r="A282" s="39"/>
      <c r="B282" s="67"/>
      <c r="C282" s="68"/>
      <c r="D282" s="68"/>
      <c r="E282" s="68"/>
      <c r="F282" s="68"/>
      <c r="G282" s="68"/>
      <c r="H282" s="68"/>
      <c r="I282" s="68"/>
      <c r="J282" s="68"/>
      <c r="K282" s="68"/>
      <c r="L282" s="45"/>
      <c r="M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</row>
  </sheetData>
  <sheetProtection sheet="1" autoFilter="0" formatColumns="0" formatRows="0" objects="1" scenarios="1" spinCount="100000" saltValue="mPVzp3AvS2JBNW+CDOcj65oncaZXg6UV5ifEFZzdzjkxtNeiBEU/TLq0TL7ooM4u+QRelzXlqi3WcZxrCEJ5bA==" hashValue="0W4H9BWSZW5GBS62KIrJ3wik5r9TNyxnSuzTNdeZV+z5fupB7ghJ8Hcr4G4JICF7dAmuC89ewTiKU669xZaDHA==" algorithmName="SHA-512" password="CC35"/>
  <autoFilter ref="C127:K28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287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1106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287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119,580 TÚ 0694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287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119,580 TÚ 0694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330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330</v>
      </c>
      <c r="BM128" s="240" t="s">
        <v>1116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1118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330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330</v>
      </c>
      <c r="BM132" s="240" t="s">
        <v>1121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1123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1127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1129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1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330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330</v>
      </c>
      <c r="BM142" s="240" t="s">
        <v>1134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1136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1140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868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9dyaTRzZwCSRER2owfT/ilscX15FJXPW6vXoxVIqvh3EJ3+hqkc5N4E8mAYTMrunSd2GLiE9+HddmDGXhgkifg==" hashValue="SPj/RcwWBjyzh/R/uvn8boxgtQj1Z9XFF6GUEf611SCRrWGYb6mJw1eXOeXm5h1K2cSZorMFikxICi+ESACm6Q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1142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1143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1144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ROUND((SUM(BE135:BE441)),  2)</f>
        <v>0</v>
      </c>
      <c r="G37" s="39"/>
      <c r="H37" s="39"/>
      <c r="I37" s="166">
        <v>0.20999999999999999</v>
      </c>
      <c r="J37" s="165">
        <f>ROUND(((SUM(BE135:BE441))*I37),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ROUND((SUM(BF135:BF441)),  2)</f>
        <v>0</v>
      </c>
      <c r="G38" s="39"/>
      <c r="H38" s="39"/>
      <c r="I38" s="166">
        <v>0.14999999999999999</v>
      </c>
      <c r="J38" s="165">
        <f>ROUND(((SUM(BF135:BF441))*I38),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ROUND((SUM(BG135:BG441)),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ROUND((SUM(BH135:BH441)),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ROUND((SUM(BI135:BI441)),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1143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119,775 -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J247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J275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J283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J311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302</v>
      </c>
      <c r="E107" s="199"/>
      <c r="F107" s="199"/>
      <c r="G107" s="199"/>
      <c r="H107" s="199"/>
      <c r="I107" s="199"/>
      <c r="J107" s="200">
        <f>J315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J337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J377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J398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1145</v>
      </c>
      <c r="E111" s="194"/>
      <c r="F111" s="194"/>
      <c r="G111" s="194"/>
      <c r="H111" s="194"/>
      <c r="I111" s="194"/>
      <c r="J111" s="195">
        <f>J406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1142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1143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119,775 -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P136+P406</f>
        <v>0</v>
      </c>
      <c r="Q135" s="105"/>
      <c r="R135" s="210">
        <f>R136+R406</f>
        <v>220.94147507515197</v>
      </c>
      <c r="S135" s="105"/>
      <c r="T135" s="211">
        <f>T136+T406</f>
        <v>71.280000000000001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BK136+BK406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P137+P247+P275+P283+P311+P315+P337+P377+P398</f>
        <v>0</v>
      </c>
      <c r="Q136" s="221"/>
      <c r="R136" s="222">
        <f>R137+R247+R275+R283+R311+R315+R337+R377+R398</f>
        <v>220.84751667515198</v>
      </c>
      <c r="S136" s="221"/>
      <c r="T136" s="223">
        <f>T137+T247+T275+T283+T311+T315+T337+T377+T398</f>
        <v>71.280000000000001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BK137+BK247+BK275+BK283+BK311+BK315+BK337+BK377+BK398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SUM(P138:P246)</f>
        <v>0</v>
      </c>
      <c r="Q137" s="221"/>
      <c r="R137" s="222">
        <f>SUM(R138:R246)</f>
        <v>0.5281304</v>
      </c>
      <c r="S137" s="221"/>
      <c r="T137" s="223">
        <f>SUM(T138:T246)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SUM(BK138:BK246)</f>
        <v>0</v>
      </c>
    </row>
    <row r="138" s="2" customFormat="1" ht="37.8" customHeight="1">
      <c r="A138" s="39"/>
      <c r="B138" s="40"/>
      <c r="C138" s="229" t="s">
        <v>80</v>
      </c>
      <c r="D138" s="229" t="s">
        <v>325</v>
      </c>
      <c r="E138" s="230" t="s">
        <v>326</v>
      </c>
      <c r="F138" s="231" t="s">
        <v>327</v>
      </c>
      <c r="G138" s="232" t="s">
        <v>328</v>
      </c>
      <c r="H138" s="233">
        <v>56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1146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333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335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13" customFormat="1">
      <c r="A141" s="13"/>
      <c r="B141" s="249"/>
      <c r="C141" s="250"/>
      <c r="D141" s="242" t="s">
        <v>336</v>
      </c>
      <c r="E141" s="251" t="s">
        <v>1</v>
      </c>
      <c r="F141" s="252" t="s">
        <v>337</v>
      </c>
      <c r="G141" s="250"/>
      <c r="H141" s="251" t="s">
        <v>1</v>
      </c>
      <c r="I141" s="253"/>
      <c r="J141" s="250"/>
      <c r="K141" s="250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336</v>
      </c>
      <c r="AU141" s="258" t="s">
        <v>82</v>
      </c>
      <c r="AV141" s="13" t="s">
        <v>80</v>
      </c>
      <c r="AW141" s="13" t="s">
        <v>30</v>
      </c>
      <c r="AX141" s="13" t="s">
        <v>73</v>
      </c>
      <c r="AY141" s="258" t="s">
        <v>323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338</v>
      </c>
      <c r="G142" s="260"/>
      <c r="H142" s="263">
        <v>32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339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340</v>
      </c>
      <c r="G144" s="260"/>
      <c r="H144" s="263">
        <v>24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73</v>
      </c>
      <c r="AY144" s="269" t="s">
        <v>323</v>
      </c>
    </row>
    <row r="145" s="15" customFormat="1">
      <c r="A145" s="15"/>
      <c r="B145" s="270"/>
      <c r="C145" s="271"/>
      <c r="D145" s="242" t="s">
        <v>336</v>
      </c>
      <c r="E145" s="272" t="s">
        <v>1</v>
      </c>
      <c r="F145" s="273" t="s">
        <v>341</v>
      </c>
      <c r="G145" s="271"/>
      <c r="H145" s="274">
        <v>56</v>
      </c>
      <c r="I145" s="275"/>
      <c r="J145" s="271"/>
      <c r="K145" s="271"/>
      <c r="L145" s="276"/>
      <c r="M145" s="277"/>
      <c r="N145" s="278"/>
      <c r="O145" s="278"/>
      <c r="P145" s="278"/>
      <c r="Q145" s="278"/>
      <c r="R145" s="278"/>
      <c r="S145" s="278"/>
      <c r="T145" s="27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0" t="s">
        <v>336</v>
      </c>
      <c r="AU145" s="280" t="s">
        <v>82</v>
      </c>
      <c r="AV145" s="15" t="s">
        <v>330</v>
      </c>
      <c r="AW145" s="15" t="s">
        <v>30</v>
      </c>
      <c r="AX145" s="15" t="s">
        <v>80</v>
      </c>
      <c r="AY145" s="280" t="s">
        <v>323</v>
      </c>
    </row>
    <row r="146" s="2" customFormat="1" ht="24.15" customHeight="1">
      <c r="A146" s="39"/>
      <c r="B146" s="40"/>
      <c r="C146" s="229" t="s">
        <v>82</v>
      </c>
      <c r="D146" s="229" t="s">
        <v>325</v>
      </c>
      <c r="E146" s="230" t="s">
        <v>342</v>
      </c>
      <c r="F146" s="231" t="s">
        <v>343</v>
      </c>
      <c r="G146" s="232" t="s">
        <v>328</v>
      </c>
      <c r="H146" s="233">
        <v>56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1147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345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346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 ht="24.15" customHeight="1">
      <c r="A149" s="39"/>
      <c r="B149" s="40"/>
      <c r="C149" s="229" t="s">
        <v>88</v>
      </c>
      <c r="D149" s="229" t="s">
        <v>325</v>
      </c>
      <c r="E149" s="230" t="s">
        <v>1148</v>
      </c>
      <c r="F149" s="231" t="s">
        <v>1149</v>
      </c>
      <c r="G149" s="232" t="s">
        <v>1150</v>
      </c>
      <c r="H149" s="233">
        <v>300</v>
      </c>
      <c r="I149" s="234"/>
      <c r="J149" s="235">
        <f>ROUND(I149*H149,2)</f>
        <v>0</v>
      </c>
      <c r="K149" s="231" t="s">
        <v>329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3.2634E-05</v>
      </c>
      <c r="R149" s="238">
        <f>Q149*H149</f>
        <v>0.0097902000000000006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1151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1152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7" t="s">
        <v>334</v>
      </c>
      <c r="E151" s="41"/>
      <c r="F151" s="248" t="s">
        <v>1153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334</v>
      </c>
      <c r="AU151" s="18" t="s">
        <v>82</v>
      </c>
    </row>
    <row r="152" s="2" customFormat="1" ht="24.15" customHeight="1">
      <c r="A152" s="39"/>
      <c r="B152" s="40"/>
      <c r="C152" s="229" t="s">
        <v>330</v>
      </c>
      <c r="D152" s="229" t="s">
        <v>325</v>
      </c>
      <c r="E152" s="230" t="s">
        <v>347</v>
      </c>
      <c r="F152" s="231" t="s">
        <v>348</v>
      </c>
      <c r="G152" s="232" t="s">
        <v>349</v>
      </c>
      <c r="H152" s="233">
        <v>14</v>
      </c>
      <c r="I152" s="234"/>
      <c r="J152" s="235">
        <f>ROUND(I152*H152,2)</f>
        <v>0</v>
      </c>
      <c r="K152" s="231" t="s">
        <v>329</v>
      </c>
      <c r="L152" s="45"/>
      <c r="M152" s="236" t="s">
        <v>1</v>
      </c>
      <c r="N152" s="237" t="s">
        <v>38</v>
      </c>
      <c r="O152" s="92"/>
      <c r="P152" s="238">
        <f>O152*H152</f>
        <v>0</v>
      </c>
      <c r="Q152" s="238">
        <v>0.036904300000000001</v>
      </c>
      <c r="R152" s="238">
        <f>Q152*H152</f>
        <v>0.51666020000000001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330</v>
      </c>
      <c r="AT152" s="240" t="s">
        <v>325</v>
      </c>
      <c r="AU152" s="240" t="s">
        <v>82</v>
      </c>
      <c r="AY152" s="18" t="s">
        <v>323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80</v>
      </c>
      <c r="BK152" s="241">
        <f>ROUND(I152*H152,2)</f>
        <v>0</v>
      </c>
      <c r="BL152" s="18" t="s">
        <v>330</v>
      </c>
      <c r="BM152" s="240" t="s">
        <v>1154</v>
      </c>
    </row>
    <row r="153" s="2" customFormat="1">
      <c r="A153" s="39"/>
      <c r="B153" s="40"/>
      <c r="C153" s="41"/>
      <c r="D153" s="242" t="s">
        <v>332</v>
      </c>
      <c r="E153" s="41"/>
      <c r="F153" s="243" t="s">
        <v>351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332</v>
      </c>
      <c r="AU153" s="18" t="s">
        <v>82</v>
      </c>
    </row>
    <row r="154" s="2" customFormat="1">
      <c r="A154" s="39"/>
      <c r="B154" s="40"/>
      <c r="C154" s="41"/>
      <c r="D154" s="247" t="s">
        <v>334</v>
      </c>
      <c r="E154" s="41"/>
      <c r="F154" s="248" t="s">
        <v>352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334</v>
      </c>
      <c r="AU154" s="18" t="s">
        <v>82</v>
      </c>
    </row>
    <row r="155" s="2" customFormat="1">
      <c r="A155" s="39"/>
      <c r="B155" s="40"/>
      <c r="C155" s="41"/>
      <c r="D155" s="242" t="s">
        <v>353</v>
      </c>
      <c r="E155" s="41"/>
      <c r="F155" s="281" t="s">
        <v>354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353</v>
      </c>
      <c r="AU155" s="18" t="s">
        <v>82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1155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391</v>
      </c>
      <c r="G157" s="260"/>
      <c r="H157" s="263">
        <v>7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1156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391</v>
      </c>
      <c r="G159" s="260"/>
      <c r="H159" s="263">
        <v>7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14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24.15" customHeight="1">
      <c r="A161" s="39"/>
      <c r="B161" s="40"/>
      <c r="C161" s="229" t="s">
        <v>363</v>
      </c>
      <c r="D161" s="229" t="s">
        <v>325</v>
      </c>
      <c r="E161" s="230" t="s">
        <v>358</v>
      </c>
      <c r="F161" s="231" t="s">
        <v>359</v>
      </c>
      <c r="G161" s="232" t="s">
        <v>328</v>
      </c>
      <c r="H161" s="233">
        <v>56</v>
      </c>
      <c r="I161" s="234"/>
      <c r="J161" s="235">
        <f>ROUND(I161*H161,2)</f>
        <v>0</v>
      </c>
      <c r="K161" s="231" t="s">
        <v>329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1157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361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7" t="s">
        <v>334</v>
      </c>
      <c r="E163" s="41"/>
      <c r="F163" s="248" t="s">
        <v>362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334</v>
      </c>
      <c r="AU163" s="18" t="s">
        <v>82</v>
      </c>
    </row>
    <row r="164" s="13" customFormat="1">
      <c r="A164" s="13"/>
      <c r="B164" s="249"/>
      <c r="C164" s="250"/>
      <c r="D164" s="242" t="s">
        <v>336</v>
      </c>
      <c r="E164" s="251" t="s">
        <v>1</v>
      </c>
      <c r="F164" s="252" t="s">
        <v>337</v>
      </c>
      <c r="G164" s="250"/>
      <c r="H164" s="251" t="s">
        <v>1</v>
      </c>
      <c r="I164" s="253"/>
      <c r="J164" s="250"/>
      <c r="K164" s="250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336</v>
      </c>
      <c r="AU164" s="258" t="s">
        <v>82</v>
      </c>
      <c r="AV164" s="13" t="s">
        <v>80</v>
      </c>
      <c r="AW164" s="13" t="s">
        <v>30</v>
      </c>
      <c r="AX164" s="13" t="s">
        <v>73</v>
      </c>
      <c r="AY164" s="258" t="s">
        <v>323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338</v>
      </c>
      <c r="G165" s="260"/>
      <c r="H165" s="263">
        <v>32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3" customFormat="1">
      <c r="A166" s="13"/>
      <c r="B166" s="249"/>
      <c r="C166" s="250"/>
      <c r="D166" s="242" t="s">
        <v>336</v>
      </c>
      <c r="E166" s="251" t="s">
        <v>1</v>
      </c>
      <c r="F166" s="252" t="s">
        <v>339</v>
      </c>
      <c r="G166" s="250"/>
      <c r="H166" s="251" t="s">
        <v>1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336</v>
      </c>
      <c r="AU166" s="258" t="s">
        <v>82</v>
      </c>
      <c r="AV166" s="13" t="s">
        <v>80</v>
      </c>
      <c r="AW166" s="13" t="s">
        <v>30</v>
      </c>
      <c r="AX166" s="13" t="s">
        <v>73</v>
      </c>
      <c r="AY166" s="258" t="s">
        <v>323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340</v>
      </c>
      <c r="G167" s="260"/>
      <c r="H167" s="263">
        <v>24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5" customFormat="1">
      <c r="A168" s="15"/>
      <c r="B168" s="270"/>
      <c r="C168" s="271"/>
      <c r="D168" s="242" t="s">
        <v>336</v>
      </c>
      <c r="E168" s="272" t="s">
        <v>1</v>
      </c>
      <c r="F168" s="273" t="s">
        <v>341</v>
      </c>
      <c r="G168" s="271"/>
      <c r="H168" s="274">
        <v>56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336</v>
      </c>
      <c r="AU168" s="280" t="s">
        <v>82</v>
      </c>
      <c r="AV168" s="15" t="s">
        <v>330</v>
      </c>
      <c r="AW168" s="15" t="s">
        <v>30</v>
      </c>
      <c r="AX168" s="15" t="s">
        <v>80</v>
      </c>
      <c r="AY168" s="280" t="s">
        <v>323</v>
      </c>
    </row>
    <row r="169" s="2" customFormat="1" ht="33" customHeight="1">
      <c r="A169" s="39"/>
      <c r="B169" s="40"/>
      <c r="C169" s="229" t="s">
        <v>383</v>
      </c>
      <c r="D169" s="229" t="s">
        <v>325</v>
      </c>
      <c r="E169" s="230" t="s">
        <v>1158</v>
      </c>
      <c r="F169" s="231" t="s">
        <v>1159</v>
      </c>
      <c r="G169" s="232" t="s">
        <v>366</v>
      </c>
      <c r="H169" s="233">
        <v>151.19999999999999</v>
      </c>
      <c r="I169" s="234"/>
      <c r="J169" s="235">
        <f>ROUND(I169*H169,2)</f>
        <v>0</v>
      </c>
      <c r="K169" s="231" t="s">
        <v>329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1160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1161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7" t="s">
        <v>334</v>
      </c>
      <c r="E171" s="41"/>
      <c r="F171" s="248" t="s">
        <v>1162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334</v>
      </c>
      <c r="AU171" s="18" t="s">
        <v>82</v>
      </c>
    </row>
    <row r="172" s="2" customFormat="1" ht="33" customHeight="1">
      <c r="A172" s="39"/>
      <c r="B172" s="40"/>
      <c r="C172" s="229" t="s">
        <v>391</v>
      </c>
      <c r="D172" s="229" t="s">
        <v>325</v>
      </c>
      <c r="E172" s="230" t="s">
        <v>1163</v>
      </c>
      <c r="F172" s="231" t="s">
        <v>1164</v>
      </c>
      <c r="G172" s="232" t="s">
        <v>366</v>
      </c>
      <c r="H172" s="233">
        <v>204.77000000000001</v>
      </c>
      <c r="I172" s="234"/>
      <c r="J172" s="235">
        <f>ROUND(I172*H172,2)</f>
        <v>0</v>
      </c>
      <c r="K172" s="231" t="s">
        <v>329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1165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1166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7" t="s">
        <v>334</v>
      </c>
      <c r="E174" s="41"/>
      <c r="F174" s="248" t="s">
        <v>1167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334</v>
      </c>
      <c r="AU174" s="18" t="s">
        <v>82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1168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1169</v>
      </c>
      <c r="G176" s="260"/>
      <c r="H176" s="263">
        <v>200.28999999999999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6" customFormat="1">
      <c r="A177" s="16"/>
      <c r="B177" s="282"/>
      <c r="C177" s="283"/>
      <c r="D177" s="242" t="s">
        <v>336</v>
      </c>
      <c r="E177" s="284" t="s">
        <v>1</v>
      </c>
      <c r="F177" s="285" t="s">
        <v>380</v>
      </c>
      <c r="G177" s="283"/>
      <c r="H177" s="286">
        <v>200.28999999999999</v>
      </c>
      <c r="I177" s="287"/>
      <c r="J177" s="283"/>
      <c r="K177" s="283"/>
      <c r="L177" s="288"/>
      <c r="M177" s="289"/>
      <c r="N177" s="290"/>
      <c r="O177" s="290"/>
      <c r="P177" s="290"/>
      <c r="Q177" s="290"/>
      <c r="R177" s="290"/>
      <c r="S177" s="290"/>
      <c r="T177" s="29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92" t="s">
        <v>336</v>
      </c>
      <c r="AU177" s="292" t="s">
        <v>82</v>
      </c>
      <c r="AV177" s="16" t="s">
        <v>88</v>
      </c>
      <c r="AW177" s="16" t="s">
        <v>30</v>
      </c>
      <c r="AX177" s="16" t="s">
        <v>73</v>
      </c>
      <c r="AY177" s="292" t="s">
        <v>323</v>
      </c>
    </row>
    <row r="178" s="13" customFormat="1">
      <c r="A178" s="13"/>
      <c r="B178" s="249"/>
      <c r="C178" s="250"/>
      <c r="D178" s="242" t="s">
        <v>336</v>
      </c>
      <c r="E178" s="251" t="s">
        <v>1</v>
      </c>
      <c r="F178" s="252" t="s">
        <v>381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336</v>
      </c>
      <c r="AU178" s="258" t="s">
        <v>82</v>
      </c>
      <c r="AV178" s="13" t="s">
        <v>80</v>
      </c>
      <c r="AW178" s="13" t="s">
        <v>30</v>
      </c>
      <c r="AX178" s="13" t="s">
        <v>73</v>
      </c>
      <c r="AY178" s="258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1170</v>
      </c>
      <c r="G179" s="260"/>
      <c r="H179" s="263">
        <v>4.4800000000000004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204.77000000000001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37.8" customHeight="1">
      <c r="A181" s="39"/>
      <c r="B181" s="40"/>
      <c r="C181" s="229" t="s">
        <v>403</v>
      </c>
      <c r="D181" s="229" t="s">
        <v>325</v>
      </c>
      <c r="E181" s="230" t="s">
        <v>384</v>
      </c>
      <c r="F181" s="231" t="s">
        <v>385</v>
      </c>
      <c r="G181" s="232" t="s">
        <v>366</v>
      </c>
      <c r="H181" s="233">
        <v>4.4800000000000004</v>
      </c>
      <c r="I181" s="234"/>
      <c r="J181" s="235">
        <f>ROUND(I181*H181,2)</f>
        <v>0</v>
      </c>
      <c r="K181" s="231" t="s">
        <v>329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1171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387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7" t="s">
        <v>334</v>
      </c>
      <c r="E183" s="41"/>
      <c r="F183" s="248" t="s">
        <v>388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334</v>
      </c>
      <c r="AU183" s="18" t="s">
        <v>82</v>
      </c>
    </row>
    <row r="184" s="13" customFormat="1">
      <c r="A184" s="13"/>
      <c r="B184" s="249"/>
      <c r="C184" s="250"/>
      <c r="D184" s="242" t="s">
        <v>336</v>
      </c>
      <c r="E184" s="251" t="s">
        <v>1</v>
      </c>
      <c r="F184" s="252" t="s">
        <v>389</v>
      </c>
      <c r="G184" s="250"/>
      <c r="H184" s="251" t="s">
        <v>1</v>
      </c>
      <c r="I184" s="253"/>
      <c r="J184" s="250"/>
      <c r="K184" s="250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336</v>
      </c>
      <c r="AU184" s="258" t="s">
        <v>82</v>
      </c>
      <c r="AV184" s="13" t="s">
        <v>80</v>
      </c>
      <c r="AW184" s="13" t="s">
        <v>30</v>
      </c>
      <c r="AX184" s="13" t="s">
        <v>73</v>
      </c>
      <c r="AY184" s="258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1170</v>
      </c>
      <c r="G185" s="260"/>
      <c r="H185" s="263">
        <v>4.4800000000000004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80</v>
      </c>
      <c r="AY185" s="269" t="s">
        <v>323</v>
      </c>
    </row>
    <row r="186" s="2" customFormat="1" ht="37.8" customHeight="1">
      <c r="A186" s="39"/>
      <c r="B186" s="40"/>
      <c r="C186" s="229" t="s">
        <v>415</v>
      </c>
      <c r="D186" s="229" t="s">
        <v>325</v>
      </c>
      <c r="E186" s="230" t="s">
        <v>404</v>
      </c>
      <c r="F186" s="231" t="s">
        <v>405</v>
      </c>
      <c r="G186" s="232" t="s">
        <v>366</v>
      </c>
      <c r="H186" s="233">
        <v>311.43000000000001</v>
      </c>
      <c r="I186" s="234"/>
      <c r="J186" s="235">
        <f>ROUND(I186*H186,2)</f>
        <v>0</v>
      </c>
      <c r="K186" s="231" t="s">
        <v>329</v>
      </c>
      <c r="L186" s="45"/>
      <c r="M186" s="236" t="s">
        <v>1</v>
      </c>
      <c r="N186" s="237" t="s">
        <v>38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330</v>
      </c>
      <c r="AT186" s="240" t="s">
        <v>325</v>
      </c>
      <c r="AU186" s="240" t="s">
        <v>82</v>
      </c>
      <c r="AY186" s="18" t="s">
        <v>323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80</v>
      </c>
      <c r="BK186" s="241">
        <f>ROUND(I186*H186,2)</f>
        <v>0</v>
      </c>
      <c r="BL186" s="18" t="s">
        <v>330</v>
      </c>
      <c r="BM186" s="240" t="s">
        <v>1172</v>
      </c>
    </row>
    <row r="187" s="2" customFormat="1">
      <c r="A187" s="39"/>
      <c r="B187" s="40"/>
      <c r="C187" s="41"/>
      <c r="D187" s="242" t="s">
        <v>332</v>
      </c>
      <c r="E187" s="41"/>
      <c r="F187" s="243" t="s">
        <v>407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332</v>
      </c>
      <c r="AU187" s="18" t="s">
        <v>82</v>
      </c>
    </row>
    <row r="188" s="2" customFormat="1">
      <c r="A188" s="39"/>
      <c r="B188" s="40"/>
      <c r="C188" s="41"/>
      <c r="D188" s="247" t="s">
        <v>334</v>
      </c>
      <c r="E188" s="41"/>
      <c r="F188" s="248" t="s">
        <v>408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334</v>
      </c>
      <c r="AU188" s="18" t="s">
        <v>82</v>
      </c>
    </row>
    <row r="189" s="2" customFormat="1" ht="24.15" customHeight="1">
      <c r="A189" s="39"/>
      <c r="B189" s="40"/>
      <c r="C189" s="229" t="s">
        <v>356</v>
      </c>
      <c r="D189" s="229" t="s">
        <v>325</v>
      </c>
      <c r="E189" s="230" t="s">
        <v>416</v>
      </c>
      <c r="F189" s="231" t="s">
        <v>417</v>
      </c>
      <c r="G189" s="232" t="s">
        <v>418</v>
      </c>
      <c r="H189" s="233">
        <v>151.40000000000001</v>
      </c>
      <c r="I189" s="234"/>
      <c r="J189" s="235">
        <f>ROUND(I189*H189,2)</f>
        <v>0</v>
      </c>
      <c r="K189" s="231" t="s">
        <v>329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1173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420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7" t="s">
        <v>334</v>
      </c>
      <c r="E191" s="41"/>
      <c r="F191" s="248" t="s">
        <v>421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334</v>
      </c>
      <c r="AU191" s="18" t="s">
        <v>82</v>
      </c>
    </row>
    <row r="192" s="2" customFormat="1">
      <c r="A192" s="39"/>
      <c r="B192" s="40"/>
      <c r="C192" s="41"/>
      <c r="D192" s="242" t="s">
        <v>353</v>
      </c>
      <c r="E192" s="41"/>
      <c r="F192" s="281" t="s">
        <v>422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353</v>
      </c>
      <c r="AU192" s="18" t="s">
        <v>82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423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1174</v>
      </c>
      <c r="G194" s="260"/>
      <c r="H194" s="263">
        <v>80.120000000000005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425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1175</v>
      </c>
      <c r="G196" s="260"/>
      <c r="H196" s="263">
        <v>71.280000000000001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5" customFormat="1">
      <c r="A197" s="15"/>
      <c r="B197" s="270"/>
      <c r="C197" s="271"/>
      <c r="D197" s="242" t="s">
        <v>336</v>
      </c>
      <c r="E197" s="272" t="s">
        <v>1</v>
      </c>
      <c r="F197" s="273" t="s">
        <v>341</v>
      </c>
      <c r="G197" s="271"/>
      <c r="H197" s="274">
        <v>151.40000000000001</v>
      </c>
      <c r="I197" s="275"/>
      <c r="J197" s="271"/>
      <c r="K197" s="271"/>
      <c r="L197" s="276"/>
      <c r="M197" s="277"/>
      <c r="N197" s="278"/>
      <c r="O197" s="278"/>
      <c r="P197" s="278"/>
      <c r="Q197" s="278"/>
      <c r="R197" s="278"/>
      <c r="S197" s="278"/>
      <c r="T197" s="279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0" t="s">
        <v>336</v>
      </c>
      <c r="AU197" s="280" t="s">
        <v>82</v>
      </c>
      <c r="AV197" s="15" t="s">
        <v>330</v>
      </c>
      <c r="AW197" s="15" t="s">
        <v>30</v>
      </c>
      <c r="AX197" s="15" t="s">
        <v>80</v>
      </c>
      <c r="AY197" s="280" t="s">
        <v>323</v>
      </c>
    </row>
    <row r="198" s="2" customFormat="1" ht="37.8" customHeight="1">
      <c r="A198" s="39"/>
      <c r="B198" s="40"/>
      <c r="C198" s="229" t="s">
        <v>436</v>
      </c>
      <c r="D198" s="229" t="s">
        <v>325</v>
      </c>
      <c r="E198" s="230" t="s">
        <v>427</v>
      </c>
      <c r="F198" s="231" t="s">
        <v>428</v>
      </c>
      <c r="G198" s="232" t="s">
        <v>366</v>
      </c>
      <c r="H198" s="233">
        <v>40.060000000000002</v>
      </c>
      <c r="I198" s="234"/>
      <c r="J198" s="235">
        <f>ROUND(I198*H198,2)</f>
        <v>0</v>
      </c>
      <c r="K198" s="231" t="s">
        <v>329</v>
      </c>
      <c r="L198" s="45"/>
      <c r="M198" s="236" t="s">
        <v>1</v>
      </c>
      <c r="N198" s="237" t="s">
        <v>38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330</v>
      </c>
      <c r="AT198" s="240" t="s">
        <v>325</v>
      </c>
      <c r="AU198" s="240" t="s">
        <v>82</v>
      </c>
      <c r="AY198" s="18" t="s">
        <v>323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80</v>
      </c>
      <c r="BK198" s="241">
        <f>ROUND(I198*H198,2)</f>
        <v>0</v>
      </c>
      <c r="BL198" s="18" t="s">
        <v>330</v>
      </c>
      <c r="BM198" s="240" t="s">
        <v>1176</v>
      </c>
    </row>
    <row r="199" s="2" customFormat="1">
      <c r="A199" s="39"/>
      <c r="B199" s="40"/>
      <c r="C199" s="41"/>
      <c r="D199" s="242" t="s">
        <v>332</v>
      </c>
      <c r="E199" s="41"/>
      <c r="F199" s="243" t="s">
        <v>430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332</v>
      </c>
      <c r="AU199" s="18" t="s">
        <v>82</v>
      </c>
    </row>
    <row r="200" s="2" customFormat="1">
      <c r="A200" s="39"/>
      <c r="B200" s="40"/>
      <c r="C200" s="41"/>
      <c r="D200" s="247" t="s">
        <v>334</v>
      </c>
      <c r="E200" s="41"/>
      <c r="F200" s="248" t="s">
        <v>431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334</v>
      </c>
      <c r="AU200" s="18" t="s">
        <v>82</v>
      </c>
    </row>
    <row r="201" s="2" customFormat="1">
      <c r="A201" s="39"/>
      <c r="B201" s="40"/>
      <c r="C201" s="41"/>
      <c r="D201" s="242" t="s">
        <v>353</v>
      </c>
      <c r="E201" s="41"/>
      <c r="F201" s="281" t="s">
        <v>432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353</v>
      </c>
      <c r="AU201" s="18" t="s">
        <v>82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433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1177</v>
      </c>
      <c r="G203" s="260"/>
      <c r="H203" s="263">
        <v>40.060000000000002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40.060000000000002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24.15" customHeight="1">
      <c r="A205" s="39"/>
      <c r="B205" s="40"/>
      <c r="C205" s="229" t="s">
        <v>443</v>
      </c>
      <c r="D205" s="229" t="s">
        <v>325</v>
      </c>
      <c r="E205" s="230" t="s">
        <v>1178</v>
      </c>
      <c r="F205" s="231" t="s">
        <v>1179</v>
      </c>
      <c r="G205" s="232" t="s">
        <v>366</v>
      </c>
      <c r="H205" s="233">
        <v>2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1180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1181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1182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2" customFormat="1" ht="33" customHeight="1">
      <c r="A208" s="39"/>
      <c r="B208" s="40"/>
      <c r="C208" s="229" t="s">
        <v>452</v>
      </c>
      <c r="D208" s="229" t="s">
        <v>325</v>
      </c>
      <c r="E208" s="230" t="s">
        <v>444</v>
      </c>
      <c r="F208" s="231" t="s">
        <v>445</v>
      </c>
      <c r="G208" s="232" t="s">
        <v>418</v>
      </c>
      <c r="H208" s="233">
        <v>72.108000000000004</v>
      </c>
      <c r="I208" s="234"/>
      <c r="J208" s="235">
        <f>ROUND(I208*H208,2)</f>
        <v>0</v>
      </c>
      <c r="K208" s="231" t="s">
        <v>329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1183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447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7" t="s">
        <v>334</v>
      </c>
      <c r="E210" s="41"/>
      <c r="F210" s="248" t="s">
        <v>448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334</v>
      </c>
      <c r="AU210" s="18" t="s">
        <v>82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1184</v>
      </c>
      <c r="G211" s="260"/>
      <c r="H211" s="263">
        <v>72.108000000000004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5" customFormat="1">
      <c r="A212" s="15"/>
      <c r="B212" s="270"/>
      <c r="C212" s="271"/>
      <c r="D212" s="242" t="s">
        <v>336</v>
      </c>
      <c r="E212" s="272" t="s">
        <v>1</v>
      </c>
      <c r="F212" s="273" t="s">
        <v>341</v>
      </c>
      <c r="G212" s="271"/>
      <c r="H212" s="274">
        <v>72.108000000000004</v>
      </c>
      <c r="I212" s="275"/>
      <c r="J212" s="271"/>
      <c r="K212" s="271"/>
      <c r="L212" s="276"/>
      <c r="M212" s="277"/>
      <c r="N212" s="278"/>
      <c r="O212" s="278"/>
      <c r="P212" s="278"/>
      <c r="Q212" s="278"/>
      <c r="R212" s="278"/>
      <c r="S212" s="278"/>
      <c r="T212" s="279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0" t="s">
        <v>336</v>
      </c>
      <c r="AU212" s="280" t="s">
        <v>82</v>
      </c>
      <c r="AV212" s="15" t="s">
        <v>330</v>
      </c>
      <c r="AW212" s="15" t="s">
        <v>30</v>
      </c>
      <c r="AX212" s="15" t="s">
        <v>80</v>
      </c>
      <c r="AY212" s="280" t="s">
        <v>323</v>
      </c>
    </row>
    <row r="213" s="2" customFormat="1" ht="16.5" customHeight="1">
      <c r="A213" s="39"/>
      <c r="B213" s="40"/>
      <c r="C213" s="229" t="s">
        <v>461</v>
      </c>
      <c r="D213" s="229" t="s">
        <v>325</v>
      </c>
      <c r="E213" s="230" t="s">
        <v>453</v>
      </c>
      <c r="F213" s="231" t="s">
        <v>454</v>
      </c>
      <c r="G213" s="232" t="s">
        <v>366</v>
      </c>
      <c r="H213" s="233">
        <v>200.28999999999999</v>
      </c>
      <c r="I213" s="234"/>
      <c r="J213" s="235">
        <f>ROUND(I213*H213,2)</f>
        <v>0</v>
      </c>
      <c r="K213" s="231" t="s">
        <v>329</v>
      </c>
      <c r="L213" s="45"/>
      <c r="M213" s="236" t="s">
        <v>1</v>
      </c>
      <c r="N213" s="237" t="s">
        <v>38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330</v>
      </c>
      <c r="AT213" s="240" t="s">
        <v>325</v>
      </c>
      <c r="AU213" s="240" t="s">
        <v>82</v>
      </c>
      <c r="AY213" s="18" t="s">
        <v>323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80</v>
      </c>
      <c r="BK213" s="241">
        <f>ROUND(I213*H213,2)</f>
        <v>0</v>
      </c>
      <c r="BL213" s="18" t="s">
        <v>330</v>
      </c>
      <c r="BM213" s="240" t="s">
        <v>1185</v>
      </c>
    </row>
    <row r="214" s="2" customFormat="1">
      <c r="A214" s="39"/>
      <c r="B214" s="40"/>
      <c r="C214" s="41"/>
      <c r="D214" s="242" t="s">
        <v>332</v>
      </c>
      <c r="E214" s="41"/>
      <c r="F214" s="243" t="s">
        <v>456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332</v>
      </c>
      <c r="AU214" s="18" t="s">
        <v>82</v>
      </c>
    </row>
    <row r="215" s="2" customFormat="1">
      <c r="A215" s="39"/>
      <c r="B215" s="40"/>
      <c r="C215" s="41"/>
      <c r="D215" s="247" t="s">
        <v>334</v>
      </c>
      <c r="E215" s="41"/>
      <c r="F215" s="248" t="s">
        <v>457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334</v>
      </c>
      <c r="AU215" s="18" t="s">
        <v>82</v>
      </c>
    </row>
    <row r="216" s="2" customFormat="1" ht="24.15" customHeight="1">
      <c r="A216" s="39"/>
      <c r="B216" s="40"/>
      <c r="C216" s="229" t="s">
        <v>8</v>
      </c>
      <c r="D216" s="229" t="s">
        <v>325</v>
      </c>
      <c r="E216" s="230" t="s">
        <v>1186</v>
      </c>
      <c r="F216" s="231" t="s">
        <v>1187</v>
      </c>
      <c r="G216" s="232" t="s">
        <v>366</v>
      </c>
      <c r="H216" s="233">
        <v>151.19999999999999</v>
      </c>
      <c r="I216" s="234"/>
      <c r="J216" s="235">
        <f>ROUND(I216*H216,2)</f>
        <v>0</v>
      </c>
      <c r="K216" s="231" t="s">
        <v>329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1188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1189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7" t="s">
        <v>334</v>
      </c>
      <c r="E218" s="41"/>
      <c r="F218" s="248" t="s">
        <v>1190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334</v>
      </c>
      <c r="AU218" s="18" t="s">
        <v>82</v>
      </c>
    </row>
    <row r="219" s="2" customFormat="1">
      <c r="A219" s="39"/>
      <c r="B219" s="40"/>
      <c r="C219" s="41"/>
      <c r="D219" s="242" t="s">
        <v>353</v>
      </c>
      <c r="E219" s="41"/>
      <c r="F219" s="281" t="s">
        <v>467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353</v>
      </c>
      <c r="AU219" s="18" t="s">
        <v>82</v>
      </c>
    </row>
    <row r="220" s="13" customFormat="1">
      <c r="A220" s="13"/>
      <c r="B220" s="249"/>
      <c r="C220" s="250"/>
      <c r="D220" s="242" t="s">
        <v>336</v>
      </c>
      <c r="E220" s="251" t="s">
        <v>1</v>
      </c>
      <c r="F220" s="252" t="s">
        <v>1191</v>
      </c>
      <c r="G220" s="250"/>
      <c r="H220" s="251" t="s">
        <v>1</v>
      </c>
      <c r="I220" s="253"/>
      <c r="J220" s="250"/>
      <c r="K220" s="250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336</v>
      </c>
      <c r="AU220" s="258" t="s">
        <v>82</v>
      </c>
      <c r="AV220" s="13" t="s">
        <v>80</v>
      </c>
      <c r="AW220" s="13" t="s">
        <v>30</v>
      </c>
      <c r="AX220" s="13" t="s">
        <v>73</v>
      </c>
      <c r="AY220" s="258" t="s">
        <v>323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1192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4" customFormat="1">
      <c r="A222" s="14"/>
      <c r="B222" s="259"/>
      <c r="C222" s="260"/>
      <c r="D222" s="242" t="s">
        <v>336</v>
      </c>
      <c r="E222" s="261" t="s">
        <v>1</v>
      </c>
      <c r="F222" s="262" t="s">
        <v>1193</v>
      </c>
      <c r="G222" s="260"/>
      <c r="H222" s="263">
        <v>151.19999999999999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9" t="s">
        <v>336</v>
      </c>
      <c r="AU222" s="269" t="s">
        <v>82</v>
      </c>
      <c r="AV222" s="14" t="s">
        <v>82</v>
      </c>
      <c r="AW222" s="14" t="s">
        <v>30</v>
      </c>
      <c r="AX222" s="14" t="s">
        <v>73</v>
      </c>
      <c r="AY222" s="269" t="s">
        <v>323</v>
      </c>
    </row>
    <row r="223" s="15" customFormat="1">
      <c r="A223" s="15"/>
      <c r="B223" s="270"/>
      <c r="C223" s="271"/>
      <c r="D223" s="242" t="s">
        <v>336</v>
      </c>
      <c r="E223" s="272" t="s">
        <v>1</v>
      </c>
      <c r="F223" s="273" t="s">
        <v>341</v>
      </c>
      <c r="G223" s="271"/>
      <c r="H223" s="274">
        <v>151.19999999999999</v>
      </c>
      <c r="I223" s="275"/>
      <c r="J223" s="271"/>
      <c r="K223" s="271"/>
      <c r="L223" s="276"/>
      <c r="M223" s="277"/>
      <c r="N223" s="278"/>
      <c r="O223" s="278"/>
      <c r="P223" s="278"/>
      <c r="Q223" s="278"/>
      <c r="R223" s="278"/>
      <c r="S223" s="278"/>
      <c r="T223" s="27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0" t="s">
        <v>336</v>
      </c>
      <c r="AU223" s="280" t="s">
        <v>82</v>
      </c>
      <c r="AV223" s="15" t="s">
        <v>330</v>
      </c>
      <c r="AW223" s="15" t="s">
        <v>30</v>
      </c>
      <c r="AX223" s="15" t="s">
        <v>80</v>
      </c>
      <c r="AY223" s="280" t="s">
        <v>323</v>
      </c>
    </row>
    <row r="224" s="2" customFormat="1" ht="24.15" customHeight="1">
      <c r="A224" s="39"/>
      <c r="B224" s="40"/>
      <c r="C224" s="229" t="s">
        <v>483</v>
      </c>
      <c r="D224" s="229" t="s">
        <v>325</v>
      </c>
      <c r="E224" s="230" t="s">
        <v>478</v>
      </c>
      <c r="F224" s="231" t="s">
        <v>479</v>
      </c>
      <c r="G224" s="232" t="s">
        <v>328</v>
      </c>
      <c r="H224" s="233">
        <v>56</v>
      </c>
      <c r="I224" s="234"/>
      <c r="J224" s="235">
        <f>ROUND(I224*H224,2)</f>
        <v>0</v>
      </c>
      <c r="K224" s="231" t="s">
        <v>329</v>
      </c>
      <c r="L224" s="45"/>
      <c r="M224" s="236" t="s">
        <v>1</v>
      </c>
      <c r="N224" s="237" t="s">
        <v>38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330</v>
      </c>
      <c r="AT224" s="240" t="s">
        <v>325</v>
      </c>
      <c r="AU224" s="240" t="s">
        <v>82</v>
      </c>
      <c r="AY224" s="18" t="s">
        <v>323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80</v>
      </c>
      <c r="BK224" s="241">
        <f>ROUND(I224*H224,2)</f>
        <v>0</v>
      </c>
      <c r="BL224" s="18" t="s">
        <v>330</v>
      </c>
      <c r="BM224" s="240" t="s">
        <v>1194</v>
      </c>
    </row>
    <row r="225" s="2" customFormat="1">
      <c r="A225" s="39"/>
      <c r="B225" s="40"/>
      <c r="C225" s="41"/>
      <c r="D225" s="242" t="s">
        <v>332</v>
      </c>
      <c r="E225" s="41"/>
      <c r="F225" s="243" t="s">
        <v>481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332</v>
      </c>
      <c r="AU225" s="18" t="s">
        <v>82</v>
      </c>
    </row>
    <row r="226" s="2" customFormat="1">
      <c r="A226" s="39"/>
      <c r="B226" s="40"/>
      <c r="C226" s="41"/>
      <c r="D226" s="247" t="s">
        <v>334</v>
      </c>
      <c r="E226" s="41"/>
      <c r="F226" s="248" t="s">
        <v>482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334</v>
      </c>
      <c r="AU226" s="18" t="s">
        <v>82</v>
      </c>
    </row>
    <row r="227" s="2" customFormat="1" ht="16.5" customHeight="1">
      <c r="A227" s="39"/>
      <c r="B227" s="40"/>
      <c r="C227" s="293" t="s">
        <v>490</v>
      </c>
      <c r="D227" s="293" t="s">
        <v>484</v>
      </c>
      <c r="E227" s="294" t="s">
        <v>485</v>
      </c>
      <c r="F227" s="295" t="s">
        <v>486</v>
      </c>
      <c r="G227" s="296" t="s">
        <v>487</v>
      </c>
      <c r="H227" s="297">
        <v>1.6799999999999999</v>
      </c>
      <c r="I227" s="298"/>
      <c r="J227" s="299">
        <f>ROUND(I227*H227,2)</f>
        <v>0</v>
      </c>
      <c r="K227" s="295" t="s">
        <v>329</v>
      </c>
      <c r="L227" s="300"/>
      <c r="M227" s="301" t="s">
        <v>1</v>
      </c>
      <c r="N227" s="302" t="s">
        <v>38</v>
      </c>
      <c r="O227" s="92"/>
      <c r="P227" s="238">
        <f>O227*H227</f>
        <v>0</v>
      </c>
      <c r="Q227" s="238">
        <v>0.001</v>
      </c>
      <c r="R227" s="238">
        <f>Q227*H227</f>
        <v>0.0016800000000000001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403</v>
      </c>
      <c r="AT227" s="240" t="s">
        <v>484</v>
      </c>
      <c r="AU227" s="240" t="s">
        <v>82</v>
      </c>
      <c r="AY227" s="18" t="s">
        <v>323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80</v>
      </c>
      <c r="BK227" s="241">
        <f>ROUND(I227*H227,2)</f>
        <v>0</v>
      </c>
      <c r="BL227" s="18" t="s">
        <v>330</v>
      </c>
      <c r="BM227" s="240" t="s">
        <v>1195</v>
      </c>
    </row>
    <row r="228" s="2" customFormat="1">
      <c r="A228" s="39"/>
      <c r="B228" s="40"/>
      <c r="C228" s="41"/>
      <c r="D228" s="242" t="s">
        <v>332</v>
      </c>
      <c r="E228" s="41"/>
      <c r="F228" s="243" t="s">
        <v>486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332</v>
      </c>
      <c r="AU228" s="18" t="s">
        <v>82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489</v>
      </c>
      <c r="G229" s="260"/>
      <c r="H229" s="263">
        <v>1.6799999999999999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1.6799999999999999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24.15" customHeight="1">
      <c r="A231" s="39"/>
      <c r="B231" s="40"/>
      <c r="C231" s="229" t="s">
        <v>499</v>
      </c>
      <c r="D231" s="229" t="s">
        <v>325</v>
      </c>
      <c r="E231" s="230" t="s">
        <v>491</v>
      </c>
      <c r="F231" s="231" t="s">
        <v>492</v>
      </c>
      <c r="G231" s="232" t="s">
        <v>328</v>
      </c>
      <c r="H231" s="233">
        <v>28.856000000000002</v>
      </c>
      <c r="I231" s="234"/>
      <c r="J231" s="235">
        <f>ROUND(I231*H231,2)</f>
        <v>0</v>
      </c>
      <c r="K231" s="231" t="s">
        <v>329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1196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494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7" t="s">
        <v>334</v>
      </c>
      <c r="E233" s="41"/>
      <c r="F233" s="248" t="s">
        <v>495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334</v>
      </c>
      <c r="AU233" s="18" t="s">
        <v>82</v>
      </c>
    </row>
    <row r="234" s="13" customFormat="1">
      <c r="A234" s="13"/>
      <c r="B234" s="249"/>
      <c r="C234" s="250"/>
      <c r="D234" s="242" t="s">
        <v>336</v>
      </c>
      <c r="E234" s="251" t="s">
        <v>1</v>
      </c>
      <c r="F234" s="252" t="s">
        <v>496</v>
      </c>
      <c r="G234" s="250"/>
      <c r="H234" s="251" t="s">
        <v>1</v>
      </c>
      <c r="I234" s="253"/>
      <c r="J234" s="250"/>
      <c r="K234" s="250"/>
      <c r="L234" s="254"/>
      <c r="M234" s="255"/>
      <c r="N234" s="256"/>
      <c r="O234" s="256"/>
      <c r="P234" s="256"/>
      <c r="Q234" s="256"/>
      <c r="R234" s="256"/>
      <c r="S234" s="256"/>
      <c r="T234" s="25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8" t="s">
        <v>336</v>
      </c>
      <c r="AU234" s="258" t="s">
        <v>82</v>
      </c>
      <c r="AV234" s="13" t="s">
        <v>80</v>
      </c>
      <c r="AW234" s="13" t="s">
        <v>30</v>
      </c>
      <c r="AX234" s="13" t="s">
        <v>73</v>
      </c>
      <c r="AY234" s="258" t="s">
        <v>323</v>
      </c>
    </row>
    <row r="235" s="13" customFormat="1">
      <c r="A235" s="13"/>
      <c r="B235" s="249"/>
      <c r="C235" s="250"/>
      <c r="D235" s="242" t="s">
        <v>336</v>
      </c>
      <c r="E235" s="251" t="s">
        <v>1</v>
      </c>
      <c r="F235" s="252" t="s">
        <v>497</v>
      </c>
      <c r="G235" s="250"/>
      <c r="H235" s="251" t="s">
        <v>1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336</v>
      </c>
      <c r="AU235" s="258" t="s">
        <v>82</v>
      </c>
      <c r="AV235" s="13" t="s">
        <v>80</v>
      </c>
      <c r="AW235" s="13" t="s">
        <v>30</v>
      </c>
      <c r="AX235" s="13" t="s">
        <v>73</v>
      </c>
      <c r="AY235" s="258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498</v>
      </c>
      <c r="G236" s="260"/>
      <c r="H236" s="263">
        <v>28.856000000000002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28.856000000000002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507</v>
      </c>
      <c r="D238" s="229" t="s">
        <v>325</v>
      </c>
      <c r="E238" s="230" t="s">
        <v>500</v>
      </c>
      <c r="F238" s="231" t="s">
        <v>501</v>
      </c>
      <c r="G238" s="232" t="s">
        <v>328</v>
      </c>
      <c r="H238" s="233">
        <v>56</v>
      </c>
      <c r="I238" s="234"/>
      <c r="J238" s="235">
        <f>ROUND(I238*H238,2)</f>
        <v>0</v>
      </c>
      <c r="K238" s="231" t="s">
        <v>329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1197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503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7" t="s">
        <v>334</v>
      </c>
      <c r="E240" s="41"/>
      <c r="F240" s="248" t="s">
        <v>504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334</v>
      </c>
      <c r="AU240" s="18" t="s">
        <v>82</v>
      </c>
    </row>
    <row r="241" s="13" customFormat="1">
      <c r="A241" s="13"/>
      <c r="B241" s="249"/>
      <c r="C241" s="250"/>
      <c r="D241" s="242" t="s">
        <v>336</v>
      </c>
      <c r="E241" s="251" t="s">
        <v>1</v>
      </c>
      <c r="F241" s="252" t="s">
        <v>505</v>
      </c>
      <c r="G241" s="250"/>
      <c r="H241" s="251" t="s">
        <v>1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336</v>
      </c>
      <c r="AU241" s="258" t="s">
        <v>82</v>
      </c>
      <c r="AV241" s="13" t="s">
        <v>80</v>
      </c>
      <c r="AW241" s="13" t="s">
        <v>30</v>
      </c>
      <c r="AX241" s="13" t="s">
        <v>73</v>
      </c>
      <c r="AY241" s="258" t="s">
        <v>323</v>
      </c>
    </row>
    <row r="242" s="13" customFormat="1">
      <c r="A242" s="13"/>
      <c r="B242" s="249"/>
      <c r="C242" s="250"/>
      <c r="D242" s="242" t="s">
        <v>336</v>
      </c>
      <c r="E242" s="251" t="s">
        <v>1</v>
      </c>
      <c r="F242" s="252" t="s">
        <v>337</v>
      </c>
      <c r="G242" s="250"/>
      <c r="H242" s="251" t="s">
        <v>1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336</v>
      </c>
      <c r="AU242" s="258" t="s">
        <v>82</v>
      </c>
      <c r="AV242" s="13" t="s">
        <v>80</v>
      </c>
      <c r="AW242" s="13" t="s">
        <v>30</v>
      </c>
      <c r="AX242" s="13" t="s">
        <v>73</v>
      </c>
      <c r="AY242" s="258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338</v>
      </c>
      <c r="G243" s="260"/>
      <c r="H243" s="263">
        <v>32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339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4" customFormat="1">
      <c r="A245" s="14"/>
      <c r="B245" s="259"/>
      <c r="C245" s="260"/>
      <c r="D245" s="242" t="s">
        <v>336</v>
      </c>
      <c r="E245" s="261" t="s">
        <v>1</v>
      </c>
      <c r="F245" s="262" t="s">
        <v>340</v>
      </c>
      <c r="G245" s="260"/>
      <c r="H245" s="263">
        <v>24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9" t="s">
        <v>336</v>
      </c>
      <c r="AU245" s="269" t="s">
        <v>82</v>
      </c>
      <c r="AV245" s="14" t="s">
        <v>82</v>
      </c>
      <c r="AW245" s="14" t="s">
        <v>30</v>
      </c>
      <c r="AX245" s="14" t="s">
        <v>73</v>
      </c>
      <c r="AY245" s="269" t="s">
        <v>323</v>
      </c>
    </row>
    <row r="246" s="15" customFormat="1">
      <c r="A246" s="15"/>
      <c r="B246" s="270"/>
      <c r="C246" s="271"/>
      <c r="D246" s="242" t="s">
        <v>336</v>
      </c>
      <c r="E246" s="272" t="s">
        <v>1</v>
      </c>
      <c r="F246" s="273" t="s">
        <v>341</v>
      </c>
      <c r="G246" s="271"/>
      <c r="H246" s="274">
        <v>56</v>
      </c>
      <c r="I246" s="275"/>
      <c r="J246" s="271"/>
      <c r="K246" s="271"/>
      <c r="L246" s="276"/>
      <c r="M246" s="277"/>
      <c r="N246" s="278"/>
      <c r="O246" s="278"/>
      <c r="P246" s="278"/>
      <c r="Q246" s="278"/>
      <c r="R246" s="278"/>
      <c r="S246" s="278"/>
      <c r="T246" s="279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80" t="s">
        <v>336</v>
      </c>
      <c r="AU246" s="280" t="s">
        <v>82</v>
      </c>
      <c r="AV246" s="15" t="s">
        <v>330</v>
      </c>
      <c r="AW246" s="15" t="s">
        <v>30</v>
      </c>
      <c r="AX246" s="15" t="s">
        <v>80</v>
      </c>
      <c r="AY246" s="280" t="s">
        <v>323</v>
      </c>
    </row>
    <row r="247" s="12" customFormat="1" ht="22.8" customHeight="1">
      <c r="A247" s="12"/>
      <c r="B247" s="213"/>
      <c r="C247" s="214"/>
      <c r="D247" s="215" t="s">
        <v>72</v>
      </c>
      <c r="E247" s="227" t="s">
        <v>82</v>
      </c>
      <c r="F247" s="227" t="s">
        <v>506</v>
      </c>
      <c r="G247" s="214"/>
      <c r="H247" s="214"/>
      <c r="I247" s="217"/>
      <c r="J247" s="228">
        <f>BK247</f>
        <v>0</v>
      </c>
      <c r="K247" s="214"/>
      <c r="L247" s="219"/>
      <c r="M247" s="220"/>
      <c r="N247" s="221"/>
      <c r="O247" s="221"/>
      <c r="P247" s="222">
        <f>SUM(P248:P274)</f>
        <v>0</v>
      </c>
      <c r="Q247" s="221"/>
      <c r="R247" s="222">
        <f>SUM(R248:R274)</f>
        <v>29.795140582000002</v>
      </c>
      <c r="S247" s="221"/>
      <c r="T247" s="223">
        <f>SUM(T248:T274)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4" t="s">
        <v>80</v>
      </c>
      <c r="AT247" s="225" t="s">
        <v>72</v>
      </c>
      <c r="AU247" s="225" t="s">
        <v>80</v>
      </c>
      <c r="AY247" s="224" t="s">
        <v>323</v>
      </c>
      <c r="BK247" s="226">
        <f>SUM(BK248:BK274)</f>
        <v>0</v>
      </c>
    </row>
    <row r="248" s="2" customFormat="1" ht="24.15" customHeight="1">
      <c r="A248" s="39"/>
      <c r="B248" s="40"/>
      <c r="C248" s="229" t="s">
        <v>516</v>
      </c>
      <c r="D248" s="229" t="s">
        <v>325</v>
      </c>
      <c r="E248" s="230" t="s">
        <v>1198</v>
      </c>
      <c r="F248" s="231" t="s">
        <v>1199</v>
      </c>
      <c r="G248" s="232" t="s">
        <v>349</v>
      </c>
      <c r="H248" s="233">
        <v>0.80000000000000004</v>
      </c>
      <c r="I248" s="234"/>
      <c r="J248" s="235">
        <f>ROUND(I248*H248,2)</f>
        <v>0</v>
      </c>
      <c r="K248" s="231" t="s">
        <v>329</v>
      </c>
      <c r="L248" s="45"/>
      <c r="M248" s="236" t="s">
        <v>1</v>
      </c>
      <c r="N248" s="237" t="s">
        <v>38</v>
      </c>
      <c r="O248" s="92"/>
      <c r="P248" s="238">
        <f>O248*H248</f>
        <v>0</v>
      </c>
      <c r="Q248" s="238">
        <v>0.0191646</v>
      </c>
      <c r="R248" s="238">
        <f>Q248*H248</f>
        <v>0.01533168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330</v>
      </c>
      <c r="AT248" s="240" t="s">
        <v>325</v>
      </c>
      <c r="AU248" s="240" t="s">
        <v>82</v>
      </c>
      <c r="AY248" s="18" t="s">
        <v>323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80</v>
      </c>
      <c r="BK248" s="241">
        <f>ROUND(I248*H248,2)</f>
        <v>0</v>
      </c>
      <c r="BL248" s="18" t="s">
        <v>330</v>
      </c>
      <c r="BM248" s="240" t="s">
        <v>1200</v>
      </c>
    </row>
    <row r="249" s="2" customFormat="1">
      <c r="A249" s="39"/>
      <c r="B249" s="40"/>
      <c r="C249" s="41"/>
      <c r="D249" s="242" t="s">
        <v>332</v>
      </c>
      <c r="E249" s="41"/>
      <c r="F249" s="243" t="s">
        <v>1201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332</v>
      </c>
      <c r="AU249" s="18" t="s">
        <v>82</v>
      </c>
    </row>
    <row r="250" s="2" customFormat="1">
      <c r="A250" s="39"/>
      <c r="B250" s="40"/>
      <c r="C250" s="41"/>
      <c r="D250" s="247" t="s">
        <v>334</v>
      </c>
      <c r="E250" s="41"/>
      <c r="F250" s="248" t="s">
        <v>1202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334</v>
      </c>
      <c r="AU250" s="18" t="s">
        <v>82</v>
      </c>
    </row>
    <row r="251" s="2" customFormat="1" ht="24.15" customHeight="1">
      <c r="A251" s="39"/>
      <c r="B251" s="40"/>
      <c r="C251" s="229" t="s">
        <v>7</v>
      </c>
      <c r="D251" s="229" t="s">
        <v>325</v>
      </c>
      <c r="E251" s="230" t="s">
        <v>1203</v>
      </c>
      <c r="F251" s="231" t="s">
        <v>1204</v>
      </c>
      <c r="G251" s="232" t="s">
        <v>366</v>
      </c>
      <c r="H251" s="233">
        <v>2</v>
      </c>
      <c r="I251" s="234"/>
      <c r="J251" s="235">
        <f>ROUND(I251*H251,2)</f>
        <v>0</v>
      </c>
      <c r="K251" s="231" t="s">
        <v>329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2.1600000000000001</v>
      </c>
      <c r="R251" s="238">
        <f>Q251*H251</f>
        <v>4.3200000000000003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1205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1206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7" t="s">
        <v>334</v>
      </c>
      <c r="E253" s="41"/>
      <c r="F253" s="248" t="s">
        <v>1207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334</v>
      </c>
      <c r="AU253" s="18" t="s">
        <v>82</v>
      </c>
    </row>
    <row r="254" s="2" customFormat="1" ht="21.75" customHeight="1">
      <c r="A254" s="39"/>
      <c r="B254" s="40"/>
      <c r="C254" s="229" t="s">
        <v>529</v>
      </c>
      <c r="D254" s="229" t="s">
        <v>325</v>
      </c>
      <c r="E254" s="230" t="s">
        <v>1208</v>
      </c>
      <c r="F254" s="231" t="s">
        <v>1209</v>
      </c>
      <c r="G254" s="232" t="s">
        <v>366</v>
      </c>
      <c r="H254" s="233">
        <v>9.5</v>
      </c>
      <c r="I254" s="234"/>
      <c r="J254" s="235">
        <f>ROUND(I254*H254,2)</f>
        <v>0</v>
      </c>
      <c r="K254" s="231" t="s">
        <v>329</v>
      </c>
      <c r="L254" s="45"/>
      <c r="M254" s="236" t="s">
        <v>1</v>
      </c>
      <c r="N254" s="237" t="s">
        <v>38</v>
      </c>
      <c r="O254" s="92"/>
      <c r="P254" s="238">
        <f>O254*H254</f>
        <v>0</v>
      </c>
      <c r="Q254" s="238">
        <v>2.550538</v>
      </c>
      <c r="R254" s="238">
        <f>Q254*H254</f>
        <v>24.230111000000001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330</v>
      </c>
      <c r="AT254" s="240" t="s">
        <v>325</v>
      </c>
      <c r="AU254" s="240" t="s">
        <v>82</v>
      </c>
      <c r="AY254" s="18" t="s">
        <v>323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80</v>
      </c>
      <c r="BK254" s="241">
        <f>ROUND(I254*H254,2)</f>
        <v>0</v>
      </c>
      <c r="BL254" s="18" t="s">
        <v>330</v>
      </c>
      <c r="BM254" s="240" t="s">
        <v>1210</v>
      </c>
    </row>
    <row r="255" s="2" customFormat="1">
      <c r="A255" s="39"/>
      <c r="B255" s="40"/>
      <c r="C255" s="41"/>
      <c r="D255" s="242" t="s">
        <v>332</v>
      </c>
      <c r="E255" s="41"/>
      <c r="F255" s="243" t="s">
        <v>1211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332</v>
      </c>
      <c r="AU255" s="18" t="s">
        <v>82</v>
      </c>
    </row>
    <row r="256" s="2" customFormat="1">
      <c r="A256" s="39"/>
      <c r="B256" s="40"/>
      <c r="C256" s="41"/>
      <c r="D256" s="247" t="s">
        <v>334</v>
      </c>
      <c r="E256" s="41"/>
      <c r="F256" s="248" t="s">
        <v>1212</v>
      </c>
      <c r="G256" s="41"/>
      <c r="H256" s="41"/>
      <c r="I256" s="244"/>
      <c r="J256" s="41"/>
      <c r="K256" s="41"/>
      <c r="L256" s="45"/>
      <c r="M256" s="245"/>
      <c r="N256" s="24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334</v>
      </c>
      <c r="AU256" s="18" t="s">
        <v>82</v>
      </c>
    </row>
    <row r="257" s="2" customFormat="1" ht="16.5" customHeight="1">
      <c r="A257" s="39"/>
      <c r="B257" s="40"/>
      <c r="C257" s="229" t="s">
        <v>537</v>
      </c>
      <c r="D257" s="229" t="s">
        <v>325</v>
      </c>
      <c r="E257" s="230" t="s">
        <v>1213</v>
      </c>
      <c r="F257" s="231" t="s">
        <v>1214</v>
      </c>
      <c r="G257" s="232" t="s">
        <v>328</v>
      </c>
      <c r="H257" s="233">
        <v>2.5630000000000002</v>
      </c>
      <c r="I257" s="234"/>
      <c r="J257" s="235">
        <f>ROUND(I257*H257,2)</f>
        <v>0</v>
      </c>
      <c r="K257" s="231" t="s">
        <v>329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0.0012979999999999999</v>
      </c>
      <c r="R257" s="238">
        <f>Q257*H257</f>
        <v>0.0033267739999999998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1215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1216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7" t="s">
        <v>334</v>
      </c>
      <c r="E259" s="41"/>
      <c r="F259" s="248" t="s">
        <v>1217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334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1218</v>
      </c>
      <c r="G260" s="260"/>
      <c r="H260" s="263">
        <v>2.5630000000000002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5" customFormat="1">
      <c r="A261" s="15"/>
      <c r="B261" s="270"/>
      <c r="C261" s="271"/>
      <c r="D261" s="242" t="s">
        <v>336</v>
      </c>
      <c r="E261" s="272" t="s">
        <v>1</v>
      </c>
      <c r="F261" s="273" t="s">
        <v>341</v>
      </c>
      <c r="G261" s="271"/>
      <c r="H261" s="274">
        <v>2.5630000000000002</v>
      </c>
      <c r="I261" s="275"/>
      <c r="J261" s="271"/>
      <c r="K261" s="271"/>
      <c r="L261" s="276"/>
      <c r="M261" s="277"/>
      <c r="N261" s="278"/>
      <c r="O261" s="278"/>
      <c r="P261" s="278"/>
      <c r="Q261" s="278"/>
      <c r="R261" s="278"/>
      <c r="S261" s="278"/>
      <c r="T261" s="279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80" t="s">
        <v>336</v>
      </c>
      <c r="AU261" s="280" t="s">
        <v>82</v>
      </c>
      <c r="AV261" s="15" t="s">
        <v>330</v>
      </c>
      <c r="AW261" s="15" t="s">
        <v>30</v>
      </c>
      <c r="AX261" s="15" t="s">
        <v>80</v>
      </c>
      <c r="AY261" s="280" t="s">
        <v>323</v>
      </c>
    </row>
    <row r="262" s="2" customFormat="1" ht="16.5" customHeight="1">
      <c r="A262" s="39"/>
      <c r="B262" s="40"/>
      <c r="C262" s="229" t="s">
        <v>545</v>
      </c>
      <c r="D262" s="229" t="s">
        <v>325</v>
      </c>
      <c r="E262" s="230" t="s">
        <v>1219</v>
      </c>
      <c r="F262" s="231" t="s">
        <v>1220</v>
      </c>
      <c r="G262" s="232" t="s">
        <v>328</v>
      </c>
      <c r="H262" s="233">
        <v>2.5630000000000002</v>
      </c>
      <c r="I262" s="234"/>
      <c r="J262" s="235">
        <f>ROUND(I262*H262,2)</f>
        <v>0</v>
      </c>
      <c r="K262" s="231" t="s">
        <v>329</v>
      </c>
      <c r="L262" s="45"/>
      <c r="M262" s="236" t="s">
        <v>1</v>
      </c>
      <c r="N262" s="237" t="s">
        <v>38</v>
      </c>
      <c r="O262" s="92"/>
      <c r="P262" s="238">
        <f>O262*H262</f>
        <v>0</v>
      </c>
      <c r="Q262" s="238">
        <v>3.6000000000000001E-05</v>
      </c>
      <c r="R262" s="238">
        <f>Q262*H262</f>
        <v>9.2268000000000005E-05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330</v>
      </c>
      <c r="AT262" s="240" t="s">
        <v>325</v>
      </c>
      <c r="AU262" s="240" t="s">
        <v>82</v>
      </c>
      <c r="AY262" s="18" t="s">
        <v>323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80</v>
      </c>
      <c r="BK262" s="241">
        <f>ROUND(I262*H262,2)</f>
        <v>0</v>
      </c>
      <c r="BL262" s="18" t="s">
        <v>330</v>
      </c>
      <c r="BM262" s="240" t="s">
        <v>1221</v>
      </c>
    </row>
    <row r="263" s="2" customFormat="1">
      <c r="A263" s="39"/>
      <c r="B263" s="40"/>
      <c r="C263" s="41"/>
      <c r="D263" s="242" t="s">
        <v>332</v>
      </c>
      <c r="E263" s="41"/>
      <c r="F263" s="243" t="s">
        <v>1222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332</v>
      </c>
      <c r="AU263" s="18" t="s">
        <v>82</v>
      </c>
    </row>
    <row r="264" s="2" customFormat="1">
      <c r="A264" s="39"/>
      <c r="B264" s="40"/>
      <c r="C264" s="41"/>
      <c r="D264" s="247" t="s">
        <v>334</v>
      </c>
      <c r="E264" s="41"/>
      <c r="F264" s="248" t="s">
        <v>1223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334</v>
      </c>
      <c r="AU264" s="18" t="s">
        <v>82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1218</v>
      </c>
      <c r="G265" s="260"/>
      <c r="H265" s="263">
        <v>2.5630000000000002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5" customFormat="1">
      <c r="A266" s="15"/>
      <c r="B266" s="270"/>
      <c r="C266" s="271"/>
      <c r="D266" s="242" t="s">
        <v>336</v>
      </c>
      <c r="E266" s="272" t="s">
        <v>1</v>
      </c>
      <c r="F266" s="273" t="s">
        <v>341</v>
      </c>
      <c r="G266" s="271"/>
      <c r="H266" s="274">
        <v>2.5630000000000002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0" t="s">
        <v>336</v>
      </c>
      <c r="AU266" s="280" t="s">
        <v>82</v>
      </c>
      <c r="AV266" s="15" t="s">
        <v>330</v>
      </c>
      <c r="AW266" s="15" t="s">
        <v>30</v>
      </c>
      <c r="AX266" s="15" t="s">
        <v>80</v>
      </c>
      <c r="AY266" s="280" t="s">
        <v>323</v>
      </c>
    </row>
    <row r="267" s="2" customFormat="1" ht="21.75" customHeight="1">
      <c r="A267" s="39"/>
      <c r="B267" s="40"/>
      <c r="C267" s="229" t="s">
        <v>554</v>
      </c>
      <c r="D267" s="229" t="s">
        <v>325</v>
      </c>
      <c r="E267" s="230" t="s">
        <v>1224</v>
      </c>
      <c r="F267" s="231" t="s">
        <v>1225</v>
      </c>
      <c r="G267" s="232" t="s">
        <v>418</v>
      </c>
      <c r="H267" s="233">
        <v>0.38800000000000001</v>
      </c>
      <c r="I267" s="234"/>
      <c r="J267" s="235">
        <f>ROUND(I267*H267,2)</f>
        <v>0</v>
      </c>
      <c r="K267" s="231" t="s">
        <v>329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1.038303</v>
      </c>
      <c r="R267" s="238">
        <f>Q267*H267</f>
        <v>0.40286156400000001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330</v>
      </c>
      <c r="AT267" s="240" t="s">
        <v>325</v>
      </c>
      <c r="AU267" s="240" t="s">
        <v>82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330</v>
      </c>
      <c r="BM267" s="240" t="s">
        <v>1226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1227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82</v>
      </c>
    </row>
    <row r="269" s="2" customFormat="1">
      <c r="A269" s="39"/>
      <c r="B269" s="40"/>
      <c r="C269" s="41"/>
      <c r="D269" s="247" t="s">
        <v>334</v>
      </c>
      <c r="E269" s="41"/>
      <c r="F269" s="248" t="s">
        <v>1228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334</v>
      </c>
      <c r="AU269" s="18" t="s">
        <v>82</v>
      </c>
    </row>
    <row r="270" s="2" customFormat="1" ht="24.15" customHeight="1">
      <c r="A270" s="39"/>
      <c r="B270" s="40"/>
      <c r="C270" s="229" t="s">
        <v>563</v>
      </c>
      <c r="D270" s="229" t="s">
        <v>325</v>
      </c>
      <c r="E270" s="230" t="s">
        <v>1229</v>
      </c>
      <c r="F270" s="231" t="s">
        <v>1230</v>
      </c>
      <c r="G270" s="232" t="s">
        <v>418</v>
      </c>
      <c r="H270" s="233">
        <v>0.39200000000000002</v>
      </c>
      <c r="I270" s="234"/>
      <c r="J270" s="235">
        <f>ROUND(I270*H270,2)</f>
        <v>0</v>
      </c>
      <c r="K270" s="231" t="s">
        <v>329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1.0597380000000001</v>
      </c>
      <c r="R270" s="238">
        <f>Q270*H270</f>
        <v>0.41541729600000005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1231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1232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7" t="s">
        <v>334</v>
      </c>
      <c r="E272" s="41"/>
      <c r="F272" s="248" t="s">
        <v>1233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334</v>
      </c>
      <c r="AU272" s="18" t="s">
        <v>82</v>
      </c>
    </row>
    <row r="273" s="2" customFormat="1" ht="16.5" customHeight="1">
      <c r="A273" s="39"/>
      <c r="B273" s="40"/>
      <c r="C273" s="293" t="s">
        <v>569</v>
      </c>
      <c r="D273" s="293" t="s">
        <v>484</v>
      </c>
      <c r="E273" s="294" t="s">
        <v>1234</v>
      </c>
      <c r="F273" s="295" t="s">
        <v>1235</v>
      </c>
      <c r="G273" s="296" t="s">
        <v>617</v>
      </c>
      <c r="H273" s="297">
        <v>1.02</v>
      </c>
      <c r="I273" s="298"/>
      <c r="J273" s="299">
        <f>ROUND(I273*H273,2)</f>
        <v>0</v>
      </c>
      <c r="K273" s="295" t="s">
        <v>329</v>
      </c>
      <c r="L273" s="300"/>
      <c r="M273" s="301" t="s">
        <v>1</v>
      </c>
      <c r="N273" s="302" t="s">
        <v>38</v>
      </c>
      <c r="O273" s="92"/>
      <c r="P273" s="238">
        <f>O273*H273</f>
        <v>0</v>
      </c>
      <c r="Q273" s="238">
        <v>0.40000000000000002</v>
      </c>
      <c r="R273" s="238">
        <f>Q273*H273</f>
        <v>0.40800000000000003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403</v>
      </c>
      <c r="AT273" s="240" t="s">
        <v>484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1236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1235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12" customFormat="1" ht="22.8" customHeight="1">
      <c r="A275" s="12"/>
      <c r="B275" s="213"/>
      <c r="C275" s="214"/>
      <c r="D275" s="215" t="s">
        <v>72</v>
      </c>
      <c r="E275" s="227" t="s">
        <v>88</v>
      </c>
      <c r="F275" s="227" t="s">
        <v>553</v>
      </c>
      <c r="G275" s="214"/>
      <c r="H275" s="214"/>
      <c r="I275" s="217"/>
      <c r="J275" s="228">
        <f>BK275</f>
        <v>0</v>
      </c>
      <c r="K275" s="214"/>
      <c r="L275" s="219"/>
      <c r="M275" s="220"/>
      <c r="N275" s="221"/>
      <c r="O275" s="221"/>
      <c r="P275" s="222">
        <f>SUM(P276:P282)</f>
        <v>0</v>
      </c>
      <c r="Q275" s="221"/>
      <c r="R275" s="222">
        <f>SUM(R276:R282)</f>
        <v>0.1104</v>
      </c>
      <c r="S275" s="221"/>
      <c r="T275" s="223">
        <f>SUM(T276:T282)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24" t="s">
        <v>80</v>
      </c>
      <c r="AT275" s="225" t="s">
        <v>72</v>
      </c>
      <c r="AU275" s="225" t="s">
        <v>80</v>
      </c>
      <c r="AY275" s="224" t="s">
        <v>323</v>
      </c>
      <c r="BK275" s="226">
        <f>SUM(BK276:BK282)</f>
        <v>0</v>
      </c>
    </row>
    <row r="276" s="2" customFormat="1" ht="24.15" customHeight="1">
      <c r="A276" s="39"/>
      <c r="B276" s="40"/>
      <c r="C276" s="229" t="s">
        <v>577</v>
      </c>
      <c r="D276" s="229" t="s">
        <v>325</v>
      </c>
      <c r="E276" s="230" t="s">
        <v>638</v>
      </c>
      <c r="F276" s="231" t="s">
        <v>639</v>
      </c>
      <c r="G276" s="232" t="s">
        <v>349</v>
      </c>
      <c r="H276" s="233">
        <v>20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1237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641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642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643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644</v>
      </c>
      <c r="G280" s="260"/>
      <c r="H280" s="263">
        <v>20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80</v>
      </c>
      <c r="AY280" s="269" t="s">
        <v>323</v>
      </c>
    </row>
    <row r="281" s="2" customFormat="1" ht="24.15" customHeight="1">
      <c r="A281" s="39"/>
      <c r="B281" s="40"/>
      <c r="C281" s="293" t="s">
        <v>583</v>
      </c>
      <c r="D281" s="293" t="s">
        <v>484</v>
      </c>
      <c r="E281" s="294" t="s">
        <v>646</v>
      </c>
      <c r="F281" s="295" t="s">
        <v>647</v>
      </c>
      <c r="G281" s="296" t="s">
        <v>349</v>
      </c>
      <c r="H281" s="297">
        <v>20</v>
      </c>
      <c r="I281" s="298"/>
      <c r="J281" s="299">
        <f>ROUND(I281*H281,2)</f>
        <v>0</v>
      </c>
      <c r="K281" s="295" t="s">
        <v>329</v>
      </c>
      <c r="L281" s="300"/>
      <c r="M281" s="301" t="s">
        <v>1</v>
      </c>
      <c r="N281" s="302" t="s">
        <v>38</v>
      </c>
      <c r="O281" s="92"/>
      <c r="P281" s="238">
        <f>O281*H281</f>
        <v>0</v>
      </c>
      <c r="Q281" s="238">
        <v>0.0055199999999999997</v>
      </c>
      <c r="R281" s="238">
        <f>Q281*H281</f>
        <v>0.1104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403</v>
      </c>
      <c r="AT281" s="240" t="s">
        <v>484</v>
      </c>
      <c r="AU281" s="240" t="s">
        <v>82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330</v>
      </c>
      <c r="BM281" s="240" t="s">
        <v>1238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647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82</v>
      </c>
    </row>
    <row r="283" s="12" customFormat="1" ht="22.8" customHeight="1">
      <c r="A283" s="12"/>
      <c r="B283" s="213"/>
      <c r="C283" s="214"/>
      <c r="D283" s="215" t="s">
        <v>72</v>
      </c>
      <c r="E283" s="227" t="s">
        <v>330</v>
      </c>
      <c r="F283" s="227" t="s">
        <v>649</v>
      </c>
      <c r="G283" s="214"/>
      <c r="H283" s="214"/>
      <c r="I283" s="217"/>
      <c r="J283" s="228">
        <f>BK283</f>
        <v>0</v>
      </c>
      <c r="K283" s="214"/>
      <c r="L283" s="219"/>
      <c r="M283" s="220"/>
      <c r="N283" s="221"/>
      <c r="O283" s="221"/>
      <c r="P283" s="222">
        <f>SUM(P284:P310)</f>
        <v>0</v>
      </c>
      <c r="Q283" s="221"/>
      <c r="R283" s="222">
        <f>SUM(R284:R310)</f>
        <v>111.13506643475199</v>
      </c>
      <c r="S283" s="221"/>
      <c r="T283" s="223">
        <f>SUM(T284:T310)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4" t="s">
        <v>80</v>
      </c>
      <c r="AT283" s="225" t="s">
        <v>72</v>
      </c>
      <c r="AU283" s="225" t="s">
        <v>80</v>
      </c>
      <c r="AY283" s="224" t="s">
        <v>323</v>
      </c>
      <c r="BK283" s="226">
        <f>SUM(BK284:BK310)</f>
        <v>0</v>
      </c>
    </row>
    <row r="284" s="2" customFormat="1" ht="24.15" customHeight="1">
      <c r="A284" s="39"/>
      <c r="B284" s="40"/>
      <c r="C284" s="229" t="s">
        <v>593</v>
      </c>
      <c r="D284" s="229" t="s">
        <v>325</v>
      </c>
      <c r="E284" s="230" t="s">
        <v>1239</v>
      </c>
      <c r="F284" s="231" t="s">
        <v>1240</v>
      </c>
      <c r="G284" s="232" t="s">
        <v>328</v>
      </c>
      <c r="H284" s="233">
        <v>42.899999999999999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0.60724999999999996</v>
      </c>
      <c r="R284" s="238">
        <f>Q284*H284</f>
        <v>26.051024999999996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1241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1242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1243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1244</v>
      </c>
      <c r="G287" s="260"/>
      <c r="H287" s="263">
        <v>42.899999999999999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5" customFormat="1">
      <c r="A288" s="15"/>
      <c r="B288" s="270"/>
      <c r="C288" s="271"/>
      <c r="D288" s="242" t="s">
        <v>336</v>
      </c>
      <c r="E288" s="272" t="s">
        <v>1</v>
      </c>
      <c r="F288" s="273" t="s">
        <v>341</v>
      </c>
      <c r="G288" s="271"/>
      <c r="H288" s="274">
        <v>42.899999999999999</v>
      </c>
      <c r="I288" s="275"/>
      <c r="J288" s="271"/>
      <c r="K288" s="271"/>
      <c r="L288" s="276"/>
      <c r="M288" s="277"/>
      <c r="N288" s="278"/>
      <c r="O288" s="278"/>
      <c r="P288" s="278"/>
      <c r="Q288" s="278"/>
      <c r="R288" s="278"/>
      <c r="S288" s="278"/>
      <c r="T288" s="279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0" t="s">
        <v>336</v>
      </c>
      <c r="AU288" s="280" t="s">
        <v>82</v>
      </c>
      <c r="AV288" s="15" t="s">
        <v>330</v>
      </c>
      <c r="AW288" s="15" t="s">
        <v>30</v>
      </c>
      <c r="AX288" s="15" t="s">
        <v>80</v>
      </c>
      <c r="AY288" s="280" t="s">
        <v>323</v>
      </c>
    </row>
    <row r="289" s="2" customFormat="1" ht="24.15" customHeight="1">
      <c r="A289" s="39"/>
      <c r="B289" s="40"/>
      <c r="C289" s="229" t="s">
        <v>599</v>
      </c>
      <c r="D289" s="229" t="s">
        <v>325</v>
      </c>
      <c r="E289" s="230" t="s">
        <v>1245</v>
      </c>
      <c r="F289" s="231" t="s">
        <v>1246</v>
      </c>
      <c r="G289" s="232" t="s">
        <v>328</v>
      </c>
      <c r="H289" s="233">
        <v>15.333</v>
      </c>
      <c r="I289" s="234"/>
      <c r="J289" s="235">
        <f>ROUND(I289*H289,2)</f>
        <v>0</v>
      </c>
      <c r="K289" s="231" t="s">
        <v>329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0.34190999999999999</v>
      </c>
      <c r="R289" s="238">
        <f>Q289*H289</f>
        <v>5.2425060300000004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1247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1248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7" t="s">
        <v>334</v>
      </c>
      <c r="E291" s="41"/>
      <c r="F291" s="248" t="s">
        <v>1249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334</v>
      </c>
      <c r="AU291" s="18" t="s">
        <v>82</v>
      </c>
    </row>
    <row r="292" s="2" customFormat="1" ht="24.15" customHeight="1">
      <c r="A292" s="39"/>
      <c r="B292" s="40"/>
      <c r="C292" s="229" t="s">
        <v>608</v>
      </c>
      <c r="D292" s="229" t="s">
        <v>325</v>
      </c>
      <c r="E292" s="230" t="s">
        <v>1250</v>
      </c>
      <c r="F292" s="231" t="s">
        <v>1251</v>
      </c>
      <c r="G292" s="232" t="s">
        <v>328</v>
      </c>
      <c r="H292" s="233">
        <v>42.899999999999999</v>
      </c>
      <c r="I292" s="234"/>
      <c r="J292" s="235">
        <f>ROUND(I292*H292,2)</f>
        <v>0</v>
      </c>
      <c r="K292" s="231" t="s">
        <v>329</v>
      </c>
      <c r="L292" s="45"/>
      <c r="M292" s="236" t="s">
        <v>1</v>
      </c>
      <c r="N292" s="237" t="s">
        <v>38</v>
      </c>
      <c r="O292" s="92"/>
      <c r="P292" s="238">
        <f>O292*H292</f>
        <v>0</v>
      </c>
      <c r="Q292" s="238">
        <v>0.30059999999999998</v>
      </c>
      <c r="R292" s="238">
        <f>Q292*H292</f>
        <v>12.895739999999998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330</v>
      </c>
      <c r="AT292" s="240" t="s">
        <v>325</v>
      </c>
      <c r="AU292" s="240" t="s">
        <v>82</v>
      </c>
      <c r="AY292" s="18" t="s">
        <v>323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80</v>
      </c>
      <c r="BK292" s="241">
        <f>ROUND(I292*H292,2)</f>
        <v>0</v>
      </c>
      <c r="BL292" s="18" t="s">
        <v>330</v>
      </c>
      <c r="BM292" s="240" t="s">
        <v>1252</v>
      </c>
    </row>
    <row r="293" s="2" customFormat="1">
      <c r="A293" s="39"/>
      <c r="B293" s="40"/>
      <c r="C293" s="41"/>
      <c r="D293" s="242" t="s">
        <v>332</v>
      </c>
      <c r="E293" s="41"/>
      <c r="F293" s="243" t="s">
        <v>1253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332</v>
      </c>
      <c r="AU293" s="18" t="s">
        <v>82</v>
      </c>
    </row>
    <row r="294" s="2" customFormat="1">
      <c r="A294" s="39"/>
      <c r="B294" s="40"/>
      <c r="C294" s="41"/>
      <c r="D294" s="247" t="s">
        <v>334</v>
      </c>
      <c r="E294" s="41"/>
      <c r="F294" s="248" t="s">
        <v>1254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334</v>
      </c>
      <c r="AU294" s="18" t="s">
        <v>82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1244</v>
      </c>
      <c r="G295" s="260"/>
      <c r="H295" s="263">
        <v>42.899999999999999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5" customFormat="1">
      <c r="A296" s="15"/>
      <c r="B296" s="270"/>
      <c r="C296" s="271"/>
      <c r="D296" s="242" t="s">
        <v>336</v>
      </c>
      <c r="E296" s="272" t="s">
        <v>1</v>
      </c>
      <c r="F296" s="273" t="s">
        <v>341</v>
      </c>
      <c r="G296" s="271"/>
      <c r="H296" s="274">
        <v>42.899999999999999</v>
      </c>
      <c r="I296" s="275"/>
      <c r="J296" s="271"/>
      <c r="K296" s="271"/>
      <c r="L296" s="276"/>
      <c r="M296" s="277"/>
      <c r="N296" s="278"/>
      <c r="O296" s="278"/>
      <c r="P296" s="278"/>
      <c r="Q296" s="278"/>
      <c r="R296" s="278"/>
      <c r="S296" s="278"/>
      <c r="T296" s="27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80" t="s">
        <v>336</v>
      </c>
      <c r="AU296" s="280" t="s">
        <v>82</v>
      </c>
      <c r="AV296" s="15" t="s">
        <v>330</v>
      </c>
      <c r="AW296" s="15" t="s">
        <v>30</v>
      </c>
      <c r="AX296" s="15" t="s">
        <v>80</v>
      </c>
      <c r="AY296" s="280" t="s">
        <v>323</v>
      </c>
    </row>
    <row r="297" s="2" customFormat="1" ht="33" customHeight="1">
      <c r="A297" s="39"/>
      <c r="B297" s="40"/>
      <c r="C297" s="229" t="s">
        <v>614</v>
      </c>
      <c r="D297" s="229" t="s">
        <v>325</v>
      </c>
      <c r="E297" s="230" t="s">
        <v>1255</v>
      </c>
      <c r="F297" s="231" t="s">
        <v>1256</v>
      </c>
      <c r="G297" s="232" t="s">
        <v>366</v>
      </c>
      <c r="H297" s="233">
        <v>4.6079999999999997</v>
      </c>
      <c r="I297" s="234"/>
      <c r="J297" s="235">
        <f>ROUND(I297*H297,2)</f>
        <v>0</v>
      </c>
      <c r="K297" s="231" t="s">
        <v>329</v>
      </c>
      <c r="L297" s="45"/>
      <c r="M297" s="236" t="s">
        <v>1</v>
      </c>
      <c r="N297" s="237" t="s">
        <v>38</v>
      </c>
      <c r="O297" s="92"/>
      <c r="P297" s="238">
        <f>O297*H297</f>
        <v>0</v>
      </c>
      <c r="Q297" s="238">
        <v>2.5018699999999998</v>
      </c>
      <c r="R297" s="238">
        <f>Q297*H297</f>
        <v>11.528616959999999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330</v>
      </c>
      <c r="AT297" s="240" t="s">
        <v>325</v>
      </c>
      <c r="AU297" s="240" t="s">
        <v>82</v>
      </c>
      <c r="AY297" s="18" t="s">
        <v>323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80</v>
      </c>
      <c r="BK297" s="241">
        <f>ROUND(I297*H297,2)</f>
        <v>0</v>
      </c>
      <c r="BL297" s="18" t="s">
        <v>330</v>
      </c>
      <c r="BM297" s="240" t="s">
        <v>1257</v>
      </c>
    </row>
    <row r="298" s="2" customFormat="1">
      <c r="A298" s="39"/>
      <c r="B298" s="40"/>
      <c r="C298" s="41"/>
      <c r="D298" s="242" t="s">
        <v>332</v>
      </c>
      <c r="E298" s="41"/>
      <c r="F298" s="243" t="s">
        <v>1258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332</v>
      </c>
      <c r="AU298" s="18" t="s">
        <v>82</v>
      </c>
    </row>
    <row r="299" s="2" customFormat="1">
      <c r="A299" s="39"/>
      <c r="B299" s="40"/>
      <c r="C299" s="41"/>
      <c r="D299" s="247" t="s">
        <v>334</v>
      </c>
      <c r="E299" s="41"/>
      <c r="F299" s="248" t="s">
        <v>1259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334</v>
      </c>
      <c r="AU299" s="18" t="s">
        <v>82</v>
      </c>
    </row>
    <row r="300" s="2" customFormat="1" ht="24.15" customHeight="1">
      <c r="A300" s="39"/>
      <c r="B300" s="40"/>
      <c r="C300" s="229" t="s">
        <v>622</v>
      </c>
      <c r="D300" s="229" t="s">
        <v>325</v>
      </c>
      <c r="E300" s="230" t="s">
        <v>1260</v>
      </c>
      <c r="F300" s="231" t="s">
        <v>1261</v>
      </c>
      <c r="G300" s="232" t="s">
        <v>418</v>
      </c>
      <c r="H300" s="233">
        <v>0.16</v>
      </c>
      <c r="I300" s="234"/>
      <c r="J300" s="235">
        <f>ROUND(I300*H300,2)</f>
        <v>0</v>
      </c>
      <c r="K300" s="231" t="s">
        <v>329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1.0627727797</v>
      </c>
      <c r="R300" s="238">
        <f>Q300*H300</f>
        <v>0.17004364475199998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1262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1263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7" t="s">
        <v>334</v>
      </c>
      <c r="E302" s="41"/>
      <c r="F302" s="248" t="s">
        <v>1264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334</v>
      </c>
      <c r="AU302" s="18" t="s">
        <v>82</v>
      </c>
    </row>
    <row r="303" s="13" customFormat="1">
      <c r="A303" s="13"/>
      <c r="B303" s="249"/>
      <c r="C303" s="250"/>
      <c r="D303" s="242" t="s">
        <v>336</v>
      </c>
      <c r="E303" s="251" t="s">
        <v>1</v>
      </c>
      <c r="F303" s="252" t="s">
        <v>1265</v>
      </c>
      <c r="G303" s="250"/>
      <c r="H303" s="251" t="s">
        <v>1</v>
      </c>
      <c r="I303" s="253"/>
      <c r="J303" s="250"/>
      <c r="K303" s="250"/>
      <c r="L303" s="254"/>
      <c r="M303" s="255"/>
      <c r="N303" s="256"/>
      <c r="O303" s="256"/>
      <c r="P303" s="256"/>
      <c r="Q303" s="256"/>
      <c r="R303" s="256"/>
      <c r="S303" s="256"/>
      <c r="T303" s="25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8" t="s">
        <v>336</v>
      </c>
      <c r="AU303" s="258" t="s">
        <v>82</v>
      </c>
      <c r="AV303" s="13" t="s">
        <v>80</v>
      </c>
      <c r="AW303" s="13" t="s">
        <v>30</v>
      </c>
      <c r="AX303" s="13" t="s">
        <v>73</v>
      </c>
      <c r="AY303" s="258" t="s">
        <v>323</v>
      </c>
    </row>
    <row r="304" s="14" customFormat="1">
      <c r="A304" s="14"/>
      <c r="B304" s="259"/>
      <c r="C304" s="260"/>
      <c r="D304" s="242" t="s">
        <v>336</v>
      </c>
      <c r="E304" s="261" t="s">
        <v>1</v>
      </c>
      <c r="F304" s="262" t="s">
        <v>1266</v>
      </c>
      <c r="G304" s="260"/>
      <c r="H304" s="263">
        <v>0.16</v>
      </c>
      <c r="I304" s="264"/>
      <c r="J304" s="260"/>
      <c r="K304" s="260"/>
      <c r="L304" s="265"/>
      <c r="M304" s="266"/>
      <c r="N304" s="267"/>
      <c r="O304" s="267"/>
      <c r="P304" s="267"/>
      <c r="Q304" s="267"/>
      <c r="R304" s="267"/>
      <c r="S304" s="267"/>
      <c r="T304" s="26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9" t="s">
        <v>336</v>
      </c>
      <c r="AU304" s="269" t="s">
        <v>82</v>
      </c>
      <c r="AV304" s="14" t="s">
        <v>82</v>
      </c>
      <c r="AW304" s="14" t="s">
        <v>30</v>
      </c>
      <c r="AX304" s="14" t="s">
        <v>73</v>
      </c>
      <c r="AY304" s="269" t="s">
        <v>323</v>
      </c>
    </row>
    <row r="305" s="15" customFormat="1">
      <c r="A305" s="15"/>
      <c r="B305" s="270"/>
      <c r="C305" s="271"/>
      <c r="D305" s="242" t="s">
        <v>336</v>
      </c>
      <c r="E305" s="272" t="s">
        <v>1</v>
      </c>
      <c r="F305" s="273" t="s">
        <v>341</v>
      </c>
      <c r="G305" s="271"/>
      <c r="H305" s="274">
        <v>0.16</v>
      </c>
      <c r="I305" s="275"/>
      <c r="J305" s="271"/>
      <c r="K305" s="271"/>
      <c r="L305" s="276"/>
      <c r="M305" s="277"/>
      <c r="N305" s="278"/>
      <c r="O305" s="278"/>
      <c r="P305" s="278"/>
      <c r="Q305" s="278"/>
      <c r="R305" s="278"/>
      <c r="S305" s="278"/>
      <c r="T305" s="279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80" t="s">
        <v>336</v>
      </c>
      <c r="AU305" s="280" t="s">
        <v>82</v>
      </c>
      <c r="AV305" s="15" t="s">
        <v>330</v>
      </c>
      <c r="AW305" s="15" t="s">
        <v>30</v>
      </c>
      <c r="AX305" s="15" t="s">
        <v>80</v>
      </c>
      <c r="AY305" s="280" t="s">
        <v>323</v>
      </c>
    </row>
    <row r="306" s="2" customFormat="1" ht="33" customHeight="1">
      <c r="A306" s="39"/>
      <c r="B306" s="40"/>
      <c r="C306" s="229" t="s">
        <v>630</v>
      </c>
      <c r="D306" s="229" t="s">
        <v>325</v>
      </c>
      <c r="E306" s="230" t="s">
        <v>1267</v>
      </c>
      <c r="F306" s="231" t="s">
        <v>1268</v>
      </c>
      <c r="G306" s="232" t="s">
        <v>328</v>
      </c>
      <c r="H306" s="233">
        <v>42.899999999999999</v>
      </c>
      <c r="I306" s="234"/>
      <c r="J306" s="235">
        <f>ROUND(I306*H306,2)</f>
        <v>0</v>
      </c>
      <c r="K306" s="231" t="s">
        <v>329</v>
      </c>
      <c r="L306" s="45"/>
      <c r="M306" s="236" t="s">
        <v>1</v>
      </c>
      <c r="N306" s="237" t="s">
        <v>38</v>
      </c>
      <c r="O306" s="92"/>
      <c r="P306" s="238">
        <f>O306*H306</f>
        <v>0</v>
      </c>
      <c r="Q306" s="238">
        <v>1.287812</v>
      </c>
      <c r="R306" s="238">
        <f>Q306*H306</f>
        <v>55.247134799999998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330</v>
      </c>
      <c r="AT306" s="240" t="s">
        <v>325</v>
      </c>
      <c r="AU306" s="240" t="s">
        <v>82</v>
      </c>
      <c r="AY306" s="18" t="s">
        <v>323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80</v>
      </c>
      <c r="BK306" s="241">
        <f>ROUND(I306*H306,2)</f>
        <v>0</v>
      </c>
      <c r="BL306" s="18" t="s">
        <v>330</v>
      </c>
      <c r="BM306" s="240" t="s">
        <v>1269</v>
      </c>
    </row>
    <row r="307" s="2" customFormat="1">
      <c r="A307" s="39"/>
      <c r="B307" s="40"/>
      <c r="C307" s="41"/>
      <c r="D307" s="242" t="s">
        <v>332</v>
      </c>
      <c r="E307" s="41"/>
      <c r="F307" s="243" t="s">
        <v>1270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332</v>
      </c>
      <c r="AU307" s="18" t="s">
        <v>82</v>
      </c>
    </row>
    <row r="308" s="2" customFormat="1">
      <c r="A308" s="39"/>
      <c r="B308" s="40"/>
      <c r="C308" s="41"/>
      <c r="D308" s="247" t="s">
        <v>334</v>
      </c>
      <c r="E308" s="41"/>
      <c r="F308" s="248" t="s">
        <v>1271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334</v>
      </c>
      <c r="AU308" s="18" t="s">
        <v>82</v>
      </c>
    </row>
    <row r="309" s="14" customFormat="1">
      <c r="A309" s="14"/>
      <c r="B309" s="259"/>
      <c r="C309" s="260"/>
      <c r="D309" s="242" t="s">
        <v>336</v>
      </c>
      <c r="E309" s="261" t="s">
        <v>1</v>
      </c>
      <c r="F309" s="262" t="s">
        <v>1244</v>
      </c>
      <c r="G309" s="260"/>
      <c r="H309" s="263">
        <v>42.899999999999999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336</v>
      </c>
      <c r="AU309" s="269" t="s">
        <v>82</v>
      </c>
      <c r="AV309" s="14" t="s">
        <v>82</v>
      </c>
      <c r="AW309" s="14" t="s">
        <v>30</v>
      </c>
      <c r="AX309" s="14" t="s">
        <v>73</v>
      </c>
      <c r="AY309" s="269" t="s">
        <v>323</v>
      </c>
    </row>
    <row r="310" s="15" customFormat="1">
      <c r="A310" s="15"/>
      <c r="B310" s="270"/>
      <c r="C310" s="271"/>
      <c r="D310" s="242" t="s">
        <v>336</v>
      </c>
      <c r="E310" s="272" t="s">
        <v>1</v>
      </c>
      <c r="F310" s="273" t="s">
        <v>341</v>
      </c>
      <c r="G310" s="271"/>
      <c r="H310" s="274">
        <v>42.899999999999999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0" t="s">
        <v>336</v>
      </c>
      <c r="AU310" s="280" t="s">
        <v>82</v>
      </c>
      <c r="AV310" s="15" t="s">
        <v>330</v>
      </c>
      <c r="AW310" s="15" t="s">
        <v>30</v>
      </c>
      <c r="AX310" s="15" t="s">
        <v>80</v>
      </c>
      <c r="AY310" s="280" t="s">
        <v>323</v>
      </c>
    </row>
    <row r="311" s="12" customFormat="1" ht="22.8" customHeight="1">
      <c r="A311" s="12"/>
      <c r="B311" s="213"/>
      <c r="C311" s="214"/>
      <c r="D311" s="215" t="s">
        <v>72</v>
      </c>
      <c r="E311" s="227" t="s">
        <v>363</v>
      </c>
      <c r="F311" s="227" t="s">
        <v>934</v>
      </c>
      <c r="G311" s="214"/>
      <c r="H311" s="214"/>
      <c r="I311" s="217"/>
      <c r="J311" s="228">
        <f>BK311</f>
        <v>0</v>
      </c>
      <c r="K311" s="214"/>
      <c r="L311" s="219"/>
      <c r="M311" s="220"/>
      <c r="N311" s="221"/>
      <c r="O311" s="221"/>
      <c r="P311" s="222">
        <f>SUM(P312:P314)</f>
        <v>0</v>
      </c>
      <c r="Q311" s="221"/>
      <c r="R311" s="222">
        <f>SUM(R312:R314)</f>
        <v>41.244</v>
      </c>
      <c r="S311" s="221"/>
      <c r="T311" s="223">
        <f>SUM(T312:T314)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24" t="s">
        <v>80</v>
      </c>
      <c r="AT311" s="225" t="s">
        <v>72</v>
      </c>
      <c r="AU311" s="225" t="s">
        <v>80</v>
      </c>
      <c r="AY311" s="224" t="s">
        <v>323</v>
      </c>
      <c r="BK311" s="226">
        <f>SUM(BK312:BK314)</f>
        <v>0</v>
      </c>
    </row>
    <row r="312" s="2" customFormat="1" ht="24.15" customHeight="1">
      <c r="A312" s="39"/>
      <c r="B312" s="40"/>
      <c r="C312" s="229" t="s">
        <v>637</v>
      </c>
      <c r="D312" s="229" t="s">
        <v>325</v>
      </c>
      <c r="E312" s="230" t="s">
        <v>1272</v>
      </c>
      <c r="F312" s="231" t="s">
        <v>1273</v>
      </c>
      <c r="G312" s="232" t="s">
        <v>366</v>
      </c>
      <c r="H312" s="233">
        <v>21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1.964</v>
      </c>
      <c r="R312" s="238">
        <f>Q312*H312</f>
        <v>41.244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1274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1275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1276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12" customFormat="1" ht="22.8" customHeight="1">
      <c r="A315" s="12"/>
      <c r="B315" s="213"/>
      <c r="C315" s="214"/>
      <c r="D315" s="215" t="s">
        <v>72</v>
      </c>
      <c r="E315" s="227" t="s">
        <v>403</v>
      </c>
      <c r="F315" s="227" t="s">
        <v>688</v>
      </c>
      <c r="G315" s="214"/>
      <c r="H315" s="214"/>
      <c r="I315" s="217"/>
      <c r="J315" s="228">
        <f>BK315</f>
        <v>0</v>
      </c>
      <c r="K315" s="214"/>
      <c r="L315" s="219"/>
      <c r="M315" s="220"/>
      <c r="N315" s="221"/>
      <c r="O315" s="221"/>
      <c r="P315" s="222">
        <f>SUM(P316:P336)</f>
        <v>0</v>
      </c>
      <c r="Q315" s="221"/>
      <c r="R315" s="222">
        <f>SUM(R316:R336)</f>
        <v>21.315949999999997</v>
      </c>
      <c r="S315" s="221"/>
      <c r="T315" s="223">
        <f>SUM(T316:T336)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24" t="s">
        <v>80</v>
      </c>
      <c r="AT315" s="225" t="s">
        <v>72</v>
      </c>
      <c r="AU315" s="225" t="s">
        <v>80</v>
      </c>
      <c r="AY315" s="224" t="s">
        <v>323</v>
      </c>
      <c r="BK315" s="226">
        <f>SUM(BK316:BK336)</f>
        <v>0</v>
      </c>
    </row>
    <row r="316" s="2" customFormat="1" ht="33" customHeight="1">
      <c r="A316" s="39"/>
      <c r="B316" s="40"/>
      <c r="C316" s="229" t="s">
        <v>645</v>
      </c>
      <c r="D316" s="229" t="s">
        <v>325</v>
      </c>
      <c r="E316" s="230" t="s">
        <v>1277</v>
      </c>
      <c r="F316" s="231" t="s">
        <v>1278</v>
      </c>
      <c r="G316" s="232" t="s">
        <v>349</v>
      </c>
      <c r="H316" s="233">
        <v>9.9000000000000004</v>
      </c>
      <c r="I316" s="234"/>
      <c r="J316" s="235">
        <f>ROUND(I316*H316,2)</f>
        <v>0</v>
      </c>
      <c r="K316" s="231" t="s">
        <v>329</v>
      </c>
      <c r="L316" s="45"/>
      <c r="M316" s="236" t="s">
        <v>1</v>
      </c>
      <c r="N316" s="237" t="s">
        <v>38</v>
      </c>
      <c r="O316" s="92"/>
      <c r="P316" s="238">
        <f>O316*H316</f>
        <v>0</v>
      </c>
      <c r="Q316" s="238">
        <v>0.00050000000000000001</v>
      </c>
      <c r="R316" s="238">
        <f>Q316*H316</f>
        <v>0.0049500000000000004</v>
      </c>
      <c r="S316" s="238">
        <v>0</v>
      </c>
      <c r="T316" s="23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40" t="s">
        <v>330</v>
      </c>
      <c r="AT316" s="240" t="s">
        <v>325</v>
      </c>
      <c r="AU316" s="240" t="s">
        <v>82</v>
      </c>
      <c r="AY316" s="18" t="s">
        <v>323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8" t="s">
        <v>80</v>
      </c>
      <c r="BK316" s="241">
        <f>ROUND(I316*H316,2)</f>
        <v>0</v>
      </c>
      <c r="BL316" s="18" t="s">
        <v>330</v>
      </c>
      <c r="BM316" s="240" t="s">
        <v>1279</v>
      </c>
    </row>
    <row r="317" s="2" customFormat="1">
      <c r="A317" s="39"/>
      <c r="B317" s="40"/>
      <c r="C317" s="41"/>
      <c r="D317" s="242" t="s">
        <v>332</v>
      </c>
      <c r="E317" s="41"/>
      <c r="F317" s="243" t="s">
        <v>1280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332</v>
      </c>
      <c r="AU317" s="18" t="s">
        <v>82</v>
      </c>
    </row>
    <row r="318" s="2" customFormat="1">
      <c r="A318" s="39"/>
      <c r="B318" s="40"/>
      <c r="C318" s="41"/>
      <c r="D318" s="247" t="s">
        <v>334</v>
      </c>
      <c r="E318" s="41"/>
      <c r="F318" s="248" t="s">
        <v>1281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334</v>
      </c>
      <c r="AU318" s="18" t="s">
        <v>82</v>
      </c>
    </row>
    <row r="319" s="2" customFormat="1" ht="16.5" customHeight="1">
      <c r="A319" s="39"/>
      <c r="B319" s="40"/>
      <c r="C319" s="293" t="s">
        <v>650</v>
      </c>
      <c r="D319" s="293" t="s">
        <v>484</v>
      </c>
      <c r="E319" s="294" t="s">
        <v>1282</v>
      </c>
      <c r="F319" s="295" t="s">
        <v>1283</v>
      </c>
      <c r="G319" s="296" t="s">
        <v>617</v>
      </c>
      <c r="H319" s="297">
        <v>6</v>
      </c>
      <c r="I319" s="298"/>
      <c r="J319" s="299">
        <f>ROUND(I319*H319,2)</f>
        <v>0</v>
      </c>
      <c r="K319" s="295" t="s">
        <v>1</v>
      </c>
      <c r="L319" s="300"/>
      <c r="M319" s="301" t="s">
        <v>1</v>
      </c>
      <c r="N319" s="302" t="s">
        <v>38</v>
      </c>
      <c r="O319" s="92"/>
      <c r="P319" s="238">
        <f>O319*H319</f>
        <v>0</v>
      </c>
      <c r="Q319" s="238">
        <v>2.3769999999999998</v>
      </c>
      <c r="R319" s="238">
        <f>Q319*H319</f>
        <v>14.261999999999999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403</v>
      </c>
      <c r="AT319" s="240" t="s">
        <v>484</v>
      </c>
      <c r="AU319" s="240" t="s">
        <v>82</v>
      </c>
      <c r="AY319" s="18" t="s">
        <v>323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80</v>
      </c>
      <c r="BK319" s="241">
        <f>ROUND(I319*H319,2)</f>
        <v>0</v>
      </c>
      <c r="BL319" s="18" t="s">
        <v>330</v>
      </c>
      <c r="BM319" s="240" t="s">
        <v>1284</v>
      </c>
    </row>
    <row r="320" s="2" customFormat="1">
      <c r="A320" s="39"/>
      <c r="B320" s="40"/>
      <c r="C320" s="41"/>
      <c r="D320" s="242" t="s">
        <v>332</v>
      </c>
      <c r="E320" s="41"/>
      <c r="F320" s="243" t="s">
        <v>1285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332</v>
      </c>
      <c r="AU320" s="18" t="s">
        <v>82</v>
      </c>
    </row>
    <row r="321" s="2" customFormat="1">
      <c r="A321" s="39"/>
      <c r="B321" s="40"/>
      <c r="C321" s="41"/>
      <c r="D321" s="242" t="s">
        <v>353</v>
      </c>
      <c r="E321" s="41"/>
      <c r="F321" s="281" t="s">
        <v>1286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353</v>
      </c>
      <c r="AU321" s="18" t="s">
        <v>82</v>
      </c>
    </row>
    <row r="322" s="13" customFormat="1">
      <c r="A322" s="13"/>
      <c r="B322" s="249"/>
      <c r="C322" s="250"/>
      <c r="D322" s="242" t="s">
        <v>336</v>
      </c>
      <c r="E322" s="251" t="s">
        <v>1</v>
      </c>
      <c r="F322" s="252" t="s">
        <v>1287</v>
      </c>
      <c r="G322" s="250"/>
      <c r="H322" s="251" t="s">
        <v>1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8" t="s">
        <v>336</v>
      </c>
      <c r="AU322" s="258" t="s">
        <v>82</v>
      </c>
      <c r="AV322" s="13" t="s">
        <v>80</v>
      </c>
      <c r="AW322" s="13" t="s">
        <v>30</v>
      </c>
      <c r="AX322" s="13" t="s">
        <v>73</v>
      </c>
      <c r="AY322" s="258" t="s">
        <v>323</v>
      </c>
    </row>
    <row r="323" s="14" customFormat="1">
      <c r="A323" s="14"/>
      <c r="B323" s="259"/>
      <c r="C323" s="260"/>
      <c r="D323" s="242" t="s">
        <v>336</v>
      </c>
      <c r="E323" s="261" t="s">
        <v>1</v>
      </c>
      <c r="F323" s="262" t="s">
        <v>383</v>
      </c>
      <c r="G323" s="260"/>
      <c r="H323" s="263">
        <v>6</v>
      </c>
      <c r="I323" s="264"/>
      <c r="J323" s="260"/>
      <c r="K323" s="260"/>
      <c r="L323" s="265"/>
      <c r="M323" s="266"/>
      <c r="N323" s="267"/>
      <c r="O323" s="267"/>
      <c r="P323" s="267"/>
      <c r="Q323" s="267"/>
      <c r="R323" s="267"/>
      <c r="S323" s="267"/>
      <c r="T323" s="26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9" t="s">
        <v>336</v>
      </c>
      <c r="AU323" s="269" t="s">
        <v>82</v>
      </c>
      <c r="AV323" s="14" t="s">
        <v>82</v>
      </c>
      <c r="AW323" s="14" t="s">
        <v>30</v>
      </c>
      <c r="AX323" s="14" t="s">
        <v>73</v>
      </c>
      <c r="AY323" s="269" t="s">
        <v>323</v>
      </c>
    </row>
    <row r="324" s="15" customFormat="1">
      <c r="A324" s="15"/>
      <c r="B324" s="270"/>
      <c r="C324" s="271"/>
      <c r="D324" s="242" t="s">
        <v>336</v>
      </c>
      <c r="E324" s="272" t="s">
        <v>1</v>
      </c>
      <c r="F324" s="273" t="s">
        <v>341</v>
      </c>
      <c r="G324" s="271"/>
      <c r="H324" s="274">
        <v>6</v>
      </c>
      <c r="I324" s="275"/>
      <c r="J324" s="271"/>
      <c r="K324" s="271"/>
      <c r="L324" s="276"/>
      <c r="M324" s="277"/>
      <c r="N324" s="278"/>
      <c r="O324" s="278"/>
      <c r="P324" s="278"/>
      <c r="Q324" s="278"/>
      <c r="R324" s="278"/>
      <c r="S324" s="278"/>
      <c r="T324" s="279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80" t="s">
        <v>336</v>
      </c>
      <c r="AU324" s="280" t="s">
        <v>82</v>
      </c>
      <c r="AV324" s="15" t="s">
        <v>330</v>
      </c>
      <c r="AW324" s="15" t="s">
        <v>30</v>
      </c>
      <c r="AX324" s="15" t="s">
        <v>80</v>
      </c>
      <c r="AY324" s="280" t="s">
        <v>323</v>
      </c>
    </row>
    <row r="325" s="2" customFormat="1" ht="16.5" customHeight="1">
      <c r="A325" s="39"/>
      <c r="B325" s="40"/>
      <c r="C325" s="293" t="s">
        <v>659</v>
      </c>
      <c r="D325" s="293" t="s">
        <v>484</v>
      </c>
      <c r="E325" s="294" t="s">
        <v>1288</v>
      </c>
      <c r="F325" s="295" t="s">
        <v>1289</v>
      </c>
      <c r="G325" s="296" t="s">
        <v>617</v>
      </c>
      <c r="H325" s="297">
        <v>1</v>
      </c>
      <c r="I325" s="298"/>
      <c r="J325" s="299">
        <f>ROUND(I325*H325,2)</f>
        <v>0</v>
      </c>
      <c r="K325" s="295" t="s">
        <v>1</v>
      </c>
      <c r="L325" s="300"/>
      <c r="M325" s="301" t="s">
        <v>1</v>
      </c>
      <c r="N325" s="302" t="s">
        <v>38</v>
      </c>
      <c r="O325" s="92"/>
      <c r="P325" s="238">
        <f>O325*H325</f>
        <v>0</v>
      </c>
      <c r="Q325" s="238">
        <v>3.5190000000000001</v>
      </c>
      <c r="R325" s="238">
        <f>Q325*H325</f>
        <v>3.5190000000000001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403</v>
      </c>
      <c r="AT325" s="240" t="s">
        <v>484</v>
      </c>
      <c r="AU325" s="240" t="s">
        <v>82</v>
      </c>
      <c r="AY325" s="18" t="s">
        <v>323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80</v>
      </c>
      <c r="BK325" s="241">
        <f>ROUND(I325*H325,2)</f>
        <v>0</v>
      </c>
      <c r="BL325" s="18" t="s">
        <v>330</v>
      </c>
      <c r="BM325" s="240" t="s">
        <v>1290</v>
      </c>
    </row>
    <row r="326" s="2" customFormat="1">
      <c r="A326" s="39"/>
      <c r="B326" s="40"/>
      <c r="C326" s="41"/>
      <c r="D326" s="242" t="s">
        <v>332</v>
      </c>
      <c r="E326" s="41"/>
      <c r="F326" s="243" t="s">
        <v>1289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332</v>
      </c>
      <c r="AU326" s="18" t="s">
        <v>82</v>
      </c>
    </row>
    <row r="327" s="2" customFormat="1">
      <c r="A327" s="39"/>
      <c r="B327" s="40"/>
      <c r="C327" s="41"/>
      <c r="D327" s="242" t="s">
        <v>353</v>
      </c>
      <c r="E327" s="41"/>
      <c r="F327" s="281" t="s">
        <v>708</v>
      </c>
      <c r="G327" s="41"/>
      <c r="H327" s="41"/>
      <c r="I327" s="244"/>
      <c r="J327" s="41"/>
      <c r="K327" s="41"/>
      <c r="L327" s="45"/>
      <c r="M327" s="245"/>
      <c r="N327" s="24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353</v>
      </c>
      <c r="AU327" s="18" t="s">
        <v>82</v>
      </c>
    </row>
    <row r="328" s="13" customFormat="1">
      <c r="A328" s="13"/>
      <c r="B328" s="249"/>
      <c r="C328" s="250"/>
      <c r="D328" s="242" t="s">
        <v>336</v>
      </c>
      <c r="E328" s="251" t="s">
        <v>1</v>
      </c>
      <c r="F328" s="252" t="s">
        <v>1291</v>
      </c>
      <c r="G328" s="250"/>
      <c r="H328" s="251" t="s">
        <v>1</v>
      </c>
      <c r="I328" s="253"/>
      <c r="J328" s="250"/>
      <c r="K328" s="250"/>
      <c r="L328" s="254"/>
      <c r="M328" s="255"/>
      <c r="N328" s="256"/>
      <c r="O328" s="256"/>
      <c r="P328" s="256"/>
      <c r="Q328" s="256"/>
      <c r="R328" s="256"/>
      <c r="S328" s="256"/>
      <c r="T328" s="25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8" t="s">
        <v>336</v>
      </c>
      <c r="AU328" s="258" t="s">
        <v>82</v>
      </c>
      <c r="AV328" s="13" t="s">
        <v>80</v>
      </c>
      <c r="AW328" s="13" t="s">
        <v>30</v>
      </c>
      <c r="AX328" s="13" t="s">
        <v>73</v>
      </c>
      <c r="AY328" s="258" t="s">
        <v>323</v>
      </c>
    </row>
    <row r="329" s="14" customFormat="1">
      <c r="A329" s="14"/>
      <c r="B329" s="259"/>
      <c r="C329" s="260"/>
      <c r="D329" s="242" t="s">
        <v>336</v>
      </c>
      <c r="E329" s="261" t="s">
        <v>1</v>
      </c>
      <c r="F329" s="262" t="s">
        <v>80</v>
      </c>
      <c r="G329" s="260"/>
      <c r="H329" s="263">
        <v>1</v>
      </c>
      <c r="I329" s="264"/>
      <c r="J329" s="260"/>
      <c r="K329" s="260"/>
      <c r="L329" s="265"/>
      <c r="M329" s="266"/>
      <c r="N329" s="267"/>
      <c r="O329" s="267"/>
      <c r="P329" s="267"/>
      <c r="Q329" s="267"/>
      <c r="R329" s="267"/>
      <c r="S329" s="267"/>
      <c r="T329" s="26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9" t="s">
        <v>336</v>
      </c>
      <c r="AU329" s="269" t="s">
        <v>82</v>
      </c>
      <c r="AV329" s="14" t="s">
        <v>82</v>
      </c>
      <c r="AW329" s="14" t="s">
        <v>30</v>
      </c>
      <c r="AX329" s="14" t="s">
        <v>73</v>
      </c>
      <c r="AY329" s="269" t="s">
        <v>323</v>
      </c>
    </row>
    <row r="330" s="15" customFormat="1">
      <c r="A330" s="15"/>
      <c r="B330" s="270"/>
      <c r="C330" s="271"/>
      <c r="D330" s="242" t="s">
        <v>336</v>
      </c>
      <c r="E330" s="272" t="s">
        <v>1</v>
      </c>
      <c r="F330" s="273" t="s">
        <v>341</v>
      </c>
      <c r="G330" s="271"/>
      <c r="H330" s="274">
        <v>1</v>
      </c>
      <c r="I330" s="275"/>
      <c r="J330" s="271"/>
      <c r="K330" s="271"/>
      <c r="L330" s="276"/>
      <c r="M330" s="277"/>
      <c r="N330" s="278"/>
      <c r="O330" s="278"/>
      <c r="P330" s="278"/>
      <c r="Q330" s="278"/>
      <c r="R330" s="278"/>
      <c r="S330" s="278"/>
      <c r="T330" s="279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0" t="s">
        <v>336</v>
      </c>
      <c r="AU330" s="280" t="s">
        <v>82</v>
      </c>
      <c r="AV330" s="15" t="s">
        <v>330</v>
      </c>
      <c r="AW330" s="15" t="s">
        <v>30</v>
      </c>
      <c r="AX330" s="15" t="s">
        <v>80</v>
      </c>
      <c r="AY330" s="280" t="s">
        <v>323</v>
      </c>
    </row>
    <row r="331" s="2" customFormat="1" ht="16.5" customHeight="1">
      <c r="A331" s="39"/>
      <c r="B331" s="40"/>
      <c r="C331" s="293" t="s">
        <v>669</v>
      </c>
      <c r="D331" s="293" t="s">
        <v>484</v>
      </c>
      <c r="E331" s="294" t="s">
        <v>1292</v>
      </c>
      <c r="F331" s="295" t="s">
        <v>1293</v>
      </c>
      <c r="G331" s="296" t="s">
        <v>617</v>
      </c>
      <c r="H331" s="297">
        <v>1</v>
      </c>
      <c r="I331" s="298"/>
      <c r="J331" s="299">
        <f>ROUND(I331*H331,2)</f>
        <v>0</v>
      </c>
      <c r="K331" s="295" t="s">
        <v>1</v>
      </c>
      <c r="L331" s="300"/>
      <c r="M331" s="301" t="s">
        <v>1</v>
      </c>
      <c r="N331" s="302" t="s">
        <v>38</v>
      </c>
      <c r="O331" s="92"/>
      <c r="P331" s="238">
        <f>O331*H331</f>
        <v>0</v>
      </c>
      <c r="Q331" s="238">
        <v>3.5299999999999998</v>
      </c>
      <c r="R331" s="238">
        <f>Q331*H331</f>
        <v>3.5299999999999998</v>
      </c>
      <c r="S331" s="238">
        <v>0</v>
      </c>
      <c r="T331" s="239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0" t="s">
        <v>403</v>
      </c>
      <c r="AT331" s="240" t="s">
        <v>484</v>
      </c>
      <c r="AU331" s="240" t="s">
        <v>82</v>
      </c>
      <c r="AY331" s="18" t="s">
        <v>323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8" t="s">
        <v>80</v>
      </c>
      <c r="BK331" s="241">
        <f>ROUND(I331*H331,2)</f>
        <v>0</v>
      </c>
      <c r="BL331" s="18" t="s">
        <v>330</v>
      </c>
      <c r="BM331" s="240" t="s">
        <v>1294</v>
      </c>
    </row>
    <row r="332" s="2" customFormat="1">
      <c r="A332" s="39"/>
      <c r="B332" s="40"/>
      <c r="C332" s="41"/>
      <c r="D332" s="242" t="s">
        <v>332</v>
      </c>
      <c r="E332" s="41"/>
      <c r="F332" s="243" t="s">
        <v>1293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332</v>
      </c>
      <c r="AU332" s="18" t="s">
        <v>82</v>
      </c>
    </row>
    <row r="333" s="2" customFormat="1">
      <c r="A333" s="39"/>
      <c r="B333" s="40"/>
      <c r="C333" s="41"/>
      <c r="D333" s="242" t="s">
        <v>353</v>
      </c>
      <c r="E333" s="41"/>
      <c r="F333" s="281" t="s">
        <v>708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353</v>
      </c>
      <c r="AU333" s="18" t="s">
        <v>82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1291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80</v>
      </c>
      <c r="G335" s="260"/>
      <c r="H335" s="263">
        <v>1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82</v>
      </c>
      <c r="AV335" s="14" t="s">
        <v>82</v>
      </c>
      <c r="AW335" s="14" t="s">
        <v>30</v>
      </c>
      <c r="AX335" s="14" t="s">
        <v>73</v>
      </c>
      <c r="AY335" s="269" t="s">
        <v>323</v>
      </c>
    </row>
    <row r="336" s="15" customFormat="1">
      <c r="A336" s="15"/>
      <c r="B336" s="270"/>
      <c r="C336" s="271"/>
      <c r="D336" s="242" t="s">
        <v>336</v>
      </c>
      <c r="E336" s="272" t="s">
        <v>1</v>
      </c>
      <c r="F336" s="273" t="s">
        <v>341</v>
      </c>
      <c r="G336" s="271"/>
      <c r="H336" s="274">
        <v>1</v>
      </c>
      <c r="I336" s="275"/>
      <c r="J336" s="271"/>
      <c r="K336" s="271"/>
      <c r="L336" s="276"/>
      <c r="M336" s="277"/>
      <c r="N336" s="278"/>
      <c r="O336" s="278"/>
      <c r="P336" s="278"/>
      <c r="Q336" s="278"/>
      <c r="R336" s="278"/>
      <c r="S336" s="278"/>
      <c r="T336" s="279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0" t="s">
        <v>336</v>
      </c>
      <c r="AU336" s="280" t="s">
        <v>82</v>
      </c>
      <c r="AV336" s="15" t="s">
        <v>330</v>
      </c>
      <c r="AW336" s="15" t="s">
        <v>30</v>
      </c>
      <c r="AX336" s="15" t="s">
        <v>80</v>
      </c>
      <c r="AY336" s="280" t="s">
        <v>323</v>
      </c>
    </row>
    <row r="337" s="12" customFormat="1" ht="22.8" customHeight="1">
      <c r="A337" s="12"/>
      <c r="B337" s="213"/>
      <c r="C337" s="214"/>
      <c r="D337" s="215" t="s">
        <v>72</v>
      </c>
      <c r="E337" s="227" t="s">
        <v>415</v>
      </c>
      <c r="F337" s="227" t="s">
        <v>715</v>
      </c>
      <c r="G337" s="214"/>
      <c r="H337" s="214"/>
      <c r="I337" s="217"/>
      <c r="J337" s="228">
        <f>BK337</f>
        <v>0</v>
      </c>
      <c r="K337" s="214"/>
      <c r="L337" s="219"/>
      <c r="M337" s="220"/>
      <c r="N337" s="221"/>
      <c r="O337" s="221"/>
      <c r="P337" s="222">
        <f>SUM(P338:P376)</f>
        <v>0</v>
      </c>
      <c r="Q337" s="221"/>
      <c r="R337" s="222">
        <f>SUM(R338:R376)</f>
        <v>16.7188292584</v>
      </c>
      <c r="S337" s="221"/>
      <c r="T337" s="223">
        <f>SUM(T338:T376)</f>
        <v>71.280000000000001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24" t="s">
        <v>80</v>
      </c>
      <c r="AT337" s="225" t="s">
        <v>72</v>
      </c>
      <c r="AU337" s="225" t="s">
        <v>80</v>
      </c>
      <c r="AY337" s="224" t="s">
        <v>323</v>
      </c>
      <c r="BK337" s="226">
        <f>SUM(BK338:BK376)</f>
        <v>0</v>
      </c>
    </row>
    <row r="338" s="2" customFormat="1" ht="16.5" customHeight="1">
      <c r="A338" s="39"/>
      <c r="B338" s="40"/>
      <c r="C338" s="293" t="s">
        <v>680</v>
      </c>
      <c r="D338" s="293" t="s">
        <v>484</v>
      </c>
      <c r="E338" s="294" t="s">
        <v>1295</v>
      </c>
      <c r="F338" s="295" t="s">
        <v>1296</v>
      </c>
      <c r="G338" s="296" t="s">
        <v>349</v>
      </c>
      <c r="H338" s="297">
        <v>47.5</v>
      </c>
      <c r="I338" s="298"/>
      <c r="J338" s="299">
        <f>ROUND(I338*H338,2)</f>
        <v>0</v>
      </c>
      <c r="K338" s="295" t="s">
        <v>329</v>
      </c>
      <c r="L338" s="300"/>
      <c r="M338" s="301" t="s">
        <v>1</v>
      </c>
      <c r="N338" s="302" t="s">
        <v>38</v>
      </c>
      <c r="O338" s="92"/>
      <c r="P338" s="238">
        <f>O338*H338</f>
        <v>0</v>
      </c>
      <c r="Q338" s="238">
        <v>0.056120000000000003</v>
      </c>
      <c r="R338" s="238">
        <f>Q338*H338</f>
        <v>2.6657000000000002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403</v>
      </c>
      <c r="AT338" s="240" t="s">
        <v>484</v>
      </c>
      <c r="AU338" s="240" t="s">
        <v>82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330</v>
      </c>
      <c r="BM338" s="240" t="s">
        <v>1297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1296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82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1298</v>
      </c>
      <c r="G340" s="260"/>
      <c r="H340" s="263">
        <v>47.5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82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5" customFormat="1">
      <c r="A341" s="15"/>
      <c r="B341" s="270"/>
      <c r="C341" s="271"/>
      <c r="D341" s="242" t="s">
        <v>336</v>
      </c>
      <c r="E341" s="272" t="s">
        <v>1</v>
      </c>
      <c r="F341" s="273" t="s">
        <v>341</v>
      </c>
      <c r="G341" s="271"/>
      <c r="H341" s="274">
        <v>47.5</v>
      </c>
      <c r="I341" s="275"/>
      <c r="J341" s="271"/>
      <c r="K341" s="271"/>
      <c r="L341" s="276"/>
      <c r="M341" s="277"/>
      <c r="N341" s="278"/>
      <c r="O341" s="278"/>
      <c r="P341" s="278"/>
      <c r="Q341" s="278"/>
      <c r="R341" s="278"/>
      <c r="S341" s="278"/>
      <c r="T341" s="279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80" t="s">
        <v>336</v>
      </c>
      <c r="AU341" s="280" t="s">
        <v>82</v>
      </c>
      <c r="AV341" s="15" t="s">
        <v>330</v>
      </c>
      <c r="AW341" s="15" t="s">
        <v>30</v>
      </c>
      <c r="AX341" s="15" t="s">
        <v>80</v>
      </c>
      <c r="AY341" s="280" t="s">
        <v>323</v>
      </c>
    </row>
    <row r="342" s="2" customFormat="1" ht="16.5" customHeight="1">
      <c r="A342" s="39"/>
      <c r="B342" s="40"/>
      <c r="C342" s="293" t="s">
        <v>689</v>
      </c>
      <c r="D342" s="293" t="s">
        <v>484</v>
      </c>
      <c r="E342" s="294" t="s">
        <v>1299</v>
      </c>
      <c r="F342" s="295" t="s">
        <v>1300</v>
      </c>
      <c r="G342" s="296" t="s">
        <v>349</v>
      </c>
      <c r="H342" s="297">
        <v>10</v>
      </c>
      <c r="I342" s="298"/>
      <c r="J342" s="299">
        <f>ROUND(I342*H342,2)</f>
        <v>0</v>
      </c>
      <c r="K342" s="295" t="s">
        <v>329</v>
      </c>
      <c r="L342" s="300"/>
      <c r="M342" s="301" t="s">
        <v>1</v>
      </c>
      <c r="N342" s="302" t="s">
        <v>38</v>
      </c>
      <c r="O342" s="92"/>
      <c r="P342" s="238">
        <f>O342*H342</f>
        <v>0</v>
      </c>
      <c r="Q342" s="238">
        <v>0.13400000000000001</v>
      </c>
      <c r="R342" s="238">
        <f>Q342*H342</f>
        <v>1.3400000000000001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403</v>
      </c>
      <c r="AT342" s="240" t="s">
        <v>484</v>
      </c>
      <c r="AU342" s="240" t="s">
        <v>82</v>
      </c>
      <c r="AY342" s="18" t="s">
        <v>323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80</v>
      </c>
      <c r="BK342" s="241">
        <f>ROUND(I342*H342,2)</f>
        <v>0</v>
      </c>
      <c r="BL342" s="18" t="s">
        <v>330</v>
      </c>
      <c r="BM342" s="240" t="s">
        <v>1301</v>
      </c>
    </row>
    <row r="343" s="2" customFormat="1">
      <c r="A343" s="39"/>
      <c r="B343" s="40"/>
      <c r="C343" s="41"/>
      <c r="D343" s="242" t="s">
        <v>332</v>
      </c>
      <c r="E343" s="41"/>
      <c r="F343" s="243" t="s">
        <v>1300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332</v>
      </c>
      <c r="AU343" s="18" t="s">
        <v>82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356</v>
      </c>
      <c r="G344" s="260"/>
      <c r="H344" s="263">
        <v>10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5" customFormat="1">
      <c r="A345" s="15"/>
      <c r="B345" s="270"/>
      <c r="C345" s="271"/>
      <c r="D345" s="242" t="s">
        <v>336</v>
      </c>
      <c r="E345" s="272" t="s">
        <v>1</v>
      </c>
      <c r="F345" s="273" t="s">
        <v>341</v>
      </c>
      <c r="G345" s="271"/>
      <c r="H345" s="274">
        <v>10</v>
      </c>
      <c r="I345" s="275"/>
      <c r="J345" s="271"/>
      <c r="K345" s="271"/>
      <c r="L345" s="276"/>
      <c r="M345" s="277"/>
      <c r="N345" s="278"/>
      <c r="O345" s="278"/>
      <c r="P345" s="278"/>
      <c r="Q345" s="278"/>
      <c r="R345" s="278"/>
      <c r="S345" s="278"/>
      <c r="T345" s="27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0" t="s">
        <v>336</v>
      </c>
      <c r="AU345" s="280" t="s">
        <v>82</v>
      </c>
      <c r="AV345" s="15" t="s">
        <v>330</v>
      </c>
      <c r="AW345" s="15" t="s">
        <v>30</v>
      </c>
      <c r="AX345" s="15" t="s">
        <v>80</v>
      </c>
      <c r="AY345" s="280" t="s">
        <v>323</v>
      </c>
    </row>
    <row r="346" s="2" customFormat="1" ht="33" customHeight="1">
      <c r="A346" s="39"/>
      <c r="B346" s="40"/>
      <c r="C346" s="229" t="s">
        <v>698</v>
      </c>
      <c r="D346" s="229" t="s">
        <v>325</v>
      </c>
      <c r="E346" s="230" t="s">
        <v>1302</v>
      </c>
      <c r="F346" s="231" t="s">
        <v>1303</v>
      </c>
      <c r="G346" s="232" t="s">
        <v>349</v>
      </c>
      <c r="H346" s="233">
        <v>47.5</v>
      </c>
      <c r="I346" s="234"/>
      <c r="J346" s="235">
        <f>ROUND(I346*H346,2)</f>
        <v>0</v>
      </c>
      <c r="K346" s="231" t="s">
        <v>329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0.12949959999999999</v>
      </c>
      <c r="R346" s="238">
        <f>Q346*H346</f>
        <v>6.1512309999999992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82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1304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1305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82</v>
      </c>
    </row>
    <row r="348" s="2" customFormat="1">
      <c r="A348" s="39"/>
      <c r="B348" s="40"/>
      <c r="C348" s="41"/>
      <c r="D348" s="247" t="s">
        <v>334</v>
      </c>
      <c r="E348" s="41"/>
      <c r="F348" s="248" t="s">
        <v>1306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334</v>
      </c>
      <c r="AU348" s="18" t="s">
        <v>82</v>
      </c>
    </row>
    <row r="349" s="2" customFormat="1" ht="24.15" customHeight="1">
      <c r="A349" s="39"/>
      <c r="B349" s="40"/>
      <c r="C349" s="229" t="s">
        <v>704</v>
      </c>
      <c r="D349" s="229" t="s">
        <v>325</v>
      </c>
      <c r="E349" s="230" t="s">
        <v>1307</v>
      </c>
      <c r="F349" s="231" t="s">
        <v>1308</v>
      </c>
      <c r="G349" s="232" t="s">
        <v>366</v>
      </c>
      <c r="H349" s="233">
        <v>0.71299999999999997</v>
      </c>
      <c r="I349" s="234"/>
      <c r="J349" s="235">
        <f>ROUND(I349*H349,2)</f>
        <v>0</v>
      </c>
      <c r="K349" s="231" t="s">
        <v>329</v>
      </c>
      <c r="L349" s="45"/>
      <c r="M349" s="236" t="s">
        <v>1</v>
      </c>
      <c r="N349" s="237" t="s">
        <v>38</v>
      </c>
      <c r="O349" s="92"/>
      <c r="P349" s="238">
        <f>O349*H349</f>
        <v>0</v>
      </c>
      <c r="Q349" s="238">
        <v>2.2563399999999998</v>
      </c>
      <c r="R349" s="238">
        <f>Q349*H349</f>
        <v>1.6087704199999997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330</v>
      </c>
      <c r="AT349" s="240" t="s">
        <v>325</v>
      </c>
      <c r="AU349" s="240" t="s">
        <v>82</v>
      </c>
      <c r="AY349" s="18" t="s">
        <v>323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80</v>
      </c>
      <c r="BK349" s="241">
        <f>ROUND(I349*H349,2)</f>
        <v>0</v>
      </c>
      <c r="BL349" s="18" t="s">
        <v>330</v>
      </c>
      <c r="BM349" s="240" t="s">
        <v>1309</v>
      </c>
    </row>
    <row r="350" s="2" customFormat="1">
      <c r="A350" s="39"/>
      <c r="B350" s="40"/>
      <c r="C350" s="41"/>
      <c r="D350" s="242" t="s">
        <v>332</v>
      </c>
      <c r="E350" s="41"/>
      <c r="F350" s="243" t="s">
        <v>1308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332</v>
      </c>
      <c r="AU350" s="18" t="s">
        <v>82</v>
      </c>
    </row>
    <row r="351" s="2" customFormat="1">
      <c r="A351" s="39"/>
      <c r="B351" s="40"/>
      <c r="C351" s="41"/>
      <c r="D351" s="247" t="s">
        <v>334</v>
      </c>
      <c r="E351" s="41"/>
      <c r="F351" s="248" t="s">
        <v>1310</v>
      </c>
      <c r="G351" s="41"/>
      <c r="H351" s="41"/>
      <c r="I351" s="244"/>
      <c r="J351" s="41"/>
      <c r="K351" s="41"/>
      <c r="L351" s="45"/>
      <c r="M351" s="245"/>
      <c r="N351" s="24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334</v>
      </c>
      <c r="AU351" s="18" t="s">
        <v>82</v>
      </c>
    </row>
    <row r="352" s="2" customFormat="1" ht="24.15" customHeight="1">
      <c r="A352" s="39"/>
      <c r="B352" s="40"/>
      <c r="C352" s="229" t="s">
        <v>709</v>
      </c>
      <c r="D352" s="229" t="s">
        <v>325</v>
      </c>
      <c r="E352" s="230" t="s">
        <v>1311</v>
      </c>
      <c r="F352" s="231" t="s">
        <v>1312</v>
      </c>
      <c r="G352" s="232" t="s">
        <v>349</v>
      </c>
      <c r="H352" s="233">
        <v>10</v>
      </c>
      <c r="I352" s="234"/>
      <c r="J352" s="235">
        <f>ROUND(I352*H352,2)</f>
        <v>0</v>
      </c>
      <c r="K352" s="231" t="s">
        <v>329</v>
      </c>
      <c r="L352" s="45"/>
      <c r="M352" s="236" t="s">
        <v>1</v>
      </c>
      <c r="N352" s="237" t="s">
        <v>38</v>
      </c>
      <c r="O352" s="92"/>
      <c r="P352" s="238">
        <f>O352*H352</f>
        <v>0</v>
      </c>
      <c r="Q352" s="238">
        <v>0.13096479999999999</v>
      </c>
      <c r="R352" s="238">
        <f>Q352*H352</f>
        <v>1.3096479999999999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330</v>
      </c>
      <c r="AT352" s="240" t="s">
        <v>325</v>
      </c>
      <c r="AU352" s="240" t="s">
        <v>82</v>
      </c>
      <c r="AY352" s="18" t="s">
        <v>323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80</v>
      </c>
      <c r="BK352" s="241">
        <f>ROUND(I352*H352,2)</f>
        <v>0</v>
      </c>
      <c r="BL352" s="18" t="s">
        <v>330</v>
      </c>
      <c r="BM352" s="240" t="s">
        <v>1313</v>
      </c>
    </row>
    <row r="353" s="2" customFormat="1">
      <c r="A353" s="39"/>
      <c r="B353" s="40"/>
      <c r="C353" s="41"/>
      <c r="D353" s="242" t="s">
        <v>332</v>
      </c>
      <c r="E353" s="41"/>
      <c r="F353" s="243" t="s">
        <v>1314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332</v>
      </c>
      <c r="AU353" s="18" t="s">
        <v>82</v>
      </c>
    </row>
    <row r="354" s="2" customFormat="1">
      <c r="A354" s="39"/>
      <c r="B354" s="40"/>
      <c r="C354" s="41"/>
      <c r="D354" s="247" t="s">
        <v>334</v>
      </c>
      <c r="E354" s="41"/>
      <c r="F354" s="248" t="s">
        <v>1315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334</v>
      </c>
      <c r="AU354" s="18" t="s">
        <v>82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356</v>
      </c>
      <c r="G355" s="260"/>
      <c r="H355" s="263">
        <v>10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82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5" customFormat="1">
      <c r="A356" s="15"/>
      <c r="B356" s="270"/>
      <c r="C356" s="271"/>
      <c r="D356" s="242" t="s">
        <v>336</v>
      </c>
      <c r="E356" s="272" t="s">
        <v>1</v>
      </c>
      <c r="F356" s="273" t="s">
        <v>341</v>
      </c>
      <c r="G356" s="271"/>
      <c r="H356" s="274">
        <v>10</v>
      </c>
      <c r="I356" s="275"/>
      <c r="J356" s="271"/>
      <c r="K356" s="271"/>
      <c r="L356" s="276"/>
      <c r="M356" s="277"/>
      <c r="N356" s="278"/>
      <c r="O356" s="278"/>
      <c r="P356" s="278"/>
      <c r="Q356" s="278"/>
      <c r="R356" s="278"/>
      <c r="S356" s="278"/>
      <c r="T356" s="279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0" t="s">
        <v>336</v>
      </c>
      <c r="AU356" s="280" t="s">
        <v>82</v>
      </c>
      <c r="AV356" s="15" t="s">
        <v>330</v>
      </c>
      <c r="AW356" s="15" t="s">
        <v>30</v>
      </c>
      <c r="AX356" s="15" t="s">
        <v>80</v>
      </c>
      <c r="AY356" s="280" t="s">
        <v>323</v>
      </c>
    </row>
    <row r="357" s="2" customFormat="1" ht="24.15" customHeight="1">
      <c r="A357" s="39"/>
      <c r="B357" s="40"/>
      <c r="C357" s="229" t="s">
        <v>716</v>
      </c>
      <c r="D357" s="229" t="s">
        <v>325</v>
      </c>
      <c r="E357" s="230" t="s">
        <v>751</v>
      </c>
      <c r="F357" s="231" t="s">
        <v>752</v>
      </c>
      <c r="G357" s="232" t="s">
        <v>617</v>
      </c>
      <c r="H357" s="233">
        <v>1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0.0064850000000000003</v>
      </c>
      <c r="R357" s="238">
        <f>Q357*H357</f>
        <v>0.0064850000000000003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1316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754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755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758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80</v>
      </c>
      <c r="G361" s="260"/>
      <c r="H361" s="263">
        <v>1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5" customFormat="1">
      <c r="A362" s="15"/>
      <c r="B362" s="270"/>
      <c r="C362" s="271"/>
      <c r="D362" s="242" t="s">
        <v>336</v>
      </c>
      <c r="E362" s="272" t="s">
        <v>1</v>
      </c>
      <c r="F362" s="273" t="s">
        <v>341</v>
      </c>
      <c r="G362" s="271"/>
      <c r="H362" s="274">
        <v>1</v>
      </c>
      <c r="I362" s="275"/>
      <c r="J362" s="271"/>
      <c r="K362" s="271"/>
      <c r="L362" s="276"/>
      <c r="M362" s="277"/>
      <c r="N362" s="278"/>
      <c r="O362" s="278"/>
      <c r="P362" s="278"/>
      <c r="Q362" s="278"/>
      <c r="R362" s="278"/>
      <c r="S362" s="278"/>
      <c r="T362" s="27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80" t="s">
        <v>336</v>
      </c>
      <c r="AU362" s="280" t="s">
        <v>82</v>
      </c>
      <c r="AV362" s="15" t="s">
        <v>330</v>
      </c>
      <c r="AW362" s="15" t="s">
        <v>30</v>
      </c>
      <c r="AX362" s="15" t="s">
        <v>80</v>
      </c>
      <c r="AY362" s="280" t="s">
        <v>323</v>
      </c>
    </row>
    <row r="363" s="2" customFormat="1" ht="16.5" customHeight="1">
      <c r="A363" s="39"/>
      <c r="B363" s="40"/>
      <c r="C363" s="229" t="s">
        <v>725</v>
      </c>
      <c r="D363" s="229" t="s">
        <v>325</v>
      </c>
      <c r="E363" s="230" t="s">
        <v>1317</v>
      </c>
      <c r="F363" s="231" t="s">
        <v>1318</v>
      </c>
      <c r="G363" s="232" t="s">
        <v>366</v>
      </c>
      <c r="H363" s="233">
        <v>29.699999999999999</v>
      </c>
      <c r="I363" s="234"/>
      <c r="J363" s="235">
        <f>ROUND(I363*H363,2)</f>
        <v>0</v>
      </c>
      <c r="K363" s="231" t="s">
        <v>329</v>
      </c>
      <c r="L363" s="45"/>
      <c r="M363" s="236" t="s">
        <v>1</v>
      </c>
      <c r="N363" s="237" t="s">
        <v>38</v>
      </c>
      <c r="O363" s="92"/>
      <c r="P363" s="238">
        <f>O363*H363</f>
        <v>0</v>
      </c>
      <c r="Q363" s="238">
        <v>0.121711072</v>
      </c>
      <c r="R363" s="238">
        <f>Q363*H363</f>
        <v>3.6148188384000002</v>
      </c>
      <c r="S363" s="238">
        <v>2.3999999999999999</v>
      </c>
      <c r="T363" s="239">
        <f>S363*H363</f>
        <v>71.280000000000001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330</v>
      </c>
      <c r="AT363" s="240" t="s">
        <v>325</v>
      </c>
      <c r="AU363" s="240" t="s">
        <v>82</v>
      </c>
      <c r="AY363" s="18" t="s">
        <v>323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80</v>
      </c>
      <c r="BK363" s="241">
        <f>ROUND(I363*H363,2)</f>
        <v>0</v>
      </c>
      <c r="BL363" s="18" t="s">
        <v>330</v>
      </c>
      <c r="BM363" s="240" t="s">
        <v>1319</v>
      </c>
    </row>
    <row r="364" s="2" customFormat="1">
      <c r="A364" s="39"/>
      <c r="B364" s="40"/>
      <c r="C364" s="41"/>
      <c r="D364" s="242" t="s">
        <v>332</v>
      </c>
      <c r="E364" s="41"/>
      <c r="F364" s="243" t="s">
        <v>1320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332</v>
      </c>
      <c r="AU364" s="18" t="s">
        <v>82</v>
      </c>
    </row>
    <row r="365" s="2" customFormat="1">
      <c r="A365" s="39"/>
      <c r="B365" s="40"/>
      <c r="C365" s="41"/>
      <c r="D365" s="247" t="s">
        <v>334</v>
      </c>
      <c r="E365" s="41"/>
      <c r="F365" s="248" t="s">
        <v>1321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334</v>
      </c>
      <c r="AU365" s="18" t="s">
        <v>82</v>
      </c>
    </row>
    <row r="366" s="2" customFormat="1" ht="24.15" customHeight="1">
      <c r="A366" s="39"/>
      <c r="B366" s="40"/>
      <c r="C366" s="229" t="s">
        <v>734</v>
      </c>
      <c r="D366" s="229" t="s">
        <v>325</v>
      </c>
      <c r="E366" s="230" t="s">
        <v>790</v>
      </c>
      <c r="F366" s="231" t="s">
        <v>791</v>
      </c>
      <c r="G366" s="232" t="s">
        <v>617</v>
      </c>
      <c r="H366" s="233">
        <v>8</v>
      </c>
      <c r="I366" s="234"/>
      <c r="J366" s="235">
        <f>ROUND(I366*H366,2)</f>
        <v>0</v>
      </c>
      <c r="K366" s="231" t="s">
        <v>329</v>
      </c>
      <c r="L366" s="45"/>
      <c r="M366" s="236" t="s">
        <v>1</v>
      </c>
      <c r="N366" s="237" t="s">
        <v>38</v>
      </c>
      <c r="O366" s="92"/>
      <c r="P366" s="238">
        <f>O366*H366</f>
        <v>0</v>
      </c>
      <c r="Q366" s="238">
        <v>0.0027720000000000002</v>
      </c>
      <c r="R366" s="238">
        <f>Q366*H366</f>
        <v>0.022176000000000001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330</v>
      </c>
      <c r="AT366" s="240" t="s">
        <v>325</v>
      </c>
      <c r="AU366" s="240" t="s">
        <v>82</v>
      </c>
      <c r="AY366" s="18" t="s">
        <v>323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80</v>
      </c>
      <c r="BK366" s="241">
        <f>ROUND(I366*H366,2)</f>
        <v>0</v>
      </c>
      <c r="BL366" s="18" t="s">
        <v>330</v>
      </c>
      <c r="BM366" s="240" t="s">
        <v>1322</v>
      </c>
    </row>
    <row r="367" s="2" customFormat="1">
      <c r="A367" s="39"/>
      <c r="B367" s="40"/>
      <c r="C367" s="41"/>
      <c r="D367" s="242" t="s">
        <v>332</v>
      </c>
      <c r="E367" s="41"/>
      <c r="F367" s="243" t="s">
        <v>793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332</v>
      </c>
      <c r="AU367" s="18" t="s">
        <v>82</v>
      </c>
    </row>
    <row r="368" s="2" customFormat="1">
      <c r="A368" s="39"/>
      <c r="B368" s="40"/>
      <c r="C368" s="41"/>
      <c r="D368" s="247" t="s">
        <v>334</v>
      </c>
      <c r="E368" s="41"/>
      <c r="F368" s="248" t="s">
        <v>794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334</v>
      </c>
      <c r="AU368" s="18" t="s">
        <v>82</v>
      </c>
    </row>
    <row r="369" s="13" customFormat="1">
      <c r="A369" s="13"/>
      <c r="B369" s="249"/>
      <c r="C369" s="250"/>
      <c r="D369" s="242" t="s">
        <v>336</v>
      </c>
      <c r="E369" s="251" t="s">
        <v>1</v>
      </c>
      <c r="F369" s="252" t="s">
        <v>1323</v>
      </c>
      <c r="G369" s="250"/>
      <c r="H369" s="251" t="s">
        <v>1</v>
      </c>
      <c r="I369" s="253"/>
      <c r="J369" s="250"/>
      <c r="K369" s="250"/>
      <c r="L369" s="254"/>
      <c r="M369" s="255"/>
      <c r="N369" s="256"/>
      <c r="O369" s="256"/>
      <c r="P369" s="256"/>
      <c r="Q369" s="256"/>
      <c r="R369" s="256"/>
      <c r="S369" s="256"/>
      <c r="T369" s="25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8" t="s">
        <v>336</v>
      </c>
      <c r="AU369" s="258" t="s">
        <v>82</v>
      </c>
      <c r="AV369" s="13" t="s">
        <v>80</v>
      </c>
      <c r="AW369" s="13" t="s">
        <v>30</v>
      </c>
      <c r="AX369" s="13" t="s">
        <v>73</v>
      </c>
      <c r="AY369" s="258" t="s">
        <v>323</v>
      </c>
    </row>
    <row r="370" s="14" customFormat="1">
      <c r="A370" s="14"/>
      <c r="B370" s="259"/>
      <c r="C370" s="260"/>
      <c r="D370" s="242" t="s">
        <v>336</v>
      </c>
      <c r="E370" s="261" t="s">
        <v>1</v>
      </c>
      <c r="F370" s="262" t="s">
        <v>796</v>
      </c>
      <c r="G370" s="260"/>
      <c r="H370" s="263">
        <v>8</v>
      </c>
      <c r="I370" s="264"/>
      <c r="J370" s="260"/>
      <c r="K370" s="260"/>
      <c r="L370" s="265"/>
      <c r="M370" s="266"/>
      <c r="N370" s="267"/>
      <c r="O370" s="267"/>
      <c r="P370" s="267"/>
      <c r="Q370" s="267"/>
      <c r="R370" s="267"/>
      <c r="S370" s="267"/>
      <c r="T370" s="268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9" t="s">
        <v>336</v>
      </c>
      <c r="AU370" s="269" t="s">
        <v>82</v>
      </c>
      <c r="AV370" s="14" t="s">
        <v>82</v>
      </c>
      <c r="AW370" s="14" t="s">
        <v>30</v>
      </c>
      <c r="AX370" s="14" t="s">
        <v>80</v>
      </c>
      <c r="AY370" s="269" t="s">
        <v>323</v>
      </c>
    </row>
    <row r="371" s="2" customFormat="1" ht="24.15" customHeight="1">
      <c r="A371" s="39"/>
      <c r="B371" s="40"/>
      <c r="C371" s="229" t="s">
        <v>742</v>
      </c>
      <c r="D371" s="229" t="s">
        <v>325</v>
      </c>
      <c r="E371" s="230" t="s">
        <v>798</v>
      </c>
      <c r="F371" s="231" t="s">
        <v>799</v>
      </c>
      <c r="G371" s="232" t="s">
        <v>617</v>
      </c>
      <c r="H371" s="233">
        <v>8</v>
      </c>
      <c r="I371" s="234"/>
      <c r="J371" s="235">
        <f>ROUND(I371*H371,2)</f>
        <v>0</v>
      </c>
      <c r="K371" s="231" t="s">
        <v>329</v>
      </c>
      <c r="L371" s="45"/>
      <c r="M371" s="236" t="s">
        <v>1</v>
      </c>
      <c r="N371" s="237" t="s">
        <v>38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330</v>
      </c>
      <c r="AT371" s="240" t="s">
        <v>325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1324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801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7" t="s">
        <v>334</v>
      </c>
      <c r="E373" s="41"/>
      <c r="F373" s="248" t="s">
        <v>802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334</v>
      </c>
      <c r="AU373" s="18" t="s">
        <v>82</v>
      </c>
    </row>
    <row r="374" s="2" customFormat="1">
      <c r="A374" s="39"/>
      <c r="B374" s="40"/>
      <c r="C374" s="41"/>
      <c r="D374" s="242" t="s">
        <v>353</v>
      </c>
      <c r="E374" s="41"/>
      <c r="F374" s="281" t="s">
        <v>422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353</v>
      </c>
      <c r="AU374" s="18" t="s">
        <v>82</v>
      </c>
    </row>
    <row r="375" s="13" customFormat="1">
      <c r="A375" s="13"/>
      <c r="B375" s="249"/>
      <c r="C375" s="250"/>
      <c r="D375" s="242" t="s">
        <v>336</v>
      </c>
      <c r="E375" s="251" t="s">
        <v>1</v>
      </c>
      <c r="F375" s="252" t="s">
        <v>1325</v>
      </c>
      <c r="G375" s="250"/>
      <c r="H375" s="251" t="s">
        <v>1</v>
      </c>
      <c r="I375" s="253"/>
      <c r="J375" s="250"/>
      <c r="K375" s="250"/>
      <c r="L375" s="254"/>
      <c r="M375" s="255"/>
      <c r="N375" s="256"/>
      <c r="O375" s="256"/>
      <c r="P375" s="256"/>
      <c r="Q375" s="256"/>
      <c r="R375" s="256"/>
      <c r="S375" s="256"/>
      <c r="T375" s="25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8" t="s">
        <v>336</v>
      </c>
      <c r="AU375" s="258" t="s">
        <v>82</v>
      </c>
      <c r="AV375" s="13" t="s">
        <v>80</v>
      </c>
      <c r="AW375" s="13" t="s">
        <v>30</v>
      </c>
      <c r="AX375" s="13" t="s">
        <v>73</v>
      </c>
      <c r="AY375" s="258" t="s">
        <v>323</v>
      </c>
    </row>
    <row r="376" s="14" customFormat="1">
      <c r="A376" s="14"/>
      <c r="B376" s="259"/>
      <c r="C376" s="260"/>
      <c r="D376" s="242" t="s">
        <v>336</v>
      </c>
      <c r="E376" s="261" t="s">
        <v>1</v>
      </c>
      <c r="F376" s="262" t="s">
        <v>796</v>
      </c>
      <c r="G376" s="260"/>
      <c r="H376" s="263">
        <v>8</v>
      </c>
      <c r="I376" s="264"/>
      <c r="J376" s="260"/>
      <c r="K376" s="260"/>
      <c r="L376" s="265"/>
      <c r="M376" s="266"/>
      <c r="N376" s="267"/>
      <c r="O376" s="267"/>
      <c r="P376" s="267"/>
      <c r="Q376" s="267"/>
      <c r="R376" s="267"/>
      <c r="S376" s="267"/>
      <c r="T376" s="26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9" t="s">
        <v>336</v>
      </c>
      <c r="AU376" s="269" t="s">
        <v>82</v>
      </c>
      <c r="AV376" s="14" t="s">
        <v>82</v>
      </c>
      <c r="AW376" s="14" t="s">
        <v>30</v>
      </c>
      <c r="AX376" s="14" t="s">
        <v>80</v>
      </c>
      <c r="AY376" s="269" t="s">
        <v>323</v>
      </c>
    </row>
    <row r="377" s="12" customFormat="1" ht="22.8" customHeight="1">
      <c r="A377" s="12"/>
      <c r="B377" s="213"/>
      <c r="C377" s="214"/>
      <c r="D377" s="215" t="s">
        <v>72</v>
      </c>
      <c r="E377" s="227" t="s">
        <v>811</v>
      </c>
      <c r="F377" s="227" t="s">
        <v>812</v>
      </c>
      <c r="G377" s="214"/>
      <c r="H377" s="214"/>
      <c r="I377" s="217"/>
      <c r="J377" s="228">
        <f>BK377</f>
        <v>0</v>
      </c>
      <c r="K377" s="214"/>
      <c r="L377" s="219"/>
      <c r="M377" s="220"/>
      <c r="N377" s="221"/>
      <c r="O377" s="221"/>
      <c r="P377" s="222">
        <f>SUM(P378:P397)</f>
        <v>0</v>
      </c>
      <c r="Q377" s="221"/>
      <c r="R377" s="222">
        <f>SUM(R378:R397)</f>
        <v>0</v>
      </c>
      <c r="S377" s="221"/>
      <c r="T377" s="223">
        <f>SUM(T378:T397)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24" t="s">
        <v>80</v>
      </c>
      <c r="AT377" s="225" t="s">
        <v>72</v>
      </c>
      <c r="AU377" s="225" t="s">
        <v>80</v>
      </c>
      <c r="AY377" s="224" t="s">
        <v>323</v>
      </c>
      <c r="BK377" s="226">
        <f>SUM(BK378:BK397)</f>
        <v>0</v>
      </c>
    </row>
    <row r="378" s="2" customFormat="1" ht="37.8" customHeight="1">
      <c r="A378" s="39"/>
      <c r="B378" s="40"/>
      <c r="C378" s="229" t="s">
        <v>750</v>
      </c>
      <c r="D378" s="229" t="s">
        <v>325</v>
      </c>
      <c r="E378" s="230" t="s">
        <v>823</v>
      </c>
      <c r="F378" s="231" t="s">
        <v>824</v>
      </c>
      <c r="G378" s="232" t="s">
        <v>418</v>
      </c>
      <c r="H378" s="233">
        <v>71.280000000000001</v>
      </c>
      <c r="I378" s="234"/>
      <c r="J378" s="235">
        <f>ROUND(I378*H378,2)</f>
        <v>0</v>
      </c>
      <c r="K378" s="231" t="s">
        <v>329</v>
      </c>
      <c r="L378" s="45"/>
      <c r="M378" s="236" t="s">
        <v>1</v>
      </c>
      <c r="N378" s="237" t="s">
        <v>38</v>
      </c>
      <c r="O378" s="92"/>
      <c r="P378" s="238">
        <f>O378*H378</f>
        <v>0</v>
      </c>
      <c r="Q378" s="238">
        <v>0</v>
      </c>
      <c r="R378" s="238">
        <f>Q378*H378</f>
        <v>0</v>
      </c>
      <c r="S378" s="238">
        <v>0</v>
      </c>
      <c r="T378" s="23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0" t="s">
        <v>330</v>
      </c>
      <c r="AT378" s="240" t="s">
        <v>325</v>
      </c>
      <c r="AU378" s="240" t="s">
        <v>82</v>
      </c>
      <c r="AY378" s="18" t="s">
        <v>323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8" t="s">
        <v>80</v>
      </c>
      <c r="BK378" s="241">
        <f>ROUND(I378*H378,2)</f>
        <v>0</v>
      </c>
      <c r="BL378" s="18" t="s">
        <v>330</v>
      </c>
      <c r="BM378" s="240" t="s">
        <v>1326</v>
      </c>
    </row>
    <row r="379" s="2" customFormat="1">
      <c r="A379" s="39"/>
      <c r="B379" s="40"/>
      <c r="C379" s="41"/>
      <c r="D379" s="242" t="s">
        <v>332</v>
      </c>
      <c r="E379" s="41"/>
      <c r="F379" s="243" t="s">
        <v>826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332</v>
      </c>
      <c r="AU379" s="18" t="s">
        <v>82</v>
      </c>
    </row>
    <row r="380" s="2" customFormat="1">
      <c r="A380" s="39"/>
      <c r="B380" s="40"/>
      <c r="C380" s="41"/>
      <c r="D380" s="247" t="s">
        <v>334</v>
      </c>
      <c r="E380" s="41"/>
      <c r="F380" s="248" t="s">
        <v>827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334</v>
      </c>
      <c r="AU380" s="18" t="s">
        <v>82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1327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1175</v>
      </c>
      <c r="G382" s="260"/>
      <c r="H382" s="263">
        <v>71.280000000000001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5" customFormat="1">
      <c r="A383" s="15"/>
      <c r="B383" s="270"/>
      <c r="C383" s="271"/>
      <c r="D383" s="242" t="s">
        <v>336</v>
      </c>
      <c r="E383" s="272" t="s">
        <v>1</v>
      </c>
      <c r="F383" s="273" t="s">
        <v>341</v>
      </c>
      <c r="G383" s="271"/>
      <c r="H383" s="274">
        <v>71.280000000000001</v>
      </c>
      <c r="I383" s="275"/>
      <c r="J383" s="271"/>
      <c r="K383" s="271"/>
      <c r="L383" s="276"/>
      <c r="M383" s="277"/>
      <c r="N383" s="278"/>
      <c r="O383" s="278"/>
      <c r="P383" s="278"/>
      <c r="Q383" s="278"/>
      <c r="R383" s="278"/>
      <c r="S383" s="278"/>
      <c r="T383" s="279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80" t="s">
        <v>336</v>
      </c>
      <c r="AU383" s="280" t="s">
        <v>82</v>
      </c>
      <c r="AV383" s="15" t="s">
        <v>330</v>
      </c>
      <c r="AW383" s="15" t="s">
        <v>30</v>
      </c>
      <c r="AX383" s="15" t="s">
        <v>80</v>
      </c>
      <c r="AY383" s="280" t="s">
        <v>323</v>
      </c>
    </row>
    <row r="384" s="2" customFormat="1" ht="24.15" customHeight="1">
      <c r="A384" s="39"/>
      <c r="B384" s="40"/>
      <c r="C384" s="229" t="s">
        <v>759</v>
      </c>
      <c r="D384" s="229" t="s">
        <v>325</v>
      </c>
      <c r="E384" s="230" t="s">
        <v>832</v>
      </c>
      <c r="F384" s="231" t="s">
        <v>833</v>
      </c>
      <c r="G384" s="232" t="s">
        <v>418</v>
      </c>
      <c r="H384" s="233">
        <v>71.280000000000001</v>
      </c>
      <c r="I384" s="234"/>
      <c r="J384" s="235">
        <f>ROUND(I384*H384,2)</f>
        <v>0</v>
      </c>
      <c r="K384" s="231" t="s">
        <v>329</v>
      </c>
      <c r="L384" s="45"/>
      <c r="M384" s="236" t="s">
        <v>1</v>
      </c>
      <c r="N384" s="237" t="s">
        <v>38</v>
      </c>
      <c r="O384" s="92"/>
      <c r="P384" s="238">
        <f>O384*H384</f>
        <v>0</v>
      </c>
      <c r="Q384" s="238">
        <v>0</v>
      </c>
      <c r="R384" s="238">
        <f>Q384*H384</f>
        <v>0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330</v>
      </c>
      <c r="AT384" s="240" t="s">
        <v>325</v>
      </c>
      <c r="AU384" s="240" t="s">
        <v>82</v>
      </c>
      <c r="AY384" s="18" t="s">
        <v>323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80</v>
      </c>
      <c r="BK384" s="241">
        <f>ROUND(I384*H384,2)</f>
        <v>0</v>
      </c>
      <c r="BL384" s="18" t="s">
        <v>330</v>
      </c>
      <c r="BM384" s="240" t="s">
        <v>1328</v>
      </c>
    </row>
    <row r="385" s="2" customFormat="1">
      <c r="A385" s="39"/>
      <c r="B385" s="40"/>
      <c r="C385" s="41"/>
      <c r="D385" s="242" t="s">
        <v>332</v>
      </c>
      <c r="E385" s="41"/>
      <c r="F385" s="243" t="s">
        <v>835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332</v>
      </c>
      <c r="AU385" s="18" t="s">
        <v>82</v>
      </c>
    </row>
    <row r="386" s="2" customFormat="1">
      <c r="A386" s="39"/>
      <c r="B386" s="40"/>
      <c r="C386" s="41"/>
      <c r="D386" s="247" t="s">
        <v>334</v>
      </c>
      <c r="E386" s="41"/>
      <c r="F386" s="248" t="s">
        <v>836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334</v>
      </c>
      <c r="AU386" s="18" t="s">
        <v>82</v>
      </c>
    </row>
    <row r="387" s="2" customFormat="1" ht="16.5" customHeight="1">
      <c r="A387" s="39"/>
      <c r="B387" s="40"/>
      <c r="C387" s="229" t="s">
        <v>771</v>
      </c>
      <c r="D387" s="229" t="s">
        <v>325</v>
      </c>
      <c r="E387" s="230" t="s">
        <v>839</v>
      </c>
      <c r="F387" s="231" t="s">
        <v>840</v>
      </c>
      <c r="G387" s="232" t="s">
        <v>418</v>
      </c>
      <c r="H387" s="233">
        <v>285.12</v>
      </c>
      <c r="I387" s="234"/>
      <c r="J387" s="235">
        <f>ROUND(I387*H387,2)</f>
        <v>0</v>
      </c>
      <c r="K387" s="231" t="s">
        <v>329</v>
      </c>
      <c r="L387" s="45"/>
      <c r="M387" s="236" t="s">
        <v>1</v>
      </c>
      <c r="N387" s="237" t="s">
        <v>38</v>
      </c>
      <c r="O387" s="92"/>
      <c r="P387" s="238">
        <f>O387*H387</f>
        <v>0</v>
      </c>
      <c r="Q387" s="238">
        <v>0</v>
      </c>
      <c r="R387" s="238">
        <f>Q387*H387</f>
        <v>0</v>
      </c>
      <c r="S387" s="238">
        <v>0</v>
      </c>
      <c r="T387" s="23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330</v>
      </c>
      <c r="AT387" s="240" t="s">
        <v>325</v>
      </c>
      <c r="AU387" s="240" t="s">
        <v>82</v>
      </c>
      <c r="AY387" s="18" t="s">
        <v>323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80</v>
      </c>
      <c r="BK387" s="241">
        <f>ROUND(I387*H387,2)</f>
        <v>0</v>
      </c>
      <c r="BL387" s="18" t="s">
        <v>330</v>
      </c>
      <c r="BM387" s="240" t="s">
        <v>1329</v>
      </c>
    </row>
    <row r="388" s="2" customFormat="1">
      <c r="A388" s="39"/>
      <c r="B388" s="40"/>
      <c r="C388" s="41"/>
      <c r="D388" s="242" t="s">
        <v>332</v>
      </c>
      <c r="E388" s="41"/>
      <c r="F388" s="243" t="s">
        <v>842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332</v>
      </c>
      <c r="AU388" s="18" t="s">
        <v>82</v>
      </c>
    </row>
    <row r="389" s="2" customFormat="1">
      <c r="A389" s="39"/>
      <c r="B389" s="40"/>
      <c r="C389" s="41"/>
      <c r="D389" s="247" t="s">
        <v>334</v>
      </c>
      <c r="E389" s="41"/>
      <c r="F389" s="248" t="s">
        <v>843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334</v>
      </c>
      <c r="AU389" s="18" t="s">
        <v>82</v>
      </c>
    </row>
    <row r="390" s="2" customFormat="1">
      <c r="A390" s="39"/>
      <c r="B390" s="40"/>
      <c r="C390" s="41"/>
      <c r="D390" s="242" t="s">
        <v>353</v>
      </c>
      <c r="E390" s="41"/>
      <c r="F390" s="281" t="s">
        <v>844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353</v>
      </c>
      <c r="AU390" s="18" t="s">
        <v>82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1330</v>
      </c>
      <c r="G391" s="260"/>
      <c r="H391" s="263">
        <v>285.12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73</v>
      </c>
      <c r="AY391" s="269" t="s">
        <v>323</v>
      </c>
    </row>
    <row r="392" s="15" customFormat="1">
      <c r="A392" s="15"/>
      <c r="B392" s="270"/>
      <c r="C392" s="271"/>
      <c r="D392" s="242" t="s">
        <v>336</v>
      </c>
      <c r="E392" s="272" t="s">
        <v>1</v>
      </c>
      <c r="F392" s="273" t="s">
        <v>341</v>
      </c>
      <c r="G392" s="271"/>
      <c r="H392" s="274">
        <v>285.12</v>
      </c>
      <c r="I392" s="275"/>
      <c r="J392" s="271"/>
      <c r="K392" s="271"/>
      <c r="L392" s="276"/>
      <c r="M392" s="277"/>
      <c r="N392" s="278"/>
      <c r="O392" s="278"/>
      <c r="P392" s="278"/>
      <c r="Q392" s="278"/>
      <c r="R392" s="278"/>
      <c r="S392" s="278"/>
      <c r="T392" s="279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0" t="s">
        <v>336</v>
      </c>
      <c r="AU392" s="280" t="s">
        <v>82</v>
      </c>
      <c r="AV392" s="15" t="s">
        <v>330</v>
      </c>
      <c r="AW392" s="15" t="s">
        <v>30</v>
      </c>
      <c r="AX392" s="15" t="s">
        <v>80</v>
      </c>
      <c r="AY392" s="280" t="s">
        <v>323</v>
      </c>
    </row>
    <row r="393" s="2" customFormat="1" ht="24.15" customHeight="1">
      <c r="A393" s="39"/>
      <c r="B393" s="40"/>
      <c r="C393" s="229" t="s">
        <v>780</v>
      </c>
      <c r="D393" s="229" t="s">
        <v>325</v>
      </c>
      <c r="E393" s="230" t="s">
        <v>847</v>
      </c>
      <c r="F393" s="231" t="s">
        <v>848</v>
      </c>
      <c r="G393" s="232" t="s">
        <v>418</v>
      </c>
      <c r="H393" s="233">
        <v>142.56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0</v>
      </c>
      <c r="R393" s="238">
        <f>Q393*H393</f>
        <v>0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1331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850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851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2" customFormat="1">
      <c r="A396" s="39"/>
      <c r="B396" s="40"/>
      <c r="C396" s="41"/>
      <c r="D396" s="242" t="s">
        <v>353</v>
      </c>
      <c r="E396" s="41"/>
      <c r="F396" s="281" t="s">
        <v>852</v>
      </c>
      <c r="G396" s="41"/>
      <c r="H396" s="41"/>
      <c r="I396" s="244"/>
      <c r="J396" s="41"/>
      <c r="K396" s="41"/>
      <c r="L396" s="45"/>
      <c r="M396" s="245"/>
      <c r="N396" s="246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353</v>
      </c>
      <c r="AU396" s="18" t="s">
        <v>82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1332</v>
      </c>
      <c r="G397" s="260"/>
      <c r="H397" s="263">
        <v>142.56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80</v>
      </c>
      <c r="AY397" s="269" t="s">
        <v>323</v>
      </c>
    </row>
    <row r="398" s="12" customFormat="1" ht="22.8" customHeight="1">
      <c r="A398" s="12"/>
      <c r="B398" s="213"/>
      <c r="C398" s="214"/>
      <c r="D398" s="215" t="s">
        <v>72</v>
      </c>
      <c r="E398" s="227" t="s">
        <v>854</v>
      </c>
      <c r="F398" s="227" t="s">
        <v>855</v>
      </c>
      <c r="G398" s="214"/>
      <c r="H398" s="214"/>
      <c r="I398" s="217"/>
      <c r="J398" s="228">
        <f>BK398</f>
        <v>0</v>
      </c>
      <c r="K398" s="214"/>
      <c r="L398" s="219"/>
      <c r="M398" s="220"/>
      <c r="N398" s="221"/>
      <c r="O398" s="221"/>
      <c r="P398" s="222">
        <f>SUM(P399:P405)</f>
        <v>0</v>
      </c>
      <c r="Q398" s="221"/>
      <c r="R398" s="222">
        <f>SUM(R399:R405)</f>
        <v>0</v>
      </c>
      <c r="S398" s="221"/>
      <c r="T398" s="223">
        <f>SUM(T399:T405)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4" t="s">
        <v>80</v>
      </c>
      <c r="AT398" s="225" t="s">
        <v>72</v>
      </c>
      <c r="AU398" s="225" t="s">
        <v>80</v>
      </c>
      <c r="AY398" s="224" t="s">
        <v>323</v>
      </c>
      <c r="BK398" s="226">
        <f>SUM(BK399:BK405)</f>
        <v>0</v>
      </c>
    </row>
    <row r="399" s="2" customFormat="1" ht="24.15" customHeight="1">
      <c r="A399" s="39"/>
      <c r="B399" s="40"/>
      <c r="C399" s="229" t="s">
        <v>789</v>
      </c>
      <c r="D399" s="229" t="s">
        <v>325</v>
      </c>
      <c r="E399" s="230" t="s">
        <v>857</v>
      </c>
      <c r="F399" s="231" t="s">
        <v>858</v>
      </c>
      <c r="G399" s="232" t="s">
        <v>418</v>
      </c>
      <c r="H399" s="233">
        <v>220.84800000000001</v>
      </c>
      <c r="I399" s="234"/>
      <c r="J399" s="235">
        <f>ROUND(I399*H399,2)</f>
        <v>0</v>
      </c>
      <c r="K399" s="231" t="s">
        <v>329</v>
      </c>
      <c r="L399" s="45"/>
      <c r="M399" s="236" t="s">
        <v>1</v>
      </c>
      <c r="N399" s="237" t="s">
        <v>38</v>
      </c>
      <c r="O399" s="92"/>
      <c r="P399" s="238">
        <f>O399*H399</f>
        <v>0</v>
      </c>
      <c r="Q399" s="238">
        <v>0</v>
      </c>
      <c r="R399" s="238">
        <f>Q399*H399</f>
        <v>0</v>
      </c>
      <c r="S399" s="238">
        <v>0</v>
      </c>
      <c r="T399" s="23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0" t="s">
        <v>330</v>
      </c>
      <c r="AT399" s="240" t="s">
        <v>325</v>
      </c>
      <c r="AU399" s="240" t="s">
        <v>82</v>
      </c>
      <c r="AY399" s="18" t="s">
        <v>323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8" t="s">
        <v>80</v>
      </c>
      <c r="BK399" s="241">
        <f>ROUND(I399*H399,2)</f>
        <v>0</v>
      </c>
      <c r="BL399" s="18" t="s">
        <v>330</v>
      </c>
      <c r="BM399" s="240" t="s">
        <v>1333</v>
      </c>
    </row>
    <row r="400" s="2" customFormat="1">
      <c r="A400" s="39"/>
      <c r="B400" s="40"/>
      <c r="C400" s="41"/>
      <c r="D400" s="242" t="s">
        <v>332</v>
      </c>
      <c r="E400" s="41"/>
      <c r="F400" s="243" t="s">
        <v>860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332</v>
      </c>
      <c r="AU400" s="18" t="s">
        <v>82</v>
      </c>
    </row>
    <row r="401" s="2" customFormat="1">
      <c r="A401" s="39"/>
      <c r="B401" s="40"/>
      <c r="C401" s="41"/>
      <c r="D401" s="247" t="s">
        <v>334</v>
      </c>
      <c r="E401" s="41"/>
      <c r="F401" s="248" t="s">
        <v>861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334</v>
      </c>
      <c r="AU401" s="18" t="s">
        <v>82</v>
      </c>
    </row>
    <row r="402" s="2" customFormat="1" ht="33" customHeight="1">
      <c r="A402" s="39"/>
      <c r="B402" s="40"/>
      <c r="C402" s="229" t="s">
        <v>797</v>
      </c>
      <c r="D402" s="229" t="s">
        <v>325</v>
      </c>
      <c r="E402" s="230" t="s">
        <v>863</v>
      </c>
      <c r="F402" s="231" t="s">
        <v>864</v>
      </c>
      <c r="G402" s="232" t="s">
        <v>418</v>
      </c>
      <c r="H402" s="233">
        <v>220.84800000000001</v>
      </c>
      <c r="I402" s="234"/>
      <c r="J402" s="235">
        <f>ROUND(I402*H402,2)</f>
        <v>0</v>
      </c>
      <c r="K402" s="231" t="s">
        <v>329</v>
      </c>
      <c r="L402" s="45"/>
      <c r="M402" s="236" t="s">
        <v>1</v>
      </c>
      <c r="N402" s="237" t="s">
        <v>38</v>
      </c>
      <c r="O402" s="92"/>
      <c r="P402" s="238">
        <f>O402*H402</f>
        <v>0</v>
      </c>
      <c r="Q402" s="238">
        <v>0</v>
      </c>
      <c r="R402" s="238">
        <f>Q402*H402</f>
        <v>0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330</v>
      </c>
      <c r="AT402" s="240" t="s">
        <v>325</v>
      </c>
      <c r="AU402" s="240" t="s">
        <v>82</v>
      </c>
      <c r="AY402" s="18" t="s">
        <v>323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80</v>
      </c>
      <c r="BK402" s="241">
        <f>ROUND(I402*H402,2)</f>
        <v>0</v>
      </c>
      <c r="BL402" s="18" t="s">
        <v>330</v>
      </c>
      <c r="BM402" s="240" t="s">
        <v>1334</v>
      </c>
    </row>
    <row r="403" s="2" customFormat="1">
      <c r="A403" s="39"/>
      <c r="B403" s="40"/>
      <c r="C403" s="41"/>
      <c r="D403" s="242" t="s">
        <v>332</v>
      </c>
      <c r="E403" s="41"/>
      <c r="F403" s="243" t="s">
        <v>866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332</v>
      </c>
      <c r="AU403" s="18" t="s">
        <v>82</v>
      </c>
    </row>
    <row r="404" s="2" customFormat="1">
      <c r="A404" s="39"/>
      <c r="B404" s="40"/>
      <c r="C404" s="41"/>
      <c r="D404" s="247" t="s">
        <v>334</v>
      </c>
      <c r="E404" s="41"/>
      <c r="F404" s="248" t="s">
        <v>867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334</v>
      </c>
      <c r="AU404" s="18" t="s">
        <v>82</v>
      </c>
    </row>
    <row r="405" s="2" customFormat="1">
      <c r="A405" s="39"/>
      <c r="B405" s="40"/>
      <c r="C405" s="41"/>
      <c r="D405" s="242" t="s">
        <v>353</v>
      </c>
      <c r="E405" s="41"/>
      <c r="F405" s="281" t="s">
        <v>1335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353</v>
      </c>
      <c r="AU405" s="18" t="s">
        <v>82</v>
      </c>
    </row>
    <row r="406" s="12" customFormat="1" ht="25.92" customHeight="1">
      <c r="A406" s="12"/>
      <c r="B406" s="213"/>
      <c r="C406" s="214"/>
      <c r="D406" s="215" t="s">
        <v>72</v>
      </c>
      <c r="E406" s="216" t="s">
        <v>871</v>
      </c>
      <c r="F406" s="216" t="s">
        <v>872</v>
      </c>
      <c r="G406" s="214"/>
      <c r="H406" s="214"/>
      <c r="I406" s="217"/>
      <c r="J406" s="218">
        <f>BK406</f>
        <v>0</v>
      </c>
      <c r="K406" s="214"/>
      <c r="L406" s="219"/>
      <c r="M406" s="220"/>
      <c r="N406" s="221"/>
      <c r="O406" s="221"/>
      <c r="P406" s="222">
        <f>SUM(P407:P441)</f>
        <v>0</v>
      </c>
      <c r="Q406" s="221"/>
      <c r="R406" s="222">
        <f>SUM(R407:R441)</f>
        <v>0.093958399999999997</v>
      </c>
      <c r="S406" s="221"/>
      <c r="T406" s="223">
        <f>SUM(T407:T441)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24" t="s">
        <v>82</v>
      </c>
      <c r="AT406" s="225" t="s">
        <v>72</v>
      </c>
      <c r="AU406" s="225" t="s">
        <v>73</v>
      </c>
      <c r="AY406" s="224" t="s">
        <v>323</v>
      </c>
      <c r="BK406" s="226">
        <f>SUM(BK407:BK441)</f>
        <v>0</v>
      </c>
    </row>
    <row r="407" s="2" customFormat="1" ht="24.15" customHeight="1">
      <c r="A407" s="39"/>
      <c r="B407" s="40"/>
      <c r="C407" s="229" t="s">
        <v>804</v>
      </c>
      <c r="D407" s="229" t="s">
        <v>325</v>
      </c>
      <c r="E407" s="230" t="s">
        <v>874</v>
      </c>
      <c r="F407" s="231" t="s">
        <v>875</v>
      </c>
      <c r="G407" s="232" t="s">
        <v>328</v>
      </c>
      <c r="H407" s="233">
        <v>45</v>
      </c>
      <c r="I407" s="234"/>
      <c r="J407" s="235">
        <f>ROUND(I407*H407,2)</f>
        <v>0</v>
      </c>
      <c r="K407" s="231" t="s">
        <v>329</v>
      </c>
      <c r="L407" s="45"/>
      <c r="M407" s="236" t="s">
        <v>1</v>
      </c>
      <c r="N407" s="237" t="s">
        <v>38</v>
      </c>
      <c r="O407" s="92"/>
      <c r="P407" s="238">
        <f>O407*H407</f>
        <v>0</v>
      </c>
      <c r="Q407" s="238">
        <v>0</v>
      </c>
      <c r="R407" s="238">
        <f>Q407*H407</f>
        <v>0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483</v>
      </c>
      <c r="AT407" s="240" t="s">
        <v>325</v>
      </c>
      <c r="AU407" s="240" t="s">
        <v>80</v>
      </c>
      <c r="AY407" s="18" t="s">
        <v>323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80</v>
      </c>
      <c r="BK407" s="241">
        <f>ROUND(I407*H407,2)</f>
        <v>0</v>
      </c>
      <c r="BL407" s="18" t="s">
        <v>483</v>
      </c>
      <c r="BM407" s="240" t="s">
        <v>1336</v>
      </c>
    </row>
    <row r="408" s="2" customFormat="1">
      <c r="A408" s="39"/>
      <c r="B408" s="40"/>
      <c r="C408" s="41"/>
      <c r="D408" s="242" t="s">
        <v>332</v>
      </c>
      <c r="E408" s="41"/>
      <c r="F408" s="243" t="s">
        <v>877</v>
      </c>
      <c r="G408" s="41"/>
      <c r="H408" s="41"/>
      <c r="I408" s="244"/>
      <c r="J408" s="41"/>
      <c r="K408" s="41"/>
      <c r="L408" s="45"/>
      <c r="M408" s="245"/>
      <c r="N408" s="246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332</v>
      </c>
      <c r="AU408" s="18" t="s">
        <v>80</v>
      </c>
    </row>
    <row r="409" s="2" customFormat="1">
      <c r="A409" s="39"/>
      <c r="B409" s="40"/>
      <c r="C409" s="41"/>
      <c r="D409" s="247" t="s">
        <v>334</v>
      </c>
      <c r="E409" s="41"/>
      <c r="F409" s="248" t="s">
        <v>878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334</v>
      </c>
      <c r="AU409" s="18" t="s">
        <v>80</v>
      </c>
    </row>
    <row r="410" s="13" customFormat="1">
      <c r="A410" s="13"/>
      <c r="B410" s="249"/>
      <c r="C410" s="250"/>
      <c r="D410" s="242" t="s">
        <v>336</v>
      </c>
      <c r="E410" s="251" t="s">
        <v>1</v>
      </c>
      <c r="F410" s="252" t="s">
        <v>879</v>
      </c>
      <c r="G410" s="250"/>
      <c r="H410" s="251" t="s">
        <v>1</v>
      </c>
      <c r="I410" s="253"/>
      <c r="J410" s="250"/>
      <c r="K410" s="250"/>
      <c r="L410" s="254"/>
      <c r="M410" s="255"/>
      <c r="N410" s="256"/>
      <c r="O410" s="256"/>
      <c r="P410" s="256"/>
      <c r="Q410" s="256"/>
      <c r="R410" s="256"/>
      <c r="S410" s="256"/>
      <c r="T410" s="25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8" t="s">
        <v>336</v>
      </c>
      <c r="AU410" s="258" t="s">
        <v>80</v>
      </c>
      <c r="AV410" s="13" t="s">
        <v>80</v>
      </c>
      <c r="AW410" s="13" t="s">
        <v>30</v>
      </c>
      <c r="AX410" s="13" t="s">
        <v>73</v>
      </c>
      <c r="AY410" s="258" t="s">
        <v>323</v>
      </c>
    </row>
    <row r="411" s="14" customFormat="1">
      <c r="A411" s="14"/>
      <c r="B411" s="259"/>
      <c r="C411" s="260"/>
      <c r="D411" s="242" t="s">
        <v>336</v>
      </c>
      <c r="E411" s="261" t="s">
        <v>1</v>
      </c>
      <c r="F411" s="262" t="s">
        <v>709</v>
      </c>
      <c r="G411" s="260"/>
      <c r="H411" s="263">
        <v>45</v>
      </c>
      <c r="I411" s="264"/>
      <c r="J411" s="260"/>
      <c r="K411" s="260"/>
      <c r="L411" s="265"/>
      <c r="M411" s="266"/>
      <c r="N411" s="267"/>
      <c r="O411" s="267"/>
      <c r="P411" s="267"/>
      <c r="Q411" s="267"/>
      <c r="R411" s="267"/>
      <c r="S411" s="267"/>
      <c r="T411" s="26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9" t="s">
        <v>336</v>
      </c>
      <c r="AU411" s="269" t="s">
        <v>80</v>
      </c>
      <c r="AV411" s="14" t="s">
        <v>82</v>
      </c>
      <c r="AW411" s="14" t="s">
        <v>30</v>
      </c>
      <c r="AX411" s="14" t="s">
        <v>80</v>
      </c>
      <c r="AY411" s="269" t="s">
        <v>323</v>
      </c>
    </row>
    <row r="412" s="2" customFormat="1" ht="16.5" customHeight="1">
      <c r="A412" s="39"/>
      <c r="B412" s="40"/>
      <c r="C412" s="293" t="s">
        <v>813</v>
      </c>
      <c r="D412" s="293" t="s">
        <v>484</v>
      </c>
      <c r="E412" s="294" t="s">
        <v>885</v>
      </c>
      <c r="F412" s="295" t="s">
        <v>886</v>
      </c>
      <c r="G412" s="296" t="s">
        <v>418</v>
      </c>
      <c r="H412" s="297">
        <v>0.016</v>
      </c>
      <c r="I412" s="298"/>
      <c r="J412" s="299">
        <f>ROUND(I412*H412,2)</f>
        <v>0</v>
      </c>
      <c r="K412" s="295" t="s">
        <v>329</v>
      </c>
      <c r="L412" s="300"/>
      <c r="M412" s="301" t="s">
        <v>1</v>
      </c>
      <c r="N412" s="302" t="s">
        <v>38</v>
      </c>
      <c r="O412" s="92"/>
      <c r="P412" s="238">
        <f>O412*H412</f>
        <v>0</v>
      </c>
      <c r="Q412" s="238">
        <v>1</v>
      </c>
      <c r="R412" s="238">
        <f>Q412*H412</f>
        <v>0.016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608</v>
      </c>
      <c r="AT412" s="240" t="s">
        <v>484</v>
      </c>
      <c r="AU412" s="240" t="s">
        <v>80</v>
      </c>
      <c r="AY412" s="18" t="s">
        <v>323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80</v>
      </c>
      <c r="BK412" s="241">
        <f>ROUND(I412*H412,2)</f>
        <v>0</v>
      </c>
      <c r="BL412" s="18" t="s">
        <v>483</v>
      </c>
      <c r="BM412" s="240" t="s">
        <v>1337</v>
      </c>
    </row>
    <row r="413" s="2" customFormat="1">
      <c r="A413" s="39"/>
      <c r="B413" s="40"/>
      <c r="C413" s="41"/>
      <c r="D413" s="242" t="s">
        <v>332</v>
      </c>
      <c r="E413" s="41"/>
      <c r="F413" s="243" t="s">
        <v>886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332</v>
      </c>
      <c r="AU413" s="18" t="s">
        <v>80</v>
      </c>
    </row>
    <row r="414" s="2" customFormat="1">
      <c r="A414" s="39"/>
      <c r="B414" s="40"/>
      <c r="C414" s="41"/>
      <c r="D414" s="242" t="s">
        <v>353</v>
      </c>
      <c r="E414" s="41"/>
      <c r="F414" s="281" t="s">
        <v>888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353</v>
      </c>
      <c r="AU414" s="18" t="s">
        <v>80</v>
      </c>
    </row>
    <row r="415" s="14" customFormat="1">
      <c r="A415" s="14"/>
      <c r="B415" s="259"/>
      <c r="C415" s="260"/>
      <c r="D415" s="242" t="s">
        <v>336</v>
      </c>
      <c r="E415" s="261" t="s">
        <v>1</v>
      </c>
      <c r="F415" s="262" t="s">
        <v>1338</v>
      </c>
      <c r="G415" s="260"/>
      <c r="H415" s="263">
        <v>0.016</v>
      </c>
      <c r="I415" s="264"/>
      <c r="J415" s="260"/>
      <c r="K415" s="260"/>
      <c r="L415" s="265"/>
      <c r="M415" s="266"/>
      <c r="N415" s="267"/>
      <c r="O415" s="267"/>
      <c r="P415" s="267"/>
      <c r="Q415" s="267"/>
      <c r="R415" s="267"/>
      <c r="S415" s="267"/>
      <c r="T415" s="26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69" t="s">
        <v>336</v>
      </c>
      <c r="AU415" s="269" t="s">
        <v>80</v>
      </c>
      <c r="AV415" s="14" t="s">
        <v>82</v>
      </c>
      <c r="AW415" s="14" t="s">
        <v>30</v>
      </c>
      <c r="AX415" s="14" t="s">
        <v>73</v>
      </c>
      <c r="AY415" s="269" t="s">
        <v>323</v>
      </c>
    </row>
    <row r="416" s="15" customFormat="1">
      <c r="A416" s="15"/>
      <c r="B416" s="270"/>
      <c r="C416" s="271"/>
      <c r="D416" s="242" t="s">
        <v>336</v>
      </c>
      <c r="E416" s="272" t="s">
        <v>1</v>
      </c>
      <c r="F416" s="273" t="s">
        <v>341</v>
      </c>
      <c r="G416" s="271"/>
      <c r="H416" s="274">
        <v>0.016</v>
      </c>
      <c r="I416" s="275"/>
      <c r="J416" s="271"/>
      <c r="K416" s="271"/>
      <c r="L416" s="276"/>
      <c r="M416" s="277"/>
      <c r="N416" s="278"/>
      <c r="O416" s="278"/>
      <c r="P416" s="278"/>
      <c r="Q416" s="278"/>
      <c r="R416" s="278"/>
      <c r="S416" s="278"/>
      <c r="T416" s="279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80" t="s">
        <v>336</v>
      </c>
      <c r="AU416" s="280" t="s">
        <v>80</v>
      </c>
      <c r="AV416" s="15" t="s">
        <v>330</v>
      </c>
      <c r="AW416" s="15" t="s">
        <v>30</v>
      </c>
      <c r="AX416" s="15" t="s">
        <v>80</v>
      </c>
      <c r="AY416" s="280" t="s">
        <v>323</v>
      </c>
    </row>
    <row r="417" s="2" customFormat="1" ht="24.15" customHeight="1">
      <c r="A417" s="39"/>
      <c r="B417" s="40"/>
      <c r="C417" s="229" t="s">
        <v>822</v>
      </c>
      <c r="D417" s="229" t="s">
        <v>325</v>
      </c>
      <c r="E417" s="230" t="s">
        <v>891</v>
      </c>
      <c r="F417" s="231" t="s">
        <v>892</v>
      </c>
      <c r="G417" s="232" t="s">
        <v>328</v>
      </c>
      <c r="H417" s="233">
        <v>90</v>
      </c>
      <c r="I417" s="234"/>
      <c r="J417" s="235">
        <f>ROUND(I417*H417,2)</f>
        <v>0</v>
      </c>
      <c r="K417" s="231" t="s">
        <v>329</v>
      </c>
      <c r="L417" s="45"/>
      <c r="M417" s="236" t="s">
        <v>1</v>
      </c>
      <c r="N417" s="237" t="s">
        <v>38</v>
      </c>
      <c r="O417" s="92"/>
      <c r="P417" s="238">
        <f>O417*H417</f>
        <v>0</v>
      </c>
      <c r="Q417" s="238">
        <v>0</v>
      </c>
      <c r="R417" s="238">
        <f>Q417*H417</f>
        <v>0</v>
      </c>
      <c r="S417" s="238">
        <v>0</v>
      </c>
      <c r="T417" s="23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0" t="s">
        <v>483</v>
      </c>
      <c r="AT417" s="240" t="s">
        <v>325</v>
      </c>
      <c r="AU417" s="240" t="s">
        <v>80</v>
      </c>
      <c r="AY417" s="18" t="s">
        <v>323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8" t="s">
        <v>80</v>
      </c>
      <c r="BK417" s="241">
        <f>ROUND(I417*H417,2)</f>
        <v>0</v>
      </c>
      <c r="BL417" s="18" t="s">
        <v>483</v>
      </c>
      <c r="BM417" s="240" t="s">
        <v>1339</v>
      </c>
    </row>
    <row r="418" s="2" customFormat="1">
      <c r="A418" s="39"/>
      <c r="B418" s="40"/>
      <c r="C418" s="41"/>
      <c r="D418" s="242" t="s">
        <v>332</v>
      </c>
      <c r="E418" s="41"/>
      <c r="F418" s="243" t="s">
        <v>894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332</v>
      </c>
      <c r="AU418" s="18" t="s">
        <v>80</v>
      </c>
    </row>
    <row r="419" s="2" customFormat="1">
      <c r="A419" s="39"/>
      <c r="B419" s="40"/>
      <c r="C419" s="41"/>
      <c r="D419" s="247" t="s">
        <v>334</v>
      </c>
      <c r="E419" s="41"/>
      <c r="F419" s="248" t="s">
        <v>895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334</v>
      </c>
      <c r="AU419" s="18" t="s">
        <v>80</v>
      </c>
    </row>
    <row r="420" s="13" customFormat="1">
      <c r="A420" s="13"/>
      <c r="B420" s="249"/>
      <c r="C420" s="250"/>
      <c r="D420" s="242" t="s">
        <v>336</v>
      </c>
      <c r="E420" s="251" t="s">
        <v>1</v>
      </c>
      <c r="F420" s="252" t="s">
        <v>896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8" t="s">
        <v>336</v>
      </c>
      <c r="AU420" s="258" t="s">
        <v>80</v>
      </c>
      <c r="AV420" s="13" t="s">
        <v>80</v>
      </c>
      <c r="AW420" s="13" t="s">
        <v>30</v>
      </c>
      <c r="AX420" s="13" t="s">
        <v>73</v>
      </c>
      <c r="AY420" s="258" t="s">
        <v>323</v>
      </c>
    </row>
    <row r="421" s="14" customFormat="1">
      <c r="A421" s="14"/>
      <c r="B421" s="259"/>
      <c r="C421" s="260"/>
      <c r="D421" s="242" t="s">
        <v>336</v>
      </c>
      <c r="E421" s="261" t="s">
        <v>1</v>
      </c>
      <c r="F421" s="262" t="s">
        <v>1340</v>
      </c>
      <c r="G421" s="260"/>
      <c r="H421" s="263">
        <v>90</v>
      </c>
      <c r="I421" s="264"/>
      <c r="J421" s="260"/>
      <c r="K421" s="260"/>
      <c r="L421" s="265"/>
      <c r="M421" s="266"/>
      <c r="N421" s="267"/>
      <c r="O421" s="267"/>
      <c r="P421" s="267"/>
      <c r="Q421" s="267"/>
      <c r="R421" s="267"/>
      <c r="S421" s="267"/>
      <c r="T421" s="26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9" t="s">
        <v>336</v>
      </c>
      <c r="AU421" s="269" t="s">
        <v>80</v>
      </c>
      <c r="AV421" s="14" t="s">
        <v>82</v>
      </c>
      <c r="AW421" s="14" t="s">
        <v>30</v>
      </c>
      <c r="AX421" s="14" t="s">
        <v>80</v>
      </c>
      <c r="AY421" s="269" t="s">
        <v>323</v>
      </c>
    </row>
    <row r="422" s="2" customFormat="1" ht="16.5" customHeight="1">
      <c r="A422" s="39"/>
      <c r="B422" s="40"/>
      <c r="C422" s="293" t="s">
        <v>831</v>
      </c>
      <c r="D422" s="293" t="s">
        <v>484</v>
      </c>
      <c r="E422" s="294" t="s">
        <v>900</v>
      </c>
      <c r="F422" s="295" t="s">
        <v>901</v>
      </c>
      <c r="G422" s="296" t="s">
        <v>418</v>
      </c>
      <c r="H422" s="297">
        <v>0.035999999999999997</v>
      </c>
      <c r="I422" s="298"/>
      <c r="J422" s="299">
        <f>ROUND(I422*H422,2)</f>
        <v>0</v>
      </c>
      <c r="K422" s="295" t="s">
        <v>329</v>
      </c>
      <c r="L422" s="300"/>
      <c r="M422" s="301" t="s">
        <v>1</v>
      </c>
      <c r="N422" s="302" t="s">
        <v>38</v>
      </c>
      <c r="O422" s="92"/>
      <c r="P422" s="238">
        <f>O422*H422</f>
        <v>0</v>
      </c>
      <c r="Q422" s="238">
        <v>1</v>
      </c>
      <c r="R422" s="238">
        <f>Q422*H422</f>
        <v>0.035999999999999997</v>
      </c>
      <c r="S422" s="238">
        <v>0</v>
      </c>
      <c r="T422" s="239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40" t="s">
        <v>608</v>
      </c>
      <c r="AT422" s="240" t="s">
        <v>484</v>
      </c>
      <c r="AU422" s="240" t="s">
        <v>80</v>
      </c>
      <c r="AY422" s="18" t="s">
        <v>323</v>
      </c>
      <c r="BE422" s="241">
        <f>IF(N422="základní",J422,0)</f>
        <v>0</v>
      </c>
      <c r="BF422" s="241">
        <f>IF(N422="snížená",J422,0)</f>
        <v>0</v>
      </c>
      <c r="BG422" s="241">
        <f>IF(N422="zákl. přenesená",J422,0)</f>
        <v>0</v>
      </c>
      <c r="BH422" s="241">
        <f>IF(N422="sníž. přenesená",J422,0)</f>
        <v>0</v>
      </c>
      <c r="BI422" s="241">
        <f>IF(N422="nulová",J422,0)</f>
        <v>0</v>
      </c>
      <c r="BJ422" s="18" t="s">
        <v>80</v>
      </c>
      <c r="BK422" s="241">
        <f>ROUND(I422*H422,2)</f>
        <v>0</v>
      </c>
      <c r="BL422" s="18" t="s">
        <v>483</v>
      </c>
      <c r="BM422" s="240" t="s">
        <v>1341</v>
      </c>
    </row>
    <row r="423" s="2" customFormat="1">
      <c r="A423" s="39"/>
      <c r="B423" s="40"/>
      <c r="C423" s="41"/>
      <c r="D423" s="242" t="s">
        <v>332</v>
      </c>
      <c r="E423" s="41"/>
      <c r="F423" s="243" t="s">
        <v>901</v>
      </c>
      <c r="G423" s="41"/>
      <c r="H423" s="41"/>
      <c r="I423" s="244"/>
      <c r="J423" s="41"/>
      <c r="K423" s="41"/>
      <c r="L423" s="45"/>
      <c r="M423" s="245"/>
      <c r="N423" s="24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332</v>
      </c>
      <c r="AU423" s="18" t="s">
        <v>80</v>
      </c>
    </row>
    <row r="424" s="2" customFormat="1">
      <c r="A424" s="39"/>
      <c r="B424" s="40"/>
      <c r="C424" s="41"/>
      <c r="D424" s="242" t="s">
        <v>353</v>
      </c>
      <c r="E424" s="41"/>
      <c r="F424" s="281" t="s">
        <v>903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353</v>
      </c>
      <c r="AU424" s="18" t="s">
        <v>80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1342</v>
      </c>
      <c r="G425" s="260"/>
      <c r="H425" s="263">
        <v>0.035999999999999997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80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5" customFormat="1">
      <c r="A426" s="15"/>
      <c r="B426" s="270"/>
      <c r="C426" s="271"/>
      <c r="D426" s="242" t="s">
        <v>336</v>
      </c>
      <c r="E426" s="272" t="s">
        <v>1</v>
      </c>
      <c r="F426" s="273" t="s">
        <v>341</v>
      </c>
      <c r="G426" s="271"/>
      <c r="H426" s="274">
        <v>0.035999999999999997</v>
      </c>
      <c r="I426" s="275"/>
      <c r="J426" s="271"/>
      <c r="K426" s="271"/>
      <c r="L426" s="276"/>
      <c r="M426" s="277"/>
      <c r="N426" s="278"/>
      <c r="O426" s="278"/>
      <c r="P426" s="278"/>
      <c r="Q426" s="278"/>
      <c r="R426" s="278"/>
      <c r="S426" s="278"/>
      <c r="T426" s="279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80" t="s">
        <v>336</v>
      </c>
      <c r="AU426" s="280" t="s">
        <v>80</v>
      </c>
      <c r="AV426" s="15" t="s">
        <v>330</v>
      </c>
      <c r="AW426" s="15" t="s">
        <v>30</v>
      </c>
      <c r="AX426" s="15" t="s">
        <v>80</v>
      </c>
      <c r="AY426" s="280" t="s">
        <v>323</v>
      </c>
    </row>
    <row r="427" s="2" customFormat="1" ht="24.15" customHeight="1">
      <c r="A427" s="39"/>
      <c r="B427" s="40"/>
      <c r="C427" s="229" t="s">
        <v>838</v>
      </c>
      <c r="D427" s="229" t="s">
        <v>325</v>
      </c>
      <c r="E427" s="230" t="s">
        <v>906</v>
      </c>
      <c r="F427" s="231" t="s">
        <v>907</v>
      </c>
      <c r="G427" s="232" t="s">
        <v>328</v>
      </c>
      <c r="H427" s="233">
        <v>45</v>
      </c>
      <c r="I427" s="234"/>
      <c r="J427" s="235">
        <f>ROUND(I427*H427,2)</f>
        <v>0</v>
      </c>
      <c r="K427" s="231" t="s">
        <v>329</v>
      </c>
      <c r="L427" s="45"/>
      <c r="M427" s="236" t="s">
        <v>1</v>
      </c>
      <c r="N427" s="237" t="s">
        <v>38</v>
      </c>
      <c r="O427" s="92"/>
      <c r="P427" s="238">
        <f>O427*H427</f>
        <v>0</v>
      </c>
      <c r="Q427" s="238">
        <v>0</v>
      </c>
      <c r="R427" s="238">
        <f>Q427*H427</f>
        <v>0</v>
      </c>
      <c r="S427" s="238">
        <v>0</v>
      </c>
      <c r="T427" s="23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0" t="s">
        <v>483</v>
      </c>
      <c r="AT427" s="240" t="s">
        <v>325</v>
      </c>
      <c r="AU427" s="240" t="s">
        <v>80</v>
      </c>
      <c r="AY427" s="18" t="s">
        <v>323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8" t="s">
        <v>80</v>
      </c>
      <c r="BK427" s="241">
        <f>ROUND(I427*H427,2)</f>
        <v>0</v>
      </c>
      <c r="BL427" s="18" t="s">
        <v>483</v>
      </c>
      <c r="BM427" s="240" t="s">
        <v>1343</v>
      </c>
    </row>
    <row r="428" s="2" customFormat="1">
      <c r="A428" s="39"/>
      <c r="B428" s="40"/>
      <c r="C428" s="41"/>
      <c r="D428" s="242" t="s">
        <v>332</v>
      </c>
      <c r="E428" s="41"/>
      <c r="F428" s="243" t="s">
        <v>909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332</v>
      </c>
      <c r="AU428" s="18" t="s">
        <v>80</v>
      </c>
    </row>
    <row r="429" s="2" customFormat="1">
      <c r="A429" s="39"/>
      <c r="B429" s="40"/>
      <c r="C429" s="41"/>
      <c r="D429" s="247" t="s">
        <v>334</v>
      </c>
      <c r="E429" s="41"/>
      <c r="F429" s="248" t="s">
        <v>910</v>
      </c>
      <c r="G429" s="41"/>
      <c r="H429" s="41"/>
      <c r="I429" s="244"/>
      <c r="J429" s="41"/>
      <c r="K429" s="41"/>
      <c r="L429" s="45"/>
      <c r="M429" s="245"/>
      <c r="N429" s="24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334</v>
      </c>
      <c r="AU429" s="18" t="s">
        <v>80</v>
      </c>
    </row>
    <row r="430" s="13" customFormat="1">
      <c r="A430" s="13"/>
      <c r="B430" s="249"/>
      <c r="C430" s="250"/>
      <c r="D430" s="242" t="s">
        <v>336</v>
      </c>
      <c r="E430" s="251" t="s">
        <v>1</v>
      </c>
      <c r="F430" s="252" t="s">
        <v>911</v>
      </c>
      <c r="G430" s="250"/>
      <c r="H430" s="251" t="s">
        <v>1</v>
      </c>
      <c r="I430" s="253"/>
      <c r="J430" s="250"/>
      <c r="K430" s="250"/>
      <c r="L430" s="254"/>
      <c r="M430" s="255"/>
      <c r="N430" s="256"/>
      <c r="O430" s="256"/>
      <c r="P430" s="256"/>
      <c r="Q430" s="256"/>
      <c r="R430" s="256"/>
      <c r="S430" s="256"/>
      <c r="T430" s="25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8" t="s">
        <v>336</v>
      </c>
      <c r="AU430" s="258" t="s">
        <v>80</v>
      </c>
      <c r="AV430" s="13" t="s">
        <v>80</v>
      </c>
      <c r="AW430" s="13" t="s">
        <v>30</v>
      </c>
      <c r="AX430" s="13" t="s">
        <v>73</v>
      </c>
      <c r="AY430" s="258" t="s">
        <v>323</v>
      </c>
    </row>
    <row r="431" s="14" customFormat="1">
      <c r="A431" s="14"/>
      <c r="B431" s="259"/>
      <c r="C431" s="260"/>
      <c r="D431" s="242" t="s">
        <v>336</v>
      </c>
      <c r="E431" s="261" t="s">
        <v>1</v>
      </c>
      <c r="F431" s="262" t="s">
        <v>709</v>
      </c>
      <c r="G431" s="260"/>
      <c r="H431" s="263">
        <v>45</v>
      </c>
      <c r="I431" s="264"/>
      <c r="J431" s="260"/>
      <c r="K431" s="260"/>
      <c r="L431" s="265"/>
      <c r="M431" s="266"/>
      <c r="N431" s="267"/>
      <c r="O431" s="267"/>
      <c r="P431" s="267"/>
      <c r="Q431" s="267"/>
      <c r="R431" s="267"/>
      <c r="S431" s="267"/>
      <c r="T431" s="26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9" t="s">
        <v>336</v>
      </c>
      <c r="AU431" s="269" t="s">
        <v>80</v>
      </c>
      <c r="AV431" s="14" t="s">
        <v>82</v>
      </c>
      <c r="AW431" s="14" t="s">
        <v>30</v>
      </c>
      <c r="AX431" s="14" t="s">
        <v>80</v>
      </c>
      <c r="AY431" s="269" t="s">
        <v>323</v>
      </c>
    </row>
    <row r="432" s="2" customFormat="1" ht="16.5" customHeight="1">
      <c r="A432" s="39"/>
      <c r="B432" s="40"/>
      <c r="C432" s="293" t="s">
        <v>846</v>
      </c>
      <c r="D432" s="293" t="s">
        <v>484</v>
      </c>
      <c r="E432" s="294" t="s">
        <v>914</v>
      </c>
      <c r="F432" s="295" t="s">
        <v>915</v>
      </c>
      <c r="G432" s="296" t="s">
        <v>328</v>
      </c>
      <c r="H432" s="297">
        <v>52.448</v>
      </c>
      <c r="I432" s="298"/>
      <c r="J432" s="299">
        <f>ROUND(I432*H432,2)</f>
        <v>0</v>
      </c>
      <c r="K432" s="295" t="s">
        <v>329</v>
      </c>
      <c r="L432" s="300"/>
      <c r="M432" s="301" t="s">
        <v>1</v>
      </c>
      <c r="N432" s="302" t="s">
        <v>38</v>
      </c>
      <c r="O432" s="92"/>
      <c r="P432" s="238">
        <f>O432*H432</f>
        <v>0</v>
      </c>
      <c r="Q432" s="238">
        <v>0.00080000000000000004</v>
      </c>
      <c r="R432" s="238">
        <f>Q432*H432</f>
        <v>0.0419584</v>
      </c>
      <c r="S432" s="238">
        <v>0</v>
      </c>
      <c r="T432" s="23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0" t="s">
        <v>608</v>
      </c>
      <c r="AT432" s="240" t="s">
        <v>484</v>
      </c>
      <c r="AU432" s="240" t="s">
        <v>80</v>
      </c>
      <c r="AY432" s="18" t="s">
        <v>323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8" t="s">
        <v>80</v>
      </c>
      <c r="BK432" s="241">
        <f>ROUND(I432*H432,2)</f>
        <v>0</v>
      </c>
      <c r="BL432" s="18" t="s">
        <v>483</v>
      </c>
      <c r="BM432" s="240" t="s">
        <v>1344</v>
      </c>
    </row>
    <row r="433" s="2" customFormat="1">
      <c r="A433" s="39"/>
      <c r="B433" s="40"/>
      <c r="C433" s="41"/>
      <c r="D433" s="242" t="s">
        <v>332</v>
      </c>
      <c r="E433" s="41"/>
      <c r="F433" s="243" t="s">
        <v>915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332</v>
      </c>
      <c r="AU433" s="18" t="s">
        <v>80</v>
      </c>
    </row>
    <row r="434" s="14" customFormat="1">
      <c r="A434" s="14"/>
      <c r="B434" s="259"/>
      <c r="C434" s="260"/>
      <c r="D434" s="242" t="s">
        <v>336</v>
      </c>
      <c r="E434" s="261" t="s">
        <v>1</v>
      </c>
      <c r="F434" s="262" t="s">
        <v>1345</v>
      </c>
      <c r="G434" s="260"/>
      <c r="H434" s="263">
        <v>52.448</v>
      </c>
      <c r="I434" s="264"/>
      <c r="J434" s="260"/>
      <c r="K434" s="260"/>
      <c r="L434" s="265"/>
      <c r="M434" s="266"/>
      <c r="N434" s="267"/>
      <c r="O434" s="267"/>
      <c r="P434" s="267"/>
      <c r="Q434" s="267"/>
      <c r="R434" s="267"/>
      <c r="S434" s="267"/>
      <c r="T434" s="26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9" t="s">
        <v>336</v>
      </c>
      <c r="AU434" s="269" t="s">
        <v>80</v>
      </c>
      <c r="AV434" s="14" t="s">
        <v>82</v>
      </c>
      <c r="AW434" s="14" t="s">
        <v>30</v>
      </c>
      <c r="AX434" s="14" t="s">
        <v>73</v>
      </c>
      <c r="AY434" s="269" t="s">
        <v>323</v>
      </c>
    </row>
    <row r="435" s="15" customFormat="1">
      <c r="A435" s="15"/>
      <c r="B435" s="270"/>
      <c r="C435" s="271"/>
      <c r="D435" s="242" t="s">
        <v>336</v>
      </c>
      <c r="E435" s="272" t="s">
        <v>1</v>
      </c>
      <c r="F435" s="273" t="s">
        <v>341</v>
      </c>
      <c r="G435" s="271"/>
      <c r="H435" s="274">
        <v>52.448</v>
      </c>
      <c r="I435" s="275"/>
      <c r="J435" s="271"/>
      <c r="K435" s="271"/>
      <c r="L435" s="276"/>
      <c r="M435" s="277"/>
      <c r="N435" s="278"/>
      <c r="O435" s="278"/>
      <c r="P435" s="278"/>
      <c r="Q435" s="278"/>
      <c r="R435" s="278"/>
      <c r="S435" s="278"/>
      <c r="T435" s="279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80" t="s">
        <v>336</v>
      </c>
      <c r="AU435" s="280" t="s">
        <v>80</v>
      </c>
      <c r="AV435" s="15" t="s">
        <v>330</v>
      </c>
      <c r="AW435" s="15" t="s">
        <v>30</v>
      </c>
      <c r="AX435" s="15" t="s">
        <v>80</v>
      </c>
      <c r="AY435" s="280" t="s">
        <v>323</v>
      </c>
    </row>
    <row r="436" s="2" customFormat="1" ht="24.15" customHeight="1">
      <c r="A436" s="39"/>
      <c r="B436" s="40"/>
      <c r="C436" s="229" t="s">
        <v>856</v>
      </c>
      <c r="D436" s="229" t="s">
        <v>325</v>
      </c>
      <c r="E436" s="230" t="s">
        <v>919</v>
      </c>
      <c r="F436" s="231" t="s">
        <v>920</v>
      </c>
      <c r="G436" s="232" t="s">
        <v>418</v>
      </c>
      <c r="H436" s="233">
        <v>0.089999999999999997</v>
      </c>
      <c r="I436" s="234"/>
      <c r="J436" s="235">
        <f>ROUND(I436*H436,2)</f>
        <v>0</v>
      </c>
      <c r="K436" s="231" t="s">
        <v>329</v>
      </c>
      <c r="L436" s="45"/>
      <c r="M436" s="236" t="s">
        <v>1</v>
      </c>
      <c r="N436" s="237" t="s">
        <v>38</v>
      </c>
      <c r="O436" s="92"/>
      <c r="P436" s="238">
        <f>O436*H436</f>
        <v>0</v>
      </c>
      <c r="Q436" s="238">
        <v>0</v>
      </c>
      <c r="R436" s="238">
        <f>Q436*H436</f>
        <v>0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483</v>
      </c>
      <c r="AT436" s="240" t="s">
        <v>325</v>
      </c>
      <c r="AU436" s="240" t="s">
        <v>80</v>
      </c>
      <c r="AY436" s="18" t="s">
        <v>323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80</v>
      </c>
      <c r="BK436" s="241">
        <f>ROUND(I436*H436,2)</f>
        <v>0</v>
      </c>
      <c r="BL436" s="18" t="s">
        <v>483</v>
      </c>
      <c r="BM436" s="240" t="s">
        <v>1346</v>
      </c>
    </row>
    <row r="437" s="2" customFormat="1">
      <c r="A437" s="39"/>
      <c r="B437" s="40"/>
      <c r="C437" s="41"/>
      <c r="D437" s="242" t="s">
        <v>332</v>
      </c>
      <c r="E437" s="41"/>
      <c r="F437" s="243" t="s">
        <v>922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332</v>
      </c>
      <c r="AU437" s="18" t="s">
        <v>80</v>
      </c>
    </row>
    <row r="438" s="2" customFormat="1">
      <c r="A438" s="39"/>
      <c r="B438" s="40"/>
      <c r="C438" s="41"/>
      <c r="D438" s="247" t="s">
        <v>334</v>
      </c>
      <c r="E438" s="41"/>
      <c r="F438" s="248" t="s">
        <v>923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334</v>
      </c>
      <c r="AU438" s="18" t="s">
        <v>80</v>
      </c>
    </row>
    <row r="439" s="2" customFormat="1" ht="33" customHeight="1">
      <c r="A439" s="39"/>
      <c r="B439" s="40"/>
      <c r="C439" s="229" t="s">
        <v>862</v>
      </c>
      <c r="D439" s="229" t="s">
        <v>325</v>
      </c>
      <c r="E439" s="230" t="s">
        <v>925</v>
      </c>
      <c r="F439" s="231" t="s">
        <v>926</v>
      </c>
      <c r="G439" s="232" t="s">
        <v>418</v>
      </c>
      <c r="H439" s="233">
        <v>0.094</v>
      </c>
      <c r="I439" s="234"/>
      <c r="J439" s="235">
        <f>ROUND(I439*H439,2)</f>
        <v>0</v>
      </c>
      <c r="K439" s="231" t="s">
        <v>329</v>
      </c>
      <c r="L439" s="45"/>
      <c r="M439" s="236" t="s">
        <v>1</v>
      </c>
      <c r="N439" s="237" t="s">
        <v>38</v>
      </c>
      <c r="O439" s="92"/>
      <c r="P439" s="238">
        <f>O439*H439</f>
        <v>0</v>
      </c>
      <c r="Q439" s="238">
        <v>0</v>
      </c>
      <c r="R439" s="238">
        <f>Q439*H439</f>
        <v>0</v>
      </c>
      <c r="S439" s="238">
        <v>0</v>
      </c>
      <c r="T439" s="239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40" t="s">
        <v>483</v>
      </c>
      <c r="AT439" s="240" t="s">
        <v>325</v>
      </c>
      <c r="AU439" s="240" t="s">
        <v>80</v>
      </c>
      <c r="AY439" s="18" t="s">
        <v>323</v>
      </c>
      <c r="BE439" s="241">
        <f>IF(N439="základní",J439,0)</f>
        <v>0</v>
      </c>
      <c r="BF439" s="241">
        <f>IF(N439="snížená",J439,0)</f>
        <v>0</v>
      </c>
      <c r="BG439" s="241">
        <f>IF(N439="zákl. přenesená",J439,0)</f>
        <v>0</v>
      </c>
      <c r="BH439" s="241">
        <f>IF(N439="sníž. přenesená",J439,0)</f>
        <v>0</v>
      </c>
      <c r="BI439" s="241">
        <f>IF(N439="nulová",J439,0)</f>
        <v>0</v>
      </c>
      <c r="BJ439" s="18" t="s">
        <v>80</v>
      </c>
      <c r="BK439" s="241">
        <f>ROUND(I439*H439,2)</f>
        <v>0</v>
      </c>
      <c r="BL439" s="18" t="s">
        <v>483</v>
      </c>
      <c r="BM439" s="240" t="s">
        <v>1347</v>
      </c>
    </row>
    <row r="440" s="2" customFormat="1">
      <c r="A440" s="39"/>
      <c r="B440" s="40"/>
      <c r="C440" s="41"/>
      <c r="D440" s="242" t="s">
        <v>332</v>
      </c>
      <c r="E440" s="41"/>
      <c r="F440" s="243" t="s">
        <v>928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332</v>
      </c>
      <c r="AU440" s="18" t="s">
        <v>80</v>
      </c>
    </row>
    <row r="441" s="2" customFormat="1">
      <c r="A441" s="39"/>
      <c r="B441" s="40"/>
      <c r="C441" s="41"/>
      <c r="D441" s="247" t="s">
        <v>334</v>
      </c>
      <c r="E441" s="41"/>
      <c r="F441" s="248" t="s">
        <v>929</v>
      </c>
      <c r="G441" s="41"/>
      <c r="H441" s="41"/>
      <c r="I441" s="244"/>
      <c r="J441" s="41"/>
      <c r="K441" s="41"/>
      <c r="L441" s="45"/>
      <c r="M441" s="303"/>
      <c r="N441" s="304"/>
      <c r="O441" s="305"/>
      <c r="P441" s="305"/>
      <c r="Q441" s="305"/>
      <c r="R441" s="305"/>
      <c r="S441" s="305"/>
      <c r="T441" s="306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334</v>
      </c>
      <c r="AU441" s="18" t="s">
        <v>80</v>
      </c>
    </row>
    <row r="442" s="2" customFormat="1" ht="6.96" customHeight="1">
      <c r="A442" s="39"/>
      <c r="B442" s="67"/>
      <c r="C442" s="68"/>
      <c r="D442" s="68"/>
      <c r="E442" s="68"/>
      <c r="F442" s="68"/>
      <c r="G442" s="68"/>
      <c r="H442" s="68"/>
      <c r="I442" s="68"/>
      <c r="J442" s="68"/>
      <c r="K442" s="68"/>
      <c r="L442" s="45"/>
      <c r="M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</row>
  </sheetData>
  <sheetProtection sheet="1" autoFilter="0" formatColumns="0" formatRows="0" objects="1" scenarios="1" spinCount="100000" saltValue="O/QX4+Z2Kwb+Sm7X75uJZmF1czlJ31zUHtcsMl/193SeP4VeL7s8eQzYkUoHOqr1z6cbY2TbxeaW89oOumBqow==" hashValue="MannxGd9yZmOhUllkm39IfzNeZzLlgoj53XknWZXMCgW1o6f5A6gNcZ4EPkf8rpAtUsvOvcUYv3wR7vOchZXQw==" algorithmName="SHA-512" password="CC35"/>
  <autoFilter ref="C134:K44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1251101"/>
    <hyperlink ref="F148" r:id="rId2" display="https://podminky.urs.cz/item/CS_URS_2024_01/112155311"/>
    <hyperlink ref="F151" r:id="rId3" display="https://podminky.urs.cz/item/CS_URS_2024_01/115101201"/>
    <hyperlink ref="F154" r:id="rId4" display="https://podminky.urs.cz/item/CS_URS_2024_01/119001421"/>
    <hyperlink ref="F163" r:id="rId5" display="https://podminky.urs.cz/item/CS_URS_2024_01/121151103"/>
    <hyperlink ref="F171" r:id="rId6" display="https://podminky.urs.cz/item/CS_URS_2024_01/122151404"/>
    <hyperlink ref="F174" r:id="rId7" display="https://podminky.urs.cz/item/CS_URS_2024_01/131251105"/>
    <hyperlink ref="F183" r:id="rId8" display="https://podminky.urs.cz/item/CS_URS_2024_01/132112132"/>
    <hyperlink ref="F188" r:id="rId9" display="https://podminky.urs.cz/item/CS_URS_2024_01/162351104"/>
    <hyperlink ref="F191" r:id="rId10" display="https://podminky.urs.cz/item/CS_URS_2024_01/162432511"/>
    <hyperlink ref="F200" r:id="rId11" display="https://podminky.urs.cz/item/CS_URS_2024_01/162651112"/>
    <hyperlink ref="F207" r:id="rId12" display="https://podminky.urs.cz/item/CS_URS_2024_01/171153101"/>
    <hyperlink ref="F210" r:id="rId13" display="https://podminky.urs.cz/item/CS_URS_2024_01/171201231"/>
    <hyperlink ref="F215" r:id="rId14" display="https://podminky.urs.cz/item/CS_URS_2024_01/171251201"/>
    <hyperlink ref="F218" r:id="rId15" display="https://podminky.urs.cz/item/CS_URS_2024_01/174151101"/>
    <hyperlink ref="F226" r:id="rId16" display="https://podminky.urs.cz/item/CS_URS_2024_01/181411122"/>
    <hyperlink ref="F233" r:id="rId17" display="https://podminky.urs.cz/item/CS_URS_2024_01/181912112"/>
    <hyperlink ref="F240" r:id="rId18" display="https://podminky.urs.cz/item/CS_URS_2024_01/182351023"/>
    <hyperlink ref="F250" r:id="rId19" display="https://podminky.urs.cz/item/CS_URS_2024_01/242111111"/>
    <hyperlink ref="F253" r:id="rId20" display="https://podminky.urs.cz/item/CS_URS_2024_01/271532211"/>
    <hyperlink ref="F256" r:id="rId21" display="https://podminky.urs.cz/item/CS_URS_2024_01/273321117"/>
    <hyperlink ref="F259" r:id="rId22" display="https://podminky.urs.cz/item/CS_URS_2024_01/273354111"/>
    <hyperlink ref="F264" r:id="rId23" display="https://podminky.urs.cz/item/CS_URS_2024_01/273354211"/>
    <hyperlink ref="F269" r:id="rId24" display="https://podminky.urs.cz/item/CS_URS_2024_01/273361116"/>
    <hyperlink ref="F272" r:id="rId25" display="https://podminky.urs.cz/item/CS_URS_2024_01/273361412"/>
    <hyperlink ref="F278" r:id="rId26" display="https://podminky.urs.cz/item/CS_URS_2024_01/388995113"/>
    <hyperlink ref="F286" r:id="rId27" display="https://podminky.urs.cz/item/CS_URS_2024_01/451314111"/>
    <hyperlink ref="F291" r:id="rId28" display="https://podminky.urs.cz/item/CS_URS_2024_01/451315124"/>
    <hyperlink ref="F294" r:id="rId29" display="https://podminky.urs.cz/item/CS_URS_2024_01/451571222"/>
    <hyperlink ref="F299" r:id="rId30" display="https://podminky.urs.cz/item/CS_URS_2024_01/452311171"/>
    <hyperlink ref="F302" r:id="rId31" display="https://podminky.urs.cz/item/CS_URS_2024_01/452368211"/>
    <hyperlink ref="F308" r:id="rId32" display="https://podminky.urs.cz/item/CS_URS_2024_01/465513257"/>
    <hyperlink ref="F314" r:id="rId33" display="https://podminky.urs.cz/item/CS_URS_2024_01/511501111"/>
    <hyperlink ref="F318" r:id="rId34" display="https://podminky.urs.cz/item/CS_URS_2024_01/812522121"/>
    <hyperlink ref="F348" r:id="rId35" display="https://podminky.urs.cz/item/CS_URS_2024_01/916231213"/>
    <hyperlink ref="F351" r:id="rId36" display="https://podminky.urs.cz/item/CS_URS_2024_01/916991121"/>
    <hyperlink ref="F354" r:id="rId37" display="https://podminky.urs.cz/item/CS_URS_2024_01/935112111"/>
    <hyperlink ref="F359" r:id="rId38" display="https://podminky.urs.cz/item/CS_URS_2024_01/936942211"/>
    <hyperlink ref="F365" r:id="rId39" display="https://podminky.urs.cz/item/CS_URS_2024_01/962051111"/>
    <hyperlink ref="F368" r:id="rId40" display="https://podminky.urs.cz/item/CS_URS_2024_01/992114111"/>
    <hyperlink ref="F373" r:id="rId41" display="https://podminky.urs.cz/item/CS_URS_2024_01/992114291"/>
    <hyperlink ref="F380" r:id="rId42" display="https://podminky.urs.cz/item/CS_URS_2024_01/997013862"/>
    <hyperlink ref="F386" r:id="rId43" display="https://podminky.urs.cz/item/CS_URS_2024_01/997211511"/>
    <hyperlink ref="F389" r:id="rId44" display="https://podminky.urs.cz/item/CS_URS_2024_01/997211519"/>
    <hyperlink ref="F395" r:id="rId45" display="https://podminky.urs.cz/item/CS_URS_2024_01/997211611"/>
    <hyperlink ref="F401" r:id="rId46" display="https://podminky.urs.cz/item/CS_URS_2024_01/998214111"/>
    <hyperlink ref="F404" r:id="rId47" display="https://podminky.urs.cz/item/CS_URS_2024_01/998214191"/>
    <hyperlink ref="F409" r:id="rId48" display="https://podminky.urs.cz/item/CS_URS_2024_01/711112001"/>
    <hyperlink ref="F419" r:id="rId49" display="https://podminky.urs.cz/item/CS_URS_2024_01/711112002"/>
    <hyperlink ref="F429" r:id="rId50" display="https://podminky.urs.cz/item/CS_URS_2024_01/711691172"/>
    <hyperlink ref="F438" r:id="rId51" display="https://podminky.urs.cz/item/CS_URS_2024_01/998711101"/>
    <hyperlink ref="F441" r:id="rId52" display="https://podminky.urs.cz/item/CS_URS_2024_01/99871119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3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1142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1143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1348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ROUND(J127,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ROUND((SUM(BE127:BE273)),  2)</f>
        <v>0</v>
      </c>
      <c r="G37" s="39"/>
      <c r="H37" s="39"/>
      <c r="I37" s="166">
        <v>0.20999999999999999</v>
      </c>
      <c r="J37" s="165">
        <f>ROUND(((SUM(BE127:BE273))*I37),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ROUND((SUM(BF127:BF273)),  2)</f>
        <v>0</v>
      </c>
      <c r="G38" s="39"/>
      <c r="H38" s="39"/>
      <c r="I38" s="166">
        <v>0.14999999999999999</v>
      </c>
      <c r="J38" s="165">
        <f>ROUND(((SUM(BF127:BF273))*I38),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ROUND((SUM(BG127:BG273)),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ROUND((SUM(BH127:BH273)),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ROUND((SUM(BI127:BI273)),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1143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119,775 -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J128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J129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J256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1" customFormat="1" ht="16.5" customHeight="1">
      <c r="B115" s="22"/>
      <c r="C115" s="23"/>
      <c r="D115" s="23"/>
      <c r="E115" s="185" t="s">
        <v>1142</v>
      </c>
      <c r="F115" s="23"/>
      <c r="G115" s="23"/>
      <c r="H115" s="23"/>
      <c r="I115" s="23"/>
      <c r="J115" s="23"/>
      <c r="K115" s="23"/>
      <c r="L115" s="21"/>
    </row>
    <row r="116" s="1" customFormat="1" ht="12" customHeight="1">
      <c r="B116" s="22"/>
      <c r="C116" s="33" t="s">
        <v>288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6" t="s">
        <v>1143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290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E13</f>
        <v>002 - km 119,775 - svršek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F16</f>
        <v xml:space="preserve"> </v>
      </c>
      <c r="G121" s="41"/>
      <c r="H121" s="41"/>
      <c r="I121" s="33" t="s">
        <v>22</v>
      </c>
      <c r="J121" s="80" t="str">
        <f>IF(J16="","",J16)</f>
        <v>22. 1. 2024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E19</f>
        <v xml:space="preserve"> </v>
      </c>
      <c r="G123" s="41"/>
      <c r="H123" s="41"/>
      <c r="I123" s="33" t="s">
        <v>29</v>
      </c>
      <c r="J123" s="37" t="str">
        <f>E25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27</v>
      </c>
      <c r="D124" s="41"/>
      <c r="E124" s="41"/>
      <c r="F124" s="28" t="str">
        <f>IF(E22="","",E22)</f>
        <v>Vyplň údaj</v>
      </c>
      <c r="G124" s="41"/>
      <c r="H124" s="41"/>
      <c r="I124" s="33" t="s">
        <v>31</v>
      </c>
      <c r="J124" s="37" t="str">
        <f>E28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2"/>
      <c r="B126" s="203"/>
      <c r="C126" s="204" t="s">
        <v>309</v>
      </c>
      <c r="D126" s="205" t="s">
        <v>58</v>
      </c>
      <c r="E126" s="205" t="s">
        <v>54</v>
      </c>
      <c r="F126" s="205" t="s">
        <v>55</v>
      </c>
      <c r="G126" s="205" t="s">
        <v>310</v>
      </c>
      <c r="H126" s="205" t="s">
        <v>311</v>
      </c>
      <c r="I126" s="205" t="s">
        <v>312</v>
      </c>
      <c r="J126" s="205" t="s">
        <v>294</v>
      </c>
      <c r="K126" s="206" t="s">
        <v>313</v>
      </c>
      <c r="L126" s="207"/>
      <c r="M126" s="101" t="s">
        <v>1</v>
      </c>
      <c r="N126" s="102" t="s">
        <v>37</v>
      </c>
      <c r="O126" s="102" t="s">
        <v>314</v>
      </c>
      <c r="P126" s="102" t="s">
        <v>315</v>
      </c>
      <c r="Q126" s="102" t="s">
        <v>316</v>
      </c>
      <c r="R126" s="102" t="s">
        <v>317</v>
      </c>
      <c r="S126" s="102" t="s">
        <v>318</v>
      </c>
      <c r="T126" s="103" t="s">
        <v>319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39"/>
      <c r="B127" s="40"/>
      <c r="C127" s="108" t="s">
        <v>320</v>
      </c>
      <c r="D127" s="41"/>
      <c r="E127" s="41"/>
      <c r="F127" s="41"/>
      <c r="G127" s="41"/>
      <c r="H127" s="41"/>
      <c r="I127" s="41"/>
      <c r="J127" s="208">
        <f>BK127</f>
        <v>0</v>
      </c>
      <c r="K127" s="41"/>
      <c r="L127" s="45"/>
      <c r="M127" s="104"/>
      <c r="N127" s="209"/>
      <c r="O127" s="105"/>
      <c r="P127" s="210">
        <f>P128+P256</f>
        <v>0</v>
      </c>
      <c r="Q127" s="105"/>
      <c r="R127" s="210">
        <f>R128+R256</f>
        <v>30.773</v>
      </c>
      <c r="S127" s="105"/>
      <c r="T127" s="211">
        <f>T128+T256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72</v>
      </c>
      <c r="AU127" s="18" t="s">
        <v>296</v>
      </c>
      <c r="BK127" s="212">
        <f>BK128+BK256</f>
        <v>0</v>
      </c>
    </row>
    <row r="128" s="12" customFormat="1" ht="25.92" customHeight="1">
      <c r="A128" s="12"/>
      <c r="B128" s="213"/>
      <c r="C128" s="214"/>
      <c r="D128" s="215" t="s">
        <v>72</v>
      </c>
      <c r="E128" s="216" t="s">
        <v>321</v>
      </c>
      <c r="F128" s="216" t="s">
        <v>322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f>P129</f>
        <v>0</v>
      </c>
      <c r="Q128" s="221"/>
      <c r="R128" s="222">
        <f>R129</f>
        <v>30.773</v>
      </c>
      <c r="S128" s="221"/>
      <c r="T128" s="223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80</v>
      </c>
      <c r="AT128" s="225" t="s">
        <v>72</v>
      </c>
      <c r="AU128" s="225" t="s">
        <v>73</v>
      </c>
      <c r="AY128" s="224" t="s">
        <v>323</v>
      </c>
      <c r="BK128" s="226">
        <f>BK129</f>
        <v>0</v>
      </c>
    </row>
    <row r="129" s="12" customFormat="1" ht="22.8" customHeight="1">
      <c r="A129" s="12"/>
      <c r="B129" s="213"/>
      <c r="C129" s="214"/>
      <c r="D129" s="215" t="s">
        <v>72</v>
      </c>
      <c r="E129" s="227" t="s">
        <v>363</v>
      </c>
      <c r="F129" s="227" t="s">
        <v>934</v>
      </c>
      <c r="G129" s="214"/>
      <c r="H129" s="214"/>
      <c r="I129" s="217"/>
      <c r="J129" s="228">
        <f>BK129</f>
        <v>0</v>
      </c>
      <c r="K129" s="214"/>
      <c r="L129" s="219"/>
      <c r="M129" s="220"/>
      <c r="N129" s="221"/>
      <c r="O129" s="221"/>
      <c r="P129" s="222">
        <f>SUM(P130:P255)</f>
        <v>0</v>
      </c>
      <c r="Q129" s="221"/>
      <c r="R129" s="222">
        <f>SUM(R130:R255)</f>
        <v>30.773</v>
      </c>
      <c r="S129" s="221"/>
      <c r="T129" s="223">
        <f>SUM(T130:T255)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80</v>
      </c>
      <c r="AY129" s="224" t="s">
        <v>323</v>
      </c>
      <c r="BK129" s="226">
        <f>SUM(BK130:BK255)</f>
        <v>0</v>
      </c>
    </row>
    <row r="130" s="2" customFormat="1" ht="24.15" customHeight="1">
      <c r="A130" s="39"/>
      <c r="B130" s="40"/>
      <c r="C130" s="229" t="s">
        <v>80</v>
      </c>
      <c r="D130" s="229" t="s">
        <v>325</v>
      </c>
      <c r="E130" s="230" t="s">
        <v>935</v>
      </c>
      <c r="F130" s="231" t="s">
        <v>936</v>
      </c>
      <c r="G130" s="232" t="s">
        <v>328</v>
      </c>
      <c r="H130" s="233">
        <v>7.2300000000000004</v>
      </c>
      <c r="I130" s="234"/>
      <c r="J130" s="235">
        <f>ROUND(I130*H130,2)</f>
        <v>0</v>
      </c>
      <c r="K130" s="231" t="s">
        <v>937</v>
      </c>
      <c r="L130" s="45"/>
      <c r="M130" s="236" t="s">
        <v>1</v>
      </c>
      <c r="N130" s="237" t="s">
        <v>38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330</v>
      </c>
      <c r="AT130" s="240" t="s">
        <v>325</v>
      </c>
      <c r="AU130" s="240" t="s">
        <v>82</v>
      </c>
      <c r="AY130" s="18" t="s">
        <v>323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80</v>
      </c>
      <c r="BK130" s="241">
        <f>ROUND(I130*H130,2)</f>
        <v>0</v>
      </c>
      <c r="BL130" s="18" t="s">
        <v>330</v>
      </c>
      <c r="BM130" s="240" t="s">
        <v>1349</v>
      </c>
    </row>
    <row r="131" s="2" customFormat="1">
      <c r="A131" s="39"/>
      <c r="B131" s="40"/>
      <c r="C131" s="41"/>
      <c r="D131" s="242" t="s">
        <v>332</v>
      </c>
      <c r="E131" s="41"/>
      <c r="F131" s="243" t="s">
        <v>939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332</v>
      </c>
      <c r="AU131" s="18" t="s">
        <v>82</v>
      </c>
    </row>
    <row r="132" s="2" customFormat="1">
      <c r="A132" s="39"/>
      <c r="B132" s="40"/>
      <c r="C132" s="41"/>
      <c r="D132" s="242" t="s">
        <v>940</v>
      </c>
      <c r="E132" s="41"/>
      <c r="F132" s="281" t="s">
        <v>941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940</v>
      </c>
      <c r="AU132" s="18" t="s">
        <v>82</v>
      </c>
    </row>
    <row r="133" s="2" customFormat="1">
      <c r="A133" s="39"/>
      <c r="B133" s="40"/>
      <c r="C133" s="41"/>
      <c r="D133" s="242" t="s">
        <v>353</v>
      </c>
      <c r="E133" s="41"/>
      <c r="F133" s="281" t="s">
        <v>942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353</v>
      </c>
      <c r="AU133" s="18" t="s">
        <v>82</v>
      </c>
    </row>
    <row r="134" s="14" customFormat="1">
      <c r="A134" s="14"/>
      <c r="B134" s="259"/>
      <c r="C134" s="260"/>
      <c r="D134" s="242" t="s">
        <v>336</v>
      </c>
      <c r="E134" s="261" t="s">
        <v>1</v>
      </c>
      <c r="F134" s="262" t="s">
        <v>1350</v>
      </c>
      <c r="G134" s="260"/>
      <c r="H134" s="263">
        <v>7.2300000000000004</v>
      </c>
      <c r="I134" s="264"/>
      <c r="J134" s="260"/>
      <c r="K134" s="260"/>
      <c r="L134" s="265"/>
      <c r="M134" s="266"/>
      <c r="N134" s="267"/>
      <c r="O134" s="267"/>
      <c r="P134" s="267"/>
      <c r="Q134" s="267"/>
      <c r="R134" s="267"/>
      <c r="S134" s="267"/>
      <c r="T134" s="26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9" t="s">
        <v>336</v>
      </c>
      <c r="AU134" s="269" t="s">
        <v>82</v>
      </c>
      <c r="AV134" s="14" t="s">
        <v>82</v>
      </c>
      <c r="AW134" s="14" t="s">
        <v>30</v>
      </c>
      <c r="AX134" s="14" t="s">
        <v>73</v>
      </c>
      <c r="AY134" s="269" t="s">
        <v>323</v>
      </c>
    </row>
    <row r="135" s="15" customFormat="1">
      <c r="A135" s="15"/>
      <c r="B135" s="270"/>
      <c r="C135" s="271"/>
      <c r="D135" s="242" t="s">
        <v>336</v>
      </c>
      <c r="E135" s="272" t="s">
        <v>1</v>
      </c>
      <c r="F135" s="273" t="s">
        <v>341</v>
      </c>
      <c r="G135" s="271"/>
      <c r="H135" s="274">
        <v>7.2300000000000004</v>
      </c>
      <c r="I135" s="275"/>
      <c r="J135" s="271"/>
      <c r="K135" s="271"/>
      <c r="L135" s="276"/>
      <c r="M135" s="277"/>
      <c r="N135" s="278"/>
      <c r="O135" s="278"/>
      <c r="P135" s="278"/>
      <c r="Q135" s="278"/>
      <c r="R135" s="278"/>
      <c r="S135" s="278"/>
      <c r="T135" s="279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0" t="s">
        <v>336</v>
      </c>
      <c r="AU135" s="280" t="s">
        <v>82</v>
      </c>
      <c r="AV135" s="15" t="s">
        <v>330</v>
      </c>
      <c r="AW135" s="15" t="s">
        <v>30</v>
      </c>
      <c r="AX135" s="15" t="s">
        <v>80</v>
      </c>
      <c r="AY135" s="280" t="s">
        <v>323</v>
      </c>
    </row>
    <row r="136" s="2" customFormat="1" ht="24.15" customHeight="1">
      <c r="A136" s="39"/>
      <c r="B136" s="40"/>
      <c r="C136" s="229" t="s">
        <v>82</v>
      </c>
      <c r="D136" s="229" t="s">
        <v>325</v>
      </c>
      <c r="E136" s="230" t="s">
        <v>944</v>
      </c>
      <c r="F136" s="231" t="s">
        <v>945</v>
      </c>
      <c r="G136" s="232" t="s">
        <v>366</v>
      </c>
      <c r="H136" s="233">
        <v>13.65</v>
      </c>
      <c r="I136" s="234"/>
      <c r="J136" s="235">
        <f>ROUND(I136*H136,2)</f>
        <v>0</v>
      </c>
      <c r="K136" s="231" t="s">
        <v>937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330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330</v>
      </c>
      <c r="BM136" s="240" t="s">
        <v>1351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947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2" t="s">
        <v>940</v>
      </c>
      <c r="E138" s="41"/>
      <c r="F138" s="281" t="s">
        <v>948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940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1352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4" customFormat="1">
      <c r="A140" s="14"/>
      <c r="B140" s="259"/>
      <c r="C140" s="260"/>
      <c r="D140" s="242" t="s">
        <v>336</v>
      </c>
      <c r="E140" s="261" t="s">
        <v>1</v>
      </c>
      <c r="F140" s="262" t="s">
        <v>1353</v>
      </c>
      <c r="G140" s="260"/>
      <c r="H140" s="263">
        <v>13.65</v>
      </c>
      <c r="I140" s="264"/>
      <c r="J140" s="260"/>
      <c r="K140" s="260"/>
      <c r="L140" s="265"/>
      <c r="M140" s="266"/>
      <c r="N140" s="267"/>
      <c r="O140" s="267"/>
      <c r="P140" s="267"/>
      <c r="Q140" s="267"/>
      <c r="R140" s="267"/>
      <c r="S140" s="267"/>
      <c r="T140" s="26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9" t="s">
        <v>336</v>
      </c>
      <c r="AU140" s="269" t="s">
        <v>82</v>
      </c>
      <c r="AV140" s="14" t="s">
        <v>82</v>
      </c>
      <c r="AW140" s="14" t="s">
        <v>30</v>
      </c>
      <c r="AX140" s="14" t="s">
        <v>73</v>
      </c>
      <c r="AY140" s="269" t="s">
        <v>323</v>
      </c>
    </row>
    <row r="141" s="15" customFormat="1">
      <c r="A141" s="15"/>
      <c r="B141" s="270"/>
      <c r="C141" s="271"/>
      <c r="D141" s="242" t="s">
        <v>336</v>
      </c>
      <c r="E141" s="272" t="s">
        <v>1</v>
      </c>
      <c r="F141" s="273" t="s">
        <v>341</v>
      </c>
      <c r="G141" s="271"/>
      <c r="H141" s="274">
        <v>13.65</v>
      </c>
      <c r="I141" s="275"/>
      <c r="J141" s="271"/>
      <c r="K141" s="271"/>
      <c r="L141" s="276"/>
      <c r="M141" s="277"/>
      <c r="N141" s="278"/>
      <c r="O141" s="278"/>
      <c r="P141" s="278"/>
      <c r="Q141" s="278"/>
      <c r="R141" s="278"/>
      <c r="S141" s="278"/>
      <c r="T141" s="279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0" t="s">
        <v>336</v>
      </c>
      <c r="AU141" s="280" t="s">
        <v>82</v>
      </c>
      <c r="AV141" s="15" t="s">
        <v>330</v>
      </c>
      <c r="AW141" s="15" t="s">
        <v>30</v>
      </c>
      <c r="AX141" s="15" t="s">
        <v>80</v>
      </c>
      <c r="AY141" s="280" t="s">
        <v>323</v>
      </c>
    </row>
    <row r="142" s="2" customFormat="1" ht="24.15" customHeight="1">
      <c r="A142" s="39"/>
      <c r="B142" s="40"/>
      <c r="C142" s="293" t="s">
        <v>88</v>
      </c>
      <c r="D142" s="293" t="s">
        <v>484</v>
      </c>
      <c r="E142" s="294" t="s">
        <v>951</v>
      </c>
      <c r="F142" s="295" t="s">
        <v>952</v>
      </c>
      <c r="G142" s="296" t="s">
        <v>418</v>
      </c>
      <c r="H142" s="297">
        <v>30.773</v>
      </c>
      <c r="I142" s="298"/>
      <c r="J142" s="299">
        <f>ROUND(I142*H142,2)</f>
        <v>0</v>
      </c>
      <c r="K142" s="295" t="s">
        <v>937</v>
      </c>
      <c r="L142" s="300"/>
      <c r="M142" s="301" t="s">
        <v>1</v>
      </c>
      <c r="N142" s="302" t="s">
        <v>38</v>
      </c>
      <c r="O142" s="92"/>
      <c r="P142" s="238">
        <f>O142*H142</f>
        <v>0</v>
      </c>
      <c r="Q142" s="238">
        <v>1</v>
      </c>
      <c r="R142" s="238">
        <f>Q142*H142</f>
        <v>30.773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403</v>
      </c>
      <c r="AT142" s="240" t="s">
        <v>484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330</v>
      </c>
      <c r="BM142" s="240" t="s">
        <v>1354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952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954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1355</v>
      </c>
      <c r="G145" s="260"/>
      <c r="H145" s="263">
        <v>30.773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30.773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16.5" customHeight="1">
      <c r="A147" s="39"/>
      <c r="B147" s="40"/>
      <c r="C147" s="229" t="s">
        <v>330</v>
      </c>
      <c r="D147" s="229" t="s">
        <v>325</v>
      </c>
      <c r="E147" s="230" t="s">
        <v>956</v>
      </c>
      <c r="F147" s="231" t="s">
        <v>957</v>
      </c>
      <c r="G147" s="232" t="s">
        <v>366</v>
      </c>
      <c r="H147" s="233">
        <v>13.65</v>
      </c>
      <c r="I147" s="234"/>
      <c r="J147" s="235">
        <f>ROUND(I147*H147,2)</f>
        <v>0</v>
      </c>
      <c r="K147" s="231" t="s">
        <v>937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1356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959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2" t="s">
        <v>940</v>
      </c>
      <c r="E149" s="41"/>
      <c r="F149" s="281" t="s">
        <v>960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940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1357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1358</v>
      </c>
      <c r="G151" s="260"/>
      <c r="H151" s="263">
        <v>13.65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5" customFormat="1">
      <c r="A152" s="15"/>
      <c r="B152" s="270"/>
      <c r="C152" s="271"/>
      <c r="D152" s="242" t="s">
        <v>336</v>
      </c>
      <c r="E152" s="272" t="s">
        <v>1</v>
      </c>
      <c r="F152" s="273" t="s">
        <v>341</v>
      </c>
      <c r="G152" s="271"/>
      <c r="H152" s="274">
        <v>13.65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0" t="s">
        <v>336</v>
      </c>
      <c r="AU152" s="280" t="s">
        <v>82</v>
      </c>
      <c r="AV152" s="15" t="s">
        <v>330</v>
      </c>
      <c r="AW152" s="15" t="s">
        <v>30</v>
      </c>
      <c r="AX152" s="15" t="s">
        <v>80</v>
      </c>
      <c r="AY152" s="280" t="s">
        <v>323</v>
      </c>
    </row>
    <row r="153" s="2" customFormat="1" ht="16.5" customHeight="1">
      <c r="A153" s="39"/>
      <c r="B153" s="40"/>
      <c r="C153" s="229" t="s">
        <v>363</v>
      </c>
      <c r="D153" s="229" t="s">
        <v>325</v>
      </c>
      <c r="E153" s="230" t="s">
        <v>963</v>
      </c>
      <c r="F153" s="231" t="s">
        <v>964</v>
      </c>
      <c r="G153" s="232" t="s">
        <v>366</v>
      </c>
      <c r="H153" s="233">
        <v>5</v>
      </c>
      <c r="I153" s="234"/>
      <c r="J153" s="235">
        <f>ROUND(I153*H153,2)</f>
        <v>0</v>
      </c>
      <c r="K153" s="231" t="s">
        <v>937</v>
      </c>
      <c r="L153" s="45"/>
      <c r="M153" s="236" t="s">
        <v>1</v>
      </c>
      <c r="N153" s="237" t="s">
        <v>38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330</v>
      </c>
      <c r="AT153" s="240" t="s">
        <v>325</v>
      </c>
      <c r="AU153" s="240" t="s">
        <v>82</v>
      </c>
      <c r="AY153" s="18" t="s">
        <v>323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80</v>
      </c>
      <c r="BK153" s="241">
        <f>ROUND(I153*H153,2)</f>
        <v>0</v>
      </c>
      <c r="BL153" s="18" t="s">
        <v>330</v>
      </c>
      <c r="BM153" s="240" t="s">
        <v>1359</v>
      </c>
    </row>
    <row r="154" s="2" customFormat="1">
      <c r="A154" s="39"/>
      <c r="B154" s="40"/>
      <c r="C154" s="41"/>
      <c r="D154" s="242" t="s">
        <v>332</v>
      </c>
      <c r="E154" s="41"/>
      <c r="F154" s="243" t="s">
        <v>966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332</v>
      </c>
      <c r="AU154" s="18" t="s">
        <v>82</v>
      </c>
    </row>
    <row r="155" s="2" customFormat="1">
      <c r="A155" s="39"/>
      <c r="B155" s="40"/>
      <c r="C155" s="41"/>
      <c r="D155" s="242" t="s">
        <v>940</v>
      </c>
      <c r="E155" s="41"/>
      <c r="F155" s="281" t="s">
        <v>967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940</v>
      </c>
      <c r="AU155" s="18" t="s">
        <v>82</v>
      </c>
    </row>
    <row r="156" s="2" customFormat="1">
      <c r="A156" s="39"/>
      <c r="B156" s="40"/>
      <c r="C156" s="41"/>
      <c r="D156" s="242" t="s">
        <v>353</v>
      </c>
      <c r="E156" s="41"/>
      <c r="F156" s="281" t="s">
        <v>968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353</v>
      </c>
      <c r="AU156" s="18" t="s">
        <v>82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969</v>
      </c>
      <c r="G157" s="260"/>
      <c r="H157" s="263">
        <v>5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5" customFormat="1">
      <c r="A158" s="15"/>
      <c r="B158" s="270"/>
      <c r="C158" s="271"/>
      <c r="D158" s="242" t="s">
        <v>336</v>
      </c>
      <c r="E158" s="272" t="s">
        <v>1</v>
      </c>
      <c r="F158" s="273" t="s">
        <v>341</v>
      </c>
      <c r="G158" s="271"/>
      <c r="H158" s="274">
        <v>5</v>
      </c>
      <c r="I158" s="275"/>
      <c r="J158" s="271"/>
      <c r="K158" s="271"/>
      <c r="L158" s="276"/>
      <c r="M158" s="277"/>
      <c r="N158" s="278"/>
      <c r="O158" s="278"/>
      <c r="P158" s="278"/>
      <c r="Q158" s="278"/>
      <c r="R158" s="278"/>
      <c r="S158" s="278"/>
      <c r="T158" s="279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0" t="s">
        <v>336</v>
      </c>
      <c r="AU158" s="280" t="s">
        <v>82</v>
      </c>
      <c r="AV158" s="15" t="s">
        <v>330</v>
      </c>
      <c r="AW158" s="15" t="s">
        <v>30</v>
      </c>
      <c r="AX158" s="15" t="s">
        <v>80</v>
      </c>
      <c r="AY158" s="280" t="s">
        <v>323</v>
      </c>
    </row>
    <row r="159" s="2" customFormat="1" ht="16.5" customHeight="1">
      <c r="A159" s="39"/>
      <c r="B159" s="40"/>
      <c r="C159" s="229" t="s">
        <v>383</v>
      </c>
      <c r="D159" s="229" t="s">
        <v>325</v>
      </c>
      <c r="E159" s="230" t="s">
        <v>970</v>
      </c>
      <c r="F159" s="231" t="s">
        <v>971</v>
      </c>
      <c r="G159" s="232" t="s">
        <v>972</v>
      </c>
      <c r="H159" s="233">
        <v>0.10000000000000001</v>
      </c>
      <c r="I159" s="234"/>
      <c r="J159" s="235">
        <f>ROUND(I159*H159,2)</f>
        <v>0</v>
      </c>
      <c r="K159" s="231" t="s">
        <v>937</v>
      </c>
      <c r="L159" s="45"/>
      <c r="M159" s="236" t="s">
        <v>1</v>
      </c>
      <c r="N159" s="237" t="s">
        <v>38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330</v>
      </c>
      <c r="AT159" s="240" t="s">
        <v>325</v>
      </c>
      <c r="AU159" s="240" t="s">
        <v>82</v>
      </c>
      <c r="AY159" s="18" t="s">
        <v>323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80</v>
      </c>
      <c r="BK159" s="241">
        <f>ROUND(I159*H159,2)</f>
        <v>0</v>
      </c>
      <c r="BL159" s="18" t="s">
        <v>330</v>
      </c>
      <c r="BM159" s="240" t="s">
        <v>1360</v>
      </c>
    </row>
    <row r="160" s="2" customFormat="1">
      <c r="A160" s="39"/>
      <c r="B160" s="40"/>
      <c r="C160" s="41"/>
      <c r="D160" s="242" t="s">
        <v>332</v>
      </c>
      <c r="E160" s="41"/>
      <c r="F160" s="243" t="s">
        <v>974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332</v>
      </c>
      <c r="AU160" s="18" t="s">
        <v>82</v>
      </c>
    </row>
    <row r="161" s="2" customFormat="1">
      <c r="A161" s="39"/>
      <c r="B161" s="40"/>
      <c r="C161" s="41"/>
      <c r="D161" s="242" t="s">
        <v>940</v>
      </c>
      <c r="E161" s="41"/>
      <c r="F161" s="281" t="s">
        <v>975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940</v>
      </c>
      <c r="AU161" s="18" t="s">
        <v>82</v>
      </c>
    </row>
    <row r="162" s="2" customFormat="1">
      <c r="A162" s="39"/>
      <c r="B162" s="40"/>
      <c r="C162" s="41"/>
      <c r="D162" s="242" t="s">
        <v>353</v>
      </c>
      <c r="E162" s="41"/>
      <c r="F162" s="281" t="s">
        <v>976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353</v>
      </c>
      <c r="AU162" s="18" t="s">
        <v>82</v>
      </c>
    </row>
    <row r="163" s="14" customFormat="1">
      <c r="A163" s="14"/>
      <c r="B163" s="259"/>
      <c r="C163" s="260"/>
      <c r="D163" s="242" t="s">
        <v>336</v>
      </c>
      <c r="E163" s="261" t="s">
        <v>1</v>
      </c>
      <c r="F163" s="262" t="s">
        <v>1361</v>
      </c>
      <c r="G163" s="260"/>
      <c r="H163" s="263">
        <v>0.10000000000000001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336</v>
      </c>
      <c r="AU163" s="269" t="s">
        <v>82</v>
      </c>
      <c r="AV163" s="14" t="s">
        <v>82</v>
      </c>
      <c r="AW163" s="14" t="s">
        <v>30</v>
      </c>
      <c r="AX163" s="14" t="s">
        <v>73</v>
      </c>
      <c r="AY163" s="269" t="s">
        <v>323</v>
      </c>
    </row>
    <row r="164" s="15" customFormat="1">
      <c r="A164" s="15"/>
      <c r="B164" s="270"/>
      <c r="C164" s="271"/>
      <c r="D164" s="242" t="s">
        <v>336</v>
      </c>
      <c r="E164" s="272" t="s">
        <v>1</v>
      </c>
      <c r="F164" s="273" t="s">
        <v>341</v>
      </c>
      <c r="G164" s="271"/>
      <c r="H164" s="274">
        <v>0.10000000000000001</v>
      </c>
      <c r="I164" s="275"/>
      <c r="J164" s="271"/>
      <c r="K164" s="271"/>
      <c r="L164" s="276"/>
      <c r="M164" s="277"/>
      <c r="N164" s="278"/>
      <c r="O164" s="278"/>
      <c r="P164" s="278"/>
      <c r="Q164" s="278"/>
      <c r="R164" s="278"/>
      <c r="S164" s="278"/>
      <c r="T164" s="279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0" t="s">
        <v>336</v>
      </c>
      <c r="AU164" s="280" t="s">
        <v>82</v>
      </c>
      <c r="AV164" s="15" t="s">
        <v>330</v>
      </c>
      <c r="AW164" s="15" t="s">
        <v>30</v>
      </c>
      <c r="AX164" s="15" t="s">
        <v>80</v>
      </c>
      <c r="AY164" s="280" t="s">
        <v>323</v>
      </c>
    </row>
    <row r="165" s="2" customFormat="1" ht="24.15" customHeight="1">
      <c r="A165" s="39"/>
      <c r="B165" s="40"/>
      <c r="C165" s="229" t="s">
        <v>391</v>
      </c>
      <c r="D165" s="229" t="s">
        <v>325</v>
      </c>
      <c r="E165" s="230" t="s">
        <v>978</v>
      </c>
      <c r="F165" s="231" t="s">
        <v>979</v>
      </c>
      <c r="G165" s="232" t="s">
        <v>972</v>
      </c>
      <c r="H165" s="233">
        <v>0.0070000000000000001</v>
      </c>
      <c r="I165" s="234"/>
      <c r="J165" s="235">
        <f>ROUND(I165*H165,2)</f>
        <v>0</v>
      </c>
      <c r="K165" s="231" t="s">
        <v>937</v>
      </c>
      <c r="L165" s="45"/>
      <c r="M165" s="236" t="s">
        <v>1</v>
      </c>
      <c r="N165" s="237" t="s">
        <v>38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330</v>
      </c>
      <c r="AT165" s="240" t="s">
        <v>325</v>
      </c>
      <c r="AU165" s="240" t="s">
        <v>82</v>
      </c>
      <c r="AY165" s="18" t="s">
        <v>323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80</v>
      </c>
      <c r="BK165" s="241">
        <f>ROUND(I165*H165,2)</f>
        <v>0</v>
      </c>
      <c r="BL165" s="18" t="s">
        <v>330</v>
      </c>
      <c r="BM165" s="240" t="s">
        <v>1362</v>
      </c>
    </row>
    <row r="166" s="2" customFormat="1">
      <c r="A166" s="39"/>
      <c r="B166" s="40"/>
      <c r="C166" s="41"/>
      <c r="D166" s="242" t="s">
        <v>332</v>
      </c>
      <c r="E166" s="41"/>
      <c r="F166" s="243" t="s">
        <v>981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332</v>
      </c>
      <c r="AU166" s="18" t="s">
        <v>82</v>
      </c>
    </row>
    <row r="167" s="2" customFormat="1">
      <c r="A167" s="39"/>
      <c r="B167" s="40"/>
      <c r="C167" s="41"/>
      <c r="D167" s="242" t="s">
        <v>940</v>
      </c>
      <c r="E167" s="41"/>
      <c r="F167" s="281" t="s">
        <v>982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940</v>
      </c>
      <c r="AU167" s="18" t="s">
        <v>82</v>
      </c>
    </row>
    <row r="168" s="2" customFormat="1">
      <c r="A168" s="39"/>
      <c r="B168" s="40"/>
      <c r="C168" s="41"/>
      <c r="D168" s="242" t="s">
        <v>353</v>
      </c>
      <c r="E168" s="41"/>
      <c r="F168" s="281" t="s">
        <v>1363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353</v>
      </c>
      <c r="AU168" s="18" t="s">
        <v>82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1364</v>
      </c>
      <c r="G169" s="260"/>
      <c r="H169" s="263">
        <v>0.0070000000000000001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5" customFormat="1">
      <c r="A170" s="15"/>
      <c r="B170" s="270"/>
      <c r="C170" s="271"/>
      <c r="D170" s="242" t="s">
        <v>336</v>
      </c>
      <c r="E170" s="272" t="s">
        <v>1</v>
      </c>
      <c r="F170" s="273" t="s">
        <v>341</v>
      </c>
      <c r="G170" s="271"/>
      <c r="H170" s="274">
        <v>0.0070000000000000001</v>
      </c>
      <c r="I170" s="275"/>
      <c r="J170" s="271"/>
      <c r="K170" s="271"/>
      <c r="L170" s="276"/>
      <c r="M170" s="277"/>
      <c r="N170" s="278"/>
      <c r="O170" s="278"/>
      <c r="P170" s="278"/>
      <c r="Q170" s="278"/>
      <c r="R170" s="278"/>
      <c r="S170" s="278"/>
      <c r="T170" s="279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80" t="s">
        <v>336</v>
      </c>
      <c r="AU170" s="280" t="s">
        <v>82</v>
      </c>
      <c r="AV170" s="15" t="s">
        <v>330</v>
      </c>
      <c r="AW170" s="15" t="s">
        <v>30</v>
      </c>
      <c r="AX170" s="15" t="s">
        <v>80</v>
      </c>
      <c r="AY170" s="280" t="s">
        <v>323</v>
      </c>
    </row>
    <row r="171" s="2" customFormat="1" ht="24.15" customHeight="1">
      <c r="A171" s="39"/>
      <c r="B171" s="40"/>
      <c r="C171" s="229" t="s">
        <v>403</v>
      </c>
      <c r="D171" s="229" t="s">
        <v>325</v>
      </c>
      <c r="E171" s="230" t="s">
        <v>985</v>
      </c>
      <c r="F171" s="231" t="s">
        <v>986</v>
      </c>
      <c r="G171" s="232" t="s">
        <v>972</v>
      </c>
      <c r="H171" s="233">
        <v>0.0070000000000000001</v>
      </c>
      <c r="I171" s="234"/>
      <c r="J171" s="235">
        <f>ROUND(I171*H171,2)</f>
        <v>0</v>
      </c>
      <c r="K171" s="231" t="s">
        <v>937</v>
      </c>
      <c r="L171" s="45"/>
      <c r="M171" s="236" t="s">
        <v>1</v>
      </c>
      <c r="N171" s="237" t="s">
        <v>38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330</v>
      </c>
      <c r="AT171" s="240" t="s">
        <v>325</v>
      </c>
      <c r="AU171" s="240" t="s">
        <v>82</v>
      </c>
      <c r="AY171" s="18" t="s">
        <v>323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80</v>
      </c>
      <c r="BK171" s="241">
        <f>ROUND(I171*H171,2)</f>
        <v>0</v>
      </c>
      <c r="BL171" s="18" t="s">
        <v>330</v>
      </c>
      <c r="BM171" s="240" t="s">
        <v>1365</v>
      </c>
    </row>
    <row r="172" s="2" customFormat="1">
      <c r="A172" s="39"/>
      <c r="B172" s="40"/>
      <c r="C172" s="41"/>
      <c r="D172" s="242" t="s">
        <v>332</v>
      </c>
      <c r="E172" s="41"/>
      <c r="F172" s="243" t="s">
        <v>988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332</v>
      </c>
      <c r="AU172" s="18" t="s">
        <v>82</v>
      </c>
    </row>
    <row r="173" s="2" customFormat="1">
      <c r="A173" s="39"/>
      <c r="B173" s="40"/>
      <c r="C173" s="41"/>
      <c r="D173" s="242" t="s">
        <v>940</v>
      </c>
      <c r="E173" s="41"/>
      <c r="F173" s="281" t="s">
        <v>989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940</v>
      </c>
      <c r="AU173" s="18" t="s">
        <v>82</v>
      </c>
    </row>
    <row r="174" s="2" customFormat="1">
      <c r="A174" s="39"/>
      <c r="B174" s="40"/>
      <c r="C174" s="41"/>
      <c r="D174" s="242" t="s">
        <v>353</v>
      </c>
      <c r="E174" s="41"/>
      <c r="F174" s="281" t="s">
        <v>1366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353</v>
      </c>
      <c r="AU174" s="18" t="s">
        <v>82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1367</v>
      </c>
      <c r="G175" s="260"/>
      <c r="H175" s="263">
        <v>0.0070000000000000001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5" customFormat="1">
      <c r="A176" s="15"/>
      <c r="B176" s="270"/>
      <c r="C176" s="271"/>
      <c r="D176" s="242" t="s">
        <v>336</v>
      </c>
      <c r="E176" s="272" t="s">
        <v>1</v>
      </c>
      <c r="F176" s="273" t="s">
        <v>341</v>
      </c>
      <c r="G176" s="271"/>
      <c r="H176" s="274">
        <v>0.0070000000000000001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0" t="s">
        <v>336</v>
      </c>
      <c r="AU176" s="280" t="s">
        <v>82</v>
      </c>
      <c r="AV176" s="15" t="s">
        <v>330</v>
      </c>
      <c r="AW176" s="15" t="s">
        <v>30</v>
      </c>
      <c r="AX176" s="15" t="s">
        <v>80</v>
      </c>
      <c r="AY176" s="280" t="s">
        <v>323</v>
      </c>
    </row>
    <row r="177" s="2" customFormat="1" ht="24.15" customHeight="1">
      <c r="A177" s="39"/>
      <c r="B177" s="40"/>
      <c r="C177" s="229" t="s">
        <v>415</v>
      </c>
      <c r="D177" s="229" t="s">
        <v>325</v>
      </c>
      <c r="E177" s="230" t="s">
        <v>992</v>
      </c>
      <c r="F177" s="231" t="s">
        <v>993</v>
      </c>
      <c r="G177" s="232" t="s">
        <v>349</v>
      </c>
      <c r="H177" s="233">
        <v>44.439999999999998</v>
      </c>
      <c r="I177" s="234"/>
      <c r="J177" s="235">
        <f>ROUND(I177*H177,2)</f>
        <v>0</v>
      </c>
      <c r="K177" s="231" t="s">
        <v>937</v>
      </c>
      <c r="L177" s="45"/>
      <c r="M177" s="236" t="s">
        <v>1</v>
      </c>
      <c r="N177" s="237" t="s">
        <v>38</v>
      </c>
      <c r="O177" s="92"/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330</v>
      </c>
      <c r="AT177" s="240" t="s">
        <v>325</v>
      </c>
      <c r="AU177" s="240" t="s">
        <v>82</v>
      </c>
      <c r="AY177" s="18" t="s">
        <v>323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80</v>
      </c>
      <c r="BK177" s="241">
        <f>ROUND(I177*H177,2)</f>
        <v>0</v>
      </c>
      <c r="BL177" s="18" t="s">
        <v>330</v>
      </c>
      <c r="BM177" s="240" t="s">
        <v>1368</v>
      </c>
    </row>
    <row r="178" s="2" customFormat="1">
      <c r="A178" s="39"/>
      <c r="B178" s="40"/>
      <c r="C178" s="41"/>
      <c r="D178" s="242" t="s">
        <v>332</v>
      </c>
      <c r="E178" s="41"/>
      <c r="F178" s="243" t="s">
        <v>995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332</v>
      </c>
      <c r="AU178" s="18" t="s">
        <v>82</v>
      </c>
    </row>
    <row r="179" s="2" customFormat="1">
      <c r="A179" s="39"/>
      <c r="B179" s="40"/>
      <c r="C179" s="41"/>
      <c r="D179" s="242" t="s">
        <v>940</v>
      </c>
      <c r="E179" s="41"/>
      <c r="F179" s="281" t="s">
        <v>996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940</v>
      </c>
      <c r="AU179" s="18" t="s">
        <v>82</v>
      </c>
    </row>
    <row r="180" s="2" customFormat="1">
      <c r="A180" s="39"/>
      <c r="B180" s="40"/>
      <c r="C180" s="41"/>
      <c r="D180" s="242" t="s">
        <v>353</v>
      </c>
      <c r="E180" s="41"/>
      <c r="F180" s="281" t="s">
        <v>1369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353</v>
      </c>
      <c r="AU180" s="18" t="s">
        <v>82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1370</v>
      </c>
      <c r="G181" s="260"/>
      <c r="H181" s="263">
        <v>44.439999999999998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5" customFormat="1">
      <c r="A182" s="15"/>
      <c r="B182" s="270"/>
      <c r="C182" s="271"/>
      <c r="D182" s="242" t="s">
        <v>336</v>
      </c>
      <c r="E182" s="272" t="s">
        <v>1</v>
      </c>
      <c r="F182" s="273" t="s">
        <v>341</v>
      </c>
      <c r="G182" s="271"/>
      <c r="H182" s="274">
        <v>44.439999999999998</v>
      </c>
      <c r="I182" s="275"/>
      <c r="J182" s="271"/>
      <c r="K182" s="271"/>
      <c r="L182" s="276"/>
      <c r="M182" s="277"/>
      <c r="N182" s="278"/>
      <c r="O182" s="278"/>
      <c r="P182" s="278"/>
      <c r="Q182" s="278"/>
      <c r="R182" s="278"/>
      <c r="S182" s="278"/>
      <c r="T182" s="279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0" t="s">
        <v>336</v>
      </c>
      <c r="AU182" s="280" t="s">
        <v>82</v>
      </c>
      <c r="AV182" s="15" t="s">
        <v>330</v>
      </c>
      <c r="AW182" s="15" t="s">
        <v>30</v>
      </c>
      <c r="AX182" s="15" t="s">
        <v>80</v>
      </c>
      <c r="AY182" s="280" t="s">
        <v>323</v>
      </c>
    </row>
    <row r="183" s="2" customFormat="1" ht="16.5" customHeight="1">
      <c r="A183" s="39"/>
      <c r="B183" s="40"/>
      <c r="C183" s="229" t="s">
        <v>356</v>
      </c>
      <c r="D183" s="229" t="s">
        <v>325</v>
      </c>
      <c r="E183" s="230" t="s">
        <v>999</v>
      </c>
      <c r="F183" s="231" t="s">
        <v>1000</v>
      </c>
      <c r="G183" s="232" t="s">
        <v>617</v>
      </c>
      <c r="H183" s="233">
        <v>14</v>
      </c>
      <c r="I183" s="234"/>
      <c r="J183" s="235">
        <f>ROUND(I183*H183,2)</f>
        <v>0</v>
      </c>
      <c r="K183" s="231" t="s">
        <v>937</v>
      </c>
      <c r="L183" s="45"/>
      <c r="M183" s="236" t="s">
        <v>1</v>
      </c>
      <c r="N183" s="237" t="s">
        <v>38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330</v>
      </c>
      <c r="AT183" s="240" t="s">
        <v>325</v>
      </c>
      <c r="AU183" s="240" t="s">
        <v>82</v>
      </c>
      <c r="AY183" s="18" t="s">
        <v>323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80</v>
      </c>
      <c r="BK183" s="241">
        <f>ROUND(I183*H183,2)</f>
        <v>0</v>
      </c>
      <c r="BL183" s="18" t="s">
        <v>330</v>
      </c>
      <c r="BM183" s="240" t="s">
        <v>1371</v>
      </c>
    </row>
    <row r="184" s="2" customFormat="1">
      <c r="A184" s="39"/>
      <c r="B184" s="40"/>
      <c r="C184" s="41"/>
      <c r="D184" s="242" t="s">
        <v>332</v>
      </c>
      <c r="E184" s="41"/>
      <c r="F184" s="243" t="s">
        <v>1002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332</v>
      </c>
      <c r="AU184" s="18" t="s">
        <v>82</v>
      </c>
    </row>
    <row r="185" s="2" customFormat="1">
      <c r="A185" s="39"/>
      <c r="B185" s="40"/>
      <c r="C185" s="41"/>
      <c r="D185" s="242" t="s">
        <v>940</v>
      </c>
      <c r="E185" s="41"/>
      <c r="F185" s="281" t="s">
        <v>1003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940</v>
      </c>
      <c r="AU185" s="18" t="s">
        <v>82</v>
      </c>
    </row>
    <row r="186" s="2" customFormat="1">
      <c r="A186" s="39"/>
      <c r="B186" s="40"/>
      <c r="C186" s="41"/>
      <c r="D186" s="242" t="s">
        <v>353</v>
      </c>
      <c r="E186" s="41"/>
      <c r="F186" s="281" t="s">
        <v>1372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353</v>
      </c>
      <c r="AU186" s="18" t="s">
        <v>82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1373</v>
      </c>
      <c r="G187" s="260"/>
      <c r="H187" s="263">
        <v>6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1374</v>
      </c>
      <c r="G188" s="260"/>
      <c r="H188" s="263">
        <v>8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5" customFormat="1">
      <c r="A189" s="15"/>
      <c r="B189" s="270"/>
      <c r="C189" s="271"/>
      <c r="D189" s="242" t="s">
        <v>336</v>
      </c>
      <c r="E189" s="272" t="s">
        <v>1</v>
      </c>
      <c r="F189" s="273" t="s">
        <v>341</v>
      </c>
      <c r="G189" s="271"/>
      <c r="H189" s="274">
        <v>14</v>
      </c>
      <c r="I189" s="275"/>
      <c r="J189" s="271"/>
      <c r="K189" s="271"/>
      <c r="L189" s="276"/>
      <c r="M189" s="277"/>
      <c r="N189" s="278"/>
      <c r="O189" s="278"/>
      <c r="P189" s="278"/>
      <c r="Q189" s="278"/>
      <c r="R189" s="278"/>
      <c r="S189" s="278"/>
      <c r="T189" s="279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0" t="s">
        <v>336</v>
      </c>
      <c r="AU189" s="280" t="s">
        <v>82</v>
      </c>
      <c r="AV189" s="15" t="s">
        <v>330</v>
      </c>
      <c r="AW189" s="15" t="s">
        <v>30</v>
      </c>
      <c r="AX189" s="15" t="s">
        <v>80</v>
      </c>
      <c r="AY189" s="280" t="s">
        <v>323</v>
      </c>
    </row>
    <row r="190" s="2" customFormat="1" ht="24.15" customHeight="1">
      <c r="A190" s="39"/>
      <c r="B190" s="40"/>
      <c r="C190" s="229" t="s">
        <v>436</v>
      </c>
      <c r="D190" s="229" t="s">
        <v>325</v>
      </c>
      <c r="E190" s="230" t="s">
        <v>1008</v>
      </c>
      <c r="F190" s="231" t="s">
        <v>1009</v>
      </c>
      <c r="G190" s="232" t="s">
        <v>1010</v>
      </c>
      <c r="H190" s="233">
        <v>6</v>
      </c>
      <c r="I190" s="234"/>
      <c r="J190" s="235">
        <f>ROUND(I190*H190,2)</f>
        <v>0</v>
      </c>
      <c r="K190" s="231" t="s">
        <v>937</v>
      </c>
      <c r="L190" s="45"/>
      <c r="M190" s="236" t="s">
        <v>1</v>
      </c>
      <c r="N190" s="237" t="s">
        <v>38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330</v>
      </c>
      <c r="AT190" s="240" t="s">
        <v>325</v>
      </c>
      <c r="AU190" s="240" t="s">
        <v>82</v>
      </c>
      <c r="AY190" s="18" t="s">
        <v>323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80</v>
      </c>
      <c r="BK190" s="241">
        <f>ROUND(I190*H190,2)</f>
        <v>0</v>
      </c>
      <c r="BL190" s="18" t="s">
        <v>330</v>
      </c>
      <c r="BM190" s="240" t="s">
        <v>1375</v>
      </c>
    </row>
    <row r="191" s="2" customFormat="1">
      <c r="A191" s="39"/>
      <c r="B191" s="40"/>
      <c r="C191" s="41"/>
      <c r="D191" s="242" t="s">
        <v>332</v>
      </c>
      <c r="E191" s="41"/>
      <c r="F191" s="243" t="s">
        <v>1012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332</v>
      </c>
      <c r="AU191" s="18" t="s">
        <v>82</v>
      </c>
    </row>
    <row r="192" s="2" customFormat="1">
      <c r="A192" s="39"/>
      <c r="B192" s="40"/>
      <c r="C192" s="41"/>
      <c r="D192" s="242" t="s">
        <v>940</v>
      </c>
      <c r="E192" s="41"/>
      <c r="F192" s="281" t="s">
        <v>1013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940</v>
      </c>
      <c r="AU192" s="18" t="s">
        <v>82</v>
      </c>
    </row>
    <row r="193" s="2" customFormat="1">
      <c r="A193" s="39"/>
      <c r="B193" s="40"/>
      <c r="C193" s="41"/>
      <c r="D193" s="242" t="s">
        <v>353</v>
      </c>
      <c r="E193" s="41"/>
      <c r="F193" s="281" t="s">
        <v>1014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353</v>
      </c>
      <c r="AU193" s="18" t="s">
        <v>82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1376</v>
      </c>
      <c r="G194" s="260"/>
      <c r="H194" s="263">
        <v>6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6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443</v>
      </c>
      <c r="D196" s="229" t="s">
        <v>325</v>
      </c>
      <c r="E196" s="230" t="s">
        <v>1016</v>
      </c>
      <c r="F196" s="231" t="s">
        <v>1017</v>
      </c>
      <c r="G196" s="232" t="s">
        <v>1010</v>
      </c>
      <c r="H196" s="233">
        <v>6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1377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1019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1013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1020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1378</v>
      </c>
      <c r="G200" s="260"/>
      <c r="H200" s="263">
        <v>6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6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24.15" customHeight="1">
      <c r="A202" s="39"/>
      <c r="B202" s="40"/>
      <c r="C202" s="229" t="s">
        <v>452</v>
      </c>
      <c r="D202" s="229" t="s">
        <v>325</v>
      </c>
      <c r="E202" s="230" t="s">
        <v>1022</v>
      </c>
      <c r="F202" s="231" t="s">
        <v>1023</v>
      </c>
      <c r="G202" s="232" t="s">
        <v>972</v>
      </c>
      <c r="H202" s="233">
        <v>0.014</v>
      </c>
      <c r="I202" s="234"/>
      <c r="J202" s="235">
        <f>ROUND(I202*H202,2)</f>
        <v>0</v>
      </c>
      <c r="K202" s="231" t="s">
        <v>937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1379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1025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2" t="s">
        <v>940</v>
      </c>
      <c r="E204" s="41"/>
      <c r="F204" s="281" t="s">
        <v>1026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940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1380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1381</v>
      </c>
      <c r="G206" s="260"/>
      <c r="H206" s="263">
        <v>0.014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0.014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461</v>
      </c>
      <c r="D208" s="229" t="s">
        <v>325</v>
      </c>
      <c r="E208" s="230" t="s">
        <v>1029</v>
      </c>
      <c r="F208" s="231" t="s">
        <v>1030</v>
      </c>
      <c r="G208" s="232" t="s">
        <v>972</v>
      </c>
      <c r="H208" s="233">
        <v>0.20000000000000001</v>
      </c>
      <c r="I208" s="234"/>
      <c r="J208" s="235">
        <f>ROUND(I208*H208,2)</f>
        <v>0</v>
      </c>
      <c r="K208" s="231" t="s">
        <v>937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1382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1032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2" t="s">
        <v>940</v>
      </c>
      <c r="E210" s="41"/>
      <c r="F210" s="281" t="s">
        <v>1033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940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1383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1384</v>
      </c>
      <c r="G212" s="260"/>
      <c r="H212" s="263">
        <v>0.20000000000000001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0.20000000000000001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24.15" customHeight="1">
      <c r="A214" s="39"/>
      <c r="B214" s="40"/>
      <c r="C214" s="229" t="s">
        <v>8</v>
      </c>
      <c r="D214" s="229" t="s">
        <v>325</v>
      </c>
      <c r="E214" s="230" t="s">
        <v>1036</v>
      </c>
      <c r="F214" s="231" t="s">
        <v>1037</v>
      </c>
      <c r="G214" s="232" t="s">
        <v>972</v>
      </c>
      <c r="H214" s="233">
        <v>0.014</v>
      </c>
      <c r="I214" s="234"/>
      <c r="J214" s="235">
        <f>ROUND(I214*H214,2)</f>
        <v>0</v>
      </c>
      <c r="K214" s="231" t="s">
        <v>937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1385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1039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2" t="s">
        <v>940</v>
      </c>
      <c r="E216" s="41"/>
      <c r="F216" s="281" t="s">
        <v>1040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940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1041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1381</v>
      </c>
      <c r="G218" s="260"/>
      <c r="H218" s="263">
        <v>0.014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0.014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16.5" customHeight="1">
      <c r="A220" s="39"/>
      <c r="B220" s="40"/>
      <c r="C220" s="229" t="s">
        <v>483</v>
      </c>
      <c r="D220" s="229" t="s">
        <v>325</v>
      </c>
      <c r="E220" s="230" t="s">
        <v>1042</v>
      </c>
      <c r="F220" s="231" t="s">
        <v>1043</v>
      </c>
      <c r="G220" s="232" t="s">
        <v>972</v>
      </c>
      <c r="H220" s="233">
        <v>0.186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1386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1045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1040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1041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1387</v>
      </c>
      <c r="G224" s="260"/>
      <c r="H224" s="263">
        <v>0.186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0.186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490</v>
      </c>
      <c r="D226" s="229" t="s">
        <v>325</v>
      </c>
      <c r="E226" s="230" t="s">
        <v>1047</v>
      </c>
      <c r="F226" s="231" t="s">
        <v>1048</v>
      </c>
      <c r="G226" s="232" t="s">
        <v>1049</v>
      </c>
      <c r="H226" s="233">
        <v>4</v>
      </c>
      <c r="I226" s="234"/>
      <c r="J226" s="235">
        <f>ROUND(I226*H226,2)</f>
        <v>0</v>
      </c>
      <c r="K226" s="231" t="s">
        <v>937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1388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1051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2" t="s">
        <v>940</v>
      </c>
      <c r="E228" s="41"/>
      <c r="F228" s="281" t="s">
        <v>1052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940</v>
      </c>
      <c r="AU228" s="18" t="s">
        <v>82</v>
      </c>
    </row>
    <row r="229" s="2" customFormat="1">
      <c r="A229" s="39"/>
      <c r="B229" s="40"/>
      <c r="C229" s="41"/>
      <c r="D229" s="242" t="s">
        <v>353</v>
      </c>
      <c r="E229" s="41"/>
      <c r="F229" s="281" t="s">
        <v>1053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353</v>
      </c>
      <c r="AU229" s="18" t="s">
        <v>82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1389</v>
      </c>
      <c r="G230" s="260"/>
      <c r="H230" s="263">
        <v>4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5" customFormat="1">
      <c r="A231" s="15"/>
      <c r="B231" s="270"/>
      <c r="C231" s="271"/>
      <c r="D231" s="242" t="s">
        <v>336</v>
      </c>
      <c r="E231" s="272" t="s">
        <v>1</v>
      </c>
      <c r="F231" s="273" t="s">
        <v>341</v>
      </c>
      <c r="G231" s="271"/>
      <c r="H231" s="274">
        <v>4</v>
      </c>
      <c r="I231" s="275"/>
      <c r="J231" s="271"/>
      <c r="K231" s="271"/>
      <c r="L231" s="276"/>
      <c r="M231" s="277"/>
      <c r="N231" s="278"/>
      <c r="O231" s="278"/>
      <c r="P231" s="278"/>
      <c r="Q231" s="278"/>
      <c r="R231" s="278"/>
      <c r="S231" s="278"/>
      <c r="T231" s="279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0" t="s">
        <v>336</v>
      </c>
      <c r="AU231" s="280" t="s">
        <v>82</v>
      </c>
      <c r="AV231" s="15" t="s">
        <v>330</v>
      </c>
      <c r="AW231" s="15" t="s">
        <v>30</v>
      </c>
      <c r="AX231" s="15" t="s">
        <v>80</v>
      </c>
      <c r="AY231" s="280" t="s">
        <v>323</v>
      </c>
    </row>
    <row r="232" s="2" customFormat="1" ht="24.15" customHeight="1">
      <c r="A232" s="39"/>
      <c r="B232" s="40"/>
      <c r="C232" s="229" t="s">
        <v>499</v>
      </c>
      <c r="D232" s="229" t="s">
        <v>325</v>
      </c>
      <c r="E232" s="230" t="s">
        <v>1055</v>
      </c>
      <c r="F232" s="231" t="s">
        <v>1056</v>
      </c>
      <c r="G232" s="232" t="s">
        <v>1049</v>
      </c>
      <c r="H232" s="233">
        <v>2</v>
      </c>
      <c r="I232" s="234"/>
      <c r="J232" s="235">
        <f>ROUND(I232*H232,2)</f>
        <v>0</v>
      </c>
      <c r="K232" s="231" t="s">
        <v>937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1390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1058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2" t="s">
        <v>940</v>
      </c>
      <c r="E234" s="41"/>
      <c r="F234" s="281" t="s">
        <v>1052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940</v>
      </c>
      <c r="AU234" s="18" t="s">
        <v>82</v>
      </c>
    </row>
    <row r="235" s="2" customFormat="1">
      <c r="A235" s="39"/>
      <c r="B235" s="40"/>
      <c r="C235" s="41"/>
      <c r="D235" s="242" t="s">
        <v>353</v>
      </c>
      <c r="E235" s="41"/>
      <c r="F235" s="281" t="s">
        <v>1059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353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1054</v>
      </c>
      <c r="G236" s="260"/>
      <c r="H236" s="263">
        <v>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2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507</v>
      </c>
      <c r="D238" s="229" t="s">
        <v>325</v>
      </c>
      <c r="E238" s="230" t="s">
        <v>1060</v>
      </c>
      <c r="F238" s="231" t="s">
        <v>1061</v>
      </c>
      <c r="G238" s="232" t="s">
        <v>1049</v>
      </c>
      <c r="H238" s="233">
        <v>2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1391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1063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1064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1065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1054</v>
      </c>
      <c r="G242" s="260"/>
      <c r="H242" s="263">
        <v>2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2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516</v>
      </c>
      <c r="D244" s="229" t="s">
        <v>325</v>
      </c>
      <c r="E244" s="230" t="s">
        <v>1066</v>
      </c>
      <c r="F244" s="231" t="s">
        <v>1067</v>
      </c>
      <c r="G244" s="232" t="s">
        <v>349</v>
      </c>
      <c r="H244" s="233">
        <v>258.89999999999998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1392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1069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1070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1071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1393</v>
      </c>
      <c r="G248" s="260"/>
      <c r="H248" s="263">
        <v>258.89999999999998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258.89999999999998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2" customFormat="1" ht="24.15" customHeight="1">
      <c r="A250" s="39"/>
      <c r="B250" s="40"/>
      <c r="C250" s="229" t="s">
        <v>7</v>
      </c>
      <c r="D250" s="229" t="s">
        <v>325</v>
      </c>
      <c r="E250" s="230" t="s">
        <v>1074</v>
      </c>
      <c r="F250" s="231" t="s">
        <v>1075</v>
      </c>
      <c r="G250" s="232" t="s">
        <v>349</v>
      </c>
      <c r="H250" s="233">
        <v>258.89999999999998</v>
      </c>
      <c r="I250" s="234"/>
      <c r="J250" s="235">
        <f>ROUND(I250*H250,2)</f>
        <v>0</v>
      </c>
      <c r="K250" s="231" t="s">
        <v>937</v>
      </c>
      <c r="L250" s="45"/>
      <c r="M250" s="236" t="s">
        <v>1</v>
      </c>
      <c r="N250" s="237" t="s">
        <v>38</v>
      </c>
      <c r="O250" s="92"/>
      <c r="P250" s="238">
        <f>O250*H250</f>
        <v>0</v>
      </c>
      <c r="Q250" s="238">
        <v>0</v>
      </c>
      <c r="R250" s="238">
        <f>Q250*H250</f>
        <v>0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330</v>
      </c>
      <c r="AT250" s="240" t="s">
        <v>325</v>
      </c>
      <c r="AU250" s="240" t="s">
        <v>82</v>
      </c>
      <c r="AY250" s="18" t="s">
        <v>323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80</v>
      </c>
      <c r="BK250" s="241">
        <f>ROUND(I250*H250,2)</f>
        <v>0</v>
      </c>
      <c r="BL250" s="18" t="s">
        <v>330</v>
      </c>
      <c r="BM250" s="240" t="s">
        <v>1394</v>
      </c>
    </row>
    <row r="251" s="2" customFormat="1">
      <c r="A251" s="39"/>
      <c r="B251" s="40"/>
      <c r="C251" s="41"/>
      <c r="D251" s="242" t="s">
        <v>332</v>
      </c>
      <c r="E251" s="41"/>
      <c r="F251" s="243" t="s">
        <v>1077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332</v>
      </c>
      <c r="AU251" s="18" t="s">
        <v>82</v>
      </c>
    </row>
    <row r="252" s="2" customFormat="1">
      <c r="A252" s="39"/>
      <c r="B252" s="40"/>
      <c r="C252" s="41"/>
      <c r="D252" s="242" t="s">
        <v>940</v>
      </c>
      <c r="E252" s="41"/>
      <c r="F252" s="281" t="s">
        <v>1070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940</v>
      </c>
      <c r="AU252" s="18" t="s">
        <v>82</v>
      </c>
    </row>
    <row r="253" s="2" customFormat="1">
      <c r="A253" s="39"/>
      <c r="B253" s="40"/>
      <c r="C253" s="41"/>
      <c r="D253" s="242" t="s">
        <v>353</v>
      </c>
      <c r="E253" s="41"/>
      <c r="F253" s="281" t="s">
        <v>1071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353</v>
      </c>
      <c r="AU253" s="18" t="s">
        <v>82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1393</v>
      </c>
      <c r="G254" s="260"/>
      <c r="H254" s="263">
        <v>258.89999999999998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258.89999999999998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12" customFormat="1" ht="25.92" customHeight="1">
      <c r="A256" s="12"/>
      <c r="B256" s="213"/>
      <c r="C256" s="214"/>
      <c r="D256" s="215" t="s">
        <v>72</v>
      </c>
      <c r="E256" s="216" t="s">
        <v>1078</v>
      </c>
      <c r="F256" s="216" t="s">
        <v>1079</v>
      </c>
      <c r="G256" s="214"/>
      <c r="H256" s="214"/>
      <c r="I256" s="217"/>
      <c r="J256" s="218">
        <f>BK256</f>
        <v>0</v>
      </c>
      <c r="K256" s="214"/>
      <c r="L256" s="219"/>
      <c r="M256" s="220"/>
      <c r="N256" s="221"/>
      <c r="O256" s="221"/>
      <c r="P256" s="222">
        <f>SUM(P257:P273)</f>
        <v>0</v>
      </c>
      <c r="Q256" s="221"/>
      <c r="R256" s="222">
        <f>SUM(R257:R273)</f>
        <v>0</v>
      </c>
      <c r="S256" s="221"/>
      <c r="T256" s="223">
        <f>SUM(T257:T273)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24" t="s">
        <v>330</v>
      </c>
      <c r="AT256" s="225" t="s">
        <v>72</v>
      </c>
      <c r="AU256" s="225" t="s">
        <v>73</v>
      </c>
      <c r="AY256" s="224" t="s">
        <v>323</v>
      </c>
      <c r="BK256" s="226">
        <f>SUM(BK257:BK273)</f>
        <v>0</v>
      </c>
    </row>
    <row r="257" s="2" customFormat="1" ht="37.8" customHeight="1">
      <c r="A257" s="39"/>
      <c r="B257" s="40"/>
      <c r="C257" s="229" t="s">
        <v>529</v>
      </c>
      <c r="D257" s="229" t="s">
        <v>325</v>
      </c>
      <c r="E257" s="230" t="s">
        <v>1080</v>
      </c>
      <c r="F257" s="231" t="s">
        <v>1081</v>
      </c>
      <c r="G257" s="232" t="s">
        <v>418</v>
      </c>
      <c r="H257" s="233">
        <v>55.343000000000004</v>
      </c>
      <c r="I257" s="234"/>
      <c r="J257" s="235">
        <f>ROUND(I257*H257,2)</f>
        <v>0</v>
      </c>
      <c r="K257" s="231" t="s">
        <v>937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1082</v>
      </c>
      <c r="AT257" s="240" t="s">
        <v>325</v>
      </c>
      <c r="AU257" s="240" t="s">
        <v>80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1082</v>
      </c>
      <c r="BM257" s="240" t="s">
        <v>1395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1084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80</v>
      </c>
    </row>
    <row r="259" s="2" customFormat="1">
      <c r="A259" s="39"/>
      <c r="B259" s="40"/>
      <c r="C259" s="41"/>
      <c r="D259" s="242" t="s">
        <v>940</v>
      </c>
      <c r="E259" s="41"/>
      <c r="F259" s="281" t="s">
        <v>1085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940</v>
      </c>
      <c r="AU259" s="18" t="s">
        <v>80</v>
      </c>
    </row>
    <row r="260" s="2" customFormat="1">
      <c r="A260" s="39"/>
      <c r="B260" s="40"/>
      <c r="C260" s="41"/>
      <c r="D260" s="242" t="s">
        <v>353</v>
      </c>
      <c r="E260" s="41"/>
      <c r="F260" s="281" t="s">
        <v>1396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353</v>
      </c>
      <c r="AU260" s="18" t="s">
        <v>80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1086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80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1397</v>
      </c>
      <c r="G262" s="260"/>
      <c r="H262" s="263">
        <v>30.773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80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3" customFormat="1">
      <c r="A263" s="13"/>
      <c r="B263" s="249"/>
      <c r="C263" s="250"/>
      <c r="D263" s="242" t="s">
        <v>336</v>
      </c>
      <c r="E263" s="251" t="s">
        <v>1</v>
      </c>
      <c r="F263" s="252" t="s">
        <v>1088</v>
      </c>
      <c r="G263" s="250"/>
      <c r="H263" s="251" t="s">
        <v>1</v>
      </c>
      <c r="I263" s="253"/>
      <c r="J263" s="250"/>
      <c r="K263" s="250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336</v>
      </c>
      <c r="AU263" s="258" t="s">
        <v>80</v>
      </c>
      <c r="AV263" s="13" t="s">
        <v>80</v>
      </c>
      <c r="AW263" s="13" t="s">
        <v>30</v>
      </c>
      <c r="AX263" s="13" t="s">
        <v>73</v>
      </c>
      <c r="AY263" s="258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1398</v>
      </c>
      <c r="G264" s="260"/>
      <c r="H264" s="263">
        <v>24.57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80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55.343000000000004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80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2" customFormat="1" ht="37.8" customHeight="1">
      <c r="A266" s="39"/>
      <c r="B266" s="40"/>
      <c r="C266" s="229" t="s">
        <v>537</v>
      </c>
      <c r="D266" s="229" t="s">
        <v>325</v>
      </c>
      <c r="E266" s="230" t="s">
        <v>1090</v>
      </c>
      <c r="F266" s="231" t="s">
        <v>1091</v>
      </c>
      <c r="G266" s="232" t="s">
        <v>418</v>
      </c>
      <c r="H266" s="233">
        <v>79.873000000000005</v>
      </c>
      <c r="I266" s="234"/>
      <c r="J266" s="235">
        <f>ROUND(I266*H266,2)</f>
        <v>0</v>
      </c>
      <c r="K266" s="231" t="s">
        <v>937</v>
      </c>
      <c r="L266" s="45"/>
      <c r="M266" s="236" t="s">
        <v>1</v>
      </c>
      <c r="N266" s="237" t="s">
        <v>38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1082</v>
      </c>
      <c r="AT266" s="240" t="s">
        <v>325</v>
      </c>
      <c r="AU266" s="240" t="s">
        <v>80</v>
      </c>
      <c r="AY266" s="18" t="s">
        <v>323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80</v>
      </c>
      <c r="BK266" s="241">
        <f>ROUND(I266*H266,2)</f>
        <v>0</v>
      </c>
      <c r="BL266" s="18" t="s">
        <v>1082</v>
      </c>
      <c r="BM266" s="240" t="s">
        <v>1399</v>
      </c>
    </row>
    <row r="267" s="2" customFormat="1">
      <c r="A267" s="39"/>
      <c r="B267" s="40"/>
      <c r="C267" s="41"/>
      <c r="D267" s="242" t="s">
        <v>332</v>
      </c>
      <c r="E267" s="41"/>
      <c r="F267" s="243" t="s">
        <v>1093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332</v>
      </c>
      <c r="AU267" s="18" t="s">
        <v>80</v>
      </c>
    </row>
    <row r="268" s="2" customFormat="1">
      <c r="A268" s="39"/>
      <c r="B268" s="40"/>
      <c r="C268" s="41"/>
      <c r="D268" s="242" t="s">
        <v>940</v>
      </c>
      <c r="E268" s="41"/>
      <c r="F268" s="281" t="s">
        <v>1085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940</v>
      </c>
      <c r="AU268" s="18" t="s">
        <v>80</v>
      </c>
    </row>
    <row r="269" s="13" customFormat="1">
      <c r="A269" s="13"/>
      <c r="B269" s="249"/>
      <c r="C269" s="250"/>
      <c r="D269" s="242" t="s">
        <v>336</v>
      </c>
      <c r="E269" s="251" t="s">
        <v>1</v>
      </c>
      <c r="F269" s="252" t="s">
        <v>1400</v>
      </c>
      <c r="G269" s="250"/>
      <c r="H269" s="251" t="s">
        <v>1</v>
      </c>
      <c r="I269" s="253"/>
      <c r="J269" s="250"/>
      <c r="K269" s="250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336</v>
      </c>
      <c r="AU269" s="258" t="s">
        <v>80</v>
      </c>
      <c r="AV269" s="13" t="s">
        <v>80</v>
      </c>
      <c r="AW269" s="13" t="s">
        <v>30</v>
      </c>
      <c r="AX269" s="13" t="s">
        <v>73</v>
      </c>
      <c r="AY269" s="258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1401</v>
      </c>
      <c r="G270" s="260"/>
      <c r="H270" s="263">
        <v>30.733000000000001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80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1096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80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1402</v>
      </c>
      <c r="G272" s="260"/>
      <c r="H272" s="263">
        <v>49.140000000000001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80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79.873000000000005</v>
      </c>
      <c r="I273" s="275"/>
      <c r="J273" s="271"/>
      <c r="K273" s="271"/>
      <c r="L273" s="276"/>
      <c r="M273" s="307"/>
      <c r="N273" s="308"/>
      <c r="O273" s="308"/>
      <c r="P273" s="308"/>
      <c r="Q273" s="308"/>
      <c r="R273" s="308"/>
      <c r="S273" s="308"/>
      <c r="T273" s="30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80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2" customFormat="1" ht="6.96" customHeight="1">
      <c r="A274" s="39"/>
      <c r="B274" s="67"/>
      <c r="C274" s="68"/>
      <c r="D274" s="68"/>
      <c r="E274" s="68"/>
      <c r="F274" s="68"/>
      <c r="G274" s="68"/>
      <c r="H274" s="68"/>
      <c r="I274" s="68"/>
      <c r="J274" s="68"/>
      <c r="K274" s="68"/>
      <c r="L274" s="45"/>
      <c r="M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</row>
  </sheetData>
  <sheetProtection sheet="1" autoFilter="0" formatColumns="0" formatRows="0" objects="1" scenarios="1" spinCount="100000" saltValue="M3jnFDwTPMSLZtd494fD3Wr92Ab8w84ezhVHo9o/A1ZYk7lD30EI57rTp29PeFYb3Ley0qEKtb5xjbhPs8lFmw==" hashValue="UdKNwUnhTJ2SB2rnX2n5+9ktsUS+4NP990fSaDu37r18ytWMJlrVjH1Z73vepw89pG11FIFY5WKpoglw6oJ/0w==" algorithmName="SHA-512" password="CC35"/>
  <autoFilter ref="C126:K2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1142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1403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1142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119,775 TÚ 0694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1142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119,775 TÚ 0694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1405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1406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1407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1409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1410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1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1411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1412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1413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1335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03j6fBnkyC3gly5Qm+SUvxqdVNdJfS6yPKZ+gLibc/VgXNdxKbpPV54LV0Yv0DagaXoUmfybdg6Nbvt0ncJP9A==" hashValue="1tsLXyNRfRqBIxZXD3awDw3Bn5k9v2//a8hqz0W4eTUmyUeC9YAMeGlQzSAZMnYAT3ZtimgNW5YTNoscZf0hCg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1414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1415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1416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ROUND((SUM(BE135:BE683)),  2)</f>
        <v>0</v>
      </c>
      <c r="G37" s="39"/>
      <c r="H37" s="39"/>
      <c r="I37" s="166">
        <v>0.20999999999999999</v>
      </c>
      <c r="J37" s="165">
        <f>ROUND(((SUM(BE135:BE683))*I37),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ROUND((SUM(BF135:BF683)),  2)</f>
        <v>0</v>
      </c>
      <c r="G38" s="39"/>
      <c r="H38" s="39"/>
      <c r="I38" s="166">
        <v>0.14999999999999999</v>
      </c>
      <c r="J38" s="165">
        <f>ROUND(((SUM(BF135:BF683))*I38),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ROUND((SUM(BG135:BG683)),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ROUND((SUM(BH135:BH683)),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ROUND((SUM(BI135:BI683)),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1414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1415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120,430 -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J301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J370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J416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J420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J443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J578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J617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1145</v>
      </c>
      <c r="E111" s="194"/>
      <c r="F111" s="194"/>
      <c r="G111" s="194"/>
      <c r="H111" s="194"/>
      <c r="I111" s="194"/>
      <c r="J111" s="195">
        <f>J628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1414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1415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120,430 -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P136+P628</f>
        <v>0</v>
      </c>
      <c r="Q135" s="105"/>
      <c r="R135" s="210">
        <f>R136+R628</f>
        <v>874.66460504042129</v>
      </c>
      <c r="S135" s="105"/>
      <c r="T135" s="211">
        <f>T136+T628</f>
        <v>249.25501500000004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BK136+BK628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P137+P276+P301+P370+P416+P420+P443+P578+P617</f>
        <v>0</v>
      </c>
      <c r="Q136" s="221"/>
      <c r="R136" s="222">
        <f>R137+R276+R301+R370+R416+R420+R443+R578+R617</f>
        <v>874.24567408542134</v>
      </c>
      <c r="S136" s="221"/>
      <c r="T136" s="223">
        <f>T137+T276+T301+T370+T416+T420+T443+T578+T617</f>
        <v>249.25501500000004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BK137+BK276+BK301+BK370+BK416+BK420+BK443+BK578+BK617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SUM(P138:P275)</f>
        <v>0</v>
      </c>
      <c r="Q137" s="221"/>
      <c r="R137" s="222">
        <f>SUM(R138:R275)</f>
        <v>310.58055996715996</v>
      </c>
      <c r="S137" s="221"/>
      <c r="T137" s="223">
        <f>SUM(T138:T275)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SUM(BK138:BK275)</f>
        <v>0</v>
      </c>
    </row>
    <row r="138" s="2" customFormat="1" ht="37.8" customHeight="1">
      <c r="A138" s="39"/>
      <c r="B138" s="40"/>
      <c r="C138" s="229" t="s">
        <v>80</v>
      </c>
      <c r="D138" s="229" t="s">
        <v>325</v>
      </c>
      <c r="E138" s="230" t="s">
        <v>326</v>
      </c>
      <c r="F138" s="231" t="s">
        <v>327</v>
      </c>
      <c r="G138" s="232" t="s">
        <v>328</v>
      </c>
      <c r="H138" s="233">
        <v>150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1418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333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335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13" customFormat="1">
      <c r="A141" s="13"/>
      <c r="B141" s="249"/>
      <c r="C141" s="250"/>
      <c r="D141" s="242" t="s">
        <v>336</v>
      </c>
      <c r="E141" s="251" t="s">
        <v>1</v>
      </c>
      <c r="F141" s="252" t="s">
        <v>1155</v>
      </c>
      <c r="G141" s="250"/>
      <c r="H141" s="251" t="s">
        <v>1</v>
      </c>
      <c r="I141" s="253"/>
      <c r="J141" s="250"/>
      <c r="K141" s="250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336</v>
      </c>
      <c r="AU141" s="258" t="s">
        <v>82</v>
      </c>
      <c r="AV141" s="13" t="s">
        <v>80</v>
      </c>
      <c r="AW141" s="13" t="s">
        <v>30</v>
      </c>
      <c r="AX141" s="13" t="s">
        <v>73</v>
      </c>
      <c r="AY141" s="258" t="s">
        <v>323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1419</v>
      </c>
      <c r="G142" s="260"/>
      <c r="H142" s="263">
        <v>60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357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1420</v>
      </c>
      <c r="G144" s="260"/>
      <c r="H144" s="263">
        <v>90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73</v>
      </c>
      <c r="AY144" s="269" t="s">
        <v>323</v>
      </c>
    </row>
    <row r="145" s="15" customFormat="1">
      <c r="A145" s="15"/>
      <c r="B145" s="270"/>
      <c r="C145" s="271"/>
      <c r="D145" s="242" t="s">
        <v>336</v>
      </c>
      <c r="E145" s="272" t="s">
        <v>1</v>
      </c>
      <c r="F145" s="273" t="s">
        <v>341</v>
      </c>
      <c r="G145" s="271"/>
      <c r="H145" s="274">
        <v>150</v>
      </c>
      <c r="I145" s="275"/>
      <c r="J145" s="271"/>
      <c r="K145" s="271"/>
      <c r="L145" s="276"/>
      <c r="M145" s="277"/>
      <c r="N145" s="278"/>
      <c r="O145" s="278"/>
      <c r="P145" s="278"/>
      <c r="Q145" s="278"/>
      <c r="R145" s="278"/>
      <c r="S145" s="278"/>
      <c r="T145" s="27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0" t="s">
        <v>336</v>
      </c>
      <c r="AU145" s="280" t="s">
        <v>82</v>
      </c>
      <c r="AV145" s="15" t="s">
        <v>330</v>
      </c>
      <c r="AW145" s="15" t="s">
        <v>30</v>
      </c>
      <c r="AX145" s="15" t="s">
        <v>80</v>
      </c>
      <c r="AY145" s="280" t="s">
        <v>323</v>
      </c>
    </row>
    <row r="146" s="2" customFormat="1" ht="24.15" customHeight="1">
      <c r="A146" s="39"/>
      <c r="B146" s="40"/>
      <c r="C146" s="229" t="s">
        <v>82</v>
      </c>
      <c r="D146" s="229" t="s">
        <v>325</v>
      </c>
      <c r="E146" s="230" t="s">
        <v>342</v>
      </c>
      <c r="F146" s="231" t="s">
        <v>343</v>
      </c>
      <c r="G146" s="232" t="s">
        <v>328</v>
      </c>
      <c r="H146" s="233">
        <v>150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1421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345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346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 ht="16.5" customHeight="1">
      <c r="A149" s="39"/>
      <c r="B149" s="40"/>
      <c r="C149" s="229" t="s">
        <v>88</v>
      </c>
      <c r="D149" s="229" t="s">
        <v>325</v>
      </c>
      <c r="E149" s="230" t="s">
        <v>1422</v>
      </c>
      <c r="F149" s="231" t="s">
        <v>1423</v>
      </c>
      <c r="G149" s="232" t="s">
        <v>349</v>
      </c>
      <c r="H149" s="233">
        <v>25</v>
      </c>
      <c r="I149" s="234"/>
      <c r="J149" s="235">
        <f>ROUND(I149*H149,2)</f>
        <v>0</v>
      </c>
      <c r="K149" s="231" t="s">
        <v>329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0.0100433238</v>
      </c>
      <c r="R149" s="238">
        <f>Q149*H149</f>
        <v>0.25108309499999998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1424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1425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7" t="s">
        <v>334</v>
      </c>
      <c r="E151" s="41"/>
      <c r="F151" s="248" t="s">
        <v>1426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334</v>
      </c>
      <c r="AU151" s="18" t="s">
        <v>82</v>
      </c>
    </row>
    <row r="152" s="2" customFormat="1" ht="24.15" customHeight="1">
      <c r="A152" s="39"/>
      <c r="B152" s="40"/>
      <c r="C152" s="229" t="s">
        <v>330</v>
      </c>
      <c r="D152" s="229" t="s">
        <v>325</v>
      </c>
      <c r="E152" s="230" t="s">
        <v>347</v>
      </c>
      <c r="F152" s="231" t="s">
        <v>348</v>
      </c>
      <c r="G152" s="232" t="s">
        <v>349</v>
      </c>
      <c r="H152" s="233">
        <v>42</v>
      </c>
      <c r="I152" s="234"/>
      <c r="J152" s="235">
        <f>ROUND(I152*H152,2)</f>
        <v>0</v>
      </c>
      <c r="K152" s="231" t="s">
        <v>329</v>
      </c>
      <c r="L152" s="45"/>
      <c r="M152" s="236" t="s">
        <v>1</v>
      </c>
      <c r="N152" s="237" t="s">
        <v>38</v>
      </c>
      <c r="O152" s="92"/>
      <c r="P152" s="238">
        <f>O152*H152</f>
        <v>0</v>
      </c>
      <c r="Q152" s="238">
        <v>0.036904300000000001</v>
      </c>
      <c r="R152" s="238">
        <f>Q152*H152</f>
        <v>1.5499806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330</v>
      </c>
      <c r="AT152" s="240" t="s">
        <v>325</v>
      </c>
      <c r="AU152" s="240" t="s">
        <v>82</v>
      </c>
      <c r="AY152" s="18" t="s">
        <v>323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80</v>
      </c>
      <c r="BK152" s="241">
        <f>ROUND(I152*H152,2)</f>
        <v>0</v>
      </c>
      <c r="BL152" s="18" t="s">
        <v>330</v>
      </c>
      <c r="BM152" s="240" t="s">
        <v>1427</v>
      </c>
    </row>
    <row r="153" s="2" customFormat="1">
      <c r="A153" s="39"/>
      <c r="B153" s="40"/>
      <c r="C153" s="41"/>
      <c r="D153" s="242" t="s">
        <v>332</v>
      </c>
      <c r="E153" s="41"/>
      <c r="F153" s="243" t="s">
        <v>351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332</v>
      </c>
      <c r="AU153" s="18" t="s">
        <v>82</v>
      </c>
    </row>
    <row r="154" s="2" customFormat="1">
      <c r="A154" s="39"/>
      <c r="B154" s="40"/>
      <c r="C154" s="41"/>
      <c r="D154" s="247" t="s">
        <v>334</v>
      </c>
      <c r="E154" s="41"/>
      <c r="F154" s="248" t="s">
        <v>352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334</v>
      </c>
      <c r="AU154" s="18" t="s">
        <v>82</v>
      </c>
    </row>
    <row r="155" s="2" customFormat="1">
      <c r="A155" s="39"/>
      <c r="B155" s="40"/>
      <c r="C155" s="41"/>
      <c r="D155" s="242" t="s">
        <v>353</v>
      </c>
      <c r="E155" s="41"/>
      <c r="F155" s="281" t="s">
        <v>354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353</v>
      </c>
      <c r="AU155" s="18" t="s">
        <v>82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1428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461</v>
      </c>
      <c r="G157" s="260"/>
      <c r="H157" s="263">
        <v>14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1429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461</v>
      </c>
      <c r="G159" s="260"/>
      <c r="H159" s="263">
        <v>14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3" customFormat="1">
      <c r="A160" s="13"/>
      <c r="B160" s="249"/>
      <c r="C160" s="250"/>
      <c r="D160" s="242" t="s">
        <v>336</v>
      </c>
      <c r="E160" s="251" t="s">
        <v>1</v>
      </c>
      <c r="F160" s="252" t="s">
        <v>1430</v>
      </c>
      <c r="G160" s="250"/>
      <c r="H160" s="251" t="s">
        <v>1</v>
      </c>
      <c r="I160" s="253"/>
      <c r="J160" s="250"/>
      <c r="K160" s="250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336</v>
      </c>
      <c r="AU160" s="258" t="s">
        <v>82</v>
      </c>
      <c r="AV160" s="13" t="s">
        <v>80</v>
      </c>
      <c r="AW160" s="13" t="s">
        <v>30</v>
      </c>
      <c r="AX160" s="13" t="s">
        <v>73</v>
      </c>
      <c r="AY160" s="258" t="s">
        <v>323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461</v>
      </c>
      <c r="G161" s="260"/>
      <c r="H161" s="263">
        <v>14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5" customFormat="1">
      <c r="A162" s="15"/>
      <c r="B162" s="270"/>
      <c r="C162" s="271"/>
      <c r="D162" s="242" t="s">
        <v>336</v>
      </c>
      <c r="E162" s="272" t="s">
        <v>1</v>
      </c>
      <c r="F162" s="273" t="s">
        <v>341</v>
      </c>
      <c r="G162" s="271"/>
      <c r="H162" s="274">
        <v>42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336</v>
      </c>
      <c r="AU162" s="280" t="s">
        <v>82</v>
      </c>
      <c r="AV162" s="15" t="s">
        <v>330</v>
      </c>
      <c r="AW162" s="15" t="s">
        <v>30</v>
      </c>
      <c r="AX162" s="15" t="s">
        <v>80</v>
      </c>
      <c r="AY162" s="280" t="s">
        <v>323</v>
      </c>
    </row>
    <row r="163" s="2" customFormat="1" ht="24.15" customHeight="1">
      <c r="A163" s="39"/>
      <c r="B163" s="40"/>
      <c r="C163" s="229" t="s">
        <v>363</v>
      </c>
      <c r="D163" s="229" t="s">
        <v>325</v>
      </c>
      <c r="E163" s="230" t="s">
        <v>358</v>
      </c>
      <c r="F163" s="231" t="s">
        <v>359</v>
      </c>
      <c r="G163" s="232" t="s">
        <v>328</v>
      </c>
      <c r="H163" s="233">
        <v>24.300000000000001</v>
      </c>
      <c r="I163" s="234"/>
      <c r="J163" s="235">
        <f>ROUND(I163*H163,2)</f>
        <v>0</v>
      </c>
      <c r="K163" s="231" t="s">
        <v>329</v>
      </c>
      <c r="L163" s="45"/>
      <c r="M163" s="236" t="s">
        <v>1</v>
      </c>
      <c r="N163" s="237" t="s">
        <v>38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330</v>
      </c>
      <c r="AT163" s="240" t="s">
        <v>325</v>
      </c>
      <c r="AU163" s="240" t="s">
        <v>82</v>
      </c>
      <c r="AY163" s="18" t="s">
        <v>323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80</v>
      </c>
      <c r="BK163" s="241">
        <f>ROUND(I163*H163,2)</f>
        <v>0</v>
      </c>
      <c r="BL163" s="18" t="s">
        <v>330</v>
      </c>
      <c r="BM163" s="240" t="s">
        <v>1431</v>
      </c>
    </row>
    <row r="164" s="2" customFormat="1">
      <c r="A164" s="39"/>
      <c r="B164" s="40"/>
      <c r="C164" s="41"/>
      <c r="D164" s="242" t="s">
        <v>332</v>
      </c>
      <c r="E164" s="41"/>
      <c r="F164" s="243" t="s">
        <v>361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332</v>
      </c>
      <c r="AU164" s="18" t="s">
        <v>82</v>
      </c>
    </row>
    <row r="165" s="2" customFormat="1">
      <c r="A165" s="39"/>
      <c r="B165" s="40"/>
      <c r="C165" s="41"/>
      <c r="D165" s="247" t="s">
        <v>334</v>
      </c>
      <c r="E165" s="41"/>
      <c r="F165" s="248" t="s">
        <v>362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334</v>
      </c>
      <c r="AU165" s="18" t="s">
        <v>82</v>
      </c>
    </row>
    <row r="166" s="13" customFormat="1">
      <c r="A166" s="13"/>
      <c r="B166" s="249"/>
      <c r="C166" s="250"/>
      <c r="D166" s="242" t="s">
        <v>336</v>
      </c>
      <c r="E166" s="251" t="s">
        <v>1</v>
      </c>
      <c r="F166" s="252" t="s">
        <v>1155</v>
      </c>
      <c r="G166" s="250"/>
      <c r="H166" s="251" t="s">
        <v>1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336</v>
      </c>
      <c r="AU166" s="258" t="s">
        <v>82</v>
      </c>
      <c r="AV166" s="13" t="s">
        <v>80</v>
      </c>
      <c r="AW166" s="13" t="s">
        <v>30</v>
      </c>
      <c r="AX166" s="13" t="s">
        <v>73</v>
      </c>
      <c r="AY166" s="258" t="s">
        <v>323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1432</v>
      </c>
      <c r="G167" s="260"/>
      <c r="H167" s="263">
        <v>16.800000000000001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3" customFormat="1">
      <c r="A168" s="13"/>
      <c r="B168" s="249"/>
      <c r="C168" s="250"/>
      <c r="D168" s="242" t="s">
        <v>336</v>
      </c>
      <c r="E168" s="251" t="s">
        <v>1</v>
      </c>
      <c r="F168" s="252" t="s">
        <v>357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336</v>
      </c>
      <c r="AU168" s="258" t="s">
        <v>82</v>
      </c>
      <c r="AV168" s="13" t="s">
        <v>80</v>
      </c>
      <c r="AW168" s="13" t="s">
        <v>30</v>
      </c>
      <c r="AX168" s="13" t="s">
        <v>73</v>
      </c>
      <c r="AY168" s="258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1433</v>
      </c>
      <c r="G169" s="260"/>
      <c r="H169" s="263">
        <v>7.5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5" customFormat="1">
      <c r="A170" s="15"/>
      <c r="B170" s="270"/>
      <c r="C170" s="271"/>
      <c r="D170" s="242" t="s">
        <v>336</v>
      </c>
      <c r="E170" s="272" t="s">
        <v>1</v>
      </c>
      <c r="F170" s="273" t="s">
        <v>341</v>
      </c>
      <c r="G170" s="271"/>
      <c r="H170" s="274">
        <v>24.300000000000001</v>
      </c>
      <c r="I170" s="275"/>
      <c r="J170" s="271"/>
      <c r="K170" s="271"/>
      <c r="L170" s="276"/>
      <c r="M170" s="277"/>
      <c r="N170" s="278"/>
      <c r="O170" s="278"/>
      <c r="P170" s="278"/>
      <c r="Q170" s="278"/>
      <c r="R170" s="278"/>
      <c r="S170" s="278"/>
      <c r="T170" s="279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80" t="s">
        <v>336</v>
      </c>
      <c r="AU170" s="280" t="s">
        <v>82</v>
      </c>
      <c r="AV170" s="15" t="s">
        <v>330</v>
      </c>
      <c r="AW170" s="15" t="s">
        <v>30</v>
      </c>
      <c r="AX170" s="15" t="s">
        <v>80</v>
      </c>
      <c r="AY170" s="280" t="s">
        <v>323</v>
      </c>
    </row>
    <row r="171" s="2" customFormat="1" ht="37.8" customHeight="1">
      <c r="A171" s="39"/>
      <c r="B171" s="40"/>
      <c r="C171" s="229" t="s">
        <v>383</v>
      </c>
      <c r="D171" s="229" t="s">
        <v>325</v>
      </c>
      <c r="E171" s="230" t="s">
        <v>1434</v>
      </c>
      <c r="F171" s="231" t="s">
        <v>1435</v>
      </c>
      <c r="G171" s="232" t="s">
        <v>366</v>
      </c>
      <c r="H171" s="233">
        <v>360.31</v>
      </c>
      <c r="I171" s="234"/>
      <c r="J171" s="235">
        <f>ROUND(I171*H171,2)</f>
        <v>0</v>
      </c>
      <c r="K171" s="231" t="s">
        <v>329</v>
      </c>
      <c r="L171" s="45"/>
      <c r="M171" s="236" t="s">
        <v>1</v>
      </c>
      <c r="N171" s="237" t="s">
        <v>38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330</v>
      </c>
      <c r="AT171" s="240" t="s">
        <v>325</v>
      </c>
      <c r="AU171" s="240" t="s">
        <v>82</v>
      </c>
      <c r="AY171" s="18" t="s">
        <v>323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80</v>
      </c>
      <c r="BK171" s="241">
        <f>ROUND(I171*H171,2)</f>
        <v>0</v>
      </c>
      <c r="BL171" s="18" t="s">
        <v>330</v>
      </c>
      <c r="BM171" s="240" t="s">
        <v>1436</v>
      </c>
    </row>
    <row r="172" s="2" customFormat="1">
      <c r="A172" s="39"/>
      <c r="B172" s="40"/>
      <c r="C172" s="41"/>
      <c r="D172" s="242" t="s">
        <v>332</v>
      </c>
      <c r="E172" s="41"/>
      <c r="F172" s="243" t="s">
        <v>1437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332</v>
      </c>
      <c r="AU172" s="18" t="s">
        <v>82</v>
      </c>
    </row>
    <row r="173" s="2" customFormat="1">
      <c r="A173" s="39"/>
      <c r="B173" s="40"/>
      <c r="C173" s="41"/>
      <c r="D173" s="247" t="s">
        <v>334</v>
      </c>
      <c r="E173" s="41"/>
      <c r="F173" s="248" t="s">
        <v>1438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334</v>
      </c>
      <c r="AU173" s="18" t="s">
        <v>82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1168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1439</v>
      </c>
      <c r="G175" s="260"/>
      <c r="H175" s="263">
        <v>373.75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6" customFormat="1">
      <c r="A176" s="16"/>
      <c r="B176" s="282"/>
      <c r="C176" s="283"/>
      <c r="D176" s="242" t="s">
        <v>336</v>
      </c>
      <c r="E176" s="284" t="s">
        <v>1</v>
      </c>
      <c r="F176" s="285" t="s">
        <v>380</v>
      </c>
      <c r="G176" s="283"/>
      <c r="H176" s="286">
        <v>373.75</v>
      </c>
      <c r="I176" s="287"/>
      <c r="J176" s="283"/>
      <c r="K176" s="283"/>
      <c r="L176" s="288"/>
      <c r="M176" s="289"/>
      <c r="N176" s="290"/>
      <c r="O176" s="290"/>
      <c r="P176" s="290"/>
      <c r="Q176" s="290"/>
      <c r="R176" s="290"/>
      <c r="S176" s="290"/>
      <c r="T176" s="291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92" t="s">
        <v>336</v>
      </c>
      <c r="AU176" s="292" t="s">
        <v>82</v>
      </c>
      <c r="AV176" s="16" t="s">
        <v>88</v>
      </c>
      <c r="AW176" s="16" t="s">
        <v>30</v>
      </c>
      <c r="AX176" s="16" t="s">
        <v>73</v>
      </c>
      <c r="AY176" s="292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1440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1441</v>
      </c>
      <c r="G178" s="260"/>
      <c r="H178" s="263">
        <v>-13.44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360.31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37.8" customHeight="1">
      <c r="A180" s="39"/>
      <c r="B180" s="40"/>
      <c r="C180" s="229" t="s">
        <v>391</v>
      </c>
      <c r="D180" s="229" t="s">
        <v>325</v>
      </c>
      <c r="E180" s="230" t="s">
        <v>1442</v>
      </c>
      <c r="F180" s="231" t="s">
        <v>1443</v>
      </c>
      <c r="G180" s="232" t="s">
        <v>366</v>
      </c>
      <c r="H180" s="233">
        <v>373.75</v>
      </c>
      <c r="I180" s="234"/>
      <c r="J180" s="235">
        <f>ROUND(I180*H180,2)</f>
        <v>0</v>
      </c>
      <c r="K180" s="231" t="s">
        <v>329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1444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1445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7" t="s">
        <v>334</v>
      </c>
      <c r="E182" s="41"/>
      <c r="F182" s="248" t="s">
        <v>1446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334</v>
      </c>
      <c r="AU182" s="18" t="s">
        <v>82</v>
      </c>
    </row>
    <row r="183" s="2" customFormat="1" ht="37.8" customHeight="1">
      <c r="A183" s="39"/>
      <c r="B183" s="40"/>
      <c r="C183" s="229" t="s">
        <v>403</v>
      </c>
      <c r="D183" s="229" t="s">
        <v>325</v>
      </c>
      <c r="E183" s="230" t="s">
        <v>384</v>
      </c>
      <c r="F183" s="231" t="s">
        <v>385</v>
      </c>
      <c r="G183" s="232" t="s">
        <v>366</v>
      </c>
      <c r="H183" s="233">
        <v>13.44</v>
      </c>
      <c r="I183" s="234"/>
      <c r="J183" s="235">
        <f>ROUND(I183*H183,2)</f>
        <v>0</v>
      </c>
      <c r="K183" s="231" t="s">
        <v>329</v>
      </c>
      <c r="L183" s="45"/>
      <c r="M183" s="236" t="s">
        <v>1</v>
      </c>
      <c r="N183" s="237" t="s">
        <v>38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330</v>
      </c>
      <c r="AT183" s="240" t="s">
        <v>325</v>
      </c>
      <c r="AU183" s="240" t="s">
        <v>82</v>
      </c>
      <c r="AY183" s="18" t="s">
        <v>323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80</v>
      </c>
      <c r="BK183" s="241">
        <f>ROUND(I183*H183,2)</f>
        <v>0</v>
      </c>
      <c r="BL183" s="18" t="s">
        <v>330</v>
      </c>
      <c r="BM183" s="240" t="s">
        <v>1447</v>
      </c>
    </row>
    <row r="184" s="2" customFormat="1">
      <c r="A184" s="39"/>
      <c r="B184" s="40"/>
      <c r="C184" s="41"/>
      <c r="D184" s="242" t="s">
        <v>332</v>
      </c>
      <c r="E184" s="41"/>
      <c r="F184" s="243" t="s">
        <v>387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332</v>
      </c>
      <c r="AU184" s="18" t="s">
        <v>82</v>
      </c>
    </row>
    <row r="185" s="2" customFormat="1">
      <c r="A185" s="39"/>
      <c r="B185" s="40"/>
      <c r="C185" s="41"/>
      <c r="D185" s="247" t="s">
        <v>334</v>
      </c>
      <c r="E185" s="41"/>
      <c r="F185" s="248" t="s">
        <v>388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334</v>
      </c>
      <c r="AU185" s="18" t="s">
        <v>82</v>
      </c>
    </row>
    <row r="186" s="13" customFormat="1">
      <c r="A186" s="13"/>
      <c r="B186" s="249"/>
      <c r="C186" s="250"/>
      <c r="D186" s="242" t="s">
        <v>336</v>
      </c>
      <c r="E186" s="251" t="s">
        <v>1</v>
      </c>
      <c r="F186" s="252" t="s">
        <v>389</v>
      </c>
      <c r="G186" s="250"/>
      <c r="H186" s="251" t="s">
        <v>1</v>
      </c>
      <c r="I186" s="253"/>
      <c r="J186" s="250"/>
      <c r="K186" s="250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336</v>
      </c>
      <c r="AU186" s="258" t="s">
        <v>82</v>
      </c>
      <c r="AV186" s="13" t="s">
        <v>80</v>
      </c>
      <c r="AW186" s="13" t="s">
        <v>30</v>
      </c>
      <c r="AX186" s="13" t="s">
        <v>73</v>
      </c>
      <c r="AY186" s="258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1448</v>
      </c>
      <c r="G187" s="260"/>
      <c r="H187" s="263">
        <v>13.44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80</v>
      </c>
      <c r="AY187" s="269" t="s">
        <v>323</v>
      </c>
    </row>
    <row r="188" s="2" customFormat="1" ht="24.15" customHeight="1">
      <c r="A188" s="39"/>
      <c r="B188" s="40"/>
      <c r="C188" s="229" t="s">
        <v>415</v>
      </c>
      <c r="D188" s="229" t="s">
        <v>325</v>
      </c>
      <c r="E188" s="230" t="s">
        <v>1449</v>
      </c>
      <c r="F188" s="231" t="s">
        <v>1450</v>
      </c>
      <c r="G188" s="232" t="s">
        <v>328</v>
      </c>
      <c r="H188" s="233">
        <v>5.5</v>
      </c>
      <c r="I188" s="234"/>
      <c r="J188" s="235">
        <f>ROUND(I188*H188,2)</f>
        <v>0</v>
      </c>
      <c r="K188" s="231" t="s">
        <v>329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1451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1452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7" t="s">
        <v>334</v>
      </c>
      <c r="E190" s="41"/>
      <c r="F190" s="248" t="s">
        <v>1453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334</v>
      </c>
      <c r="AU190" s="18" t="s">
        <v>82</v>
      </c>
    </row>
    <row r="191" s="13" customFormat="1">
      <c r="A191" s="13"/>
      <c r="B191" s="249"/>
      <c r="C191" s="250"/>
      <c r="D191" s="242" t="s">
        <v>336</v>
      </c>
      <c r="E191" s="251" t="s">
        <v>1</v>
      </c>
      <c r="F191" s="252" t="s">
        <v>1454</v>
      </c>
      <c r="G191" s="250"/>
      <c r="H191" s="251" t="s">
        <v>1</v>
      </c>
      <c r="I191" s="253"/>
      <c r="J191" s="250"/>
      <c r="K191" s="250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336</v>
      </c>
      <c r="AU191" s="258" t="s">
        <v>82</v>
      </c>
      <c r="AV191" s="13" t="s">
        <v>80</v>
      </c>
      <c r="AW191" s="13" t="s">
        <v>30</v>
      </c>
      <c r="AX191" s="13" t="s">
        <v>73</v>
      </c>
      <c r="AY191" s="258" t="s">
        <v>323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1455</v>
      </c>
      <c r="G192" s="260"/>
      <c r="H192" s="263">
        <v>5.5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5.5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356</v>
      </c>
      <c r="D194" s="229" t="s">
        <v>325</v>
      </c>
      <c r="E194" s="230" t="s">
        <v>1456</v>
      </c>
      <c r="F194" s="231" t="s">
        <v>1457</v>
      </c>
      <c r="G194" s="232" t="s">
        <v>328</v>
      </c>
      <c r="H194" s="233">
        <v>14.416</v>
      </c>
      <c r="I194" s="234"/>
      <c r="J194" s="235">
        <f>ROUND(I194*H194,2)</f>
        <v>0</v>
      </c>
      <c r="K194" s="231" t="s">
        <v>329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0.0019955099999999998</v>
      </c>
      <c r="R194" s="238">
        <f>Q194*H194</f>
        <v>0.028767272159999999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1458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1459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7" t="s">
        <v>334</v>
      </c>
      <c r="E196" s="41"/>
      <c r="F196" s="248" t="s">
        <v>1460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334</v>
      </c>
      <c r="AU196" s="18" t="s">
        <v>82</v>
      </c>
    </row>
    <row r="197" s="13" customFormat="1">
      <c r="A197" s="13"/>
      <c r="B197" s="249"/>
      <c r="C197" s="250"/>
      <c r="D197" s="242" t="s">
        <v>336</v>
      </c>
      <c r="E197" s="251" t="s">
        <v>1</v>
      </c>
      <c r="F197" s="252" t="s">
        <v>1461</v>
      </c>
      <c r="G197" s="250"/>
      <c r="H197" s="251" t="s">
        <v>1</v>
      </c>
      <c r="I197" s="253"/>
      <c r="J197" s="250"/>
      <c r="K197" s="250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336</v>
      </c>
      <c r="AU197" s="258" t="s">
        <v>82</v>
      </c>
      <c r="AV197" s="13" t="s">
        <v>80</v>
      </c>
      <c r="AW197" s="13" t="s">
        <v>30</v>
      </c>
      <c r="AX197" s="13" t="s">
        <v>73</v>
      </c>
      <c r="AY197" s="258" t="s">
        <v>323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1462</v>
      </c>
      <c r="G198" s="260"/>
      <c r="H198" s="263">
        <v>14.416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5" customFormat="1">
      <c r="A199" s="15"/>
      <c r="B199" s="270"/>
      <c r="C199" s="271"/>
      <c r="D199" s="242" t="s">
        <v>336</v>
      </c>
      <c r="E199" s="272" t="s">
        <v>1</v>
      </c>
      <c r="F199" s="273" t="s">
        <v>341</v>
      </c>
      <c r="G199" s="271"/>
      <c r="H199" s="274">
        <v>14.416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336</v>
      </c>
      <c r="AU199" s="280" t="s">
        <v>82</v>
      </c>
      <c r="AV199" s="15" t="s">
        <v>330</v>
      </c>
      <c r="AW199" s="15" t="s">
        <v>30</v>
      </c>
      <c r="AX199" s="15" t="s">
        <v>80</v>
      </c>
      <c r="AY199" s="280" t="s">
        <v>323</v>
      </c>
    </row>
    <row r="200" s="2" customFormat="1" ht="24.15" customHeight="1">
      <c r="A200" s="39"/>
      <c r="B200" s="40"/>
      <c r="C200" s="229" t="s">
        <v>436</v>
      </c>
      <c r="D200" s="229" t="s">
        <v>325</v>
      </c>
      <c r="E200" s="230" t="s">
        <v>1463</v>
      </c>
      <c r="F200" s="231" t="s">
        <v>1464</v>
      </c>
      <c r="G200" s="232" t="s">
        <v>328</v>
      </c>
      <c r="H200" s="233">
        <v>14.416</v>
      </c>
      <c r="I200" s="234"/>
      <c r="J200" s="235">
        <f>ROUND(I200*H200,2)</f>
        <v>0</v>
      </c>
      <c r="K200" s="231" t="s">
        <v>329</v>
      </c>
      <c r="L200" s="45"/>
      <c r="M200" s="236" t="s">
        <v>1</v>
      </c>
      <c r="N200" s="237" t="s">
        <v>38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330</v>
      </c>
      <c r="AT200" s="240" t="s">
        <v>325</v>
      </c>
      <c r="AU200" s="240" t="s">
        <v>82</v>
      </c>
      <c r="AY200" s="18" t="s">
        <v>323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80</v>
      </c>
      <c r="BK200" s="241">
        <f>ROUND(I200*H200,2)</f>
        <v>0</v>
      </c>
      <c r="BL200" s="18" t="s">
        <v>330</v>
      </c>
      <c r="BM200" s="240" t="s">
        <v>1465</v>
      </c>
    </row>
    <row r="201" s="2" customFormat="1">
      <c r="A201" s="39"/>
      <c r="B201" s="40"/>
      <c r="C201" s="41"/>
      <c r="D201" s="242" t="s">
        <v>332</v>
      </c>
      <c r="E201" s="41"/>
      <c r="F201" s="243" t="s">
        <v>1466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332</v>
      </c>
      <c r="AU201" s="18" t="s">
        <v>82</v>
      </c>
    </row>
    <row r="202" s="2" customFormat="1">
      <c r="A202" s="39"/>
      <c r="B202" s="40"/>
      <c r="C202" s="41"/>
      <c r="D202" s="247" t="s">
        <v>334</v>
      </c>
      <c r="E202" s="41"/>
      <c r="F202" s="248" t="s">
        <v>1467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334</v>
      </c>
      <c r="AU202" s="18" t="s">
        <v>82</v>
      </c>
    </row>
    <row r="203" s="2" customFormat="1" ht="33" customHeight="1">
      <c r="A203" s="39"/>
      <c r="B203" s="40"/>
      <c r="C203" s="229" t="s">
        <v>443</v>
      </c>
      <c r="D203" s="229" t="s">
        <v>325</v>
      </c>
      <c r="E203" s="230" t="s">
        <v>1468</v>
      </c>
      <c r="F203" s="231" t="s">
        <v>1469</v>
      </c>
      <c r="G203" s="232" t="s">
        <v>328</v>
      </c>
      <c r="H203" s="233">
        <v>44.084000000000003</v>
      </c>
      <c r="I203" s="234"/>
      <c r="J203" s="235">
        <f>ROUND(I203*H203,2)</f>
        <v>0</v>
      </c>
      <c r="K203" s="231" t="s">
        <v>1</v>
      </c>
      <c r="L203" s="45"/>
      <c r="M203" s="236" t="s">
        <v>1</v>
      </c>
      <c r="N203" s="237" t="s">
        <v>38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330</v>
      </c>
      <c r="AT203" s="240" t="s">
        <v>325</v>
      </c>
      <c r="AU203" s="240" t="s">
        <v>82</v>
      </c>
      <c r="AY203" s="18" t="s">
        <v>323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80</v>
      </c>
      <c r="BK203" s="241">
        <f>ROUND(I203*H203,2)</f>
        <v>0</v>
      </c>
      <c r="BL203" s="18" t="s">
        <v>330</v>
      </c>
      <c r="BM203" s="240" t="s">
        <v>1470</v>
      </c>
    </row>
    <row r="204" s="2" customFormat="1">
      <c r="A204" s="39"/>
      <c r="B204" s="40"/>
      <c r="C204" s="41"/>
      <c r="D204" s="242" t="s">
        <v>332</v>
      </c>
      <c r="E204" s="41"/>
      <c r="F204" s="243" t="s">
        <v>1471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332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1472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3" customFormat="1">
      <c r="A206" s="13"/>
      <c r="B206" s="249"/>
      <c r="C206" s="250"/>
      <c r="D206" s="242" t="s">
        <v>336</v>
      </c>
      <c r="E206" s="251" t="s">
        <v>1</v>
      </c>
      <c r="F206" s="252" t="s">
        <v>1473</v>
      </c>
      <c r="G206" s="250"/>
      <c r="H206" s="251" t="s">
        <v>1</v>
      </c>
      <c r="I206" s="253"/>
      <c r="J206" s="250"/>
      <c r="K206" s="250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336</v>
      </c>
      <c r="AU206" s="258" t="s">
        <v>82</v>
      </c>
      <c r="AV206" s="13" t="s">
        <v>80</v>
      </c>
      <c r="AW206" s="13" t="s">
        <v>30</v>
      </c>
      <c r="AX206" s="13" t="s">
        <v>73</v>
      </c>
      <c r="AY206" s="258" t="s">
        <v>323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1474</v>
      </c>
      <c r="G207" s="260"/>
      <c r="H207" s="263">
        <v>44.084000000000003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44.084000000000003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24.15" customHeight="1">
      <c r="A209" s="39"/>
      <c r="B209" s="40"/>
      <c r="C209" s="229" t="s">
        <v>452</v>
      </c>
      <c r="D209" s="229" t="s">
        <v>325</v>
      </c>
      <c r="E209" s="230" t="s">
        <v>1475</v>
      </c>
      <c r="F209" s="231" t="s">
        <v>1476</v>
      </c>
      <c r="G209" s="232" t="s">
        <v>328</v>
      </c>
      <c r="H209" s="233">
        <v>93.299999999999997</v>
      </c>
      <c r="I209" s="234"/>
      <c r="J209" s="235">
        <f>ROUND(I209*H209,2)</f>
        <v>0</v>
      </c>
      <c r="K209" s="231" t="s">
        <v>329</v>
      </c>
      <c r="L209" s="45"/>
      <c r="M209" s="236" t="s">
        <v>1</v>
      </c>
      <c r="N209" s="237" t="s">
        <v>38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330</v>
      </c>
      <c r="AT209" s="240" t="s">
        <v>325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1477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1478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2" customFormat="1">
      <c r="A211" s="39"/>
      <c r="B211" s="40"/>
      <c r="C211" s="41"/>
      <c r="D211" s="247" t="s">
        <v>334</v>
      </c>
      <c r="E211" s="41"/>
      <c r="F211" s="248" t="s">
        <v>1479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334</v>
      </c>
      <c r="AU211" s="18" t="s">
        <v>82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1480</v>
      </c>
      <c r="G212" s="260"/>
      <c r="H212" s="263">
        <v>93.299999999999997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93.299999999999997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24.15" customHeight="1">
      <c r="A214" s="39"/>
      <c r="B214" s="40"/>
      <c r="C214" s="293" t="s">
        <v>461</v>
      </c>
      <c r="D214" s="293" t="s">
        <v>484</v>
      </c>
      <c r="E214" s="294" t="s">
        <v>1481</v>
      </c>
      <c r="F214" s="295" t="s">
        <v>1482</v>
      </c>
      <c r="G214" s="296" t="s">
        <v>328</v>
      </c>
      <c r="H214" s="297">
        <v>93.299999999999997</v>
      </c>
      <c r="I214" s="298"/>
      <c r="J214" s="299">
        <f>ROUND(I214*H214,2)</f>
        <v>0</v>
      </c>
      <c r="K214" s="295" t="s">
        <v>1</v>
      </c>
      <c r="L214" s="300"/>
      <c r="M214" s="301" t="s">
        <v>1</v>
      </c>
      <c r="N214" s="302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403</v>
      </c>
      <c r="AT214" s="240" t="s">
        <v>484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1483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1482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1480</v>
      </c>
      <c r="G216" s="260"/>
      <c r="H216" s="263">
        <v>93.299999999999997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5" customFormat="1">
      <c r="A217" s="15"/>
      <c r="B217" s="270"/>
      <c r="C217" s="271"/>
      <c r="D217" s="242" t="s">
        <v>336</v>
      </c>
      <c r="E217" s="272" t="s">
        <v>1</v>
      </c>
      <c r="F217" s="273" t="s">
        <v>341</v>
      </c>
      <c r="G217" s="271"/>
      <c r="H217" s="274">
        <v>93.299999999999997</v>
      </c>
      <c r="I217" s="275"/>
      <c r="J217" s="271"/>
      <c r="K217" s="271"/>
      <c r="L217" s="276"/>
      <c r="M217" s="277"/>
      <c r="N217" s="278"/>
      <c r="O217" s="278"/>
      <c r="P217" s="278"/>
      <c r="Q217" s="278"/>
      <c r="R217" s="278"/>
      <c r="S217" s="278"/>
      <c r="T217" s="27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0" t="s">
        <v>336</v>
      </c>
      <c r="AU217" s="280" t="s">
        <v>82</v>
      </c>
      <c r="AV217" s="15" t="s">
        <v>330</v>
      </c>
      <c r="AW217" s="15" t="s">
        <v>30</v>
      </c>
      <c r="AX217" s="15" t="s">
        <v>80</v>
      </c>
      <c r="AY217" s="280" t="s">
        <v>323</v>
      </c>
    </row>
    <row r="218" s="2" customFormat="1" ht="24.15" customHeight="1">
      <c r="A218" s="39"/>
      <c r="B218" s="40"/>
      <c r="C218" s="229" t="s">
        <v>8</v>
      </c>
      <c r="D218" s="229" t="s">
        <v>325</v>
      </c>
      <c r="E218" s="230" t="s">
        <v>416</v>
      </c>
      <c r="F218" s="231" t="s">
        <v>417</v>
      </c>
      <c r="G218" s="232" t="s">
        <v>418</v>
      </c>
      <c r="H218" s="233">
        <v>419.36500000000001</v>
      </c>
      <c r="I218" s="234"/>
      <c r="J218" s="235">
        <f>ROUND(I218*H218,2)</f>
        <v>0</v>
      </c>
      <c r="K218" s="231" t="s">
        <v>329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1484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420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7" t="s">
        <v>334</v>
      </c>
      <c r="E220" s="41"/>
      <c r="F220" s="248" t="s">
        <v>421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334</v>
      </c>
      <c r="AU220" s="18" t="s">
        <v>82</v>
      </c>
    </row>
    <row r="221" s="2" customFormat="1">
      <c r="A221" s="39"/>
      <c r="B221" s="40"/>
      <c r="C221" s="41"/>
      <c r="D221" s="242" t="s">
        <v>353</v>
      </c>
      <c r="E221" s="41"/>
      <c r="F221" s="281" t="s">
        <v>1485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353</v>
      </c>
      <c r="AU221" s="18" t="s">
        <v>82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1486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1487</v>
      </c>
      <c r="G223" s="260"/>
      <c r="H223" s="263">
        <v>253.5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1488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4" customFormat="1">
      <c r="A225" s="14"/>
      <c r="B225" s="259"/>
      <c r="C225" s="260"/>
      <c r="D225" s="242" t="s">
        <v>336</v>
      </c>
      <c r="E225" s="261" t="s">
        <v>1</v>
      </c>
      <c r="F225" s="262" t="s">
        <v>1489</v>
      </c>
      <c r="G225" s="260"/>
      <c r="H225" s="263">
        <v>165.86500000000001</v>
      </c>
      <c r="I225" s="264"/>
      <c r="J225" s="260"/>
      <c r="K225" s="260"/>
      <c r="L225" s="265"/>
      <c r="M225" s="266"/>
      <c r="N225" s="267"/>
      <c r="O225" s="267"/>
      <c r="P225" s="267"/>
      <c r="Q225" s="267"/>
      <c r="R225" s="267"/>
      <c r="S225" s="267"/>
      <c r="T225" s="26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9" t="s">
        <v>336</v>
      </c>
      <c r="AU225" s="269" t="s">
        <v>82</v>
      </c>
      <c r="AV225" s="14" t="s">
        <v>82</v>
      </c>
      <c r="AW225" s="14" t="s">
        <v>30</v>
      </c>
      <c r="AX225" s="14" t="s">
        <v>73</v>
      </c>
      <c r="AY225" s="269" t="s">
        <v>323</v>
      </c>
    </row>
    <row r="226" s="15" customFormat="1">
      <c r="A226" s="15"/>
      <c r="B226" s="270"/>
      <c r="C226" s="271"/>
      <c r="D226" s="242" t="s">
        <v>336</v>
      </c>
      <c r="E226" s="272" t="s">
        <v>1</v>
      </c>
      <c r="F226" s="273" t="s">
        <v>341</v>
      </c>
      <c r="G226" s="271"/>
      <c r="H226" s="274">
        <v>419.36500000000001</v>
      </c>
      <c r="I226" s="275"/>
      <c r="J226" s="271"/>
      <c r="K226" s="271"/>
      <c r="L226" s="276"/>
      <c r="M226" s="277"/>
      <c r="N226" s="278"/>
      <c r="O226" s="278"/>
      <c r="P226" s="278"/>
      <c r="Q226" s="278"/>
      <c r="R226" s="278"/>
      <c r="S226" s="278"/>
      <c r="T226" s="279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0" t="s">
        <v>336</v>
      </c>
      <c r="AU226" s="280" t="s">
        <v>82</v>
      </c>
      <c r="AV226" s="15" t="s">
        <v>330</v>
      </c>
      <c r="AW226" s="15" t="s">
        <v>30</v>
      </c>
      <c r="AX226" s="15" t="s">
        <v>80</v>
      </c>
      <c r="AY226" s="280" t="s">
        <v>323</v>
      </c>
    </row>
    <row r="227" s="2" customFormat="1" ht="37.8" customHeight="1">
      <c r="A227" s="39"/>
      <c r="B227" s="40"/>
      <c r="C227" s="229" t="s">
        <v>483</v>
      </c>
      <c r="D227" s="229" t="s">
        <v>325</v>
      </c>
      <c r="E227" s="230" t="s">
        <v>427</v>
      </c>
      <c r="F227" s="231" t="s">
        <v>428</v>
      </c>
      <c r="G227" s="232" t="s">
        <v>366</v>
      </c>
      <c r="H227" s="233">
        <v>211.25</v>
      </c>
      <c r="I227" s="234"/>
      <c r="J227" s="235">
        <f>ROUND(I227*H227,2)</f>
        <v>0</v>
      </c>
      <c r="K227" s="231" t="s">
        <v>329</v>
      </c>
      <c r="L227" s="45"/>
      <c r="M227" s="236" t="s">
        <v>1</v>
      </c>
      <c r="N227" s="237" t="s">
        <v>38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330</v>
      </c>
      <c r="AT227" s="240" t="s">
        <v>325</v>
      </c>
      <c r="AU227" s="240" t="s">
        <v>82</v>
      </c>
      <c r="AY227" s="18" t="s">
        <v>323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80</v>
      </c>
      <c r="BK227" s="241">
        <f>ROUND(I227*H227,2)</f>
        <v>0</v>
      </c>
      <c r="BL227" s="18" t="s">
        <v>330</v>
      </c>
      <c r="BM227" s="240" t="s">
        <v>1490</v>
      </c>
    </row>
    <row r="228" s="2" customFormat="1">
      <c r="A228" s="39"/>
      <c r="B228" s="40"/>
      <c r="C228" s="41"/>
      <c r="D228" s="242" t="s">
        <v>332</v>
      </c>
      <c r="E228" s="41"/>
      <c r="F228" s="243" t="s">
        <v>430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332</v>
      </c>
      <c r="AU228" s="18" t="s">
        <v>82</v>
      </c>
    </row>
    <row r="229" s="2" customFormat="1">
      <c r="A229" s="39"/>
      <c r="B229" s="40"/>
      <c r="C229" s="41"/>
      <c r="D229" s="247" t="s">
        <v>334</v>
      </c>
      <c r="E229" s="41"/>
      <c r="F229" s="248" t="s">
        <v>431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334</v>
      </c>
      <c r="AU229" s="18" t="s">
        <v>82</v>
      </c>
    </row>
    <row r="230" s="2" customFormat="1">
      <c r="A230" s="39"/>
      <c r="B230" s="40"/>
      <c r="C230" s="41"/>
      <c r="D230" s="242" t="s">
        <v>353</v>
      </c>
      <c r="E230" s="41"/>
      <c r="F230" s="281" t="s">
        <v>1491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353</v>
      </c>
      <c r="AU230" s="18" t="s">
        <v>82</v>
      </c>
    </row>
    <row r="231" s="13" customFormat="1">
      <c r="A231" s="13"/>
      <c r="B231" s="249"/>
      <c r="C231" s="250"/>
      <c r="D231" s="242" t="s">
        <v>336</v>
      </c>
      <c r="E231" s="251" t="s">
        <v>1</v>
      </c>
      <c r="F231" s="252" t="s">
        <v>1492</v>
      </c>
      <c r="G231" s="250"/>
      <c r="H231" s="251" t="s">
        <v>1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336</v>
      </c>
      <c r="AU231" s="258" t="s">
        <v>82</v>
      </c>
      <c r="AV231" s="13" t="s">
        <v>80</v>
      </c>
      <c r="AW231" s="13" t="s">
        <v>30</v>
      </c>
      <c r="AX231" s="13" t="s">
        <v>73</v>
      </c>
      <c r="AY231" s="258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1493</v>
      </c>
      <c r="G232" s="260"/>
      <c r="H232" s="263">
        <v>211.25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211.25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24.15" customHeight="1">
      <c r="A234" s="39"/>
      <c r="B234" s="40"/>
      <c r="C234" s="229" t="s">
        <v>490</v>
      </c>
      <c r="D234" s="229" t="s">
        <v>325</v>
      </c>
      <c r="E234" s="230" t="s">
        <v>1494</v>
      </c>
      <c r="F234" s="231" t="s">
        <v>1495</v>
      </c>
      <c r="G234" s="232" t="s">
        <v>366</v>
      </c>
      <c r="H234" s="233">
        <v>140.833</v>
      </c>
      <c r="I234" s="234"/>
      <c r="J234" s="235">
        <f>ROUND(I234*H234,2)</f>
        <v>0</v>
      </c>
      <c r="K234" s="231" t="s">
        <v>329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1496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1497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7" t="s">
        <v>334</v>
      </c>
      <c r="E236" s="41"/>
      <c r="F236" s="248" t="s">
        <v>1498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334</v>
      </c>
      <c r="AU236" s="18" t="s">
        <v>82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1499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1500</v>
      </c>
      <c r="G238" s="260"/>
      <c r="H238" s="263">
        <v>140.833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5" customFormat="1">
      <c r="A239" s="15"/>
      <c r="B239" s="270"/>
      <c r="C239" s="271"/>
      <c r="D239" s="242" t="s">
        <v>336</v>
      </c>
      <c r="E239" s="272" t="s">
        <v>1</v>
      </c>
      <c r="F239" s="273" t="s">
        <v>341</v>
      </c>
      <c r="G239" s="271"/>
      <c r="H239" s="274">
        <v>140.833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0" t="s">
        <v>336</v>
      </c>
      <c r="AU239" s="280" t="s">
        <v>82</v>
      </c>
      <c r="AV239" s="15" t="s">
        <v>330</v>
      </c>
      <c r="AW239" s="15" t="s">
        <v>30</v>
      </c>
      <c r="AX239" s="15" t="s">
        <v>80</v>
      </c>
      <c r="AY239" s="280" t="s">
        <v>323</v>
      </c>
    </row>
    <row r="240" s="2" customFormat="1" ht="24.15" customHeight="1">
      <c r="A240" s="39"/>
      <c r="B240" s="40"/>
      <c r="C240" s="229" t="s">
        <v>499</v>
      </c>
      <c r="D240" s="229" t="s">
        <v>325</v>
      </c>
      <c r="E240" s="230" t="s">
        <v>1178</v>
      </c>
      <c r="F240" s="231" t="s">
        <v>1179</v>
      </c>
      <c r="G240" s="232" t="s">
        <v>366</v>
      </c>
      <c r="H240" s="233">
        <v>2</v>
      </c>
      <c r="I240" s="234"/>
      <c r="J240" s="235">
        <f>ROUND(I240*H240,2)</f>
        <v>0</v>
      </c>
      <c r="K240" s="231" t="s">
        <v>329</v>
      </c>
      <c r="L240" s="45"/>
      <c r="M240" s="236" t="s">
        <v>1</v>
      </c>
      <c r="N240" s="237" t="s">
        <v>38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330</v>
      </c>
      <c r="AT240" s="240" t="s">
        <v>325</v>
      </c>
      <c r="AU240" s="240" t="s">
        <v>82</v>
      </c>
      <c r="AY240" s="18" t="s">
        <v>323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80</v>
      </c>
      <c r="BK240" s="241">
        <f>ROUND(I240*H240,2)</f>
        <v>0</v>
      </c>
      <c r="BL240" s="18" t="s">
        <v>330</v>
      </c>
      <c r="BM240" s="240" t="s">
        <v>1501</v>
      </c>
    </row>
    <row r="241" s="2" customFormat="1">
      <c r="A241" s="39"/>
      <c r="B241" s="40"/>
      <c r="C241" s="41"/>
      <c r="D241" s="242" t="s">
        <v>332</v>
      </c>
      <c r="E241" s="41"/>
      <c r="F241" s="243" t="s">
        <v>1181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332</v>
      </c>
      <c r="AU241" s="18" t="s">
        <v>82</v>
      </c>
    </row>
    <row r="242" s="2" customFormat="1">
      <c r="A242" s="39"/>
      <c r="B242" s="40"/>
      <c r="C242" s="41"/>
      <c r="D242" s="247" t="s">
        <v>334</v>
      </c>
      <c r="E242" s="41"/>
      <c r="F242" s="248" t="s">
        <v>1182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334</v>
      </c>
      <c r="AU242" s="18" t="s">
        <v>82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82</v>
      </c>
      <c r="G243" s="260"/>
      <c r="H243" s="263">
        <v>2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2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2" customFormat="1" ht="33" customHeight="1">
      <c r="A245" s="39"/>
      <c r="B245" s="40"/>
      <c r="C245" s="229" t="s">
        <v>507</v>
      </c>
      <c r="D245" s="229" t="s">
        <v>325</v>
      </c>
      <c r="E245" s="230" t="s">
        <v>444</v>
      </c>
      <c r="F245" s="231" t="s">
        <v>445</v>
      </c>
      <c r="G245" s="232" t="s">
        <v>418</v>
      </c>
      <c r="H245" s="233">
        <v>380.25</v>
      </c>
      <c r="I245" s="234"/>
      <c r="J245" s="235">
        <f>ROUND(I245*H245,2)</f>
        <v>0</v>
      </c>
      <c r="K245" s="231" t="s">
        <v>329</v>
      </c>
      <c r="L245" s="45"/>
      <c r="M245" s="236" t="s">
        <v>1</v>
      </c>
      <c r="N245" s="237" t="s">
        <v>38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330</v>
      </c>
      <c r="AT245" s="240" t="s">
        <v>325</v>
      </c>
      <c r="AU245" s="240" t="s">
        <v>82</v>
      </c>
      <c r="AY245" s="18" t="s">
        <v>323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80</v>
      </c>
      <c r="BK245" s="241">
        <f>ROUND(I245*H245,2)</f>
        <v>0</v>
      </c>
      <c r="BL245" s="18" t="s">
        <v>330</v>
      </c>
      <c r="BM245" s="240" t="s">
        <v>1502</v>
      </c>
    </row>
    <row r="246" s="2" customFormat="1">
      <c r="A246" s="39"/>
      <c r="B246" s="40"/>
      <c r="C246" s="41"/>
      <c r="D246" s="242" t="s">
        <v>332</v>
      </c>
      <c r="E246" s="41"/>
      <c r="F246" s="243" t="s">
        <v>447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332</v>
      </c>
      <c r="AU246" s="18" t="s">
        <v>82</v>
      </c>
    </row>
    <row r="247" s="2" customFormat="1">
      <c r="A247" s="39"/>
      <c r="B247" s="40"/>
      <c r="C247" s="41"/>
      <c r="D247" s="247" t="s">
        <v>334</v>
      </c>
      <c r="E247" s="41"/>
      <c r="F247" s="248" t="s">
        <v>448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334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1503</v>
      </c>
      <c r="G248" s="260"/>
      <c r="H248" s="263">
        <v>380.25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380.25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2" customFormat="1" ht="24.15" customHeight="1">
      <c r="A250" s="39"/>
      <c r="B250" s="40"/>
      <c r="C250" s="229" t="s">
        <v>516</v>
      </c>
      <c r="D250" s="229" t="s">
        <v>325</v>
      </c>
      <c r="E250" s="230" t="s">
        <v>462</v>
      </c>
      <c r="F250" s="231" t="s">
        <v>463</v>
      </c>
      <c r="G250" s="232" t="s">
        <v>366</v>
      </c>
      <c r="H250" s="233">
        <v>325</v>
      </c>
      <c r="I250" s="234"/>
      <c r="J250" s="235">
        <f>ROUND(I250*H250,2)</f>
        <v>0</v>
      </c>
      <c r="K250" s="231" t="s">
        <v>329</v>
      </c>
      <c r="L250" s="45"/>
      <c r="M250" s="236" t="s">
        <v>1</v>
      </c>
      <c r="N250" s="237" t="s">
        <v>38</v>
      </c>
      <c r="O250" s="92"/>
      <c r="P250" s="238">
        <f>O250*H250</f>
        <v>0</v>
      </c>
      <c r="Q250" s="238">
        <v>0</v>
      </c>
      <c r="R250" s="238">
        <f>Q250*H250</f>
        <v>0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330</v>
      </c>
      <c r="AT250" s="240" t="s">
        <v>325</v>
      </c>
      <c r="AU250" s="240" t="s">
        <v>82</v>
      </c>
      <c r="AY250" s="18" t="s">
        <v>323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80</v>
      </c>
      <c r="BK250" s="241">
        <f>ROUND(I250*H250,2)</f>
        <v>0</v>
      </c>
      <c r="BL250" s="18" t="s">
        <v>330</v>
      </c>
      <c r="BM250" s="240" t="s">
        <v>1504</v>
      </c>
    </row>
    <row r="251" s="2" customFormat="1">
      <c r="A251" s="39"/>
      <c r="B251" s="40"/>
      <c r="C251" s="41"/>
      <c r="D251" s="242" t="s">
        <v>332</v>
      </c>
      <c r="E251" s="41"/>
      <c r="F251" s="243" t="s">
        <v>465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332</v>
      </c>
      <c r="AU251" s="18" t="s">
        <v>82</v>
      </c>
    </row>
    <row r="252" s="2" customFormat="1">
      <c r="A252" s="39"/>
      <c r="B252" s="40"/>
      <c r="C252" s="41"/>
      <c r="D252" s="247" t="s">
        <v>334</v>
      </c>
      <c r="E252" s="41"/>
      <c r="F252" s="248" t="s">
        <v>466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334</v>
      </c>
      <c r="AU252" s="18" t="s">
        <v>82</v>
      </c>
    </row>
    <row r="253" s="2" customFormat="1">
      <c r="A253" s="39"/>
      <c r="B253" s="40"/>
      <c r="C253" s="41"/>
      <c r="D253" s="242" t="s">
        <v>353</v>
      </c>
      <c r="E253" s="41"/>
      <c r="F253" s="281" t="s">
        <v>1505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353</v>
      </c>
      <c r="AU253" s="18" t="s">
        <v>82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1506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1192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82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1507</v>
      </c>
      <c r="G256" s="260"/>
      <c r="H256" s="263">
        <v>325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5" customFormat="1">
      <c r="A257" s="15"/>
      <c r="B257" s="270"/>
      <c r="C257" s="271"/>
      <c r="D257" s="242" t="s">
        <v>336</v>
      </c>
      <c r="E257" s="272" t="s">
        <v>1</v>
      </c>
      <c r="F257" s="273" t="s">
        <v>341</v>
      </c>
      <c r="G257" s="271"/>
      <c r="H257" s="274">
        <v>325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0" t="s">
        <v>336</v>
      </c>
      <c r="AU257" s="280" t="s">
        <v>82</v>
      </c>
      <c r="AV257" s="15" t="s">
        <v>330</v>
      </c>
      <c r="AW257" s="15" t="s">
        <v>30</v>
      </c>
      <c r="AX257" s="15" t="s">
        <v>80</v>
      </c>
      <c r="AY257" s="280" t="s">
        <v>323</v>
      </c>
    </row>
    <row r="258" s="2" customFormat="1" ht="16.5" customHeight="1">
      <c r="A258" s="39"/>
      <c r="B258" s="40"/>
      <c r="C258" s="293" t="s">
        <v>7</v>
      </c>
      <c r="D258" s="293" t="s">
        <v>484</v>
      </c>
      <c r="E258" s="294" t="s">
        <v>1508</v>
      </c>
      <c r="F258" s="295" t="s">
        <v>1509</v>
      </c>
      <c r="G258" s="296" t="s">
        <v>418</v>
      </c>
      <c r="H258" s="297">
        <v>308.75</v>
      </c>
      <c r="I258" s="298"/>
      <c r="J258" s="299">
        <f>ROUND(I258*H258,2)</f>
        <v>0</v>
      </c>
      <c r="K258" s="295" t="s">
        <v>329</v>
      </c>
      <c r="L258" s="300"/>
      <c r="M258" s="301" t="s">
        <v>1</v>
      </c>
      <c r="N258" s="302" t="s">
        <v>38</v>
      </c>
      <c r="O258" s="92"/>
      <c r="P258" s="238">
        <f>O258*H258</f>
        <v>0</v>
      </c>
      <c r="Q258" s="238">
        <v>1</v>
      </c>
      <c r="R258" s="238">
        <f>Q258*H258</f>
        <v>308.75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403</v>
      </c>
      <c r="AT258" s="240" t="s">
        <v>484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1510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1509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13" customFormat="1">
      <c r="A260" s="13"/>
      <c r="B260" s="249"/>
      <c r="C260" s="250"/>
      <c r="D260" s="242" t="s">
        <v>336</v>
      </c>
      <c r="E260" s="251" t="s">
        <v>1</v>
      </c>
      <c r="F260" s="252" t="s">
        <v>1511</v>
      </c>
      <c r="G260" s="250"/>
      <c r="H260" s="251" t="s">
        <v>1</v>
      </c>
      <c r="I260" s="253"/>
      <c r="J260" s="250"/>
      <c r="K260" s="250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336</v>
      </c>
      <c r="AU260" s="258" t="s">
        <v>82</v>
      </c>
      <c r="AV260" s="13" t="s">
        <v>80</v>
      </c>
      <c r="AW260" s="13" t="s">
        <v>30</v>
      </c>
      <c r="AX260" s="13" t="s">
        <v>73</v>
      </c>
      <c r="AY260" s="258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1512</v>
      </c>
      <c r="G261" s="260"/>
      <c r="H261" s="263">
        <v>308.75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308.75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24.15" customHeight="1">
      <c r="A263" s="39"/>
      <c r="B263" s="40"/>
      <c r="C263" s="229" t="s">
        <v>529</v>
      </c>
      <c r="D263" s="229" t="s">
        <v>325</v>
      </c>
      <c r="E263" s="230" t="s">
        <v>478</v>
      </c>
      <c r="F263" s="231" t="s">
        <v>479</v>
      </c>
      <c r="G263" s="232" t="s">
        <v>328</v>
      </c>
      <c r="H263" s="233">
        <v>24.300000000000001</v>
      </c>
      <c r="I263" s="234"/>
      <c r="J263" s="235">
        <f>ROUND(I263*H263,2)</f>
        <v>0</v>
      </c>
      <c r="K263" s="231" t="s">
        <v>329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1513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481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7" t="s">
        <v>334</v>
      </c>
      <c r="E265" s="41"/>
      <c r="F265" s="248" t="s">
        <v>482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334</v>
      </c>
      <c r="AU265" s="18" t="s">
        <v>82</v>
      </c>
    </row>
    <row r="266" s="2" customFormat="1" ht="16.5" customHeight="1">
      <c r="A266" s="39"/>
      <c r="B266" s="40"/>
      <c r="C266" s="293" t="s">
        <v>537</v>
      </c>
      <c r="D266" s="293" t="s">
        <v>484</v>
      </c>
      <c r="E266" s="294" t="s">
        <v>485</v>
      </c>
      <c r="F266" s="295" t="s">
        <v>486</v>
      </c>
      <c r="G266" s="296" t="s">
        <v>487</v>
      </c>
      <c r="H266" s="297">
        <v>0.72899999999999998</v>
      </c>
      <c r="I266" s="298"/>
      <c r="J266" s="299">
        <f>ROUND(I266*H266,2)</f>
        <v>0</v>
      </c>
      <c r="K266" s="295" t="s">
        <v>329</v>
      </c>
      <c r="L266" s="300"/>
      <c r="M266" s="301" t="s">
        <v>1</v>
      </c>
      <c r="N266" s="302" t="s">
        <v>38</v>
      </c>
      <c r="O266" s="92"/>
      <c r="P266" s="238">
        <f>O266*H266</f>
        <v>0</v>
      </c>
      <c r="Q266" s="238">
        <v>0.001</v>
      </c>
      <c r="R266" s="238">
        <f>Q266*H266</f>
        <v>0.00072900000000000005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403</v>
      </c>
      <c r="AT266" s="240" t="s">
        <v>484</v>
      </c>
      <c r="AU266" s="240" t="s">
        <v>82</v>
      </c>
      <c r="AY266" s="18" t="s">
        <v>323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80</v>
      </c>
      <c r="BK266" s="241">
        <f>ROUND(I266*H266,2)</f>
        <v>0</v>
      </c>
      <c r="BL266" s="18" t="s">
        <v>330</v>
      </c>
      <c r="BM266" s="240" t="s">
        <v>1514</v>
      </c>
    </row>
    <row r="267" s="2" customFormat="1">
      <c r="A267" s="39"/>
      <c r="B267" s="40"/>
      <c r="C267" s="41"/>
      <c r="D267" s="242" t="s">
        <v>332</v>
      </c>
      <c r="E267" s="41"/>
      <c r="F267" s="243" t="s">
        <v>486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332</v>
      </c>
      <c r="AU267" s="18" t="s">
        <v>82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1515</v>
      </c>
      <c r="G268" s="260"/>
      <c r="H268" s="263">
        <v>0.72899999999999998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0.72899999999999998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24.15" customHeight="1">
      <c r="A270" s="39"/>
      <c r="B270" s="40"/>
      <c r="C270" s="229" t="s">
        <v>545</v>
      </c>
      <c r="D270" s="229" t="s">
        <v>325</v>
      </c>
      <c r="E270" s="230" t="s">
        <v>500</v>
      </c>
      <c r="F270" s="231" t="s">
        <v>501</v>
      </c>
      <c r="G270" s="232" t="s">
        <v>328</v>
      </c>
      <c r="H270" s="233">
        <v>24.300000000000001</v>
      </c>
      <c r="I270" s="234"/>
      <c r="J270" s="235">
        <f>ROUND(I270*H270,2)</f>
        <v>0</v>
      </c>
      <c r="K270" s="231" t="s">
        <v>329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1516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503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7" t="s">
        <v>334</v>
      </c>
      <c r="E272" s="41"/>
      <c r="F272" s="248" t="s">
        <v>504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334</v>
      </c>
      <c r="AU272" s="18" t="s">
        <v>82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1517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1518</v>
      </c>
      <c r="G274" s="260"/>
      <c r="H274" s="263">
        <v>24.300000000000001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24.300000000000001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12" customFormat="1" ht="22.8" customHeight="1">
      <c r="A276" s="12"/>
      <c r="B276" s="213"/>
      <c r="C276" s="214"/>
      <c r="D276" s="215" t="s">
        <v>72</v>
      </c>
      <c r="E276" s="227" t="s">
        <v>82</v>
      </c>
      <c r="F276" s="227" t="s">
        <v>506</v>
      </c>
      <c r="G276" s="214"/>
      <c r="H276" s="214"/>
      <c r="I276" s="217"/>
      <c r="J276" s="228">
        <f>BK276</f>
        <v>0</v>
      </c>
      <c r="K276" s="214"/>
      <c r="L276" s="219"/>
      <c r="M276" s="220"/>
      <c r="N276" s="221"/>
      <c r="O276" s="221"/>
      <c r="P276" s="222">
        <f>SUM(P277:P300)</f>
        <v>0</v>
      </c>
      <c r="Q276" s="221"/>
      <c r="R276" s="222">
        <f>SUM(R277:R300)</f>
        <v>124.97432404200001</v>
      </c>
      <c r="S276" s="221"/>
      <c r="T276" s="223">
        <f>SUM(T277:T300)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24" t="s">
        <v>80</v>
      </c>
      <c r="AT276" s="225" t="s">
        <v>72</v>
      </c>
      <c r="AU276" s="225" t="s">
        <v>80</v>
      </c>
      <c r="AY276" s="224" t="s">
        <v>323</v>
      </c>
      <c r="BK276" s="226">
        <f>SUM(BK277:BK300)</f>
        <v>0</v>
      </c>
    </row>
    <row r="277" s="2" customFormat="1" ht="24.15" customHeight="1">
      <c r="A277" s="39"/>
      <c r="B277" s="40"/>
      <c r="C277" s="229" t="s">
        <v>554</v>
      </c>
      <c r="D277" s="229" t="s">
        <v>325</v>
      </c>
      <c r="E277" s="230" t="s">
        <v>1519</v>
      </c>
      <c r="F277" s="231" t="s">
        <v>1520</v>
      </c>
      <c r="G277" s="232" t="s">
        <v>366</v>
      </c>
      <c r="H277" s="233">
        <v>30.5</v>
      </c>
      <c r="I277" s="234"/>
      <c r="J277" s="235">
        <f>ROUND(I277*H277,2)</f>
        <v>0</v>
      </c>
      <c r="K277" s="231" t="s">
        <v>329</v>
      </c>
      <c r="L277" s="45"/>
      <c r="M277" s="236" t="s">
        <v>1</v>
      </c>
      <c r="N277" s="237" t="s">
        <v>38</v>
      </c>
      <c r="O277" s="92"/>
      <c r="P277" s="238">
        <f>O277*H277</f>
        <v>0</v>
      </c>
      <c r="Q277" s="238">
        <v>1.98</v>
      </c>
      <c r="R277" s="238">
        <f>Q277*H277</f>
        <v>60.390000000000001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330</v>
      </c>
      <c r="AT277" s="240" t="s">
        <v>325</v>
      </c>
      <c r="AU277" s="240" t="s">
        <v>82</v>
      </c>
      <c r="AY277" s="18" t="s">
        <v>323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80</v>
      </c>
      <c r="BK277" s="241">
        <f>ROUND(I277*H277,2)</f>
        <v>0</v>
      </c>
      <c r="BL277" s="18" t="s">
        <v>330</v>
      </c>
      <c r="BM277" s="240" t="s">
        <v>1521</v>
      </c>
    </row>
    <row r="278" s="2" customFormat="1">
      <c r="A278" s="39"/>
      <c r="B278" s="40"/>
      <c r="C278" s="41"/>
      <c r="D278" s="242" t="s">
        <v>332</v>
      </c>
      <c r="E278" s="41"/>
      <c r="F278" s="243" t="s">
        <v>1522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332</v>
      </c>
      <c r="AU278" s="18" t="s">
        <v>82</v>
      </c>
    </row>
    <row r="279" s="2" customFormat="1">
      <c r="A279" s="39"/>
      <c r="B279" s="40"/>
      <c r="C279" s="41"/>
      <c r="D279" s="247" t="s">
        <v>334</v>
      </c>
      <c r="E279" s="41"/>
      <c r="F279" s="248" t="s">
        <v>1523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334</v>
      </c>
      <c r="AU279" s="18" t="s">
        <v>82</v>
      </c>
    </row>
    <row r="280" s="2" customFormat="1" ht="21.75" customHeight="1">
      <c r="A280" s="39"/>
      <c r="B280" s="40"/>
      <c r="C280" s="229" t="s">
        <v>563</v>
      </c>
      <c r="D280" s="229" t="s">
        <v>325</v>
      </c>
      <c r="E280" s="230" t="s">
        <v>1208</v>
      </c>
      <c r="F280" s="231" t="s">
        <v>1209</v>
      </c>
      <c r="G280" s="232" t="s">
        <v>366</v>
      </c>
      <c r="H280" s="233">
        <v>24</v>
      </c>
      <c r="I280" s="234"/>
      <c r="J280" s="235">
        <f>ROUND(I280*H280,2)</f>
        <v>0</v>
      </c>
      <c r="K280" s="231" t="s">
        <v>329</v>
      </c>
      <c r="L280" s="45"/>
      <c r="M280" s="236" t="s">
        <v>1</v>
      </c>
      <c r="N280" s="237" t="s">
        <v>38</v>
      </c>
      <c r="O280" s="92"/>
      <c r="P280" s="238">
        <f>O280*H280</f>
        <v>0</v>
      </c>
      <c r="Q280" s="238">
        <v>2.550538</v>
      </c>
      <c r="R280" s="238">
        <f>Q280*H280</f>
        <v>61.212912000000003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330</v>
      </c>
      <c r="AT280" s="240" t="s">
        <v>325</v>
      </c>
      <c r="AU280" s="240" t="s">
        <v>82</v>
      </c>
      <c r="AY280" s="18" t="s">
        <v>323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80</v>
      </c>
      <c r="BK280" s="241">
        <f>ROUND(I280*H280,2)</f>
        <v>0</v>
      </c>
      <c r="BL280" s="18" t="s">
        <v>330</v>
      </c>
      <c r="BM280" s="240" t="s">
        <v>1524</v>
      </c>
    </row>
    <row r="281" s="2" customFormat="1">
      <c r="A281" s="39"/>
      <c r="B281" s="40"/>
      <c r="C281" s="41"/>
      <c r="D281" s="242" t="s">
        <v>332</v>
      </c>
      <c r="E281" s="41"/>
      <c r="F281" s="243" t="s">
        <v>1211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332</v>
      </c>
      <c r="AU281" s="18" t="s">
        <v>82</v>
      </c>
    </row>
    <row r="282" s="2" customFormat="1">
      <c r="A282" s="39"/>
      <c r="B282" s="40"/>
      <c r="C282" s="41"/>
      <c r="D282" s="247" t="s">
        <v>334</v>
      </c>
      <c r="E282" s="41"/>
      <c r="F282" s="248" t="s">
        <v>1212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334</v>
      </c>
      <c r="AU282" s="18" t="s">
        <v>82</v>
      </c>
    </row>
    <row r="283" s="2" customFormat="1">
      <c r="A283" s="39"/>
      <c r="B283" s="40"/>
      <c r="C283" s="41"/>
      <c r="D283" s="242" t="s">
        <v>353</v>
      </c>
      <c r="E283" s="41"/>
      <c r="F283" s="281" t="s">
        <v>1525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353</v>
      </c>
      <c r="AU283" s="18" t="s">
        <v>82</v>
      </c>
    </row>
    <row r="284" s="2" customFormat="1" ht="33" customHeight="1">
      <c r="A284" s="39"/>
      <c r="B284" s="40"/>
      <c r="C284" s="229" t="s">
        <v>569</v>
      </c>
      <c r="D284" s="229" t="s">
        <v>325</v>
      </c>
      <c r="E284" s="230" t="s">
        <v>1526</v>
      </c>
      <c r="F284" s="231" t="s">
        <v>1527</v>
      </c>
      <c r="G284" s="232" t="s">
        <v>366</v>
      </c>
      <c r="H284" s="233">
        <v>24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0.048579999999999998</v>
      </c>
      <c r="R284" s="238">
        <f>Q284*H284</f>
        <v>1.1659199999999999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1528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1529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1530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2" customFormat="1" ht="16.5" customHeight="1">
      <c r="A287" s="39"/>
      <c r="B287" s="40"/>
      <c r="C287" s="229" t="s">
        <v>577</v>
      </c>
      <c r="D287" s="229" t="s">
        <v>325</v>
      </c>
      <c r="E287" s="230" t="s">
        <v>1213</v>
      </c>
      <c r="F287" s="231" t="s">
        <v>1214</v>
      </c>
      <c r="G287" s="232" t="s">
        <v>328</v>
      </c>
      <c r="H287" s="233">
        <v>17.024999999999999</v>
      </c>
      <c r="I287" s="234"/>
      <c r="J287" s="235">
        <f>ROUND(I287*H287,2)</f>
        <v>0</v>
      </c>
      <c r="K287" s="231" t="s">
        <v>329</v>
      </c>
      <c r="L287" s="45"/>
      <c r="M287" s="236" t="s">
        <v>1</v>
      </c>
      <c r="N287" s="237" t="s">
        <v>38</v>
      </c>
      <c r="O287" s="92"/>
      <c r="P287" s="238">
        <f>O287*H287</f>
        <v>0</v>
      </c>
      <c r="Q287" s="238">
        <v>0.0012979999999999999</v>
      </c>
      <c r="R287" s="238">
        <f>Q287*H287</f>
        <v>0.022098449999999995</v>
      </c>
      <c r="S287" s="238">
        <v>0</v>
      </c>
      <c r="T287" s="23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0" t="s">
        <v>330</v>
      </c>
      <c r="AT287" s="240" t="s">
        <v>325</v>
      </c>
      <c r="AU287" s="240" t="s">
        <v>82</v>
      </c>
      <c r="AY287" s="18" t="s">
        <v>323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8" t="s">
        <v>80</v>
      </c>
      <c r="BK287" s="241">
        <f>ROUND(I287*H287,2)</f>
        <v>0</v>
      </c>
      <c r="BL287" s="18" t="s">
        <v>330</v>
      </c>
      <c r="BM287" s="240" t="s">
        <v>1531</v>
      </c>
    </row>
    <row r="288" s="2" customFormat="1">
      <c r="A288" s="39"/>
      <c r="B288" s="40"/>
      <c r="C288" s="41"/>
      <c r="D288" s="242" t="s">
        <v>332</v>
      </c>
      <c r="E288" s="41"/>
      <c r="F288" s="243" t="s">
        <v>1216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332</v>
      </c>
      <c r="AU288" s="18" t="s">
        <v>82</v>
      </c>
    </row>
    <row r="289" s="2" customFormat="1">
      <c r="A289" s="39"/>
      <c r="B289" s="40"/>
      <c r="C289" s="41"/>
      <c r="D289" s="247" t="s">
        <v>334</v>
      </c>
      <c r="E289" s="41"/>
      <c r="F289" s="248" t="s">
        <v>1217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334</v>
      </c>
      <c r="AU289" s="18" t="s">
        <v>82</v>
      </c>
    </row>
    <row r="290" s="2" customFormat="1" ht="16.5" customHeight="1">
      <c r="A290" s="39"/>
      <c r="B290" s="40"/>
      <c r="C290" s="229" t="s">
        <v>583</v>
      </c>
      <c r="D290" s="229" t="s">
        <v>325</v>
      </c>
      <c r="E290" s="230" t="s">
        <v>1219</v>
      </c>
      <c r="F290" s="231" t="s">
        <v>1220</v>
      </c>
      <c r="G290" s="232" t="s">
        <v>328</v>
      </c>
      <c r="H290" s="233">
        <v>17.024999999999999</v>
      </c>
      <c r="I290" s="234"/>
      <c r="J290" s="235">
        <f>ROUND(I290*H290,2)</f>
        <v>0</v>
      </c>
      <c r="K290" s="231" t="s">
        <v>329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3.6000000000000001E-05</v>
      </c>
      <c r="R290" s="238">
        <f>Q290*H290</f>
        <v>0.00061289999999999999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1532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1222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7" t="s">
        <v>334</v>
      </c>
      <c r="E292" s="41"/>
      <c r="F292" s="248" t="s">
        <v>1223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334</v>
      </c>
      <c r="AU292" s="18" t="s">
        <v>82</v>
      </c>
    </row>
    <row r="293" s="2" customFormat="1" ht="21.75" customHeight="1">
      <c r="A293" s="39"/>
      <c r="B293" s="40"/>
      <c r="C293" s="229" t="s">
        <v>593</v>
      </c>
      <c r="D293" s="229" t="s">
        <v>325</v>
      </c>
      <c r="E293" s="230" t="s">
        <v>1224</v>
      </c>
      <c r="F293" s="231" t="s">
        <v>1225</v>
      </c>
      <c r="G293" s="232" t="s">
        <v>418</v>
      </c>
      <c r="H293" s="233">
        <v>0.45800000000000002</v>
      </c>
      <c r="I293" s="234"/>
      <c r="J293" s="235">
        <f>ROUND(I293*H293,2)</f>
        <v>0</v>
      </c>
      <c r="K293" s="231" t="s">
        <v>329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1.038303</v>
      </c>
      <c r="R293" s="238">
        <f>Q293*H293</f>
        <v>0.475542774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330</v>
      </c>
      <c r="AT293" s="240" t="s">
        <v>325</v>
      </c>
      <c r="AU293" s="240" t="s">
        <v>82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330</v>
      </c>
      <c r="BM293" s="240" t="s">
        <v>1533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1227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82</v>
      </c>
    </row>
    <row r="295" s="2" customFormat="1">
      <c r="A295" s="39"/>
      <c r="B295" s="40"/>
      <c r="C295" s="41"/>
      <c r="D295" s="247" t="s">
        <v>334</v>
      </c>
      <c r="E295" s="41"/>
      <c r="F295" s="248" t="s">
        <v>1228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334</v>
      </c>
      <c r="AU295" s="18" t="s">
        <v>82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1534</v>
      </c>
      <c r="G296" s="260"/>
      <c r="H296" s="263">
        <v>0.45800000000000002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82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5" customFormat="1">
      <c r="A297" s="15"/>
      <c r="B297" s="270"/>
      <c r="C297" s="271"/>
      <c r="D297" s="242" t="s">
        <v>336</v>
      </c>
      <c r="E297" s="272" t="s">
        <v>1</v>
      </c>
      <c r="F297" s="273" t="s">
        <v>341</v>
      </c>
      <c r="G297" s="271"/>
      <c r="H297" s="274">
        <v>0.45800000000000002</v>
      </c>
      <c r="I297" s="275"/>
      <c r="J297" s="271"/>
      <c r="K297" s="271"/>
      <c r="L297" s="276"/>
      <c r="M297" s="277"/>
      <c r="N297" s="278"/>
      <c r="O297" s="278"/>
      <c r="P297" s="278"/>
      <c r="Q297" s="278"/>
      <c r="R297" s="278"/>
      <c r="S297" s="278"/>
      <c r="T297" s="279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0" t="s">
        <v>336</v>
      </c>
      <c r="AU297" s="280" t="s">
        <v>82</v>
      </c>
      <c r="AV297" s="15" t="s">
        <v>330</v>
      </c>
      <c r="AW297" s="15" t="s">
        <v>30</v>
      </c>
      <c r="AX297" s="15" t="s">
        <v>80</v>
      </c>
      <c r="AY297" s="280" t="s">
        <v>323</v>
      </c>
    </row>
    <row r="298" s="2" customFormat="1" ht="24.15" customHeight="1">
      <c r="A298" s="39"/>
      <c r="B298" s="40"/>
      <c r="C298" s="229" t="s">
        <v>599</v>
      </c>
      <c r="D298" s="229" t="s">
        <v>325</v>
      </c>
      <c r="E298" s="230" t="s">
        <v>1229</v>
      </c>
      <c r="F298" s="231" t="s">
        <v>1230</v>
      </c>
      <c r="G298" s="232" t="s">
        <v>418</v>
      </c>
      <c r="H298" s="233">
        <v>1.611</v>
      </c>
      <c r="I298" s="234"/>
      <c r="J298" s="235">
        <f>ROUND(I298*H298,2)</f>
        <v>0</v>
      </c>
      <c r="K298" s="231" t="s">
        <v>329</v>
      </c>
      <c r="L298" s="45"/>
      <c r="M298" s="236" t="s">
        <v>1</v>
      </c>
      <c r="N298" s="237" t="s">
        <v>38</v>
      </c>
      <c r="O298" s="92"/>
      <c r="P298" s="238">
        <f>O298*H298</f>
        <v>0</v>
      </c>
      <c r="Q298" s="238">
        <v>1.0597380000000001</v>
      </c>
      <c r="R298" s="238">
        <f>Q298*H298</f>
        <v>1.7072379180000001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330</v>
      </c>
      <c r="AT298" s="240" t="s">
        <v>325</v>
      </c>
      <c r="AU298" s="240" t="s">
        <v>82</v>
      </c>
      <c r="AY298" s="18" t="s">
        <v>323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80</v>
      </c>
      <c r="BK298" s="241">
        <f>ROUND(I298*H298,2)</f>
        <v>0</v>
      </c>
      <c r="BL298" s="18" t="s">
        <v>330</v>
      </c>
      <c r="BM298" s="240" t="s">
        <v>1535</v>
      </c>
    </row>
    <row r="299" s="2" customFormat="1">
      <c r="A299" s="39"/>
      <c r="B299" s="40"/>
      <c r="C299" s="41"/>
      <c r="D299" s="242" t="s">
        <v>332</v>
      </c>
      <c r="E299" s="41"/>
      <c r="F299" s="243" t="s">
        <v>1232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332</v>
      </c>
      <c r="AU299" s="18" t="s">
        <v>82</v>
      </c>
    </row>
    <row r="300" s="2" customFormat="1">
      <c r="A300" s="39"/>
      <c r="B300" s="40"/>
      <c r="C300" s="41"/>
      <c r="D300" s="247" t="s">
        <v>334</v>
      </c>
      <c r="E300" s="41"/>
      <c r="F300" s="248" t="s">
        <v>1233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334</v>
      </c>
      <c r="AU300" s="18" t="s">
        <v>82</v>
      </c>
    </row>
    <row r="301" s="12" customFormat="1" ht="22.8" customHeight="1">
      <c r="A301" s="12"/>
      <c r="B301" s="213"/>
      <c r="C301" s="214"/>
      <c r="D301" s="215" t="s">
        <v>72</v>
      </c>
      <c r="E301" s="227" t="s">
        <v>88</v>
      </c>
      <c r="F301" s="227" t="s">
        <v>553</v>
      </c>
      <c r="G301" s="214"/>
      <c r="H301" s="214"/>
      <c r="I301" s="217"/>
      <c r="J301" s="228">
        <f>BK301</f>
        <v>0</v>
      </c>
      <c r="K301" s="214"/>
      <c r="L301" s="219"/>
      <c r="M301" s="220"/>
      <c r="N301" s="221"/>
      <c r="O301" s="221"/>
      <c r="P301" s="222">
        <f>SUM(P302:P369)</f>
        <v>0</v>
      </c>
      <c r="Q301" s="221"/>
      <c r="R301" s="222">
        <f>SUM(R302:R369)</f>
        <v>137.96115718600001</v>
      </c>
      <c r="S301" s="221"/>
      <c r="T301" s="223">
        <f>SUM(T302:T369)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24" t="s">
        <v>80</v>
      </c>
      <c r="AT301" s="225" t="s">
        <v>72</v>
      </c>
      <c r="AU301" s="225" t="s">
        <v>80</v>
      </c>
      <c r="AY301" s="224" t="s">
        <v>323</v>
      </c>
      <c r="BK301" s="226">
        <f>SUM(BK302:BK369)</f>
        <v>0</v>
      </c>
    </row>
    <row r="302" s="2" customFormat="1" ht="16.5" customHeight="1">
      <c r="A302" s="39"/>
      <c r="B302" s="40"/>
      <c r="C302" s="229" t="s">
        <v>608</v>
      </c>
      <c r="D302" s="229" t="s">
        <v>325</v>
      </c>
      <c r="E302" s="230" t="s">
        <v>555</v>
      </c>
      <c r="F302" s="231" t="s">
        <v>556</v>
      </c>
      <c r="G302" s="232" t="s">
        <v>366</v>
      </c>
      <c r="H302" s="233">
        <v>1.2</v>
      </c>
      <c r="I302" s="234"/>
      <c r="J302" s="235">
        <f>ROUND(I302*H302,2)</f>
        <v>0</v>
      </c>
      <c r="K302" s="231" t="s">
        <v>329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2.5021499999999999</v>
      </c>
      <c r="R302" s="238">
        <f>Q302*H302</f>
        <v>3.0025799999999996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1536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558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7" t="s">
        <v>334</v>
      </c>
      <c r="E304" s="41"/>
      <c r="F304" s="248" t="s">
        <v>559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334</v>
      </c>
      <c r="AU304" s="18" t="s">
        <v>82</v>
      </c>
    </row>
    <row r="305" s="2" customFormat="1" ht="24.15" customHeight="1">
      <c r="A305" s="39"/>
      <c r="B305" s="40"/>
      <c r="C305" s="229" t="s">
        <v>614</v>
      </c>
      <c r="D305" s="229" t="s">
        <v>325</v>
      </c>
      <c r="E305" s="230" t="s">
        <v>564</v>
      </c>
      <c r="F305" s="231" t="s">
        <v>565</v>
      </c>
      <c r="G305" s="232" t="s">
        <v>366</v>
      </c>
      <c r="H305" s="233">
        <v>1.2</v>
      </c>
      <c r="I305" s="234"/>
      <c r="J305" s="235">
        <f>ROUND(I305*H305,2)</f>
        <v>0</v>
      </c>
      <c r="K305" s="231" t="s">
        <v>329</v>
      </c>
      <c r="L305" s="45"/>
      <c r="M305" s="236" t="s">
        <v>1</v>
      </c>
      <c r="N305" s="237" t="s">
        <v>38</v>
      </c>
      <c r="O305" s="92"/>
      <c r="P305" s="238">
        <f>O305*H305</f>
        <v>0</v>
      </c>
      <c r="Q305" s="238">
        <v>0.048579999999999998</v>
      </c>
      <c r="R305" s="238">
        <f>Q305*H305</f>
        <v>0.058295999999999994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330</v>
      </c>
      <c r="AT305" s="240" t="s">
        <v>325</v>
      </c>
      <c r="AU305" s="240" t="s">
        <v>82</v>
      </c>
      <c r="AY305" s="18" t="s">
        <v>323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80</v>
      </c>
      <c r="BK305" s="241">
        <f>ROUND(I305*H305,2)</f>
        <v>0</v>
      </c>
      <c r="BL305" s="18" t="s">
        <v>330</v>
      </c>
      <c r="BM305" s="240" t="s">
        <v>1537</v>
      </c>
    </row>
    <row r="306" s="2" customFormat="1">
      <c r="A306" s="39"/>
      <c r="B306" s="40"/>
      <c r="C306" s="41"/>
      <c r="D306" s="242" t="s">
        <v>332</v>
      </c>
      <c r="E306" s="41"/>
      <c r="F306" s="243" t="s">
        <v>567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332</v>
      </c>
      <c r="AU306" s="18" t="s">
        <v>82</v>
      </c>
    </row>
    <row r="307" s="2" customFormat="1">
      <c r="A307" s="39"/>
      <c r="B307" s="40"/>
      <c r="C307" s="41"/>
      <c r="D307" s="247" t="s">
        <v>334</v>
      </c>
      <c r="E307" s="41"/>
      <c r="F307" s="248" t="s">
        <v>568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334</v>
      </c>
      <c r="AU307" s="18" t="s">
        <v>82</v>
      </c>
    </row>
    <row r="308" s="2" customFormat="1" ht="16.5" customHeight="1">
      <c r="A308" s="39"/>
      <c r="B308" s="40"/>
      <c r="C308" s="229" t="s">
        <v>622</v>
      </c>
      <c r="D308" s="229" t="s">
        <v>325</v>
      </c>
      <c r="E308" s="230" t="s">
        <v>570</v>
      </c>
      <c r="F308" s="231" t="s">
        <v>571</v>
      </c>
      <c r="G308" s="232" t="s">
        <v>328</v>
      </c>
      <c r="H308" s="233">
        <v>5.8079999999999998</v>
      </c>
      <c r="I308" s="234"/>
      <c r="J308" s="235">
        <f>ROUND(I308*H308,2)</f>
        <v>0</v>
      </c>
      <c r="K308" s="231" t="s">
        <v>329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0.041258200000000002</v>
      </c>
      <c r="R308" s="238">
        <f>Q308*H308</f>
        <v>0.23962762560000001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1538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573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2" customFormat="1">
      <c r="A310" s="39"/>
      <c r="B310" s="40"/>
      <c r="C310" s="41"/>
      <c r="D310" s="247" t="s">
        <v>334</v>
      </c>
      <c r="E310" s="41"/>
      <c r="F310" s="248" t="s">
        <v>574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334</v>
      </c>
      <c r="AU310" s="18" t="s">
        <v>82</v>
      </c>
    </row>
    <row r="311" s="2" customFormat="1" ht="16.5" customHeight="1">
      <c r="A311" s="39"/>
      <c r="B311" s="40"/>
      <c r="C311" s="229" t="s">
        <v>630</v>
      </c>
      <c r="D311" s="229" t="s">
        <v>325</v>
      </c>
      <c r="E311" s="230" t="s">
        <v>578</v>
      </c>
      <c r="F311" s="231" t="s">
        <v>579</v>
      </c>
      <c r="G311" s="232" t="s">
        <v>328</v>
      </c>
      <c r="H311" s="233">
        <v>5.8079999999999998</v>
      </c>
      <c r="I311" s="234"/>
      <c r="J311" s="235">
        <f>ROUND(I311*H311,2)</f>
        <v>0</v>
      </c>
      <c r="K311" s="231" t="s">
        <v>329</v>
      </c>
      <c r="L311" s="45"/>
      <c r="M311" s="236" t="s">
        <v>1</v>
      </c>
      <c r="N311" s="237" t="s">
        <v>38</v>
      </c>
      <c r="O311" s="92"/>
      <c r="P311" s="238">
        <f>O311*H311</f>
        <v>0</v>
      </c>
      <c r="Q311" s="238">
        <v>1.5E-05</v>
      </c>
      <c r="R311" s="238">
        <f>Q311*H311</f>
        <v>8.7120000000000006E-05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330</v>
      </c>
      <c r="AT311" s="240" t="s">
        <v>325</v>
      </c>
      <c r="AU311" s="240" t="s">
        <v>82</v>
      </c>
      <c r="AY311" s="18" t="s">
        <v>323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80</v>
      </c>
      <c r="BK311" s="241">
        <f>ROUND(I311*H311,2)</f>
        <v>0</v>
      </c>
      <c r="BL311" s="18" t="s">
        <v>330</v>
      </c>
      <c r="BM311" s="240" t="s">
        <v>1539</v>
      </c>
    </row>
    <row r="312" s="2" customFormat="1">
      <c r="A312" s="39"/>
      <c r="B312" s="40"/>
      <c r="C312" s="41"/>
      <c r="D312" s="242" t="s">
        <v>332</v>
      </c>
      <c r="E312" s="41"/>
      <c r="F312" s="243" t="s">
        <v>581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332</v>
      </c>
      <c r="AU312" s="18" t="s">
        <v>82</v>
      </c>
    </row>
    <row r="313" s="2" customFormat="1">
      <c r="A313" s="39"/>
      <c r="B313" s="40"/>
      <c r="C313" s="41"/>
      <c r="D313" s="247" t="s">
        <v>334</v>
      </c>
      <c r="E313" s="41"/>
      <c r="F313" s="248" t="s">
        <v>582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334</v>
      </c>
      <c r="AU313" s="18" t="s">
        <v>82</v>
      </c>
    </row>
    <row r="314" s="2" customFormat="1" ht="16.5" customHeight="1">
      <c r="A314" s="39"/>
      <c r="B314" s="40"/>
      <c r="C314" s="229" t="s">
        <v>637</v>
      </c>
      <c r="D314" s="229" t="s">
        <v>325</v>
      </c>
      <c r="E314" s="230" t="s">
        <v>1540</v>
      </c>
      <c r="F314" s="231" t="s">
        <v>1541</v>
      </c>
      <c r="G314" s="232" t="s">
        <v>418</v>
      </c>
      <c r="H314" s="233">
        <v>0.17699999999999999</v>
      </c>
      <c r="I314" s="234"/>
      <c r="J314" s="235">
        <f>ROUND(I314*H314,2)</f>
        <v>0</v>
      </c>
      <c r="K314" s="231" t="s">
        <v>329</v>
      </c>
      <c r="L314" s="45"/>
      <c r="M314" s="236" t="s">
        <v>1</v>
      </c>
      <c r="N314" s="237" t="s">
        <v>38</v>
      </c>
      <c r="O314" s="92"/>
      <c r="P314" s="238">
        <f>O314*H314</f>
        <v>0</v>
      </c>
      <c r="Q314" s="238">
        <v>1.0487652000000001</v>
      </c>
      <c r="R314" s="238">
        <f>Q314*H314</f>
        <v>0.18563144040000001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330</v>
      </c>
      <c r="AT314" s="240" t="s">
        <v>325</v>
      </c>
      <c r="AU314" s="240" t="s">
        <v>82</v>
      </c>
      <c r="AY314" s="18" t="s">
        <v>323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80</v>
      </c>
      <c r="BK314" s="241">
        <f>ROUND(I314*H314,2)</f>
        <v>0</v>
      </c>
      <c r="BL314" s="18" t="s">
        <v>330</v>
      </c>
      <c r="BM314" s="240" t="s">
        <v>1542</v>
      </c>
    </row>
    <row r="315" s="2" customFormat="1">
      <c r="A315" s="39"/>
      <c r="B315" s="40"/>
      <c r="C315" s="41"/>
      <c r="D315" s="242" t="s">
        <v>332</v>
      </c>
      <c r="E315" s="41"/>
      <c r="F315" s="243" t="s">
        <v>1543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332</v>
      </c>
      <c r="AU315" s="18" t="s">
        <v>82</v>
      </c>
    </row>
    <row r="316" s="2" customFormat="1">
      <c r="A316" s="39"/>
      <c r="B316" s="40"/>
      <c r="C316" s="41"/>
      <c r="D316" s="247" t="s">
        <v>334</v>
      </c>
      <c r="E316" s="41"/>
      <c r="F316" s="248" t="s">
        <v>1544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334</v>
      </c>
      <c r="AU316" s="18" t="s">
        <v>82</v>
      </c>
    </row>
    <row r="317" s="2" customFormat="1" ht="33" customHeight="1">
      <c r="A317" s="39"/>
      <c r="B317" s="40"/>
      <c r="C317" s="229" t="s">
        <v>645</v>
      </c>
      <c r="D317" s="229" t="s">
        <v>325</v>
      </c>
      <c r="E317" s="230" t="s">
        <v>1545</v>
      </c>
      <c r="F317" s="231" t="s">
        <v>1546</v>
      </c>
      <c r="G317" s="232" t="s">
        <v>366</v>
      </c>
      <c r="H317" s="233">
        <v>3.75</v>
      </c>
      <c r="I317" s="234"/>
      <c r="J317" s="235">
        <f>ROUND(I317*H317,2)</f>
        <v>0</v>
      </c>
      <c r="K317" s="231" t="s">
        <v>329</v>
      </c>
      <c r="L317" s="45"/>
      <c r="M317" s="236" t="s">
        <v>1</v>
      </c>
      <c r="N317" s="237" t="s">
        <v>38</v>
      </c>
      <c r="O317" s="92"/>
      <c r="P317" s="238">
        <f>O317*H317</f>
        <v>0</v>
      </c>
      <c r="Q317" s="238">
        <v>2.6768000000000001</v>
      </c>
      <c r="R317" s="238">
        <f>Q317*H317</f>
        <v>10.038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330</v>
      </c>
      <c r="AT317" s="240" t="s">
        <v>325</v>
      </c>
      <c r="AU317" s="240" t="s">
        <v>82</v>
      </c>
      <c r="AY317" s="18" t="s">
        <v>323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80</v>
      </c>
      <c r="BK317" s="241">
        <f>ROUND(I317*H317,2)</f>
        <v>0</v>
      </c>
      <c r="BL317" s="18" t="s">
        <v>330</v>
      </c>
      <c r="BM317" s="240" t="s">
        <v>1547</v>
      </c>
    </row>
    <row r="318" s="2" customFormat="1">
      <c r="A318" s="39"/>
      <c r="B318" s="40"/>
      <c r="C318" s="41"/>
      <c r="D318" s="242" t="s">
        <v>332</v>
      </c>
      <c r="E318" s="41"/>
      <c r="F318" s="243" t="s">
        <v>1548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332</v>
      </c>
      <c r="AU318" s="18" t="s">
        <v>82</v>
      </c>
    </row>
    <row r="319" s="2" customFormat="1">
      <c r="A319" s="39"/>
      <c r="B319" s="40"/>
      <c r="C319" s="41"/>
      <c r="D319" s="247" t="s">
        <v>334</v>
      </c>
      <c r="E319" s="41"/>
      <c r="F319" s="248" t="s">
        <v>1549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334</v>
      </c>
      <c r="AU319" s="18" t="s">
        <v>82</v>
      </c>
    </row>
    <row r="320" s="2" customFormat="1" ht="24.15" customHeight="1">
      <c r="A320" s="39"/>
      <c r="B320" s="40"/>
      <c r="C320" s="229" t="s">
        <v>650</v>
      </c>
      <c r="D320" s="229" t="s">
        <v>325</v>
      </c>
      <c r="E320" s="230" t="s">
        <v>1550</v>
      </c>
      <c r="F320" s="231" t="s">
        <v>1551</v>
      </c>
      <c r="G320" s="232" t="s">
        <v>349</v>
      </c>
      <c r="H320" s="233">
        <v>12</v>
      </c>
      <c r="I320" s="234"/>
      <c r="J320" s="235">
        <f>ROUND(I320*H320,2)</f>
        <v>0</v>
      </c>
      <c r="K320" s="231" t="s">
        <v>329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0.018839999999999999</v>
      </c>
      <c r="R320" s="238">
        <f>Q320*H320</f>
        <v>0.22608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1552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1553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7" t="s">
        <v>334</v>
      </c>
      <c r="E322" s="41"/>
      <c r="F322" s="248" t="s">
        <v>1554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334</v>
      </c>
      <c r="AU322" s="18" t="s">
        <v>82</v>
      </c>
    </row>
    <row r="323" s="2" customFormat="1" ht="24.15" customHeight="1">
      <c r="A323" s="39"/>
      <c r="B323" s="40"/>
      <c r="C323" s="229" t="s">
        <v>659</v>
      </c>
      <c r="D323" s="229" t="s">
        <v>325</v>
      </c>
      <c r="E323" s="230" t="s">
        <v>1555</v>
      </c>
      <c r="F323" s="231" t="s">
        <v>1556</v>
      </c>
      <c r="G323" s="232" t="s">
        <v>349</v>
      </c>
      <c r="H323" s="233">
        <v>12</v>
      </c>
      <c r="I323" s="234"/>
      <c r="J323" s="235">
        <f>ROUND(I323*H323,2)</f>
        <v>0</v>
      </c>
      <c r="K323" s="231" t="s">
        <v>329</v>
      </c>
      <c r="L323" s="45"/>
      <c r="M323" s="236" t="s">
        <v>1</v>
      </c>
      <c r="N323" s="237" t="s">
        <v>38</v>
      </c>
      <c r="O323" s="92"/>
      <c r="P323" s="238">
        <f>O323*H323</f>
        <v>0</v>
      </c>
      <c r="Q323" s="238">
        <v>0.00014999999999999999</v>
      </c>
      <c r="R323" s="238">
        <f>Q323*H323</f>
        <v>0.0018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330</v>
      </c>
      <c r="AT323" s="240" t="s">
        <v>325</v>
      </c>
      <c r="AU323" s="240" t="s">
        <v>82</v>
      </c>
      <c r="AY323" s="18" t="s">
        <v>323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80</v>
      </c>
      <c r="BK323" s="241">
        <f>ROUND(I323*H323,2)</f>
        <v>0</v>
      </c>
      <c r="BL323" s="18" t="s">
        <v>330</v>
      </c>
      <c r="BM323" s="240" t="s">
        <v>1557</v>
      </c>
    </row>
    <row r="324" s="2" customFormat="1">
      <c r="A324" s="39"/>
      <c r="B324" s="40"/>
      <c r="C324" s="41"/>
      <c r="D324" s="242" t="s">
        <v>332</v>
      </c>
      <c r="E324" s="41"/>
      <c r="F324" s="243" t="s">
        <v>1558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332</v>
      </c>
      <c r="AU324" s="18" t="s">
        <v>82</v>
      </c>
    </row>
    <row r="325" s="2" customFormat="1">
      <c r="A325" s="39"/>
      <c r="B325" s="40"/>
      <c r="C325" s="41"/>
      <c r="D325" s="247" t="s">
        <v>334</v>
      </c>
      <c r="E325" s="41"/>
      <c r="F325" s="248" t="s">
        <v>1559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334</v>
      </c>
      <c r="AU325" s="18" t="s">
        <v>82</v>
      </c>
    </row>
    <row r="326" s="2" customFormat="1" ht="24.15" customHeight="1">
      <c r="A326" s="39"/>
      <c r="B326" s="40"/>
      <c r="C326" s="229" t="s">
        <v>669</v>
      </c>
      <c r="D326" s="229" t="s">
        <v>325</v>
      </c>
      <c r="E326" s="230" t="s">
        <v>1560</v>
      </c>
      <c r="F326" s="231" t="s">
        <v>1561</v>
      </c>
      <c r="G326" s="232" t="s">
        <v>349</v>
      </c>
      <c r="H326" s="233">
        <v>12</v>
      </c>
      <c r="I326" s="234"/>
      <c r="J326" s="235">
        <f>ROUND(I326*H326,2)</f>
        <v>0</v>
      </c>
      <c r="K326" s="231" t="s">
        <v>329</v>
      </c>
      <c r="L326" s="45"/>
      <c r="M326" s="236" t="s">
        <v>1</v>
      </c>
      <c r="N326" s="237" t="s">
        <v>38</v>
      </c>
      <c r="O326" s="92"/>
      <c r="P326" s="238">
        <f>O326*H326</f>
        <v>0</v>
      </c>
      <c r="Q326" s="238">
        <v>0</v>
      </c>
      <c r="R326" s="238">
        <f>Q326*H326</f>
        <v>0</v>
      </c>
      <c r="S326" s="238">
        <v>0</v>
      </c>
      <c r="T326" s="239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0" t="s">
        <v>330</v>
      </c>
      <c r="AT326" s="240" t="s">
        <v>325</v>
      </c>
      <c r="AU326" s="240" t="s">
        <v>82</v>
      </c>
      <c r="AY326" s="18" t="s">
        <v>323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8" t="s">
        <v>80</v>
      </c>
      <c r="BK326" s="241">
        <f>ROUND(I326*H326,2)</f>
        <v>0</v>
      </c>
      <c r="BL326" s="18" t="s">
        <v>330</v>
      </c>
      <c r="BM326" s="240" t="s">
        <v>1562</v>
      </c>
    </row>
    <row r="327" s="2" customFormat="1">
      <c r="A327" s="39"/>
      <c r="B327" s="40"/>
      <c r="C327" s="41"/>
      <c r="D327" s="242" t="s">
        <v>332</v>
      </c>
      <c r="E327" s="41"/>
      <c r="F327" s="243" t="s">
        <v>1563</v>
      </c>
      <c r="G327" s="41"/>
      <c r="H327" s="41"/>
      <c r="I327" s="244"/>
      <c r="J327" s="41"/>
      <c r="K327" s="41"/>
      <c r="L327" s="45"/>
      <c r="M327" s="245"/>
      <c r="N327" s="24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332</v>
      </c>
      <c r="AU327" s="18" t="s">
        <v>82</v>
      </c>
    </row>
    <row r="328" s="2" customFormat="1">
      <c r="A328" s="39"/>
      <c r="B328" s="40"/>
      <c r="C328" s="41"/>
      <c r="D328" s="247" t="s">
        <v>334</v>
      </c>
      <c r="E328" s="41"/>
      <c r="F328" s="248" t="s">
        <v>1564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334</v>
      </c>
      <c r="AU328" s="18" t="s">
        <v>82</v>
      </c>
    </row>
    <row r="329" s="2" customFormat="1" ht="24.15" customHeight="1">
      <c r="A329" s="39"/>
      <c r="B329" s="40"/>
      <c r="C329" s="229" t="s">
        <v>680</v>
      </c>
      <c r="D329" s="229" t="s">
        <v>325</v>
      </c>
      <c r="E329" s="230" t="s">
        <v>638</v>
      </c>
      <c r="F329" s="231" t="s">
        <v>639</v>
      </c>
      <c r="G329" s="232" t="s">
        <v>349</v>
      </c>
      <c r="H329" s="233">
        <v>42</v>
      </c>
      <c r="I329" s="234"/>
      <c r="J329" s="235">
        <f>ROUND(I329*H329,2)</f>
        <v>0</v>
      </c>
      <c r="K329" s="231" t="s">
        <v>329</v>
      </c>
      <c r="L329" s="45"/>
      <c r="M329" s="236" t="s">
        <v>1</v>
      </c>
      <c r="N329" s="237" t="s">
        <v>38</v>
      </c>
      <c r="O329" s="92"/>
      <c r="P329" s="238">
        <f>O329*H329</f>
        <v>0</v>
      </c>
      <c r="Q329" s="238">
        <v>0</v>
      </c>
      <c r="R329" s="238">
        <f>Q329*H329</f>
        <v>0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330</v>
      </c>
      <c r="AT329" s="240" t="s">
        <v>325</v>
      </c>
      <c r="AU329" s="240" t="s">
        <v>82</v>
      </c>
      <c r="AY329" s="18" t="s">
        <v>323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80</v>
      </c>
      <c r="BK329" s="241">
        <f>ROUND(I329*H329,2)</f>
        <v>0</v>
      </c>
      <c r="BL329" s="18" t="s">
        <v>330</v>
      </c>
      <c r="BM329" s="240" t="s">
        <v>1565</v>
      </c>
    </row>
    <row r="330" s="2" customFormat="1">
      <c r="A330" s="39"/>
      <c r="B330" s="40"/>
      <c r="C330" s="41"/>
      <c r="D330" s="242" t="s">
        <v>332</v>
      </c>
      <c r="E330" s="41"/>
      <c r="F330" s="243" t="s">
        <v>641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332</v>
      </c>
      <c r="AU330" s="18" t="s">
        <v>82</v>
      </c>
    </row>
    <row r="331" s="2" customFormat="1">
      <c r="A331" s="39"/>
      <c r="B331" s="40"/>
      <c r="C331" s="41"/>
      <c r="D331" s="247" t="s">
        <v>334</v>
      </c>
      <c r="E331" s="41"/>
      <c r="F331" s="248" t="s">
        <v>642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334</v>
      </c>
      <c r="AU331" s="18" t="s">
        <v>82</v>
      </c>
    </row>
    <row r="332" s="13" customFormat="1">
      <c r="A332" s="13"/>
      <c r="B332" s="249"/>
      <c r="C332" s="250"/>
      <c r="D332" s="242" t="s">
        <v>336</v>
      </c>
      <c r="E332" s="251" t="s">
        <v>1</v>
      </c>
      <c r="F332" s="252" t="s">
        <v>1566</v>
      </c>
      <c r="G332" s="250"/>
      <c r="H332" s="251" t="s">
        <v>1</v>
      </c>
      <c r="I332" s="253"/>
      <c r="J332" s="250"/>
      <c r="K332" s="250"/>
      <c r="L332" s="254"/>
      <c r="M332" s="255"/>
      <c r="N332" s="256"/>
      <c r="O332" s="256"/>
      <c r="P332" s="256"/>
      <c r="Q332" s="256"/>
      <c r="R332" s="256"/>
      <c r="S332" s="256"/>
      <c r="T332" s="25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8" t="s">
        <v>336</v>
      </c>
      <c r="AU332" s="258" t="s">
        <v>82</v>
      </c>
      <c r="AV332" s="13" t="s">
        <v>80</v>
      </c>
      <c r="AW332" s="13" t="s">
        <v>30</v>
      </c>
      <c r="AX332" s="13" t="s">
        <v>73</v>
      </c>
      <c r="AY332" s="258" t="s">
        <v>323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461</v>
      </c>
      <c r="G333" s="260"/>
      <c r="H333" s="263">
        <v>14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82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1567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461</v>
      </c>
      <c r="G335" s="260"/>
      <c r="H335" s="263">
        <v>14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82</v>
      </c>
      <c r="AV335" s="14" t="s">
        <v>82</v>
      </c>
      <c r="AW335" s="14" t="s">
        <v>30</v>
      </c>
      <c r="AX335" s="14" t="s">
        <v>73</v>
      </c>
      <c r="AY335" s="269" t="s">
        <v>323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1568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461</v>
      </c>
      <c r="G337" s="260"/>
      <c r="H337" s="263">
        <v>14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82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5" customFormat="1">
      <c r="A338" s="15"/>
      <c r="B338" s="270"/>
      <c r="C338" s="271"/>
      <c r="D338" s="242" t="s">
        <v>336</v>
      </c>
      <c r="E338" s="272" t="s">
        <v>1</v>
      </c>
      <c r="F338" s="273" t="s">
        <v>341</v>
      </c>
      <c r="G338" s="271"/>
      <c r="H338" s="274">
        <v>42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80" t="s">
        <v>336</v>
      </c>
      <c r="AU338" s="280" t="s">
        <v>82</v>
      </c>
      <c r="AV338" s="15" t="s">
        <v>330</v>
      </c>
      <c r="AW338" s="15" t="s">
        <v>30</v>
      </c>
      <c r="AX338" s="15" t="s">
        <v>80</v>
      </c>
      <c r="AY338" s="280" t="s">
        <v>323</v>
      </c>
    </row>
    <row r="339" s="2" customFormat="1" ht="24.15" customHeight="1">
      <c r="A339" s="39"/>
      <c r="B339" s="40"/>
      <c r="C339" s="293" t="s">
        <v>689</v>
      </c>
      <c r="D339" s="293" t="s">
        <v>484</v>
      </c>
      <c r="E339" s="294" t="s">
        <v>646</v>
      </c>
      <c r="F339" s="295" t="s">
        <v>647</v>
      </c>
      <c r="G339" s="296" t="s">
        <v>349</v>
      </c>
      <c r="H339" s="297">
        <v>42</v>
      </c>
      <c r="I339" s="298"/>
      <c r="J339" s="299">
        <f>ROUND(I339*H339,2)</f>
        <v>0</v>
      </c>
      <c r="K339" s="295" t="s">
        <v>329</v>
      </c>
      <c r="L339" s="300"/>
      <c r="M339" s="301" t="s">
        <v>1</v>
      </c>
      <c r="N339" s="302" t="s">
        <v>38</v>
      </c>
      <c r="O339" s="92"/>
      <c r="P339" s="238">
        <f>O339*H339</f>
        <v>0</v>
      </c>
      <c r="Q339" s="238">
        <v>0.0055199999999999997</v>
      </c>
      <c r="R339" s="238">
        <f>Q339*H339</f>
        <v>0.23183999999999999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403</v>
      </c>
      <c r="AT339" s="240" t="s">
        <v>484</v>
      </c>
      <c r="AU339" s="240" t="s">
        <v>82</v>
      </c>
      <c r="AY339" s="18" t="s">
        <v>323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80</v>
      </c>
      <c r="BK339" s="241">
        <f>ROUND(I339*H339,2)</f>
        <v>0</v>
      </c>
      <c r="BL339" s="18" t="s">
        <v>330</v>
      </c>
      <c r="BM339" s="240" t="s">
        <v>1569</v>
      </c>
    </row>
    <row r="340" s="2" customFormat="1">
      <c r="A340" s="39"/>
      <c r="B340" s="40"/>
      <c r="C340" s="41"/>
      <c r="D340" s="242" t="s">
        <v>332</v>
      </c>
      <c r="E340" s="41"/>
      <c r="F340" s="243" t="s">
        <v>647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332</v>
      </c>
      <c r="AU340" s="18" t="s">
        <v>82</v>
      </c>
    </row>
    <row r="341" s="2" customFormat="1" ht="24.15" customHeight="1">
      <c r="A341" s="39"/>
      <c r="B341" s="40"/>
      <c r="C341" s="229" t="s">
        <v>698</v>
      </c>
      <c r="D341" s="229" t="s">
        <v>325</v>
      </c>
      <c r="E341" s="230" t="s">
        <v>1570</v>
      </c>
      <c r="F341" s="231" t="s">
        <v>1571</v>
      </c>
      <c r="G341" s="232" t="s">
        <v>617</v>
      </c>
      <c r="H341" s="233">
        <v>9</v>
      </c>
      <c r="I341" s="234"/>
      <c r="J341" s="235">
        <f>ROUND(I341*H341,2)</f>
        <v>0</v>
      </c>
      <c r="K341" s="231" t="s">
        <v>329</v>
      </c>
      <c r="L341" s="45"/>
      <c r="M341" s="236" t="s">
        <v>1</v>
      </c>
      <c r="N341" s="237" t="s">
        <v>38</v>
      </c>
      <c r="O341" s="92"/>
      <c r="P341" s="238">
        <f>O341*H341</f>
        <v>0</v>
      </c>
      <c r="Q341" s="238">
        <v>0.20716000000000001</v>
      </c>
      <c r="R341" s="238">
        <f>Q341*H341</f>
        <v>1.8644400000000001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330</v>
      </c>
      <c r="AT341" s="240" t="s">
        <v>325</v>
      </c>
      <c r="AU341" s="240" t="s">
        <v>82</v>
      </c>
      <c r="AY341" s="18" t="s">
        <v>323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80</v>
      </c>
      <c r="BK341" s="241">
        <f>ROUND(I341*H341,2)</f>
        <v>0</v>
      </c>
      <c r="BL341" s="18" t="s">
        <v>330</v>
      </c>
      <c r="BM341" s="240" t="s">
        <v>1572</v>
      </c>
    </row>
    <row r="342" s="2" customFormat="1">
      <c r="A342" s="39"/>
      <c r="B342" s="40"/>
      <c r="C342" s="41"/>
      <c r="D342" s="242" t="s">
        <v>332</v>
      </c>
      <c r="E342" s="41"/>
      <c r="F342" s="243" t="s">
        <v>1573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332</v>
      </c>
      <c r="AU342" s="18" t="s">
        <v>82</v>
      </c>
    </row>
    <row r="343" s="2" customFormat="1">
      <c r="A343" s="39"/>
      <c r="B343" s="40"/>
      <c r="C343" s="41"/>
      <c r="D343" s="247" t="s">
        <v>334</v>
      </c>
      <c r="E343" s="41"/>
      <c r="F343" s="248" t="s">
        <v>1574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334</v>
      </c>
      <c r="AU343" s="18" t="s">
        <v>82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1575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82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3" customFormat="1">
      <c r="A345" s="13"/>
      <c r="B345" s="249"/>
      <c r="C345" s="250"/>
      <c r="D345" s="242" t="s">
        <v>336</v>
      </c>
      <c r="E345" s="251" t="s">
        <v>1</v>
      </c>
      <c r="F345" s="252" t="s">
        <v>1576</v>
      </c>
      <c r="G345" s="250"/>
      <c r="H345" s="251" t="s">
        <v>1</v>
      </c>
      <c r="I345" s="253"/>
      <c r="J345" s="250"/>
      <c r="K345" s="250"/>
      <c r="L345" s="254"/>
      <c r="M345" s="255"/>
      <c r="N345" s="256"/>
      <c r="O345" s="256"/>
      <c r="P345" s="256"/>
      <c r="Q345" s="256"/>
      <c r="R345" s="256"/>
      <c r="S345" s="256"/>
      <c r="T345" s="25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8" t="s">
        <v>336</v>
      </c>
      <c r="AU345" s="258" t="s">
        <v>82</v>
      </c>
      <c r="AV345" s="13" t="s">
        <v>80</v>
      </c>
      <c r="AW345" s="13" t="s">
        <v>30</v>
      </c>
      <c r="AX345" s="13" t="s">
        <v>73</v>
      </c>
      <c r="AY345" s="258" t="s">
        <v>323</v>
      </c>
    </row>
    <row r="346" s="14" customFormat="1">
      <c r="A346" s="14"/>
      <c r="B346" s="259"/>
      <c r="C346" s="260"/>
      <c r="D346" s="242" t="s">
        <v>336</v>
      </c>
      <c r="E346" s="261" t="s">
        <v>1</v>
      </c>
      <c r="F346" s="262" t="s">
        <v>80</v>
      </c>
      <c r="G346" s="260"/>
      <c r="H346" s="263">
        <v>1</v>
      </c>
      <c r="I346" s="264"/>
      <c r="J346" s="260"/>
      <c r="K346" s="260"/>
      <c r="L346" s="265"/>
      <c r="M346" s="266"/>
      <c r="N346" s="267"/>
      <c r="O346" s="267"/>
      <c r="P346" s="267"/>
      <c r="Q346" s="267"/>
      <c r="R346" s="267"/>
      <c r="S346" s="267"/>
      <c r="T346" s="26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9" t="s">
        <v>336</v>
      </c>
      <c r="AU346" s="269" t="s">
        <v>82</v>
      </c>
      <c r="AV346" s="14" t="s">
        <v>82</v>
      </c>
      <c r="AW346" s="14" t="s">
        <v>30</v>
      </c>
      <c r="AX346" s="14" t="s">
        <v>73</v>
      </c>
      <c r="AY346" s="269" t="s">
        <v>323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1577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4" customFormat="1">
      <c r="A348" s="14"/>
      <c r="B348" s="259"/>
      <c r="C348" s="260"/>
      <c r="D348" s="242" t="s">
        <v>336</v>
      </c>
      <c r="E348" s="261" t="s">
        <v>1</v>
      </c>
      <c r="F348" s="262" t="s">
        <v>363</v>
      </c>
      <c r="G348" s="260"/>
      <c r="H348" s="263">
        <v>5</v>
      </c>
      <c r="I348" s="264"/>
      <c r="J348" s="260"/>
      <c r="K348" s="260"/>
      <c r="L348" s="265"/>
      <c r="M348" s="266"/>
      <c r="N348" s="267"/>
      <c r="O348" s="267"/>
      <c r="P348" s="267"/>
      <c r="Q348" s="267"/>
      <c r="R348" s="267"/>
      <c r="S348" s="267"/>
      <c r="T348" s="26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9" t="s">
        <v>336</v>
      </c>
      <c r="AU348" s="269" t="s">
        <v>82</v>
      </c>
      <c r="AV348" s="14" t="s">
        <v>82</v>
      </c>
      <c r="AW348" s="14" t="s">
        <v>30</v>
      </c>
      <c r="AX348" s="14" t="s">
        <v>73</v>
      </c>
      <c r="AY348" s="269" t="s">
        <v>323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1578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80</v>
      </c>
      <c r="G350" s="260"/>
      <c r="H350" s="263">
        <v>1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82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1579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80</v>
      </c>
      <c r="G352" s="260"/>
      <c r="H352" s="263">
        <v>1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1580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82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80</v>
      </c>
      <c r="G354" s="260"/>
      <c r="H354" s="263">
        <v>1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5" customFormat="1">
      <c r="A355" s="15"/>
      <c r="B355" s="270"/>
      <c r="C355" s="271"/>
      <c r="D355" s="242" t="s">
        <v>336</v>
      </c>
      <c r="E355" s="272" t="s">
        <v>1</v>
      </c>
      <c r="F355" s="273" t="s">
        <v>341</v>
      </c>
      <c r="G355" s="271"/>
      <c r="H355" s="274">
        <v>9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0" t="s">
        <v>336</v>
      </c>
      <c r="AU355" s="280" t="s">
        <v>82</v>
      </c>
      <c r="AV355" s="15" t="s">
        <v>330</v>
      </c>
      <c r="AW355" s="15" t="s">
        <v>30</v>
      </c>
      <c r="AX355" s="15" t="s">
        <v>80</v>
      </c>
      <c r="AY355" s="280" t="s">
        <v>323</v>
      </c>
    </row>
    <row r="356" s="2" customFormat="1" ht="24.15" customHeight="1">
      <c r="A356" s="39"/>
      <c r="B356" s="40"/>
      <c r="C356" s="229" t="s">
        <v>704</v>
      </c>
      <c r="D356" s="229" t="s">
        <v>325</v>
      </c>
      <c r="E356" s="230" t="s">
        <v>1581</v>
      </c>
      <c r="F356" s="231" t="s">
        <v>1582</v>
      </c>
      <c r="G356" s="232" t="s">
        <v>617</v>
      </c>
      <c r="H356" s="233">
        <v>5</v>
      </c>
      <c r="I356" s="234"/>
      <c r="J356" s="235">
        <f>ROUND(I356*H356,2)</f>
        <v>0</v>
      </c>
      <c r="K356" s="231" t="s">
        <v>329</v>
      </c>
      <c r="L356" s="45"/>
      <c r="M356" s="236" t="s">
        <v>1</v>
      </c>
      <c r="N356" s="237" t="s">
        <v>38</v>
      </c>
      <c r="O356" s="92"/>
      <c r="P356" s="238">
        <f>O356*H356</f>
        <v>0</v>
      </c>
      <c r="Q356" s="238">
        <v>0.34075499999999997</v>
      </c>
      <c r="R356" s="238">
        <f>Q356*H356</f>
        <v>1.7037749999999998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330</v>
      </c>
      <c r="AT356" s="240" t="s">
        <v>325</v>
      </c>
      <c r="AU356" s="240" t="s">
        <v>82</v>
      </c>
      <c r="AY356" s="18" t="s">
        <v>323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80</v>
      </c>
      <c r="BK356" s="241">
        <f>ROUND(I356*H356,2)</f>
        <v>0</v>
      </c>
      <c r="BL356" s="18" t="s">
        <v>330</v>
      </c>
      <c r="BM356" s="240" t="s">
        <v>1583</v>
      </c>
    </row>
    <row r="357" s="2" customFormat="1">
      <c r="A357" s="39"/>
      <c r="B357" s="40"/>
      <c r="C357" s="41"/>
      <c r="D357" s="242" t="s">
        <v>332</v>
      </c>
      <c r="E357" s="41"/>
      <c r="F357" s="243" t="s">
        <v>1584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332</v>
      </c>
      <c r="AU357" s="18" t="s">
        <v>82</v>
      </c>
    </row>
    <row r="358" s="2" customFormat="1">
      <c r="A358" s="39"/>
      <c r="B358" s="40"/>
      <c r="C358" s="41"/>
      <c r="D358" s="247" t="s">
        <v>334</v>
      </c>
      <c r="E358" s="41"/>
      <c r="F358" s="248" t="s">
        <v>1585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334</v>
      </c>
      <c r="AU358" s="18" t="s">
        <v>82</v>
      </c>
    </row>
    <row r="359" s="13" customFormat="1">
      <c r="A359" s="13"/>
      <c r="B359" s="249"/>
      <c r="C359" s="250"/>
      <c r="D359" s="242" t="s">
        <v>336</v>
      </c>
      <c r="E359" s="251" t="s">
        <v>1</v>
      </c>
      <c r="F359" s="252" t="s">
        <v>1575</v>
      </c>
      <c r="G359" s="250"/>
      <c r="H359" s="251" t="s">
        <v>1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336</v>
      </c>
      <c r="AU359" s="258" t="s">
        <v>82</v>
      </c>
      <c r="AV359" s="13" t="s">
        <v>80</v>
      </c>
      <c r="AW359" s="13" t="s">
        <v>30</v>
      </c>
      <c r="AX359" s="13" t="s">
        <v>73</v>
      </c>
      <c r="AY359" s="258" t="s">
        <v>323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1586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88</v>
      </c>
      <c r="G361" s="260"/>
      <c r="H361" s="263">
        <v>3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1587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80</v>
      </c>
      <c r="G363" s="260"/>
      <c r="H363" s="263">
        <v>1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3" customFormat="1">
      <c r="A364" s="13"/>
      <c r="B364" s="249"/>
      <c r="C364" s="250"/>
      <c r="D364" s="242" t="s">
        <v>336</v>
      </c>
      <c r="E364" s="251" t="s">
        <v>1</v>
      </c>
      <c r="F364" s="252" t="s">
        <v>1588</v>
      </c>
      <c r="G364" s="250"/>
      <c r="H364" s="251" t="s">
        <v>1</v>
      </c>
      <c r="I364" s="253"/>
      <c r="J364" s="250"/>
      <c r="K364" s="250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336</v>
      </c>
      <c r="AU364" s="258" t="s">
        <v>82</v>
      </c>
      <c r="AV364" s="13" t="s">
        <v>80</v>
      </c>
      <c r="AW364" s="13" t="s">
        <v>30</v>
      </c>
      <c r="AX364" s="13" t="s">
        <v>73</v>
      </c>
      <c r="AY364" s="258" t="s">
        <v>323</v>
      </c>
    </row>
    <row r="365" s="14" customFormat="1">
      <c r="A365" s="14"/>
      <c r="B365" s="259"/>
      <c r="C365" s="260"/>
      <c r="D365" s="242" t="s">
        <v>336</v>
      </c>
      <c r="E365" s="261" t="s">
        <v>1</v>
      </c>
      <c r="F365" s="262" t="s">
        <v>80</v>
      </c>
      <c r="G365" s="260"/>
      <c r="H365" s="263">
        <v>1</v>
      </c>
      <c r="I365" s="264"/>
      <c r="J365" s="260"/>
      <c r="K365" s="260"/>
      <c r="L365" s="265"/>
      <c r="M365" s="266"/>
      <c r="N365" s="267"/>
      <c r="O365" s="267"/>
      <c r="P365" s="267"/>
      <c r="Q365" s="267"/>
      <c r="R365" s="267"/>
      <c r="S365" s="267"/>
      <c r="T365" s="26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9" t="s">
        <v>336</v>
      </c>
      <c r="AU365" s="269" t="s">
        <v>82</v>
      </c>
      <c r="AV365" s="14" t="s">
        <v>82</v>
      </c>
      <c r="AW365" s="14" t="s">
        <v>30</v>
      </c>
      <c r="AX365" s="14" t="s">
        <v>73</v>
      </c>
      <c r="AY365" s="269" t="s">
        <v>323</v>
      </c>
    </row>
    <row r="366" s="15" customFormat="1">
      <c r="A366" s="15"/>
      <c r="B366" s="270"/>
      <c r="C366" s="271"/>
      <c r="D366" s="242" t="s">
        <v>336</v>
      </c>
      <c r="E366" s="272" t="s">
        <v>1</v>
      </c>
      <c r="F366" s="273" t="s">
        <v>341</v>
      </c>
      <c r="G366" s="271"/>
      <c r="H366" s="274">
        <v>5</v>
      </c>
      <c r="I366" s="275"/>
      <c r="J366" s="271"/>
      <c r="K366" s="271"/>
      <c r="L366" s="276"/>
      <c r="M366" s="277"/>
      <c r="N366" s="278"/>
      <c r="O366" s="278"/>
      <c r="P366" s="278"/>
      <c r="Q366" s="278"/>
      <c r="R366" s="278"/>
      <c r="S366" s="278"/>
      <c r="T366" s="279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0" t="s">
        <v>336</v>
      </c>
      <c r="AU366" s="280" t="s">
        <v>82</v>
      </c>
      <c r="AV366" s="15" t="s">
        <v>330</v>
      </c>
      <c r="AW366" s="15" t="s">
        <v>30</v>
      </c>
      <c r="AX366" s="15" t="s">
        <v>80</v>
      </c>
      <c r="AY366" s="280" t="s">
        <v>323</v>
      </c>
    </row>
    <row r="367" s="2" customFormat="1" ht="16.5" customHeight="1">
      <c r="A367" s="39"/>
      <c r="B367" s="40"/>
      <c r="C367" s="293" t="s">
        <v>709</v>
      </c>
      <c r="D367" s="293" t="s">
        <v>484</v>
      </c>
      <c r="E367" s="294" t="s">
        <v>1589</v>
      </c>
      <c r="F367" s="295" t="s">
        <v>1590</v>
      </c>
      <c r="G367" s="296" t="s">
        <v>1115</v>
      </c>
      <c r="H367" s="297">
        <v>1</v>
      </c>
      <c r="I367" s="298"/>
      <c r="J367" s="299">
        <f>ROUND(I367*H367,2)</f>
        <v>0</v>
      </c>
      <c r="K367" s="295" t="s">
        <v>1</v>
      </c>
      <c r="L367" s="300"/>
      <c r="M367" s="301" t="s">
        <v>1</v>
      </c>
      <c r="N367" s="302" t="s">
        <v>38</v>
      </c>
      <c r="O367" s="92"/>
      <c r="P367" s="238">
        <f>O367*H367</f>
        <v>0</v>
      </c>
      <c r="Q367" s="238">
        <v>120.40900000000001</v>
      </c>
      <c r="R367" s="238">
        <f>Q367*H367</f>
        <v>120.40900000000001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403</v>
      </c>
      <c r="AT367" s="240" t="s">
        <v>484</v>
      </c>
      <c r="AU367" s="240" t="s">
        <v>82</v>
      </c>
      <c r="AY367" s="18" t="s">
        <v>323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80</v>
      </c>
      <c r="BK367" s="241">
        <f>ROUND(I367*H367,2)</f>
        <v>0</v>
      </c>
      <c r="BL367" s="18" t="s">
        <v>330</v>
      </c>
      <c r="BM367" s="240" t="s">
        <v>1591</v>
      </c>
    </row>
    <row r="368" s="2" customFormat="1">
      <c r="A368" s="39"/>
      <c r="B368" s="40"/>
      <c r="C368" s="41"/>
      <c r="D368" s="242" t="s">
        <v>332</v>
      </c>
      <c r="E368" s="41"/>
      <c r="F368" s="243" t="s">
        <v>1592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332</v>
      </c>
      <c r="AU368" s="18" t="s">
        <v>82</v>
      </c>
    </row>
    <row r="369" s="2" customFormat="1">
      <c r="A369" s="39"/>
      <c r="B369" s="40"/>
      <c r="C369" s="41"/>
      <c r="D369" s="242" t="s">
        <v>353</v>
      </c>
      <c r="E369" s="41"/>
      <c r="F369" s="281" t="s">
        <v>1593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353</v>
      </c>
      <c r="AU369" s="18" t="s">
        <v>82</v>
      </c>
    </row>
    <row r="370" s="12" customFormat="1" ht="22.8" customHeight="1">
      <c r="A370" s="12"/>
      <c r="B370" s="213"/>
      <c r="C370" s="214"/>
      <c r="D370" s="215" t="s">
        <v>72</v>
      </c>
      <c r="E370" s="227" t="s">
        <v>330</v>
      </c>
      <c r="F370" s="227" t="s">
        <v>649</v>
      </c>
      <c r="G370" s="214"/>
      <c r="H370" s="214"/>
      <c r="I370" s="217"/>
      <c r="J370" s="228">
        <f>BK370</f>
        <v>0</v>
      </c>
      <c r="K370" s="214"/>
      <c r="L370" s="219"/>
      <c r="M370" s="220"/>
      <c r="N370" s="221"/>
      <c r="O370" s="221"/>
      <c r="P370" s="222">
        <f>SUM(P371:P415)</f>
        <v>0</v>
      </c>
      <c r="Q370" s="221"/>
      <c r="R370" s="222">
        <f>SUM(R371:R415)</f>
        <v>185.63412515939331</v>
      </c>
      <c r="S370" s="221"/>
      <c r="T370" s="223">
        <f>SUM(T371:T415)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24" t="s">
        <v>80</v>
      </c>
      <c r="AT370" s="225" t="s">
        <v>72</v>
      </c>
      <c r="AU370" s="225" t="s">
        <v>80</v>
      </c>
      <c r="AY370" s="224" t="s">
        <v>323</v>
      </c>
      <c r="BK370" s="226">
        <f>SUM(BK371:BK415)</f>
        <v>0</v>
      </c>
    </row>
    <row r="371" s="2" customFormat="1" ht="24.15" customHeight="1">
      <c r="A371" s="39"/>
      <c r="B371" s="40"/>
      <c r="C371" s="229" t="s">
        <v>716</v>
      </c>
      <c r="D371" s="229" t="s">
        <v>325</v>
      </c>
      <c r="E371" s="230" t="s">
        <v>1229</v>
      </c>
      <c r="F371" s="231" t="s">
        <v>1230</v>
      </c>
      <c r="G371" s="232" t="s">
        <v>418</v>
      </c>
      <c r="H371" s="233">
        <v>0.088999999999999996</v>
      </c>
      <c r="I371" s="234"/>
      <c r="J371" s="235">
        <f>ROUND(I371*H371,2)</f>
        <v>0</v>
      </c>
      <c r="K371" s="231" t="s">
        <v>329</v>
      </c>
      <c r="L371" s="45"/>
      <c r="M371" s="236" t="s">
        <v>1</v>
      </c>
      <c r="N371" s="237" t="s">
        <v>38</v>
      </c>
      <c r="O371" s="92"/>
      <c r="P371" s="238">
        <f>O371*H371</f>
        <v>0</v>
      </c>
      <c r="Q371" s="238">
        <v>1.0597380000000001</v>
      </c>
      <c r="R371" s="238">
        <f>Q371*H371</f>
        <v>0.094316681999999999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330</v>
      </c>
      <c r="AT371" s="240" t="s">
        <v>325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1594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1232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7" t="s">
        <v>334</v>
      </c>
      <c r="E373" s="41"/>
      <c r="F373" s="248" t="s">
        <v>1233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334</v>
      </c>
      <c r="AU373" s="18" t="s">
        <v>82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1595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1596</v>
      </c>
      <c r="G375" s="260"/>
      <c r="H375" s="263">
        <v>0.088999999999999996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73</v>
      </c>
      <c r="AY375" s="269" t="s">
        <v>323</v>
      </c>
    </row>
    <row r="376" s="15" customFormat="1">
      <c r="A376" s="15"/>
      <c r="B376" s="270"/>
      <c r="C376" s="271"/>
      <c r="D376" s="242" t="s">
        <v>336</v>
      </c>
      <c r="E376" s="272" t="s">
        <v>1</v>
      </c>
      <c r="F376" s="273" t="s">
        <v>341</v>
      </c>
      <c r="G376" s="271"/>
      <c r="H376" s="274">
        <v>0.088999999999999996</v>
      </c>
      <c r="I376" s="275"/>
      <c r="J376" s="271"/>
      <c r="K376" s="271"/>
      <c r="L376" s="276"/>
      <c r="M376" s="277"/>
      <c r="N376" s="278"/>
      <c r="O376" s="278"/>
      <c r="P376" s="278"/>
      <c r="Q376" s="278"/>
      <c r="R376" s="278"/>
      <c r="S376" s="278"/>
      <c r="T376" s="279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0" t="s">
        <v>336</v>
      </c>
      <c r="AU376" s="280" t="s">
        <v>82</v>
      </c>
      <c r="AV376" s="15" t="s">
        <v>330</v>
      </c>
      <c r="AW376" s="15" t="s">
        <v>30</v>
      </c>
      <c r="AX376" s="15" t="s">
        <v>80</v>
      </c>
      <c r="AY376" s="280" t="s">
        <v>323</v>
      </c>
    </row>
    <row r="377" s="2" customFormat="1" ht="24.15" customHeight="1">
      <c r="A377" s="39"/>
      <c r="B377" s="40"/>
      <c r="C377" s="229" t="s">
        <v>725</v>
      </c>
      <c r="D377" s="229" t="s">
        <v>325</v>
      </c>
      <c r="E377" s="230" t="s">
        <v>651</v>
      </c>
      <c r="F377" s="231" t="s">
        <v>652</v>
      </c>
      <c r="G377" s="232" t="s">
        <v>328</v>
      </c>
      <c r="H377" s="233">
        <v>88</v>
      </c>
      <c r="I377" s="234"/>
      <c r="J377" s="235">
        <f>ROUND(I377*H377,2)</f>
        <v>0</v>
      </c>
      <c r="K377" s="231" t="s">
        <v>329</v>
      </c>
      <c r="L377" s="45"/>
      <c r="M377" s="236" t="s">
        <v>1</v>
      </c>
      <c r="N377" s="237" t="s">
        <v>38</v>
      </c>
      <c r="O377" s="92"/>
      <c r="P377" s="238">
        <f>O377*H377</f>
        <v>0</v>
      </c>
      <c r="Q377" s="238">
        <v>0.22797600000000001</v>
      </c>
      <c r="R377" s="238">
        <f>Q377*H377</f>
        <v>20.061888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330</v>
      </c>
      <c r="AT377" s="240" t="s">
        <v>325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1597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654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7" t="s">
        <v>334</v>
      </c>
      <c r="E379" s="41"/>
      <c r="F379" s="248" t="s">
        <v>655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334</v>
      </c>
      <c r="AU379" s="18" t="s">
        <v>82</v>
      </c>
    </row>
    <row r="380" s="13" customFormat="1">
      <c r="A380" s="13"/>
      <c r="B380" s="249"/>
      <c r="C380" s="250"/>
      <c r="D380" s="242" t="s">
        <v>336</v>
      </c>
      <c r="E380" s="251" t="s">
        <v>1</v>
      </c>
      <c r="F380" s="252" t="s">
        <v>1598</v>
      </c>
      <c r="G380" s="250"/>
      <c r="H380" s="251" t="s">
        <v>1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336</v>
      </c>
      <c r="AU380" s="258" t="s">
        <v>82</v>
      </c>
      <c r="AV380" s="13" t="s">
        <v>80</v>
      </c>
      <c r="AW380" s="13" t="s">
        <v>30</v>
      </c>
      <c r="AX380" s="13" t="s">
        <v>73</v>
      </c>
      <c r="AY380" s="258" t="s">
        <v>323</v>
      </c>
    </row>
    <row r="381" s="14" customFormat="1">
      <c r="A381" s="14"/>
      <c r="B381" s="259"/>
      <c r="C381" s="260"/>
      <c r="D381" s="242" t="s">
        <v>336</v>
      </c>
      <c r="E381" s="261" t="s">
        <v>1</v>
      </c>
      <c r="F381" s="262" t="s">
        <v>1599</v>
      </c>
      <c r="G381" s="260"/>
      <c r="H381" s="263">
        <v>88</v>
      </c>
      <c r="I381" s="264"/>
      <c r="J381" s="260"/>
      <c r="K381" s="260"/>
      <c r="L381" s="265"/>
      <c r="M381" s="266"/>
      <c r="N381" s="267"/>
      <c r="O381" s="267"/>
      <c r="P381" s="267"/>
      <c r="Q381" s="267"/>
      <c r="R381" s="267"/>
      <c r="S381" s="267"/>
      <c r="T381" s="26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9" t="s">
        <v>336</v>
      </c>
      <c r="AU381" s="269" t="s">
        <v>82</v>
      </c>
      <c r="AV381" s="14" t="s">
        <v>82</v>
      </c>
      <c r="AW381" s="14" t="s">
        <v>30</v>
      </c>
      <c r="AX381" s="14" t="s">
        <v>73</v>
      </c>
      <c r="AY381" s="269" t="s">
        <v>323</v>
      </c>
    </row>
    <row r="382" s="15" customFormat="1">
      <c r="A382" s="15"/>
      <c r="B382" s="270"/>
      <c r="C382" s="271"/>
      <c r="D382" s="242" t="s">
        <v>336</v>
      </c>
      <c r="E382" s="272" t="s">
        <v>1</v>
      </c>
      <c r="F382" s="273" t="s">
        <v>341</v>
      </c>
      <c r="G382" s="271"/>
      <c r="H382" s="274">
        <v>88</v>
      </c>
      <c r="I382" s="275"/>
      <c r="J382" s="271"/>
      <c r="K382" s="271"/>
      <c r="L382" s="276"/>
      <c r="M382" s="277"/>
      <c r="N382" s="278"/>
      <c r="O382" s="278"/>
      <c r="P382" s="278"/>
      <c r="Q382" s="278"/>
      <c r="R382" s="278"/>
      <c r="S382" s="278"/>
      <c r="T382" s="279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80" t="s">
        <v>336</v>
      </c>
      <c r="AU382" s="280" t="s">
        <v>82</v>
      </c>
      <c r="AV382" s="15" t="s">
        <v>330</v>
      </c>
      <c r="AW382" s="15" t="s">
        <v>30</v>
      </c>
      <c r="AX382" s="15" t="s">
        <v>80</v>
      </c>
      <c r="AY382" s="280" t="s">
        <v>323</v>
      </c>
    </row>
    <row r="383" s="2" customFormat="1" ht="24.15" customHeight="1">
      <c r="A383" s="39"/>
      <c r="B383" s="40"/>
      <c r="C383" s="229" t="s">
        <v>734</v>
      </c>
      <c r="D383" s="229" t="s">
        <v>325</v>
      </c>
      <c r="E383" s="230" t="s">
        <v>1600</v>
      </c>
      <c r="F383" s="231" t="s">
        <v>1601</v>
      </c>
      <c r="G383" s="232" t="s">
        <v>328</v>
      </c>
      <c r="H383" s="233">
        <v>0.32000000000000001</v>
      </c>
      <c r="I383" s="234"/>
      <c r="J383" s="235">
        <f>ROUND(I383*H383,2)</f>
        <v>0</v>
      </c>
      <c r="K383" s="231" t="s">
        <v>329</v>
      </c>
      <c r="L383" s="45"/>
      <c r="M383" s="236" t="s">
        <v>1</v>
      </c>
      <c r="N383" s="237" t="s">
        <v>38</v>
      </c>
      <c r="O383" s="92"/>
      <c r="P383" s="238">
        <f>O383*H383</f>
        <v>0</v>
      </c>
      <c r="Q383" s="238">
        <v>0.02102</v>
      </c>
      <c r="R383" s="238">
        <f>Q383*H383</f>
        <v>0.0067264000000000004</v>
      </c>
      <c r="S383" s="238">
        <v>0</v>
      </c>
      <c r="T383" s="239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0" t="s">
        <v>330</v>
      </c>
      <c r="AT383" s="240" t="s">
        <v>325</v>
      </c>
      <c r="AU383" s="240" t="s">
        <v>82</v>
      </c>
      <c r="AY383" s="18" t="s">
        <v>323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8" t="s">
        <v>80</v>
      </c>
      <c r="BK383" s="241">
        <f>ROUND(I383*H383,2)</f>
        <v>0</v>
      </c>
      <c r="BL383" s="18" t="s">
        <v>330</v>
      </c>
      <c r="BM383" s="240" t="s">
        <v>1602</v>
      </c>
    </row>
    <row r="384" s="2" customFormat="1">
      <c r="A384" s="39"/>
      <c r="B384" s="40"/>
      <c r="C384" s="41"/>
      <c r="D384" s="242" t="s">
        <v>332</v>
      </c>
      <c r="E384" s="41"/>
      <c r="F384" s="243" t="s">
        <v>1603</v>
      </c>
      <c r="G384" s="41"/>
      <c r="H384" s="41"/>
      <c r="I384" s="244"/>
      <c r="J384" s="41"/>
      <c r="K384" s="41"/>
      <c r="L384" s="45"/>
      <c r="M384" s="245"/>
      <c r="N384" s="24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332</v>
      </c>
      <c r="AU384" s="18" t="s">
        <v>82</v>
      </c>
    </row>
    <row r="385" s="2" customFormat="1">
      <c r="A385" s="39"/>
      <c r="B385" s="40"/>
      <c r="C385" s="41"/>
      <c r="D385" s="247" t="s">
        <v>334</v>
      </c>
      <c r="E385" s="41"/>
      <c r="F385" s="248" t="s">
        <v>1604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334</v>
      </c>
      <c r="AU385" s="18" t="s">
        <v>82</v>
      </c>
    </row>
    <row r="386" s="2" customFormat="1">
      <c r="A386" s="39"/>
      <c r="B386" s="40"/>
      <c r="C386" s="41"/>
      <c r="D386" s="242" t="s">
        <v>353</v>
      </c>
      <c r="E386" s="41"/>
      <c r="F386" s="281" t="s">
        <v>1605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353</v>
      </c>
      <c r="AU386" s="18" t="s">
        <v>82</v>
      </c>
    </row>
    <row r="387" s="14" customFormat="1">
      <c r="A387" s="14"/>
      <c r="B387" s="259"/>
      <c r="C387" s="260"/>
      <c r="D387" s="242" t="s">
        <v>336</v>
      </c>
      <c r="E387" s="261" t="s">
        <v>1</v>
      </c>
      <c r="F387" s="262" t="s">
        <v>1606</v>
      </c>
      <c r="G387" s="260"/>
      <c r="H387" s="263">
        <v>0.32000000000000001</v>
      </c>
      <c r="I387" s="264"/>
      <c r="J387" s="260"/>
      <c r="K387" s="260"/>
      <c r="L387" s="265"/>
      <c r="M387" s="266"/>
      <c r="N387" s="267"/>
      <c r="O387" s="267"/>
      <c r="P387" s="267"/>
      <c r="Q387" s="267"/>
      <c r="R387" s="267"/>
      <c r="S387" s="267"/>
      <c r="T387" s="268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9" t="s">
        <v>336</v>
      </c>
      <c r="AU387" s="269" t="s">
        <v>82</v>
      </c>
      <c r="AV387" s="14" t="s">
        <v>82</v>
      </c>
      <c r="AW387" s="14" t="s">
        <v>30</v>
      </c>
      <c r="AX387" s="14" t="s">
        <v>73</v>
      </c>
      <c r="AY387" s="269" t="s">
        <v>323</v>
      </c>
    </row>
    <row r="388" s="15" customFormat="1">
      <c r="A388" s="15"/>
      <c r="B388" s="270"/>
      <c r="C388" s="271"/>
      <c r="D388" s="242" t="s">
        <v>336</v>
      </c>
      <c r="E388" s="272" t="s">
        <v>1</v>
      </c>
      <c r="F388" s="273" t="s">
        <v>341</v>
      </c>
      <c r="G388" s="271"/>
      <c r="H388" s="274">
        <v>0.32000000000000001</v>
      </c>
      <c r="I388" s="275"/>
      <c r="J388" s="271"/>
      <c r="K388" s="271"/>
      <c r="L388" s="276"/>
      <c r="M388" s="277"/>
      <c r="N388" s="278"/>
      <c r="O388" s="278"/>
      <c r="P388" s="278"/>
      <c r="Q388" s="278"/>
      <c r="R388" s="278"/>
      <c r="S388" s="278"/>
      <c r="T388" s="279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80" t="s">
        <v>336</v>
      </c>
      <c r="AU388" s="280" t="s">
        <v>82</v>
      </c>
      <c r="AV388" s="15" t="s">
        <v>330</v>
      </c>
      <c r="AW388" s="15" t="s">
        <v>30</v>
      </c>
      <c r="AX388" s="15" t="s">
        <v>80</v>
      </c>
      <c r="AY388" s="280" t="s">
        <v>323</v>
      </c>
    </row>
    <row r="389" s="2" customFormat="1" ht="24.15" customHeight="1">
      <c r="A389" s="39"/>
      <c r="B389" s="40"/>
      <c r="C389" s="229" t="s">
        <v>742</v>
      </c>
      <c r="D389" s="229" t="s">
        <v>325</v>
      </c>
      <c r="E389" s="230" t="s">
        <v>1607</v>
      </c>
      <c r="F389" s="231" t="s">
        <v>1608</v>
      </c>
      <c r="G389" s="232" t="s">
        <v>328</v>
      </c>
      <c r="H389" s="233">
        <v>0.32000000000000001</v>
      </c>
      <c r="I389" s="234"/>
      <c r="J389" s="235">
        <f>ROUND(I389*H389,2)</f>
        <v>0</v>
      </c>
      <c r="K389" s="231" t="s">
        <v>329</v>
      </c>
      <c r="L389" s="45"/>
      <c r="M389" s="236" t="s">
        <v>1</v>
      </c>
      <c r="N389" s="237" t="s">
        <v>38</v>
      </c>
      <c r="O389" s="92"/>
      <c r="P389" s="238">
        <f>O389*H389</f>
        <v>0</v>
      </c>
      <c r="Q389" s="238">
        <v>0.02102</v>
      </c>
      <c r="R389" s="238">
        <f>Q389*H389</f>
        <v>0.0067264000000000004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330</v>
      </c>
      <c r="AT389" s="240" t="s">
        <v>325</v>
      </c>
      <c r="AU389" s="240" t="s">
        <v>82</v>
      </c>
      <c r="AY389" s="18" t="s">
        <v>323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80</v>
      </c>
      <c r="BK389" s="241">
        <f>ROUND(I389*H389,2)</f>
        <v>0</v>
      </c>
      <c r="BL389" s="18" t="s">
        <v>330</v>
      </c>
      <c r="BM389" s="240" t="s">
        <v>1609</v>
      </c>
    </row>
    <row r="390" s="2" customFormat="1">
      <c r="A390" s="39"/>
      <c r="B390" s="40"/>
      <c r="C390" s="41"/>
      <c r="D390" s="242" t="s">
        <v>332</v>
      </c>
      <c r="E390" s="41"/>
      <c r="F390" s="243" t="s">
        <v>1610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332</v>
      </c>
      <c r="AU390" s="18" t="s">
        <v>82</v>
      </c>
    </row>
    <row r="391" s="2" customFormat="1">
      <c r="A391" s="39"/>
      <c r="B391" s="40"/>
      <c r="C391" s="41"/>
      <c r="D391" s="247" t="s">
        <v>334</v>
      </c>
      <c r="E391" s="41"/>
      <c r="F391" s="248" t="s">
        <v>1611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334</v>
      </c>
      <c r="AU391" s="18" t="s">
        <v>82</v>
      </c>
    </row>
    <row r="392" s="2" customFormat="1">
      <c r="A392" s="39"/>
      <c r="B392" s="40"/>
      <c r="C392" s="41"/>
      <c r="D392" s="242" t="s">
        <v>353</v>
      </c>
      <c r="E392" s="41"/>
      <c r="F392" s="281" t="s">
        <v>1605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353</v>
      </c>
      <c r="AU392" s="18" t="s">
        <v>82</v>
      </c>
    </row>
    <row r="393" s="2" customFormat="1" ht="21.75" customHeight="1">
      <c r="A393" s="39"/>
      <c r="B393" s="40"/>
      <c r="C393" s="229" t="s">
        <v>750</v>
      </c>
      <c r="D393" s="229" t="s">
        <v>325</v>
      </c>
      <c r="E393" s="230" t="s">
        <v>1612</v>
      </c>
      <c r="F393" s="231" t="s">
        <v>1613</v>
      </c>
      <c r="G393" s="232" t="s">
        <v>328</v>
      </c>
      <c r="H393" s="233">
        <v>26.600000000000001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0.2004</v>
      </c>
      <c r="R393" s="238">
        <f>Q393*H393</f>
        <v>5.3306399999999998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1614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1615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1616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14" customFormat="1">
      <c r="A396" s="14"/>
      <c r="B396" s="259"/>
      <c r="C396" s="260"/>
      <c r="D396" s="242" t="s">
        <v>336</v>
      </c>
      <c r="E396" s="261" t="s">
        <v>1</v>
      </c>
      <c r="F396" s="262" t="s">
        <v>1617</v>
      </c>
      <c r="G396" s="260"/>
      <c r="H396" s="263">
        <v>26.600000000000001</v>
      </c>
      <c r="I396" s="264"/>
      <c r="J396" s="260"/>
      <c r="K396" s="260"/>
      <c r="L396" s="265"/>
      <c r="M396" s="266"/>
      <c r="N396" s="267"/>
      <c r="O396" s="267"/>
      <c r="P396" s="267"/>
      <c r="Q396" s="267"/>
      <c r="R396" s="267"/>
      <c r="S396" s="267"/>
      <c r="T396" s="26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9" t="s">
        <v>336</v>
      </c>
      <c r="AU396" s="269" t="s">
        <v>82</v>
      </c>
      <c r="AV396" s="14" t="s">
        <v>82</v>
      </c>
      <c r="AW396" s="14" t="s">
        <v>30</v>
      </c>
      <c r="AX396" s="14" t="s">
        <v>73</v>
      </c>
      <c r="AY396" s="269" t="s">
        <v>323</v>
      </c>
    </row>
    <row r="397" s="15" customFormat="1">
      <c r="A397" s="15"/>
      <c r="B397" s="270"/>
      <c r="C397" s="271"/>
      <c r="D397" s="242" t="s">
        <v>336</v>
      </c>
      <c r="E397" s="272" t="s">
        <v>1</v>
      </c>
      <c r="F397" s="273" t="s">
        <v>341</v>
      </c>
      <c r="G397" s="271"/>
      <c r="H397" s="274">
        <v>26.600000000000001</v>
      </c>
      <c r="I397" s="275"/>
      <c r="J397" s="271"/>
      <c r="K397" s="271"/>
      <c r="L397" s="276"/>
      <c r="M397" s="277"/>
      <c r="N397" s="278"/>
      <c r="O397" s="278"/>
      <c r="P397" s="278"/>
      <c r="Q397" s="278"/>
      <c r="R397" s="278"/>
      <c r="S397" s="278"/>
      <c r="T397" s="279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80" t="s">
        <v>336</v>
      </c>
      <c r="AU397" s="280" t="s">
        <v>82</v>
      </c>
      <c r="AV397" s="15" t="s">
        <v>330</v>
      </c>
      <c r="AW397" s="15" t="s">
        <v>30</v>
      </c>
      <c r="AX397" s="15" t="s">
        <v>80</v>
      </c>
      <c r="AY397" s="280" t="s">
        <v>323</v>
      </c>
    </row>
    <row r="398" s="2" customFormat="1" ht="33" customHeight="1">
      <c r="A398" s="39"/>
      <c r="B398" s="40"/>
      <c r="C398" s="229" t="s">
        <v>759</v>
      </c>
      <c r="D398" s="229" t="s">
        <v>325</v>
      </c>
      <c r="E398" s="230" t="s">
        <v>1255</v>
      </c>
      <c r="F398" s="231" t="s">
        <v>1256</v>
      </c>
      <c r="G398" s="232" t="s">
        <v>366</v>
      </c>
      <c r="H398" s="233">
        <v>4.25</v>
      </c>
      <c r="I398" s="234"/>
      <c r="J398" s="235">
        <f>ROUND(I398*H398,2)</f>
        <v>0</v>
      </c>
      <c r="K398" s="231" t="s">
        <v>329</v>
      </c>
      <c r="L398" s="45"/>
      <c r="M398" s="236" t="s">
        <v>1</v>
      </c>
      <c r="N398" s="237" t="s">
        <v>38</v>
      </c>
      <c r="O398" s="92"/>
      <c r="P398" s="238">
        <f>O398*H398</f>
        <v>0</v>
      </c>
      <c r="Q398" s="238">
        <v>2.5018699999999998</v>
      </c>
      <c r="R398" s="238">
        <f>Q398*H398</f>
        <v>10.632947499999998</v>
      </c>
      <c r="S398" s="238">
        <v>0</v>
      </c>
      <c r="T398" s="23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0" t="s">
        <v>330</v>
      </c>
      <c r="AT398" s="240" t="s">
        <v>325</v>
      </c>
      <c r="AU398" s="240" t="s">
        <v>82</v>
      </c>
      <c r="AY398" s="18" t="s">
        <v>323</v>
      </c>
      <c r="BE398" s="241">
        <f>IF(N398="základní",J398,0)</f>
        <v>0</v>
      </c>
      <c r="BF398" s="241">
        <f>IF(N398="snížená",J398,0)</f>
        <v>0</v>
      </c>
      <c r="BG398" s="241">
        <f>IF(N398="zákl. přenesená",J398,0)</f>
        <v>0</v>
      </c>
      <c r="BH398" s="241">
        <f>IF(N398="sníž. přenesená",J398,0)</f>
        <v>0</v>
      </c>
      <c r="BI398" s="241">
        <f>IF(N398="nulová",J398,0)</f>
        <v>0</v>
      </c>
      <c r="BJ398" s="18" t="s">
        <v>80</v>
      </c>
      <c r="BK398" s="241">
        <f>ROUND(I398*H398,2)</f>
        <v>0</v>
      </c>
      <c r="BL398" s="18" t="s">
        <v>330</v>
      </c>
      <c r="BM398" s="240" t="s">
        <v>1618</v>
      </c>
    </row>
    <row r="399" s="2" customFormat="1">
      <c r="A399" s="39"/>
      <c r="B399" s="40"/>
      <c r="C399" s="41"/>
      <c r="D399" s="242" t="s">
        <v>332</v>
      </c>
      <c r="E399" s="41"/>
      <c r="F399" s="243" t="s">
        <v>1258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332</v>
      </c>
      <c r="AU399" s="18" t="s">
        <v>82</v>
      </c>
    </row>
    <row r="400" s="2" customFormat="1">
      <c r="A400" s="39"/>
      <c r="B400" s="40"/>
      <c r="C400" s="41"/>
      <c r="D400" s="247" t="s">
        <v>334</v>
      </c>
      <c r="E400" s="41"/>
      <c r="F400" s="248" t="s">
        <v>1259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334</v>
      </c>
      <c r="AU400" s="18" t="s">
        <v>82</v>
      </c>
    </row>
    <row r="401" s="2" customFormat="1" ht="24.15" customHeight="1">
      <c r="A401" s="39"/>
      <c r="B401" s="40"/>
      <c r="C401" s="229" t="s">
        <v>771</v>
      </c>
      <c r="D401" s="229" t="s">
        <v>325</v>
      </c>
      <c r="E401" s="230" t="s">
        <v>1260</v>
      </c>
      <c r="F401" s="231" t="s">
        <v>1261</v>
      </c>
      <c r="G401" s="232" t="s">
        <v>418</v>
      </c>
      <c r="H401" s="233">
        <v>0.088999999999999996</v>
      </c>
      <c r="I401" s="234"/>
      <c r="J401" s="235">
        <f>ROUND(I401*H401,2)</f>
        <v>0</v>
      </c>
      <c r="K401" s="231" t="s">
        <v>329</v>
      </c>
      <c r="L401" s="45"/>
      <c r="M401" s="236" t="s">
        <v>1</v>
      </c>
      <c r="N401" s="237" t="s">
        <v>38</v>
      </c>
      <c r="O401" s="92"/>
      <c r="P401" s="238">
        <f>O401*H401</f>
        <v>0</v>
      </c>
      <c r="Q401" s="238">
        <v>1.0627727797</v>
      </c>
      <c r="R401" s="238">
        <f>Q401*H401</f>
        <v>0.094586777393299987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330</v>
      </c>
      <c r="AT401" s="240" t="s">
        <v>325</v>
      </c>
      <c r="AU401" s="240" t="s">
        <v>82</v>
      </c>
      <c r="AY401" s="18" t="s">
        <v>323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80</v>
      </c>
      <c r="BK401" s="241">
        <f>ROUND(I401*H401,2)</f>
        <v>0</v>
      </c>
      <c r="BL401" s="18" t="s">
        <v>330</v>
      </c>
      <c r="BM401" s="240" t="s">
        <v>1619</v>
      </c>
    </row>
    <row r="402" s="2" customFormat="1">
      <c r="A402" s="39"/>
      <c r="B402" s="40"/>
      <c r="C402" s="41"/>
      <c r="D402" s="242" t="s">
        <v>332</v>
      </c>
      <c r="E402" s="41"/>
      <c r="F402" s="243" t="s">
        <v>1263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332</v>
      </c>
      <c r="AU402" s="18" t="s">
        <v>82</v>
      </c>
    </row>
    <row r="403" s="2" customFormat="1">
      <c r="A403" s="39"/>
      <c r="B403" s="40"/>
      <c r="C403" s="41"/>
      <c r="D403" s="247" t="s">
        <v>334</v>
      </c>
      <c r="E403" s="41"/>
      <c r="F403" s="248" t="s">
        <v>1264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334</v>
      </c>
      <c r="AU403" s="18" t="s">
        <v>82</v>
      </c>
    </row>
    <row r="404" s="13" customFormat="1">
      <c r="A404" s="13"/>
      <c r="B404" s="249"/>
      <c r="C404" s="250"/>
      <c r="D404" s="242" t="s">
        <v>336</v>
      </c>
      <c r="E404" s="251" t="s">
        <v>1</v>
      </c>
      <c r="F404" s="252" t="s">
        <v>1620</v>
      </c>
      <c r="G404" s="250"/>
      <c r="H404" s="251" t="s">
        <v>1</v>
      </c>
      <c r="I404" s="253"/>
      <c r="J404" s="250"/>
      <c r="K404" s="250"/>
      <c r="L404" s="254"/>
      <c r="M404" s="255"/>
      <c r="N404" s="256"/>
      <c r="O404" s="256"/>
      <c r="P404" s="256"/>
      <c r="Q404" s="256"/>
      <c r="R404" s="256"/>
      <c r="S404" s="256"/>
      <c r="T404" s="25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8" t="s">
        <v>336</v>
      </c>
      <c r="AU404" s="258" t="s">
        <v>82</v>
      </c>
      <c r="AV404" s="13" t="s">
        <v>80</v>
      </c>
      <c r="AW404" s="13" t="s">
        <v>30</v>
      </c>
      <c r="AX404" s="13" t="s">
        <v>73</v>
      </c>
      <c r="AY404" s="258" t="s">
        <v>323</v>
      </c>
    </row>
    <row r="405" s="14" customFormat="1">
      <c r="A405" s="14"/>
      <c r="B405" s="259"/>
      <c r="C405" s="260"/>
      <c r="D405" s="242" t="s">
        <v>336</v>
      </c>
      <c r="E405" s="261" t="s">
        <v>1</v>
      </c>
      <c r="F405" s="262" t="s">
        <v>1621</v>
      </c>
      <c r="G405" s="260"/>
      <c r="H405" s="263">
        <v>0.088999999999999996</v>
      </c>
      <c r="I405" s="264"/>
      <c r="J405" s="260"/>
      <c r="K405" s="260"/>
      <c r="L405" s="265"/>
      <c r="M405" s="266"/>
      <c r="N405" s="267"/>
      <c r="O405" s="267"/>
      <c r="P405" s="267"/>
      <c r="Q405" s="267"/>
      <c r="R405" s="267"/>
      <c r="S405" s="267"/>
      <c r="T405" s="26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9" t="s">
        <v>336</v>
      </c>
      <c r="AU405" s="269" t="s">
        <v>82</v>
      </c>
      <c r="AV405" s="14" t="s">
        <v>82</v>
      </c>
      <c r="AW405" s="14" t="s">
        <v>30</v>
      </c>
      <c r="AX405" s="14" t="s">
        <v>73</v>
      </c>
      <c r="AY405" s="269" t="s">
        <v>323</v>
      </c>
    </row>
    <row r="406" s="15" customFormat="1">
      <c r="A406" s="15"/>
      <c r="B406" s="270"/>
      <c r="C406" s="271"/>
      <c r="D406" s="242" t="s">
        <v>336</v>
      </c>
      <c r="E406" s="272" t="s">
        <v>1</v>
      </c>
      <c r="F406" s="273" t="s">
        <v>341</v>
      </c>
      <c r="G406" s="271"/>
      <c r="H406" s="274">
        <v>0.088999999999999996</v>
      </c>
      <c r="I406" s="275"/>
      <c r="J406" s="271"/>
      <c r="K406" s="271"/>
      <c r="L406" s="276"/>
      <c r="M406" s="277"/>
      <c r="N406" s="278"/>
      <c r="O406" s="278"/>
      <c r="P406" s="278"/>
      <c r="Q406" s="278"/>
      <c r="R406" s="278"/>
      <c r="S406" s="278"/>
      <c r="T406" s="279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0" t="s">
        <v>336</v>
      </c>
      <c r="AU406" s="280" t="s">
        <v>82</v>
      </c>
      <c r="AV406" s="15" t="s">
        <v>330</v>
      </c>
      <c r="AW406" s="15" t="s">
        <v>30</v>
      </c>
      <c r="AX406" s="15" t="s">
        <v>80</v>
      </c>
      <c r="AY406" s="280" t="s">
        <v>323</v>
      </c>
    </row>
    <row r="407" s="2" customFormat="1" ht="16.5" customHeight="1">
      <c r="A407" s="39"/>
      <c r="B407" s="40"/>
      <c r="C407" s="229" t="s">
        <v>780</v>
      </c>
      <c r="D407" s="229" t="s">
        <v>325</v>
      </c>
      <c r="E407" s="230" t="s">
        <v>1622</v>
      </c>
      <c r="F407" s="231" t="s">
        <v>1623</v>
      </c>
      <c r="G407" s="232" t="s">
        <v>366</v>
      </c>
      <c r="H407" s="233">
        <v>52</v>
      </c>
      <c r="I407" s="234"/>
      <c r="J407" s="235">
        <f>ROUND(I407*H407,2)</f>
        <v>0</v>
      </c>
      <c r="K407" s="231" t="s">
        <v>329</v>
      </c>
      <c r="L407" s="45"/>
      <c r="M407" s="236" t="s">
        <v>1</v>
      </c>
      <c r="N407" s="237" t="s">
        <v>38</v>
      </c>
      <c r="O407" s="92"/>
      <c r="P407" s="238">
        <f>O407*H407</f>
        <v>0</v>
      </c>
      <c r="Q407" s="238">
        <v>2.3456999999999999</v>
      </c>
      <c r="R407" s="238">
        <f>Q407*H407</f>
        <v>121.9764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330</v>
      </c>
      <c r="AT407" s="240" t="s">
        <v>325</v>
      </c>
      <c r="AU407" s="240" t="s">
        <v>82</v>
      </c>
      <c r="AY407" s="18" t="s">
        <v>323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80</v>
      </c>
      <c r="BK407" s="241">
        <f>ROUND(I407*H407,2)</f>
        <v>0</v>
      </c>
      <c r="BL407" s="18" t="s">
        <v>330</v>
      </c>
      <c r="BM407" s="240" t="s">
        <v>1624</v>
      </c>
    </row>
    <row r="408" s="2" customFormat="1">
      <c r="A408" s="39"/>
      <c r="B408" s="40"/>
      <c r="C408" s="41"/>
      <c r="D408" s="242" t="s">
        <v>332</v>
      </c>
      <c r="E408" s="41"/>
      <c r="F408" s="243" t="s">
        <v>1623</v>
      </c>
      <c r="G408" s="41"/>
      <c r="H408" s="41"/>
      <c r="I408" s="244"/>
      <c r="J408" s="41"/>
      <c r="K408" s="41"/>
      <c r="L408" s="45"/>
      <c r="M408" s="245"/>
      <c r="N408" s="246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332</v>
      </c>
      <c r="AU408" s="18" t="s">
        <v>82</v>
      </c>
    </row>
    <row r="409" s="2" customFormat="1">
      <c r="A409" s="39"/>
      <c r="B409" s="40"/>
      <c r="C409" s="41"/>
      <c r="D409" s="247" t="s">
        <v>334</v>
      </c>
      <c r="E409" s="41"/>
      <c r="F409" s="248" t="s">
        <v>1625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334</v>
      </c>
      <c r="AU409" s="18" t="s">
        <v>82</v>
      </c>
    </row>
    <row r="410" s="2" customFormat="1">
      <c r="A410" s="39"/>
      <c r="B410" s="40"/>
      <c r="C410" s="41"/>
      <c r="D410" s="242" t="s">
        <v>353</v>
      </c>
      <c r="E410" s="41"/>
      <c r="F410" s="281" t="s">
        <v>1626</v>
      </c>
      <c r="G410" s="41"/>
      <c r="H410" s="41"/>
      <c r="I410" s="244"/>
      <c r="J410" s="41"/>
      <c r="K410" s="41"/>
      <c r="L410" s="45"/>
      <c r="M410" s="245"/>
      <c r="N410" s="24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353</v>
      </c>
      <c r="AU410" s="18" t="s">
        <v>82</v>
      </c>
    </row>
    <row r="411" s="2" customFormat="1" ht="33" customHeight="1">
      <c r="A411" s="39"/>
      <c r="B411" s="40"/>
      <c r="C411" s="229" t="s">
        <v>789</v>
      </c>
      <c r="D411" s="229" t="s">
        <v>325</v>
      </c>
      <c r="E411" s="230" t="s">
        <v>670</v>
      </c>
      <c r="F411" s="231" t="s">
        <v>671</v>
      </c>
      <c r="G411" s="232" t="s">
        <v>328</v>
      </c>
      <c r="H411" s="233">
        <v>26.600000000000001</v>
      </c>
      <c r="I411" s="234"/>
      <c r="J411" s="235">
        <f>ROUND(I411*H411,2)</f>
        <v>0</v>
      </c>
      <c r="K411" s="231" t="s">
        <v>329</v>
      </c>
      <c r="L411" s="45"/>
      <c r="M411" s="236" t="s">
        <v>1</v>
      </c>
      <c r="N411" s="237" t="s">
        <v>38</v>
      </c>
      <c r="O411" s="92"/>
      <c r="P411" s="238">
        <f>O411*H411</f>
        <v>0</v>
      </c>
      <c r="Q411" s="238">
        <v>1.031199</v>
      </c>
      <c r="R411" s="238">
        <f>Q411*H411</f>
        <v>27.429893400000001</v>
      </c>
      <c r="S411" s="238">
        <v>0</v>
      </c>
      <c r="T411" s="23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40" t="s">
        <v>330</v>
      </c>
      <c r="AT411" s="240" t="s">
        <v>325</v>
      </c>
      <c r="AU411" s="240" t="s">
        <v>82</v>
      </c>
      <c r="AY411" s="18" t="s">
        <v>323</v>
      </c>
      <c r="BE411" s="241">
        <f>IF(N411="základní",J411,0)</f>
        <v>0</v>
      </c>
      <c r="BF411" s="241">
        <f>IF(N411="snížená",J411,0)</f>
        <v>0</v>
      </c>
      <c r="BG411" s="241">
        <f>IF(N411="zákl. přenesená",J411,0)</f>
        <v>0</v>
      </c>
      <c r="BH411" s="241">
        <f>IF(N411="sníž. přenesená",J411,0)</f>
        <v>0</v>
      </c>
      <c r="BI411" s="241">
        <f>IF(N411="nulová",J411,0)</f>
        <v>0</v>
      </c>
      <c r="BJ411" s="18" t="s">
        <v>80</v>
      </c>
      <c r="BK411" s="241">
        <f>ROUND(I411*H411,2)</f>
        <v>0</v>
      </c>
      <c r="BL411" s="18" t="s">
        <v>330</v>
      </c>
      <c r="BM411" s="240" t="s">
        <v>1627</v>
      </c>
    </row>
    <row r="412" s="2" customFormat="1">
      <c r="A412" s="39"/>
      <c r="B412" s="40"/>
      <c r="C412" s="41"/>
      <c r="D412" s="242" t="s">
        <v>332</v>
      </c>
      <c r="E412" s="41"/>
      <c r="F412" s="243" t="s">
        <v>673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332</v>
      </c>
      <c r="AU412" s="18" t="s">
        <v>82</v>
      </c>
    </row>
    <row r="413" s="2" customFormat="1">
      <c r="A413" s="39"/>
      <c r="B413" s="40"/>
      <c r="C413" s="41"/>
      <c r="D413" s="247" t="s">
        <v>334</v>
      </c>
      <c r="E413" s="41"/>
      <c r="F413" s="248" t="s">
        <v>674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334</v>
      </c>
      <c r="AU413" s="18" t="s">
        <v>82</v>
      </c>
    </row>
    <row r="414" s="14" customFormat="1">
      <c r="A414" s="14"/>
      <c r="B414" s="259"/>
      <c r="C414" s="260"/>
      <c r="D414" s="242" t="s">
        <v>336</v>
      </c>
      <c r="E414" s="261" t="s">
        <v>1</v>
      </c>
      <c r="F414" s="262" t="s">
        <v>1617</v>
      </c>
      <c r="G414" s="260"/>
      <c r="H414" s="263">
        <v>26.600000000000001</v>
      </c>
      <c r="I414" s="264"/>
      <c r="J414" s="260"/>
      <c r="K414" s="260"/>
      <c r="L414" s="265"/>
      <c r="M414" s="266"/>
      <c r="N414" s="267"/>
      <c r="O414" s="267"/>
      <c r="P414" s="267"/>
      <c r="Q414" s="267"/>
      <c r="R414" s="267"/>
      <c r="S414" s="267"/>
      <c r="T414" s="26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9" t="s">
        <v>336</v>
      </c>
      <c r="AU414" s="269" t="s">
        <v>82</v>
      </c>
      <c r="AV414" s="14" t="s">
        <v>82</v>
      </c>
      <c r="AW414" s="14" t="s">
        <v>30</v>
      </c>
      <c r="AX414" s="14" t="s">
        <v>73</v>
      </c>
      <c r="AY414" s="269" t="s">
        <v>323</v>
      </c>
    </row>
    <row r="415" s="15" customFormat="1">
      <c r="A415" s="15"/>
      <c r="B415" s="270"/>
      <c r="C415" s="271"/>
      <c r="D415" s="242" t="s">
        <v>336</v>
      </c>
      <c r="E415" s="272" t="s">
        <v>1</v>
      </c>
      <c r="F415" s="273" t="s">
        <v>341</v>
      </c>
      <c r="G415" s="271"/>
      <c r="H415" s="274">
        <v>26.600000000000001</v>
      </c>
      <c r="I415" s="275"/>
      <c r="J415" s="271"/>
      <c r="K415" s="271"/>
      <c r="L415" s="276"/>
      <c r="M415" s="277"/>
      <c r="N415" s="278"/>
      <c r="O415" s="278"/>
      <c r="P415" s="278"/>
      <c r="Q415" s="278"/>
      <c r="R415" s="278"/>
      <c r="S415" s="278"/>
      <c r="T415" s="279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80" t="s">
        <v>336</v>
      </c>
      <c r="AU415" s="280" t="s">
        <v>82</v>
      </c>
      <c r="AV415" s="15" t="s">
        <v>330</v>
      </c>
      <c r="AW415" s="15" t="s">
        <v>30</v>
      </c>
      <c r="AX415" s="15" t="s">
        <v>80</v>
      </c>
      <c r="AY415" s="280" t="s">
        <v>323</v>
      </c>
    </row>
    <row r="416" s="12" customFormat="1" ht="22.8" customHeight="1">
      <c r="A416" s="12"/>
      <c r="B416" s="213"/>
      <c r="C416" s="214"/>
      <c r="D416" s="215" t="s">
        <v>72</v>
      </c>
      <c r="E416" s="227" t="s">
        <v>363</v>
      </c>
      <c r="F416" s="227" t="s">
        <v>934</v>
      </c>
      <c r="G416" s="214"/>
      <c r="H416" s="214"/>
      <c r="I416" s="217"/>
      <c r="J416" s="228">
        <f>BK416</f>
        <v>0</v>
      </c>
      <c r="K416" s="214"/>
      <c r="L416" s="219"/>
      <c r="M416" s="220"/>
      <c r="N416" s="221"/>
      <c r="O416" s="221"/>
      <c r="P416" s="222">
        <f>SUM(P417:P419)</f>
        <v>0</v>
      </c>
      <c r="Q416" s="221"/>
      <c r="R416" s="222">
        <f>SUM(R417:R419)</f>
        <v>95.745000000000005</v>
      </c>
      <c r="S416" s="221"/>
      <c r="T416" s="223">
        <f>SUM(T417:T419)</f>
        <v>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224" t="s">
        <v>80</v>
      </c>
      <c r="AT416" s="225" t="s">
        <v>72</v>
      </c>
      <c r="AU416" s="225" t="s">
        <v>80</v>
      </c>
      <c r="AY416" s="224" t="s">
        <v>323</v>
      </c>
      <c r="BK416" s="226">
        <f>SUM(BK417:BK419)</f>
        <v>0</v>
      </c>
    </row>
    <row r="417" s="2" customFormat="1" ht="24.15" customHeight="1">
      <c r="A417" s="39"/>
      <c r="B417" s="40"/>
      <c r="C417" s="229" t="s">
        <v>797</v>
      </c>
      <c r="D417" s="229" t="s">
        <v>325</v>
      </c>
      <c r="E417" s="230" t="s">
        <v>1272</v>
      </c>
      <c r="F417" s="231" t="s">
        <v>1273</v>
      </c>
      <c r="G417" s="232" t="s">
        <v>366</v>
      </c>
      <c r="H417" s="233">
        <v>48.75</v>
      </c>
      <c r="I417" s="234"/>
      <c r="J417" s="235">
        <f>ROUND(I417*H417,2)</f>
        <v>0</v>
      </c>
      <c r="K417" s="231" t="s">
        <v>329</v>
      </c>
      <c r="L417" s="45"/>
      <c r="M417" s="236" t="s">
        <v>1</v>
      </c>
      <c r="N417" s="237" t="s">
        <v>38</v>
      </c>
      <c r="O417" s="92"/>
      <c r="P417" s="238">
        <f>O417*H417</f>
        <v>0</v>
      </c>
      <c r="Q417" s="238">
        <v>1.964</v>
      </c>
      <c r="R417" s="238">
        <f>Q417*H417</f>
        <v>95.745000000000005</v>
      </c>
      <c r="S417" s="238">
        <v>0</v>
      </c>
      <c r="T417" s="23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0" t="s">
        <v>330</v>
      </c>
      <c r="AT417" s="240" t="s">
        <v>325</v>
      </c>
      <c r="AU417" s="240" t="s">
        <v>82</v>
      </c>
      <c r="AY417" s="18" t="s">
        <v>323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8" t="s">
        <v>80</v>
      </c>
      <c r="BK417" s="241">
        <f>ROUND(I417*H417,2)</f>
        <v>0</v>
      </c>
      <c r="BL417" s="18" t="s">
        <v>330</v>
      </c>
      <c r="BM417" s="240" t="s">
        <v>1628</v>
      </c>
    </row>
    <row r="418" s="2" customFormat="1">
      <c r="A418" s="39"/>
      <c r="B418" s="40"/>
      <c r="C418" s="41"/>
      <c r="D418" s="242" t="s">
        <v>332</v>
      </c>
      <c r="E418" s="41"/>
      <c r="F418" s="243" t="s">
        <v>1275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332</v>
      </c>
      <c r="AU418" s="18" t="s">
        <v>82</v>
      </c>
    </row>
    <row r="419" s="2" customFormat="1">
      <c r="A419" s="39"/>
      <c r="B419" s="40"/>
      <c r="C419" s="41"/>
      <c r="D419" s="247" t="s">
        <v>334</v>
      </c>
      <c r="E419" s="41"/>
      <c r="F419" s="248" t="s">
        <v>1276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334</v>
      </c>
      <c r="AU419" s="18" t="s">
        <v>82</v>
      </c>
    </row>
    <row r="420" s="12" customFormat="1" ht="22.8" customHeight="1">
      <c r="A420" s="12"/>
      <c r="B420" s="213"/>
      <c r="C420" s="214"/>
      <c r="D420" s="215" t="s">
        <v>72</v>
      </c>
      <c r="E420" s="227" t="s">
        <v>383</v>
      </c>
      <c r="F420" s="227" t="s">
        <v>1629</v>
      </c>
      <c r="G420" s="214"/>
      <c r="H420" s="214"/>
      <c r="I420" s="217"/>
      <c r="J420" s="228">
        <f>BK420</f>
        <v>0</v>
      </c>
      <c r="K420" s="214"/>
      <c r="L420" s="219"/>
      <c r="M420" s="220"/>
      <c r="N420" s="221"/>
      <c r="O420" s="221"/>
      <c r="P420" s="222">
        <f>SUM(P421:P442)</f>
        <v>0</v>
      </c>
      <c r="Q420" s="221"/>
      <c r="R420" s="222">
        <f>SUM(R421:R442)</f>
        <v>0.76280302889999996</v>
      </c>
      <c r="S420" s="221"/>
      <c r="T420" s="223">
        <f>SUM(T421:T442)</f>
        <v>0.70627499999999999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R420" s="224" t="s">
        <v>80</v>
      </c>
      <c r="AT420" s="225" t="s">
        <v>72</v>
      </c>
      <c r="AU420" s="225" t="s">
        <v>80</v>
      </c>
      <c r="AY420" s="224" t="s">
        <v>323</v>
      </c>
      <c r="BK420" s="226">
        <f>SUM(BK421:BK442)</f>
        <v>0</v>
      </c>
    </row>
    <row r="421" s="2" customFormat="1" ht="33" customHeight="1">
      <c r="A421" s="39"/>
      <c r="B421" s="40"/>
      <c r="C421" s="229" t="s">
        <v>804</v>
      </c>
      <c r="D421" s="229" t="s">
        <v>325</v>
      </c>
      <c r="E421" s="230" t="s">
        <v>1630</v>
      </c>
      <c r="F421" s="231" t="s">
        <v>1631</v>
      </c>
      <c r="G421" s="232" t="s">
        <v>328</v>
      </c>
      <c r="H421" s="233">
        <v>9.4169999999999998</v>
      </c>
      <c r="I421" s="234"/>
      <c r="J421" s="235">
        <f>ROUND(I421*H421,2)</f>
        <v>0</v>
      </c>
      <c r="K421" s="231" t="s">
        <v>329</v>
      </c>
      <c r="L421" s="45"/>
      <c r="M421" s="236" t="s">
        <v>1</v>
      </c>
      <c r="N421" s="237" t="s">
        <v>38</v>
      </c>
      <c r="O421" s="92"/>
      <c r="P421" s="238">
        <f>O421*H421</f>
        <v>0</v>
      </c>
      <c r="Q421" s="238">
        <v>0.066961699999999999</v>
      </c>
      <c r="R421" s="238">
        <f>Q421*H421</f>
        <v>0.63057832889999998</v>
      </c>
      <c r="S421" s="238">
        <v>0.074999999999999997</v>
      </c>
      <c r="T421" s="239">
        <f>S421*H421</f>
        <v>0.70627499999999999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40" t="s">
        <v>330</v>
      </c>
      <c r="AT421" s="240" t="s">
        <v>325</v>
      </c>
      <c r="AU421" s="240" t="s">
        <v>82</v>
      </c>
      <c r="AY421" s="18" t="s">
        <v>323</v>
      </c>
      <c r="BE421" s="241">
        <f>IF(N421="základní",J421,0)</f>
        <v>0</v>
      </c>
      <c r="BF421" s="241">
        <f>IF(N421="snížená",J421,0)</f>
        <v>0</v>
      </c>
      <c r="BG421" s="241">
        <f>IF(N421="zákl. přenesená",J421,0)</f>
        <v>0</v>
      </c>
      <c r="BH421" s="241">
        <f>IF(N421="sníž. přenesená",J421,0)</f>
        <v>0</v>
      </c>
      <c r="BI421" s="241">
        <f>IF(N421="nulová",J421,0)</f>
        <v>0</v>
      </c>
      <c r="BJ421" s="18" t="s">
        <v>80</v>
      </c>
      <c r="BK421" s="241">
        <f>ROUND(I421*H421,2)</f>
        <v>0</v>
      </c>
      <c r="BL421" s="18" t="s">
        <v>330</v>
      </c>
      <c r="BM421" s="240" t="s">
        <v>1632</v>
      </c>
    </row>
    <row r="422" s="2" customFormat="1">
      <c r="A422" s="39"/>
      <c r="B422" s="40"/>
      <c r="C422" s="41"/>
      <c r="D422" s="242" t="s">
        <v>332</v>
      </c>
      <c r="E422" s="41"/>
      <c r="F422" s="243" t="s">
        <v>1633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332</v>
      </c>
      <c r="AU422" s="18" t="s">
        <v>82</v>
      </c>
    </row>
    <row r="423" s="2" customFormat="1">
      <c r="A423" s="39"/>
      <c r="B423" s="40"/>
      <c r="C423" s="41"/>
      <c r="D423" s="247" t="s">
        <v>334</v>
      </c>
      <c r="E423" s="41"/>
      <c r="F423" s="248" t="s">
        <v>1634</v>
      </c>
      <c r="G423" s="41"/>
      <c r="H423" s="41"/>
      <c r="I423" s="244"/>
      <c r="J423" s="41"/>
      <c r="K423" s="41"/>
      <c r="L423" s="45"/>
      <c r="M423" s="245"/>
      <c r="N423" s="24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334</v>
      </c>
      <c r="AU423" s="18" t="s">
        <v>82</v>
      </c>
    </row>
    <row r="424" s="13" customFormat="1">
      <c r="A424" s="13"/>
      <c r="B424" s="249"/>
      <c r="C424" s="250"/>
      <c r="D424" s="242" t="s">
        <v>336</v>
      </c>
      <c r="E424" s="251" t="s">
        <v>1</v>
      </c>
      <c r="F424" s="252" t="s">
        <v>1635</v>
      </c>
      <c r="G424" s="250"/>
      <c r="H424" s="251" t="s">
        <v>1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8" t="s">
        <v>336</v>
      </c>
      <c r="AU424" s="258" t="s">
        <v>82</v>
      </c>
      <c r="AV424" s="13" t="s">
        <v>80</v>
      </c>
      <c r="AW424" s="13" t="s">
        <v>30</v>
      </c>
      <c r="AX424" s="13" t="s">
        <v>73</v>
      </c>
      <c r="AY424" s="258" t="s">
        <v>323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1636</v>
      </c>
      <c r="G425" s="260"/>
      <c r="H425" s="263">
        <v>2.3740000000000001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82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4" customFormat="1">
      <c r="A426" s="14"/>
      <c r="B426" s="259"/>
      <c r="C426" s="260"/>
      <c r="D426" s="242" t="s">
        <v>336</v>
      </c>
      <c r="E426" s="261" t="s">
        <v>1</v>
      </c>
      <c r="F426" s="262" t="s">
        <v>1637</v>
      </c>
      <c r="G426" s="260"/>
      <c r="H426" s="263">
        <v>2.3530000000000002</v>
      </c>
      <c r="I426" s="264"/>
      <c r="J426" s="260"/>
      <c r="K426" s="260"/>
      <c r="L426" s="265"/>
      <c r="M426" s="266"/>
      <c r="N426" s="267"/>
      <c r="O426" s="267"/>
      <c r="P426" s="267"/>
      <c r="Q426" s="267"/>
      <c r="R426" s="267"/>
      <c r="S426" s="267"/>
      <c r="T426" s="268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9" t="s">
        <v>336</v>
      </c>
      <c r="AU426" s="269" t="s">
        <v>82</v>
      </c>
      <c r="AV426" s="14" t="s">
        <v>82</v>
      </c>
      <c r="AW426" s="14" t="s">
        <v>30</v>
      </c>
      <c r="AX426" s="14" t="s">
        <v>73</v>
      </c>
      <c r="AY426" s="269" t="s">
        <v>323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1638</v>
      </c>
      <c r="G427" s="260"/>
      <c r="H427" s="263">
        <v>3.9220000000000002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4" customFormat="1">
      <c r="A428" s="14"/>
      <c r="B428" s="259"/>
      <c r="C428" s="260"/>
      <c r="D428" s="242" t="s">
        <v>336</v>
      </c>
      <c r="E428" s="261" t="s">
        <v>1</v>
      </c>
      <c r="F428" s="262" t="s">
        <v>1639</v>
      </c>
      <c r="G428" s="260"/>
      <c r="H428" s="263">
        <v>0.76800000000000002</v>
      </c>
      <c r="I428" s="264"/>
      <c r="J428" s="260"/>
      <c r="K428" s="260"/>
      <c r="L428" s="265"/>
      <c r="M428" s="266"/>
      <c r="N428" s="267"/>
      <c r="O428" s="267"/>
      <c r="P428" s="267"/>
      <c r="Q428" s="267"/>
      <c r="R428" s="267"/>
      <c r="S428" s="267"/>
      <c r="T428" s="26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9" t="s">
        <v>336</v>
      </c>
      <c r="AU428" s="269" t="s">
        <v>82</v>
      </c>
      <c r="AV428" s="14" t="s">
        <v>82</v>
      </c>
      <c r="AW428" s="14" t="s">
        <v>30</v>
      </c>
      <c r="AX428" s="14" t="s">
        <v>73</v>
      </c>
      <c r="AY428" s="269" t="s">
        <v>323</v>
      </c>
    </row>
    <row r="429" s="15" customFormat="1">
      <c r="A429" s="15"/>
      <c r="B429" s="270"/>
      <c r="C429" s="271"/>
      <c r="D429" s="242" t="s">
        <v>336</v>
      </c>
      <c r="E429" s="272" t="s">
        <v>1</v>
      </c>
      <c r="F429" s="273" t="s">
        <v>341</v>
      </c>
      <c r="G429" s="271"/>
      <c r="H429" s="274">
        <v>9.4169999999999998</v>
      </c>
      <c r="I429" s="275"/>
      <c r="J429" s="271"/>
      <c r="K429" s="271"/>
      <c r="L429" s="276"/>
      <c r="M429" s="277"/>
      <c r="N429" s="278"/>
      <c r="O429" s="278"/>
      <c r="P429" s="278"/>
      <c r="Q429" s="278"/>
      <c r="R429" s="278"/>
      <c r="S429" s="278"/>
      <c r="T429" s="279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80" t="s">
        <v>336</v>
      </c>
      <c r="AU429" s="280" t="s">
        <v>82</v>
      </c>
      <c r="AV429" s="15" t="s">
        <v>330</v>
      </c>
      <c r="AW429" s="15" t="s">
        <v>30</v>
      </c>
      <c r="AX429" s="15" t="s">
        <v>80</v>
      </c>
      <c r="AY429" s="280" t="s">
        <v>323</v>
      </c>
    </row>
    <row r="430" s="2" customFormat="1" ht="16.5" customHeight="1">
      <c r="A430" s="39"/>
      <c r="B430" s="40"/>
      <c r="C430" s="293" t="s">
        <v>813</v>
      </c>
      <c r="D430" s="293" t="s">
        <v>484</v>
      </c>
      <c r="E430" s="294" t="s">
        <v>1640</v>
      </c>
      <c r="F430" s="295" t="s">
        <v>1641</v>
      </c>
      <c r="G430" s="296" t="s">
        <v>487</v>
      </c>
      <c r="H430" s="297">
        <v>14.286</v>
      </c>
      <c r="I430" s="298"/>
      <c r="J430" s="299">
        <f>ROUND(I430*H430,2)</f>
        <v>0</v>
      </c>
      <c r="K430" s="295" t="s">
        <v>329</v>
      </c>
      <c r="L430" s="300"/>
      <c r="M430" s="301" t="s">
        <v>1</v>
      </c>
      <c r="N430" s="302" t="s">
        <v>38</v>
      </c>
      <c r="O430" s="92"/>
      <c r="P430" s="238">
        <f>O430*H430</f>
        <v>0</v>
      </c>
      <c r="Q430" s="238">
        <v>0.001</v>
      </c>
      <c r="R430" s="238">
        <f>Q430*H430</f>
        <v>0.014286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403</v>
      </c>
      <c r="AT430" s="240" t="s">
        <v>484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1642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1641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2" t="s">
        <v>353</v>
      </c>
      <c r="E432" s="41"/>
      <c r="F432" s="281" t="s">
        <v>1643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353</v>
      </c>
      <c r="AU432" s="18" t="s">
        <v>82</v>
      </c>
    </row>
    <row r="433" s="14" customFormat="1">
      <c r="A433" s="14"/>
      <c r="B433" s="259"/>
      <c r="C433" s="260"/>
      <c r="D433" s="242" t="s">
        <v>336</v>
      </c>
      <c r="E433" s="261" t="s">
        <v>1</v>
      </c>
      <c r="F433" s="262" t="s">
        <v>1644</v>
      </c>
      <c r="G433" s="260"/>
      <c r="H433" s="263">
        <v>14.286</v>
      </c>
      <c r="I433" s="264"/>
      <c r="J433" s="260"/>
      <c r="K433" s="260"/>
      <c r="L433" s="265"/>
      <c r="M433" s="266"/>
      <c r="N433" s="267"/>
      <c r="O433" s="267"/>
      <c r="P433" s="267"/>
      <c r="Q433" s="267"/>
      <c r="R433" s="267"/>
      <c r="S433" s="267"/>
      <c r="T433" s="26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69" t="s">
        <v>336</v>
      </c>
      <c r="AU433" s="269" t="s">
        <v>82</v>
      </c>
      <c r="AV433" s="14" t="s">
        <v>82</v>
      </c>
      <c r="AW433" s="14" t="s">
        <v>30</v>
      </c>
      <c r="AX433" s="14" t="s">
        <v>73</v>
      </c>
      <c r="AY433" s="269" t="s">
        <v>323</v>
      </c>
    </row>
    <row r="434" s="15" customFormat="1">
      <c r="A434" s="15"/>
      <c r="B434" s="270"/>
      <c r="C434" s="271"/>
      <c r="D434" s="242" t="s">
        <v>336</v>
      </c>
      <c r="E434" s="272" t="s">
        <v>1</v>
      </c>
      <c r="F434" s="273" t="s">
        <v>341</v>
      </c>
      <c r="G434" s="271"/>
      <c r="H434" s="274">
        <v>14.286</v>
      </c>
      <c r="I434" s="275"/>
      <c r="J434" s="271"/>
      <c r="K434" s="271"/>
      <c r="L434" s="276"/>
      <c r="M434" s="277"/>
      <c r="N434" s="278"/>
      <c r="O434" s="278"/>
      <c r="P434" s="278"/>
      <c r="Q434" s="278"/>
      <c r="R434" s="278"/>
      <c r="S434" s="278"/>
      <c r="T434" s="279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80" t="s">
        <v>336</v>
      </c>
      <c r="AU434" s="280" t="s">
        <v>82</v>
      </c>
      <c r="AV434" s="15" t="s">
        <v>330</v>
      </c>
      <c r="AW434" s="15" t="s">
        <v>30</v>
      </c>
      <c r="AX434" s="15" t="s">
        <v>80</v>
      </c>
      <c r="AY434" s="280" t="s">
        <v>323</v>
      </c>
    </row>
    <row r="435" s="2" customFormat="1" ht="24.15" customHeight="1">
      <c r="A435" s="39"/>
      <c r="B435" s="40"/>
      <c r="C435" s="229" t="s">
        <v>822</v>
      </c>
      <c r="D435" s="229" t="s">
        <v>325</v>
      </c>
      <c r="E435" s="230" t="s">
        <v>1645</v>
      </c>
      <c r="F435" s="231" t="s">
        <v>1646</v>
      </c>
      <c r="G435" s="232" t="s">
        <v>328</v>
      </c>
      <c r="H435" s="233">
        <v>6.8970000000000002</v>
      </c>
      <c r="I435" s="234"/>
      <c r="J435" s="235">
        <f>ROUND(I435*H435,2)</f>
        <v>0</v>
      </c>
      <c r="K435" s="231" t="s">
        <v>329</v>
      </c>
      <c r="L435" s="45"/>
      <c r="M435" s="236" t="s">
        <v>1</v>
      </c>
      <c r="N435" s="237" t="s">
        <v>38</v>
      </c>
      <c r="O435" s="92"/>
      <c r="P435" s="238">
        <f>O435*H435</f>
        <v>0</v>
      </c>
      <c r="Q435" s="238">
        <v>0.017100000000000001</v>
      </c>
      <c r="R435" s="238">
        <f>Q435*H435</f>
        <v>0.11793870000000001</v>
      </c>
      <c r="S435" s="238">
        <v>0</v>
      </c>
      <c r="T435" s="239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40" t="s">
        <v>330</v>
      </c>
      <c r="AT435" s="240" t="s">
        <v>325</v>
      </c>
      <c r="AU435" s="240" t="s">
        <v>82</v>
      </c>
      <c r="AY435" s="18" t="s">
        <v>323</v>
      </c>
      <c r="BE435" s="241">
        <f>IF(N435="základní",J435,0)</f>
        <v>0</v>
      </c>
      <c r="BF435" s="241">
        <f>IF(N435="snížená",J435,0)</f>
        <v>0</v>
      </c>
      <c r="BG435" s="241">
        <f>IF(N435="zákl. přenesená",J435,0)</f>
        <v>0</v>
      </c>
      <c r="BH435" s="241">
        <f>IF(N435="sníž. přenesená",J435,0)</f>
        <v>0</v>
      </c>
      <c r="BI435" s="241">
        <f>IF(N435="nulová",J435,0)</f>
        <v>0</v>
      </c>
      <c r="BJ435" s="18" t="s">
        <v>80</v>
      </c>
      <c r="BK435" s="241">
        <f>ROUND(I435*H435,2)</f>
        <v>0</v>
      </c>
      <c r="BL435" s="18" t="s">
        <v>330</v>
      </c>
      <c r="BM435" s="240" t="s">
        <v>1647</v>
      </c>
    </row>
    <row r="436" s="2" customFormat="1">
      <c r="A436" s="39"/>
      <c r="B436" s="40"/>
      <c r="C436" s="41"/>
      <c r="D436" s="242" t="s">
        <v>332</v>
      </c>
      <c r="E436" s="41"/>
      <c r="F436" s="243" t="s">
        <v>1648</v>
      </c>
      <c r="G436" s="41"/>
      <c r="H436" s="41"/>
      <c r="I436" s="244"/>
      <c r="J436" s="41"/>
      <c r="K436" s="41"/>
      <c r="L436" s="45"/>
      <c r="M436" s="245"/>
      <c r="N436" s="24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332</v>
      </c>
      <c r="AU436" s="18" t="s">
        <v>82</v>
      </c>
    </row>
    <row r="437" s="2" customFormat="1">
      <c r="A437" s="39"/>
      <c r="B437" s="40"/>
      <c r="C437" s="41"/>
      <c r="D437" s="247" t="s">
        <v>334</v>
      </c>
      <c r="E437" s="41"/>
      <c r="F437" s="248" t="s">
        <v>1649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334</v>
      </c>
      <c r="AU437" s="18" t="s">
        <v>82</v>
      </c>
    </row>
    <row r="438" s="13" customFormat="1">
      <c r="A438" s="13"/>
      <c r="B438" s="249"/>
      <c r="C438" s="250"/>
      <c r="D438" s="242" t="s">
        <v>336</v>
      </c>
      <c r="E438" s="251" t="s">
        <v>1</v>
      </c>
      <c r="F438" s="252" t="s">
        <v>1650</v>
      </c>
      <c r="G438" s="250"/>
      <c r="H438" s="251" t="s">
        <v>1</v>
      </c>
      <c r="I438" s="253"/>
      <c r="J438" s="250"/>
      <c r="K438" s="250"/>
      <c r="L438" s="254"/>
      <c r="M438" s="255"/>
      <c r="N438" s="256"/>
      <c r="O438" s="256"/>
      <c r="P438" s="256"/>
      <c r="Q438" s="256"/>
      <c r="R438" s="256"/>
      <c r="S438" s="256"/>
      <c r="T438" s="25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8" t="s">
        <v>336</v>
      </c>
      <c r="AU438" s="258" t="s">
        <v>82</v>
      </c>
      <c r="AV438" s="13" t="s">
        <v>80</v>
      </c>
      <c r="AW438" s="13" t="s">
        <v>30</v>
      </c>
      <c r="AX438" s="13" t="s">
        <v>73</v>
      </c>
      <c r="AY438" s="258" t="s">
        <v>323</v>
      </c>
    </row>
    <row r="439" s="14" customFormat="1">
      <c r="A439" s="14"/>
      <c r="B439" s="259"/>
      <c r="C439" s="260"/>
      <c r="D439" s="242" t="s">
        <v>336</v>
      </c>
      <c r="E439" s="261" t="s">
        <v>1</v>
      </c>
      <c r="F439" s="262" t="s">
        <v>1651</v>
      </c>
      <c r="G439" s="260"/>
      <c r="H439" s="263">
        <v>5.3570000000000002</v>
      </c>
      <c r="I439" s="264"/>
      <c r="J439" s="260"/>
      <c r="K439" s="260"/>
      <c r="L439" s="265"/>
      <c r="M439" s="266"/>
      <c r="N439" s="267"/>
      <c r="O439" s="267"/>
      <c r="P439" s="267"/>
      <c r="Q439" s="267"/>
      <c r="R439" s="267"/>
      <c r="S439" s="267"/>
      <c r="T439" s="26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9" t="s">
        <v>336</v>
      </c>
      <c r="AU439" s="269" t="s">
        <v>82</v>
      </c>
      <c r="AV439" s="14" t="s">
        <v>82</v>
      </c>
      <c r="AW439" s="14" t="s">
        <v>30</v>
      </c>
      <c r="AX439" s="14" t="s">
        <v>73</v>
      </c>
      <c r="AY439" s="269" t="s">
        <v>323</v>
      </c>
    </row>
    <row r="440" s="13" customFormat="1">
      <c r="A440" s="13"/>
      <c r="B440" s="249"/>
      <c r="C440" s="250"/>
      <c r="D440" s="242" t="s">
        <v>336</v>
      </c>
      <c r="E440" s="251" t="s">
        <v>1</v>
      </c>
      <c r="F440" s="252" t="s">
        <v>1652</v>
      </c>
      <c r="G440" s="250"/>
      <c r="H440" s="251" t="s">
        <v>1</v>
      </c>
      <c r="I440" s="253"/>
      <c r="J440" s="250"/>
      <c r="K440" s="250"/>
      <c r="L440" s="254"/>
      <c r="M440" s="255"/>
      <c r="N440" s="256"/>
      <c r="O440" s="256"/>
      <c r="P440" s="256"/>
      <c r="Q440" s="256"/>
      <c r="R440" s="256"/>
      <c r="S440" s="256"/>
      <c r="T440" s="25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8" t="s">
        <v>336</v>
      </c>
      <c r="AU440" s="258" t="s">
        <v>82</v>
      </c>
      <c r="AV440" s="13" t="s">
        <v>80</v>
      </c>
      <c r="AW440" s="13" t="s">
        <v>30</v>
      </c>
      <c r="AX440" s="13" t="s">
        <v>73</v>
      </c>
      <c r="AY440" s="258" t="s">
        <v>323</v>
      </c>
    </row>
    <row r="441" s="14" customFormat="1">
      <c r="A441" s="14"/>
      <c r="B441" s="259"/>
      <c r="C441" s="260"/>
      <c r="D441" s="242" t="s">
        <v>336</v>
      </c>
      <c r="E441" s="261" t="s">
        <v>1</v>
      </c>
      <c r="F441" s="262" t="s">
        <v>1653</v>
      </c>
      <c r="G441" s="260"/>
      <c r="H441" s="263">
        <v>1.54</v>
      </c>
      <c r="I441" s="264"/>
      <c r="J441" s="260"/>
      <c r="K441" s="260"/>
      <c r="L441" s="265"/>
      <c r="M441" s="266"/>
      <c r="N441" s="267"/>
      <c r="O441" s="267"/>
      <c r="P441" s="267"/>
      <c r="Q441" s="267"/>
      <c r="R441" s="267"/>
      <c r="S441" s="267"/>
      <c r="T441" s="26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9" t="s">
        <v>336</v>
      </c>
      <c r="AU441" s="269" t="s">
        <v>82</v>
      </c>
      <c r="AV441" s="14" t="s">
        <v>82</v>
      </c>
      <c r="AW441" s="14" t="s">
        <v>30</v>
      </c>
      <c r="AX441" s="14" t="s">
        <v>73</v>
      </c>
      <c r="AY441" s="269" t="s">
        <v>323</v>
      </c>
    </row>
    <row r="442" s="15" customFormat="1">
      <c r="A442" s="15"/>
      <c r="B442" s="270"/>
      <c r="C442" s="271"/>
      <c r="D442" s="242" t="s">
        <v>336</v>
      </c>
      <c r="E442" s="272" t="s">
        <v>1</v>
      </c>
      <c r="F442" s="273" t="s">
        <v>341</v>
      </c>
      <c r="G442" s="271"/>
      <c r="H442" s="274">
        <v>6.8970000000000002</v>
      </c>
      <c r="I442" s="275"/>
      <c r="J442" s="271"/>
      <c r="K442" s="271"/>
      <c r="L442" s="276"/>
      <c r="M442" s="277"/>
      <c r="N442" s="278"/>
      <c r="O442" s="278"/>
      <c r="P442" s="278"/>
      <c r="Q442" s="278"/>
      <c r="R442" s="278"/>
      <c r="S442" s="278"/>
      <c r="T442" s="279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0" t="s">
        <v>336</v>
      </c>
      <c r="AU442" s="280" t="s">
        <v>82</v>
      </c>
      <c r="AV442" s="15" t="s">
        <v>330</v>
      </c>
      <c r="AW442" s="15" t="s">
        <v>30</v>
      </c>
      <c r="AX442" s="15" t="s">
        <v>80</v>
      </c>
      <c r="AY442" s="280" t="s">
        <v>323</v>
      </c>
    </row>
    <row r="443" s="12" customFormat="1" ht="22.8" customHeight="1">
      <c r="A443" s="12"/>
      <c r="B443" s="213"/>
      <c r="C443" s="214"/>
      <c r="D443" s="215" t="s">
        <v>72</v>
      </c>
      <c r="E443" s="227" t="s">
        <v>415</v>
      </c>
      <c r="F443" s="227" t="s">
        <v>715</v>
      </c>
      <c r="G443" s="214"/>
      <c r="H443" s="214"/>
      <c r="I443" s="217"/>
      <c r="J443" s="228">
        <f>BK443</f>
        <v>0</v>
      </c>
      <c r="K443" s="214"/>
      <c r="L443" s="219"/>
      <c r="M443" s="220"/>
      <c r="N443" s="221"/>
      <c r="O443" s="221"/>
      <c r="P443" s="222">
        <f>SUM(P444:P577)</f>
        <v>0</v>
      </c>
      <c r="Q443" s="221"/>
      <c r="R443" s="222">
        <f>SUM(R444:R577)</f>
        <v>18.587704701967997</v>
      </c>
      <c r="S443" s="221"/>
      <c r="T443" s="223">
        <f>SUM(T444:T577)</f>
        <v>248.54874000000004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4" t="s">
        <v>80</v>
      </c>
      <c r="AT443" s="225" t="s">
        <v>72</v>
      </c>
      <c r="AU443" s="225" t="s">
        <v>80</v>
      </c>
      <c r="AY443" s="224" t="s">
        <v>323</v>
      </c>
      <c r="BK443" s="226">
        <f>SUM(BK444:BK577)</f>
        <v>0</v>
      </c>
    </row>
    <row r="444" s="2" customFormat="1" ht="16.5" customHeight="1">
      <c r="A444" s="39"/>
      <c r="B444" s="40"/>
      <c r="C444" s="229" t="s">
        <v>831</v>
      </c>
      <c r="D444" s="229" t="s">
        <v>325</v>
      </c>
      <c r="E444" s="230" t="s">
        <v>1654</v>
      </c>
      <c r="F444" s="231" t="s">
        <v>1655</v>
      </c>
      <c r="G444" s="232" t="s">
        <v>349</v>
      </c>
      <c r="H444" s="233">
        <v>9.7799999999999994</v>
      </c>
      <c r="I444" s="234"/>
      <c r="J444" s="235">
        <f>ROUND(I444*H444,2)</f>
        <v>0</v>
      </c>
      <c r="K444" s="231" t="s">
        <v>329</v>
      </c>
      <c r="L444" s="45"/>
      <c r="M444" s="236" t="s">
        <v>1</v>
      </c>
      <c r="N444" s="237" t="s">
        <v>38</v>
      </c>
      <c r="O444" s="92"/>
      <c r="P444" s="238">
        <f>O444*H444</f>
        <v>0</v>
      </c>
      <c r="Q444" s="238">
        <v>0.00117</v>
      </c>
      <c r="R444" s="238">
        <f>Q444*H444</f>
        <v>0.011442599999999999</v>
      </c>
      <c r="S444" s="238">
        <v>0</v>
      </c>
      <c r="T444" s="23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330</v>
      </c>
      <c r="AT444" s="240" t="s">
        <v>325</v>
      </c>
      <c r="AU444" s="240" t="s">
        <v>82</v>
      </c>
      <c r="AY444" s="18" t="s">
        <v>323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80</v>
      </c>
      <c r="BK444" s="241">
        <f>ROUND(I444*H444,2)</f>
        <v>0</v>
      </c>
      <c r="BL444" s="18" t="s">
        <v>330</v>
      </c>
      <c r="BM444" s="240" t="s">
        <v>1656</v>
      </c>
    </row>
    <row r="445" s="2" customFormat="1">
      <c r="A445" s="39"/>
      <c r="B445" s="40"/>
      <c r="C445" s="41"/>
      <c r="D445" s="242" t="s">
        <v>332</v>
      </c>
      <c r="E445" s="41"/>
      <c r="F445" s="243" t="s">
        <v>1657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332</v>
      </c>
      <c r="AU445" s="18" t="s">
        <v>82</v>
      </c>
    </row>
    <row r="446" s="2" customFormat="1">
      <c r="A446" s="39"/>
      <c r="B446" s="40"/>
      <c r="C446" s="41"/>
      <c r="D446" s="247" t="s">
        <v>334</v>
      </c>
      <c r="E446" s="41"/>
      <c r="F446" s="248" t="s">
        <v>1658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334</v>
      </c>
      <c r="AU446" s="18" t="s">
        <v>82</v>
      </c>
    </row>
    <row r="447" s="2" customFormat="1">
      <c r="A447" s="39"/>
      <c r="B447" s="40"/>
      <c r="C447" s="41"/>
      <c r="D447" s="242" t="s">
        <v>353</v>
      </c>
      <c r="E447" s="41"/>
      <c r="F447" s="281" t="s">
        <v>1659</v>
      </c>
      <c r="G447" s="41"/>
      <c r="H447" s="41"/>
      <c r="I447" s="244"/>
      <c r="J447" s="41"/>
      <c r="K447" s="41"/>
      <c r="L447" s="45"/>
      <c r="M447" s="245"/>
      <c r="N447" s="24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353</v>
      </c>
      <c r="AU447" s="18" t="s">
        <v>82</v>
      </c>
    </row>
    <row r="448" s="13" customFormat="1">
      <c r="A448" s="13"/>
      <c r="B448" s="249"/>
      <c r="C448" s="250"/>
      <c r="D448" s="242" t="s">
        <v>336</v>
      </c>
      <c r="E448" s="251" t="s">
        <v>1</v>
      </c>
      <c r="F448" s="252" t="s">
        <v>1155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8" t="s">
        <v>336</v>
      </c>
      <c r="AU448" s="258" t="s">
        <v>82</v>
      </c>
      <c r="AV448" s="13" t="s">
        <v>80</v>
      </c>
      <c r="AW448" s="13" t="s">
        <v>30</v>
      </c>
      <c r="AX448" s="13" t="s">
        <v>73</v>
      </c>
      <c r="AY448" s="258" t="s">
        <v>323</v>
      </c>
    </row>
    <row r="449" s="14" customFormat="1">
      <c r="A449" s="14"/>
      <c r="B449" s="259"/>
      <c r="C449" s="260"/>
      <c r="D449" s="242" t="s">
        <v>336</v>
      </c>
      <c r="E449" s="261" t="s">
        <v>1</v>
      </c>
      <c r="F449" s="262" t="s">
        <v>1660</v>
      </c>
      <c r="G449" s="260"/>
      <c r="H449" s="263">
        <v>2.3999999999999999</v>
      </c>
      <c r="I449" s="264"/>
      <c r="J449" s="260"/>
      <c r="K449" s="260"/>
      <c r="L449" s="265"/>
      <c r="M449" s="266"/>
      <c r="N449" s="267"/>
      <c r="O449" s="267"/>
      <c r="P449" s="267"/>
      <c r="Q449" s="267"/>
      <c r="R449" s="267"/>
      <c r="S449" s="267"/>
      <c r="T449" s="26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9" t="s">
        <v>336</v>
      </c>
      <c r="AU449" s="269" t="s">
        <v>82</v>
      </c>
      <c r="AV449" s="14" t="s">
        <v>82</v>
      </c>
      <c r="AW449" s="14" t="s">
        <v>30</v>
      </c>
      <c r="AX449" s="14" t="s">
        <v>73</v>
      </c>
      <c r="AY449" s="269" t="s">
        <v>323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357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4" customFormat="1">
      <c r="A451" s="14"/>
      <c r="B451" s="259"/>
      <c r="C451" s="260"/>
      <c r="D451" s="242" t="s">
        <v>336</v>
      </c>
      <c r="E451" s="261" t="s">
        <v>1</v>
      </c>
      <c r="F451" s="262" t="s">
        <v>1661</v>
      </c>
      <c r="G451" s="260"/>
      <c r="H451" s="263">
        <v>7.3799999999999999</v>
      </c>
      <c r="I451" s="264"/>
      <c r="J451" s="260"/>
      <c r="K451" s="260"/>
      <c r="L451" s="265"/>
      <c r="M451" s="266"/>
      <c r="N451" s="267"/>
      <c r="O451" s="267"/>
      <c r="P451" s="267"/>
      <c r="Q451" s="267"/>
      <c r="R451" s="267"/>
      <c r="S451" s="267"/>
      <c r="T451" s="26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9" t="s">
        <v>336</v>
      </c>
      <c r="AU451" s="269" t="s">
        <v>82</v>
      </c>
      <c r="AV451" s="14" t="s">
        <v>82</v>
      </c>
      <c r="AW451" s="14" t="s">
        <v>30</v>
      </c>
      <c r="AX451" s="14" t="s">
        <v>73</v>
      </c>
      <c r="AY451" s="269" t="s">
        <v>323</v>
      </c>
    </row>
    <row r="452" s="15" customFormat="1">
      <c r="A452" s="15"/>
      <c r="B452" s="270"/>
      <c r="C452" s="271"/>
      <c r="D452" s="242" t="s">
        <v>336</v>
      </c>
      <c r="E452" s="272" t="s">
        <v>1</v>
      </c>
      <c r="F452" s="273" t="s">
        <v>341</v>
      </c>
      <c r="G452" s="271"/>
      <c r="H452" s="274">
        <v>9.7799999999999994</v>
      </c>
      <c r="I452" s="275"/>
      <c r="J452" s="271"/>
      <c r="K452" s="271"/>
      <c r="L452" s="276"/>
      <c r="M452" s="277"/>
      <c r="N452" s="278"/>
      <c r="O452" s="278"/>
      <c r="P452" s="278"/>
      <c r="Q452" s="278"/>
      <c r="R452" s="278"/>
      <c r="S452" s="278"/>
      <c r="T452" s="279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80" t="s">
        <v>336</v>
      </c>
      <c r="AU452" s="280" t="s">
        <v>82</v>
      </c>
      <c r="AV452" s="15" t="s">
        <v>330</v>
      </c>
      <c r="AW452" s="15" t="s">
        <v>30</v>
      </c>
      <c r="AX452" s="15" t="s">
        <v>80</v>
      </c>
      <c r="AY452" s="280" t="s">
        <v>323</v>
      </c>
    </row>
    <row r="453" s="2" customFormat="1" ht="16.5" customHeight="1">
      <c r="A453" s="39"/>
      <c r="B453" s="40"/>
      <c r="C453" s="229" t="s">
        <v>838</v>
      </c>
      <c r="D453" s="229" t="s">
        <v>325</v>
      </c>
      <c r="E453" s="230" t="s">
        <v>1662</v>
      </c>
      <c r="F453" s="231" t="s">
        <v>1663</v>
      </c>
      <c r="G453" s="232" t="s">
        <v>349</v>
      </c>
      <c r="H453" s="233">
        <v>9.7799999999999994</v>
      </c>
      <c r="I453" s="234"/>
      <c r="J453" s="235">
        <f>ROUND(I453*H453,2)</f>
        <v>0</v>
      </c>
      <c r="K453" s="231" t="s">
        <v>329</v>
      </c>
      <c r="L453" s="45"/>
      <c r="M453" s="236" t="s">
        <v>1</v>
      </c>
      <c r="N453" s="237" t="s">
        <v>38</v>
      </c>
      <c r="O453" s="92"/>
      <c r="P453" s="238">
        <f>O453*H453</f>
        <v>0</v>
      </c>
      <c r="Q453" s="238">
        <v>0.00058049999999999996</v>
      </c>
      <c r="R453" s="238">
        <f>Q453*H453</f>
        <v>0.0056772899999999989</v>
      </c>
      <c r="S453" s="238">
        <v>0</v>
      </c>
      <c r="T453" s="23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330</v>
      </c>
      <c r="AT453" s="240" t="s">
        <v>325</v>
      </c>
      <c r="AU453" s="240" t="s">
        <v>82</v>
      </c>
      <c r="AY453" s="18" t="s">
        <v>323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80</v>
      </c>
      <c r="BK453" s="241">
        <f>ROUND(I453*H453,2)</f>
        <v>0</v>
      </c>
      <c r="BL453" s="18" t="s">
        <v>330</v>
      </c>
      <c r="BM453" s="240" t="s">
        <v>1664</v>
      </c>
    </row>
    <row r="454" s="2" customFormat="1">
      <c r="A454" s="39"/>
      <c r="B454" s="40"/>
      <c r="C454" s="41"/>
      <c r="D454" s="242" t="s">
        <v>332</v>
      </c>
      <c r="E454" s="41"/>
      <c r="F454" s="243" t="s">
        <v>1665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332</v>
      </c>
      <c r="AU454" s="18" t="s">
        <v>82</v>
      </c>
    </row>
    <row r="455" s="2" customFormat="1">
      <c r="A455" s="39"/>
      <c r="B455" s="40"/>
      <c r="C455" s="41"/>
      <c r="D455" s="247" t="s">
        <v>334</v>
      </c>
      <c r="E455" s="41"/>
      <c r="F455" s="248" t="s">
        <v>1666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334</v>
      </c>
      <c r="AU455" s="18" t="s">
        <v>82</v>
      </c>
    </row>
    <row r="456" s="2" customFormat="1" ht="24.15" customHeight="1">
      <c r="A456" s="39"/>
      <c r="B456" s="40"/>
      <c r="C456" s="293" t="s">
        <v>846</v>
      </c>
      <c r="D456" s="293" t="s">
        <v>484</v>
      </c>
      <c r="E456" s="294" t="s">
        <v>1667</v>
      </c>
      <c r="F456" s="295" t="s">
        <v>1668</v>
      </c>
      <c r="G456" s="296" t="s">
        <v>418</v>
      </c>
      <c r="H456" s="297">
        <v>0.044999999999999998</v>
      </c>
      <c r="I456" s="298"/>
      <c r="J456" s="299">
        <f>ROUND(I456*H456,2)</f>
        <v>0</v>
      </c>
      <c r="K456" s="295" t="s">
        <v>329</v>
      </c>
      <c r="L456" s="300"/>
      <c r="M456" s="301" t="s">
        <v>1</v>
      </c>
      <c r="N456" s="302" t="s">
        <v>38</v>
      </c>
      <c r="O456" s="92"/>
      <c r="P456" s="238">
        <f>O456*H456</f>
        <v>0</v>
      </c>
      <c r="Q456" s="238">
        <v>1</v>
      </c>
      <c r="R456" s="238">
        <f>Q456*H456</f>
        <v>0.044999999999999998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403</v>
      </c>
      <c r="AT456" s="240" t="s">
        <v>484</v>
      </c>
      <c r="AU456" s="240" t="s">
        <v>82</v>
      </c>
      <c r="AY456" s="18" t="s">
        <v>323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80</v>
      </c>
      <c r="BK456" s="241">
        <f>ROUND(I456*H456,2)</f>
        <v>0</v>
      </c>
      <c r="BL456" s="18" t="s">
        <v>330</v>
      </c>
      <c r="BM456" s="240" t="s">
        <v>1669</v>
      </c>
    </row>
    <row r="457" s="2" customFormat="1">
      <c r="A457" s="39"/>
      <c r="B457" s="40"/>
      <c r="C457" s="41"/>
      <c r="D457" s="242" t="s">
        <v>332</v>
      </c>
      <c r="E457" s="41"/>
      <c r="F457" s="243" t="s">
        <v>1668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332</v>
      </c>
      <c r="AU457" s="18" t="s">
        <v>82</v>
      </c>
    </row>
    <row r="458" s="2" customFormat="1">
      <c r="A458" s="39"/>
      <c r="B458" s="40"/>
      <c r="C458" s="41"/>
      <c r="D458" s="242" t="s">
        <v>353</v>
      </c>
      <c r="E458" s="41"/>
      <c r="F458" s="281" t="s">
        <v>1670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353</v>
      </c>
      <c r="AU458" s="18" t="s">
        <v>82</v>
      </c>
    </row>
    <row r="459" s="13" customFormat="1">
      <c r="A459" s="13"/>
      <c r="B459" s="249"/>
      <c r="C459" s="250"/>
      <c r="D459" s="242" t="s">
        <v>336</v>
      </c>
      <c r="E459" s="251" t="s">
        <v>1</v>
      </c>
      <c r="F459" s="252" t="s">
        <v>1671</v>
      </c>
      <c r="G459" s="250"/>
      <c r="H459" s="251" t="s">
        <v>1</v>
      </c>
      <c r="I459" s="253"/>
      <c r="J459" s="250"/>
      <c r="K459" s="250"/>
      <c r="L459" s="254"/>
      <c r="M459" s="255"/>
      <c r="N459" s="256"/>
      <c r="O459" s="256"/>
      <c r="P459" s="256"/>
      <c r="Q459" s="256"/>
      <c r="R459" s="256"/>
      <c r="S459" s="256"/>
      <c r="T459" s="25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8" t="s">
        <v>336</v>
      </c>
      <c r="AU459" s="258" t="s">
        <v>82</v>
      </c>
      <c r="AV459" s="13" t="s">
        <v>80</v>
      </c>
      <c r="AW459" s="13" t="s">
        <v>30</v>
      </c>
      <c r="AX459" s="13" t="s">
        <v>73</v>
      </c>
      <c r="AY459" s="258" t="s">
        <v>323</v>
      </c>
    </row>
    <row r="460" s="14" customFormat="1">
      <c r="A460" s="14"/>
      <c r="B460" s="259"/>
      <c r="C460" s="260"/>
      <c r="D460" s="242" t="s">
        <v>336</v>
      </c>
      <c r="E460" s="261" t="s">
        <v>1</v>
      </c>
      <c r="F460" s="262" t="s">
        <v>1672</v>
      </c>
      <c r="G460" s="260"/>
      <c r="H460" s="263">
        <v>0.044999999999999998</v>
      </c>
      <c r="I460" s="264"/>
      <c r="J460" s="260"/>
      <c r="K460" s="260"/>
      <c r="L460" s="265"/>
      <c r="M460" s="266"/>
      <c r="N460" s="267"/>
      <c r="O460" s="267"/>
      <c r="P460" s="267"/>
      <c r="Q460" s="267"/>
      <c r="R460" s="267"/>
      <c r="S460" s="267"/>
      <c r="T460" s="26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9" t="s">
        <v>336</v>
      </c>
      <c r="AU460" s="269" t="s">
        <v>82</v>
      </c>
      <c r="AV460" s="14" t="s">
        <v>82</v>
      </c>
      <c r="AW460" s="14" t="s">
        <v>30</v>
      </c>
      <c r="AX460" s="14" t="s">
        <v>73</v>
      </c>
      <c r="AY460" s="269" t="s">
        <v>323</v>
      </c>
    </row>
    <row r="461" s="15" customFormat="1">
      <c r="A461" s="15"/>
      <c r="B461" s="270"/>
      <c r="C461" s="271"/>
      <c r="D461" s="242" t="s">
        <v>336</v>
      </c>
      <c r="E461" s="272" t="s">
        <v>1</v>
      </c>
      <c r="F461" s="273" t="s">
        <v>341</v>
      </c>
      <c r="G461" s="271"/>
      <c r="H461" s="274">
        <v>0.044999999999999998</v>
      </c>
      <c r="I461" s="275"/>
      <c r="J461" s="271"/>
      <c r="K461" s="271"/>
      <c r="L461" s="276"/>
      <c r="M461" s="277"/>
      <c r="N461" s="278"/>
      <c r="O461" s="278"/>
      <c r="P461" s="278"/>
      <c r="Q461" s="278"/>
      <c r="R461" s="278"/>
      <c r="S461" s="278"/>
      <c r="T461" s="279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0" t="s">
        <v>336</v>
      </c>
      <c r="AU461" s="280" t="s">
        <v>82</v>
      </c>
      <c r="AV461" s="15" t="s">
        <v>330</v>
      </c>
      <c r="AW461" s="15" t="s">
        <v>30</v>
      </c>
      <c r="AX461" s="15" t="s">
        <v>80</v>
      </c>
      <c r="AY461" s="280" t="s">
        <v>323</v>
      </c>
    </row>
    <row r="462" s="2" customFormat="1" ht="24.15" customHeight="1">
      <c r="A462" s="39"/>
      <c r="B462" s="40"/>
      <c r="C462" s="293" t="s">
        <v>856</v>
      </c>
      <c r="D462" s="293" t="s">
        <v>484</v>
      </c>
      <c r="E462" s="294" t="s">
        <v>1673</v>
      </c>
      <c r="F462" s="295" t="s">
        <v>1674</v>
      </c>
      <c r="G462" s="296" t="s">
        <v>418</v>
      </c>
      <c r="H462" s="297">
        <v>0.070999999999999994</v>
      </c>
      <c r="I462" s="298"/>
      <c r="J462" s="299">
        <f>ROUND(I462*H462,2)</f>
        <v>0</v>
      </c>
      <c r="K462" s="295" t="s">
        <v>329</v>
      </c>
      <c r="L462" s="300"/>
      <c r="M462" s="301" t="s">
        <v>1</v>
      </c>
      <c r="N462" s="302" t="s">
        <v>38</v>
      </c>
      <c r="O462" s="92"/>
      <c r="P462" s="238">
        <f>O462*H462</f>
        <v>0</v>
      </c>
      <c r="Q462" s="238">
        <v>1</v>
      </c>
      <c r="R462" s="238">
        <f>Q462*H462</f>
        <v>0.070999999999999994</v>
      </c>
      <c r="S462" s="238">
        <v>0</v>
      </c>
      <c r="T462" s="23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403</v>
      </c>
      <c r="AT462" s="240" t="s">
        <v>484</v>
      </c>
      <c r="AU462" s="240" t="s">
        <v>82</v>
      </c>
      <c r="AY462" s="18" t="s">
        <v>323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80</v>
      </c>
      <c r="BK462" s="241">
        <f>ROUND(I462*H462,2)</f>
        <v>0</v>
      </c>
      <c r="BL462" s="18" t="s">
        <v>330</v>
      </c>
      <c r="BM462" s="240" t="s">
        <v>1675</v>
      </c>
    </row>
    <row r="463" s="2" customFormat="1">
      <c r="A463" s="39"/>
      <c r="B463" s="40"/>
      <c r="C463" s="41"/>
      <c r="D463" s="242" t="s">
        <v>332</v>
      </c>
      <c r="E463" s="41"/>
      <c r="F463" s="243" t="s">
        <v>1674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332</v>
      </c>
      <c r="AU463" s="18" t="s">
        <v>82</v>
      </c>
    </row>
    <row r="464" s="2" customFormat="1">
      <c r="A464" s="39"/>
      <c r="B464" s="40"/>
      <c r="C464" s="41"/>
      <c r="D464" s="242" t="s">
        <v>353</v>
      </c>
      <c r="E464" s="41"/>
      <c r="F464" s="281" t="s">
        <v>1676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353</v>
      </c>
      <c r="AU464" s="18" t="s">
        <v>82</v>
      </c>
    </row>
    <row r="465" s="13" customFormat="1">
      <c r="A465" s="13"/>
      <c r="B465" s="249"/>
      <c r="C465" s="250"/>
      <c r="D465" s="242" t="s">
        <v>336</v>
      </c>
      <c r="E465" s="251" t="s">
        <v>1</v>
      </c>
      <c r="F465" s="252" t="s">
        <v>1677</v>
      </c>
      <c r="G465" s="250"/>
      <c r="H465" s="251" t="s">
        <v>1</v>
      </c>
      <c r="I465" s="253"/>
      <c r="J465" s="250"/>
      <c r="K465" s="250"/>
      <c r="L465" s="254"/>
      <c r="M465" s="255"/>
      <c r="N465" s="256"/>
      <c r="O465" s="256"/>
      <c r="P465" s="256"/>
      <c r="Q465" s="256"/>
      <c r="R465" s="256"/>
      <c r="S465" s="256"/>
      <c r="T465" s="25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8" t="s">
        <v>336</v>
      </c>
      <c r="AU465" s="258" t="s">
        <v>82</v>
      </c>
      <c r="AV465" s="13" t="s">
        <v>80</v>
      </c>
      <c r="AW465" s="13" t="s">
        <v>30</v>
      </c>
      <c r="AX465" s="13" t="s">
        <v>73</v>
      </c>
      <c r="AY465" s="258" t="s">
        <v>323</v>
      </c>
    </row>
    <row r="466" s="14" customFormat="1">
      <c r="A466" s="14"/>
      <c r="B466" s="259"/>
      <c r="C466" s="260"/>
      <c r="D466" s="242" t="s">
        <v>336</v>
      </c>
      <c r="E466" s="261" t="s">
        <v>1</v>
      </c>
      <c r="F466" s="262" t="s">
        <v>1678</v>
      </c>
      <c r="G466" s="260"/>
      <c r="H466" s="263">
        <v>0.070999999999999994</v>
      </c>
      <c r="I466" s="264"/>
      <c r="J466" s="260"/>
      <c r="K466" s="260"/>
      <c r="L466" s="265"/>
      <c r="M466" s="266"/>
      <c r="N466" s="267"/>
      <c r="O466" s="267"/>
      <c r="P466" s="267"/>
      <c r="Q466" s="267"/>
      <c r="R466" s="267"/>
      <c r="S466" s="267"/>
      <c r="T466" s="26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9" t="s">
        <v>336</v>
      </c>
      <c r="AU466" s="269" t="s">
        <v>82</v>
      </c>
      <c r="AV466" s="14" t="s">
        <v>82</v>
      </c>
      <c r="AW466" s="14" t="s">
        <v>30</v>
      </c>
      <c r="AX466" s="14" t="s">
        <v>73</v>
      </c>
      <c r="AY466" s="269" t="s">
        <v>323</v>
      </c>
    </row>
    <row r="467" s="15" customFormat="1">
      <c r="A467" s="15"/>
      <c r="B467" s="270"/>
      <c r="C467" s="271"/>
      <c r="D467" s="242" t="s">
        <v>336</v>
      </c>
      <c r="E467" s="272" t="s">
        <v>1</v>
      </c>
      <c r="F467" s="273" t="s">
        <v>341</v>
      </c>
      <c r="G467" s="271"/>
      <c r="H467" s="274">
        <v>0.070999999999999994</v>
      </c>
      <c r="I467" s="275"/>
      <c r="J467" s="271"/>
      <c r="K467" s="271"/>
      <c r="L467" s="276"/>
      <c r="M467" s="277"/>
      <c r="N467" s="278"/>
      <c r="O467" s="278"/>
      <c r="P467" s="278"/>
      <c r="Q467" s="278"/>
      <c r="R467" s="278"/>
      <c r="S467" s="278"/>
      <c r="T467" s="279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80" t="s">
        <v>336</v>
      </c>
      <c r="AU467" s="280" t="s">
        <v>82</v>
      </c>
      <c r="AV467" s="15" t="s">
        <v>330</v>
      </c>
      <c r="AW467" s="15" t="s">
        <v>30</v>
      </c>
      <c r="AX467" s="15" t="s">
        <v>80</v>
      </c>
      <c r="AY467" s="280" t="s">
        <v>323</v>
      </c>
    </row>
    <row r="468" s="2" customFormat="1" ht="24.15" customHeight="1">
      <c r="A468" s="39"/>
      <c r="B468" s="40"/>
      <c r="C468" s="293" t="s">
        <v>862</v>
      </c>
      <c r="D468" s="293" t="s">
        <v>484</v>
      </c>
      <c r="E468" s="294" t="s">
        <v>1679</v>
      </c>
      <c r="F468" s="295" t="s">
        <v>1680</v>
      </c>
      <c r="G468" s="296" t="s">
        <v>418</v>
      </c>
      <c r="H468" s="297">
        <v>0.079000000000000001</v>
      </c>
      <c r="I468" s="298"/>
      <c r="J468" s="299">
        <f>ROUND(I468*H468,2)</f>
        <v>0</v>
      </c>
      <c r="K468" s="295" t="s">
        <v>329</v>
      </c>
      <c r="L468" s="300"/>
      <c r="M468" s="301" t="s">
        <v>1</v>
      </c>
      <c r="N468" s="302" t="s">
        <v>38</v>
      </c>
      <c r="O468" s="92"/>
      <c r="P468" s="238">
        <f>O468*H468</f>
        <v>0</v>
      </c>
      <c r="Q468" s="238">
        <v>1</v>
      </c>
      <c r="R468" s="238">
        <f>Q468*H468</f>
        <v>0.079000000000000001</v>
      </c>
      <c r="S468" s="238">
        <v>0</v>
      </c>
      <c r="T468" s="23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403</v>
      </c>
      <c r="AT468" s="240" t="s">
        <v>484</v>
      </c>
      <c r="AU468" s="240" t="s">
        <v>82</v>
      </c>
      <c r="AY468" s="18" t="s">
        <v>323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80</v>
      </c>
      <c r="BK468" s="241">
        <f>ROUND(I468*H468,2)</f>
        <v>0</v>
      </c>
      <c r="BL468" s="18" t="s">
        <v>330</v>
      </c>
      <c r="BM468" s="240" t="s">
        <v>1681</v>
      </c>
    </row>
    <row r="469" s="2" customFormat="1">
      <c r="A469" s="39"/>
      <c r="B469" s="40"/>
      <c r="C469" s="41"/>
      <c r="D469" s="242" t="s">
        <v>332</v>
      </c>
      <c r="E469" s="41"/>
      <c r="F469" s="243" t="s">
        <v>1680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332</v>
      </c>
      <c r="AU469" s="18" t="s">
        <v>82</v>
      </c>
    </row>
    <row r="470" s="2" customFormat="1">
      <c r="A470" s="39"/>
      <c r="B470" s="40"/>
      <c r="C470" s="41"/>
      <c r="D470" s="242" t="s">
        <v>353</v>
      </c>
      <c r="E470" s="41"/>
      <c r="F470" s="281" t="s">
        <v>1682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353</v>
      </c>
      <c r="AU470" s="18" t="s">
        <v>82</v>
      </c>
    </row>
    <row r="471" s="13" customFormat="1">
      <c r="A471" s="13"/>
      <c r="B471" s="249"/>
      <c r="C471" s="250"/>
      <c r="D471" s="242" t="s">
        <v>336</v>
      </c>
      <c r="E471" s="251" t="s">
        <v>1</v>
      </c>
      <c r="F471" s="252" t="s">
        <v>1683</v>
      </c>
      <c r="G471" s="250"/>
      <c r="H471" s="251" t="s">
        <v>1</v>
      </c>
      <c r="I471" s="253"/>
      <c r="J471" s="250"/>
      <c r="K471" s="250"/>
      <c r="L471" s="254"/>
      <c r="M471" s="255"/>
      <c r="N471" s="256"/>
      <c r="O471" s="256"/>
      <c r="P471" s="256"/>
      <c r="Q471" s="256"/>
      <c r="R471" s="256"/>
      <c r="S471" s="256"/>
      <c r="T471" s="257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8" t="s">
        <v>336</v>
      </c>
      <c r="AU471" s="258" t="s">
        <v>82</v>
      </c>
      <c r="AV471" s="13" t="s">
        <v>80</v>
      </c>
      <c r="AW471" s="13" t="s">
        <v>30</v>
      </c>
      <c r="AX471" s="13" t="s">
        <v>73</v>
      </c>
      <c r="AY471" s="258" t="s">
        <v>323</v>
      </c>
    </row>
    <row r="472" s="14" customFormat="1">
      <c r="A472" s="14"/>
      <c r="B472" s="259"/>
      <c r="C472" s="260"/>
      <c r="D472" s="242" t="s">
        <v>336</v>
      </c>
      <c r="E472" s="261" t="s">
        <v>1</v>
      </c>
      <c r="F472" s="262" t="s">
        <v>1684</v>
      </c>
      <c r="G472" s="260"/>
      <c r="H472" s="263">
        <v>0.079000000000000001</v>
      </c>
      <c r="I472" s="264"/>
      <c r="J472" s="260"/>
      <c r="K472" s="260"/>
      <c r="L472" s="265"/>
      <c r="M472" s="266"/>
      <c r="N472" s="267"/>
      <c r="O472" s="267"/>
      <c r="P472" s="267"/>
      <c r="Q472" s="267"/>
      <c r="R472" s="267"/>
      <c r="S472" s="267"/>
      <c r="T472" s="26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9" t="s">
        <v>336</v>
      </c>
      <c r="AU472" s="269" t="s">
        <v>82</v>
      </c>
      <c r="AV472" s="14" t="s">
        <v>82</v>
      </c>
      <c r="AW472" s="14" t="s">
        <v>30</v>
      </c>
      <c r="AX472" s="14" t="s">
        <v>73</v>
      </c>
      <c r="AY472" s="269" t="s">
        <v>323</v>
      </c>
    </row>
    <row r="473" s="15" customFormat="1">
      <c r="A473" s="15"/>
      <c r="B473" s="270"/>
      <c r="C473" s="271"/>
      <c r="D473" s="242" t="s">
        <v>336</v>
      </c>
      <c r="E473" s="272" t="s">
        <v>1</v>
      </c>
      <c r="F473" s="273" t="s">
        <v>341</v>
      </c>
      <c r="G473" s="271"/>
      <c r="H473" s="274">
        <v>0.079000000000000001</v>
      </c>
      <c r="I473" s="275"/>
      <c r="J473" s="271"/>
      <c r="K473" s="271"/>
      <c r="L473" s="276"/>
      <c r="M473" s="277"/>
      <c r="N473" s="278"/>
      <c r="O473" s="278"/>
      <c r="P473" s="278"/>
      <c r="Q473" s="278"/>
      <c r="R473" s="278"/>
      <c r="S473" s="278"/>
      <c r="T473" s="279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80" t="s">
        <v>336</v>
      </c>
      <c r="AU473" s="280" t="s">
        <v>82</v>
      </c>
      <c r="AV473" s="15" t="s">
        <v>330</v>
      </c>
      <c r="AW473" s="15" t="s">
        <v>30</v>
      </c>
      <c r="AX473" s="15" t="s">
        <v>80</v>
      </c>
      <c r="AY473" s="280" t="s">
        <v>323</v>
      </c>
    </row>
    <row r="474" s="2" customFormat="1" ht="21.75" customHeight="1">
      <c r="A474" s="39"/>
      <c r="B474" s="40"/>
      <c r="C474" s="293" t="s">
        <v>873</v>
      </c>
      <c r="D474" s="293" t="s">
        <v>484</v>
      </c>
      <c r="E474" s="294" t="s">
        <v>1685</v>
      </c>
      <c r="F474" s="295" t="s">
        <v>1686</v>
      </c>
      <c r="G474" s="296" t="s">
        <v>418</v>
      </c>
      <c r="H474" s="297">
        <v>0.050000000000000003</v>
      </c>
      <c r="I474" s="298"/>
      <c r="J474" s="299">
        <f>ROUND(I474*H474,2)</f>
        <v>0</v>
      </c>
      <c r="K474" s="295" t="s">
        <v>329</v>
      </c>
      <c r="L474" s="300"/>
      <c r="M474" s="301" t="s">
        <v>1</v>
      </c>
      <c r="N474" s="302" t="s">
        <v>38</v>
      </c>
      <c r="O474" s="92"/>
      <c r="P474" s="238">
        <f>O474*H474</f>
        <v>0</v>
      </c>
      <c r="Q474" s="238">
        <v>1</v>
      </c>
      <c r="R474" s="238">
        <f>Q474*H474</f>
        <v>0.050000000000000003</v>
      </c>
      <c r="S474" s="238">
        <v>0</v>
      </c>
      <c r="T474" s="23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403</v>
      </c>
      <c r="AT474" s="240" t="s">
        <v>484</v>
      </c>
      <c r="AU474" s="240" t="s">
        <v>82</v>
      </c>
      <c r="AY474" s="18" t="s">
        <v>323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80</v>
      </c>
      <c r="BK474" s="241">
        <f>ROUND(I474*H474,2)</f>
        <v>0</v>
      </c>
      <c r="BL474" s="18" t="s">
        <v>330</v>
      </c>
      <c r="BM474" s="240" t="s">
        <v>1687</v>
      </c>
    </row>
    <row r="475" s="2" customFormat="1">
      <c r="A475" s="39"/>
      <c r="B475" s="40"/>
      <c r="C475" s="41"/>
      <c r="D475" s="242" t="s">
        <v>332</v>
      </c>
      <c r="E475" s="41"/>
      <c r="F475" s="243" t="s">
        <v>1686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332</v>
      </c>
      <c r="AU475" s="18" t="s">
        <v>82</v>
      </c>
    </row>
    <row r="476" s="2" customFormat="1">
      <c r="A476" s="39"/>
      <c r="B476" s="40"/>
      <c r="C476" s="41"/>
      <c r="D476" s="242" t="s">
        <v>353</v>
      </c>
      <c r="E476" s="41"/>
      <c r="F476" s="281" t="s">
        <v>1688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353</v>
      </c>
      <c r="AU476" s="18" t="s">
        <v>82</v>
      </c>
    </row>
    <row r="477" s="13" customFormat="1">
      <c r="A477" s="13"/>
      <c r="B477" s="249"/>
      <c r="C477" s="250"/>
      <c r="D477" s="242" t="s">
        <v>336</v>
      </c>
      <c r="E477" s="251" t="s">
        <v>1</v>
      </c>
      <c r="F477" s="252" t="s">
        <v>1689</v>
      </c>
      <c r="G477" s="250"/>
      <c r="H477" s="251" t="s">
        <v>1</v>
      </c>
      <c r="I477" s="253"/>
      <c r="J477" s="250"/>
      <c r="K477" s="250"/>
      <c r="L477" s="254"/>
      <c r="M477" s="255"/>
      <c r="N477" s="256"/>
      <c r="O477" s="256"/>
      <c r="P477" s="256"/>
      <c r="Q477" s="256"/>
      <c r="R477" s="256"/>
      <c r="S477" s="256"/>
      <c r="T477" s="25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8" t="s">
        <v>336</v>
      </c>
      <c r="AU477" s="258" t="s">
        <v>82</v>
      </c>
      <c r="AV477" s="13" t="s">
        <v>80</v>
      </c>
      <c r="AW477" s="13" t="s">
        <v>30</v>
      </c>
      <c r="AX477" s="13" t="s">
        <v>73</v>
      </c>
      <c r="AY477" s="258" t="s">
        <v>323</v>
      </c>
    </row>
    <row r="478" s="14" customFormat="1">
      <c r="A478" s="14"/>
      <c r="B478" s="259"/>
      <c r="C478" s="260"/>
      <c r="D478" s="242" t="s">
        <v>336</v>
      </c>
      <c r="E478" s="261" t="s">
        <v>1</v>
      </c>
      <c r="F478" s="262" t="s">
        <v>1690</v>
      </c>
      <c r="G478" s="260"/>
      <c r="H478" s="263">
        <v>0.050000000000000003</v>
      </c>
      <c r="I478" s="264"/>
      <c r="J478" s="260"/>
      <c r="K478" s="260"/>
      <c r="L478" s="265"/>
      <c r="M478" s="266"/>
      <c r="N478" s="267"/>
      <c r="O478" s="267"/>
      <c r="P478" s="267"/>
      <c r="Q478" s="267"/>
      <c r="R478" s="267"/>
      <c r="S478" s="267"/>
      <c r="T478" s="26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9" t="s">
        <v>336</v>
      </c>
      <c r="AU478" s="269" t="s">
        <v>82</v>
      </c>
      <c r="AV478" s="14" t="s">
        <v>82</v>
      </c>
      <c r="AW478" s="14" t="s">
        <v>30</v>
      </c>
      <c r="AX478" s="14" t="s">
        <v>73</v>
      </c>
      <c r="AY478" s="269" t="s">
        <v>323</v>
      </c>
    </row>
    <row r="479" s="15" customFormat="1">
      <c r="A479" s="15"/>
      <c r="B479" s="270"/>
      <c r="C479" s="271"/>
      <c r="D479" s="242" t="s">
        <v>336</v>
      </c>
      <c r="E479" s="272" t="s">
        <v>1</v>
      </c>
      <c r="F479" s="273" t="s">
        <v>341</v>
      </c>
      <c r="G479" s="271"/>
      <c r="H479" s="274">
        <v>0.050000000000000003</v>
      </c>
      <c r="I479" s="275"/>
      <c r="J479" s="271"/>
      <c r="K479" s="271"/>
      <c r="L479" s="276"/>
      <c r="M479" s="277"/>
      <c r="N479" s="278"/>
      <c r="O479" s="278"/>
      <c r="P479" s="278"/>
      <c r="Q479" s="278"/>
      <c r="R479" s="278"/>
      <c r="S479" s="278"/>
      <c r="T479" s="279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80" t="s">
        <v>336</v>
      </c>
      <c r="AU479" s="280" t="s">
        <v>82</v>
      </c>
      <c r="AV479" s="15" t="s">
        <v>330</v>
      </c>
      <c r="AW479" s="15" t="s">
        <v>30</v>
      </c>
      <c r="AX479" s="15" t="s">
        <v>80</v>
      </c>
      <c r="AY479" s="280" t="s">
        <v>323</v>
      </c>
    </row>
    <row r="480" s="2" customFormat="1" ht="33" customHeight="1">
      <c r="A480" s="39"/>
      <c r="B480" s="40"/>
      <c r="C480" s="229" t="s">
        <v>884</v>
      </c>
      <c r="D480" s="229" t="s">
        <v>325</v>
      </c>
      <c r="E480" s="230" t="s">
        <v>1302</v>
      </c>
      <c r="F480" s="231" t="s">
        <v>1303</v>
      </c>
      <c r="G480" s="232" t="s">
        <v>349</v>
      </c>
      <c r="H480" s="233">
        <v>28</v>
      </c>
      <c r="I480" s="234"/>
      <c r="J480" s="235">
        <f>ROUND(I480*H480,2)</f>
        <v>0</v>
      </c>
      <c r="K480" s="231" t="s">
        <v>329</v>
      </c>
      <c r="L480" s="45"/>
      <c r="M480" s="236" t="s">
        <v>1</v>
      </c>
      <c r="N480" s="237" t="s">
        <v>38</v>
      </c>
      <c r="O480" s="92"/>
      <c r="P480" s="238">
        <f>O480*H480</f>
        <v>0</v>
      </c>
      <c r="Q480" s="238">
        <v>0.12949959999999999</v>
      </c>
      <c r="R480" s="238">
        <f>Q480*H480</f>
        <v>3.6259888</v>
      </c>
      <c r="S480" s="238">
        <v>0</v>
      </c>
      <c r="T480" s="23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40" t="s">
        <v>330</v>
      </c>
      <c r="AT480" s="240" t="s">
        <v>325</v>
      </c>
      <c r="AU480" s="240" t="s">
        <v>82</v>
      </c>
      <c r="AY480" s="18" t="s">
        <v>323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8" t="s">
        <v>80</v>
      </c>
      <c r="BK480" s="241">
        <f>ROUND(I480*H480,2)</f>
        <v>0</v>
      </c>
      <c r="BL480" s="18" t="s">
        <v>330</v>
      </c>
      <c r="BM480" s="240" t="s">
        <v>1691</v>
      </c>
    </row>
    <row r="481" s="2" customFormat="1">
      <c r="A481" s="39"/>
      <c r="B481" s="40"/>
      <c r="C481" s="41"/>
      <c r="D481" s="242" t="s">
        <v>332</v>
      </c>
      <c r="E481" s="41"/>
      <c r="F481" s="243" t="s">
        <v>1305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332</v>
      </c>
      <c r="AU481" s="18" t="s">
        <v>82</v>
      </c>
    </row>
    <row r="482" s="2" customFormat="1">
      <c r="A482" s="39"/>
      <c r="B482" s="40"/>
      <c r="C482" s="41"/>
      <c r="D482" s="247" t="s">
        <v>334</v>
      </c>
      <c r="E482" s="41"/>
      <c r="F482" s="248" t="s">
        <v>1306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334</v>
      </c>
      <c r="AU482" s="18" t="s">
        <v>82</v>
      </c>
    </row>
    <row r="483" s="2" customFormat="1" ht="16.5" customHeight="1">
      <c r="A483" s="39"/>
      <c r="B483" s="40"/>
      <c r="C483" s="293" t="s">
        <v>890</v>
      </c>
      <c r="D483" s="293" t="s">
        <v>484</v>
      </c>
      <c r="E483" s="294" t="s">
        <v>1295</v>
      </c>
      <c r="F483" s="295" t="s">
        <v>1296</v>
      </c>
      <c r="G483" s="296" t="s">
        <v>349</v>
      </c>
      <c r="H483" s="297">
        <v>28</v>
      </c>
      <c r="I483" s="298"/>
      <c r="J483" s="299">
        <f>ROUND(I483*H483,2)</f>
        <v>0</v>
      </c>
      <c r="K483" s="295" t="s">
        <v>329</v>
      </c>
      <c r="L483" s="300"/>
      <c r="M483" s="301" t="s">
        <v>1</v>
      </c>
      <c r="N483" s="302" t="s">
        <v>38</v>
      </c>
      <c r="O483" s="92"/>
      <c r="P483" s="238">
        <f>O483*H483</f>
        <v>0</v>
      </c>
      <c r="Q483" s="238">
        <v>0.056120000000000003</v>
      </c>
      <c r="R483" s="238">
        <f>Q483*H483</f>
        <v>1.5713600000000001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403</v>
      </c>
      <c r="AT483" s="240" t="s">
        <v>484</v>
      </c>
      <c r="AU483" s="240" t="s">
        <v>82</v>
      </c>
      <c r="AY483" s="18" t="s">
        <v>323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80</v>
      </c>
      <c r="BK483" s="241">
        <f>ROUND(I483*H483,2)</f>
        <v>0</v>
      </c>
      <c r="BL483" s="18" t="s">
        <v>330</v>
      </c>
      <c r="BM483" s="240" t="s">
        <v>1692</v>
      </c>
    </row>
    <row r="484" s="2" customFormat="1">
      <c r="A484" s="39"/>
      <c r="B484" s="40"/>
      <c r="C484" s="41"/>
      <c r="D484" s="242" t="s">
        <v>332</v>
      </c>
      <c r="E484" s="41"/>
      <c r="F484" s="243" t="s">
        <v>1296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332</v>
      </c>
      <c r="AU484" s="18" t="s">
        <v>82</v>
      </c>
    </row>
    <row r="485" s="14" customFormat="1">
      <c r="A485" s="14"/>
      <c r="B485" s="259"/>
      <c r="C485" s="260"/>
      <c r="D485" s="242" t="s">
        <v>336</v>
      </c>
      <c r="E485" s="261" t="s">
        <v>1</v>
      </c>
      <c r="F485" s="262" t="s">
        <v>1693</v>
      </c>
      <c r="G485" s="260"/>
      <c r="H485" s="263">
        <v>28</v>
      </c>
      <c r="I485" s="264"/>
      <c r="J485" s="260"/>
      <c r="K485" s="260"/>
      <c r="L485" s="265"/>
      <c r="M485" s="266"/>
      <c r="N485" s="267"/>
      <c r="O485" s="267"/>
      <c r="P485" s="267"/>
      <c r="Q485" s="267"/>
      <c r="R485" s="267"/>
      <c r="S485" s="267"/>
      <c r="T485" s="268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9" t="s">
        <v>336</v>
      </c>
      <c r="AU485" s="269" t="s">
        <v>82</v>
      </c>
      <c r="AV485" s="14" t="s">
        <v>82</v>
      </c>
      <c r="AW485" s="14" t="s">
        <v>30</v>
      </c>
      <c r="AX485" s="14" t="s">
        <v>73</v>
      </c>
      <c r="AY485" s="269" t="s">
        <v>323</v>
      </c>
    </row>
    <row r="486" s="15" customFormat="1">
      <c r="A486" s="15"/>
      <c r="B486" s="270"/>
      <c r="C486" s="271"/>
      <c r="D486" s="242" t="s">
        <v>336</v>
      </c>
      <c r="E486" s="272" t="s">
        <v>1</v>
      </c>
      <c r="F486" s="273" t="s">
        <v>341</v>
      </c>
      <c r="G486" s="271"/>
      <c r="H486" s="274">
        <v>28</v>
      </c>
      <c r="I486" s="275"/>
      <c r="J486" s="271"/>
      <c r="K486" s="271"/>
      <c r="L486" s="276"/>
      <c r="M486" s="277"/>
      <c r="N486" s="278"/>
      <c r="O486" s="278"/>
      <c r="P486" s="278"/>
      <c r="Q486" s="278"/>
      <c r="R486" s="278"/>
      <c r="S486" s="278"/>
      <c r="T486" s="279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80" t="s">
        <v>336</v>
      </c>
      <c r="AU486" s="280" t="s">
        <v>82</v>
      </c>
      <c r="AV486" s="15" t="s">
        <v>330</v>
      </c>
      <c r="AW486" s="15" t="s">
        <v>30</v>
      </c>
      <c r="AX486" s="15" t="s">
        <v>80</v>
      </c>
      <c r="AY486" s="280" t="s">
        <v>323</v>
      </c>
    </row>
    <row r="487" s="2" customFormat="1" ht="24.15" customHeight="1">
      <c r="A487" s="39"/>
      <c r="B487" s="40"/>
      <c r="C487" s="229" t="s">
        <v>899</v>
      </c>
      <c r="D487" s="229" t="s">
        <v>325</v>
      </c>
      <c r="E487" s="230" t="s">
        <v>1694</v>
      </c>
      <c r="F487" s="231" t="s">
        <v>1695</v>
      </c>
      <c r="G487" s="232" t="s">
        <v>328</v>
      </c>
      <c r="H487" s="233">
        <v>246</v>
      </c>
      <c r="I487" s="234"/>
      <c r="J487" s="235">
        <f>ROUND(I487*H487,2)</f>
        <v>0</v>
      </c>
      <c r="K487" s="231" t="s">
        <v>329</v>
      </c>
      <c r="L487" s="45"/>
      <c r="M487" s="236" t="s">
        <v>1</v>
      </c>
      <c r="N487" s="237" t="s">
        <v>38</v>
      </c>
      <c r="O487" s="92"/>
      <c r="P487" s="238">
        <f>O487*H487</f>
        <v>0</v>
      </c>
      <c r="Q487" s="238">
        <v>0.0010175</v>
      </c>
      <c r="R487" s="238">
        <f>Q487*H487</f>
        <v>0.250305</v>
      </c>
      <c r="S487" s="238">
        <v>0</v>
      </c>
      <c r="T487" s="239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40" t="s">
        <v>330</v>
      </c>
      <c r="AT487" s="240" t="s">
        <v>325</v>
      </c>
      <c r="AU487" s="240" t="s">
        <v>82</v>
      </c>
      <c r="AY487" s="18" t="s">
        <v>323</v>
      </c>
      <c r="BE487" s="241">
        <f>IF(N487="základní",J487,0)</f>
        <v>0</v>
      </c>
      <c r="BF487" s="241">
        <f>IF(N487="snížená",J487,0)</f>
        <v>0</v>
      </c>
      <c r="BG487" s="241">
        <f>IF(N487="zákl. přenesená",J487,0)</f>
        <v>0</v>
      </c>
      <c r="BH487" s="241">
        <f>IF(N487="sníž. přenesená",J487,0)</f>
        <v>0</v>
      </c>
      <c r="BI487" s="241">
        <f>IF(N487="nulová",J487,0)</f>
        <v>0</v>
      </c>
      <c r="BJ487" s="18" t="s">
        <v>80</v>
      </c>
      <c r="BK487" s="241">
        <f>ROUND(I487*H487,2)</f>
        <v>0</v>
      </c>
      <c r="BL487" s="18" t="s">
        <v>330</v>
      </c>
      <c r="BM487" s="240" t="s">
        <v>1696</v>
      </c>
    </row>
    <row r="488" s="2" customFormat="1">
      <c r="A488" s="39"/>
      <c r="B488" s="40"/>
      <c r="C488" s="41"/>
      <c r="D488" s="242" t="s">
        <v>332</v>
      </c>
      <c r="E488" s="41"/>
      <c r="F488" s="243" t="s">
        <v>1697</v>
      </c>
      <c r="G488" s="41"/>
      <c r="H488" s="41"/>
      <c r="I488" s="244"/>
      <c r="J488" s="41"/>
      <c r="K488" s="41"/>
      <c r="L488" s="45"/>
      <c r="M488" s="245"/>
      <c r="N488" s="24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332</v>
      </c>
      <c r="AU488" s="18" t="s">
        <v>82</v>
      </c>
    </row>
    <row r="489" s="2" customFormat="1">
      <c r="A489" s="39"/>
      <c r="B489" s="40"/>
      <c r="C489" s="41"/>
      <c r="D489" s="247" t="s">
        <v>334</v>
      </c>
      <c r="E489" s="41"/>
      <c r="F489" s="248" t="s">
        <v>1698</v>
      </c>
      <c r="G489" s="41"/>
      <c r="H489" s="41"/>
      <c r="I489" s="244"/>
      <c r="J489" s="41"/>
      <c r="K489" s="41"/>
      <c r="L489" s="45"/>
      <c r="M489" s="245"/>
      <c r="N489" s="24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334</v>
      </c>
      <c r="AU489" s="18" t="s">
        <v>82</v>
      </c>
    </row>
    <row r="490" s="13" customFormat="1">
      <c r="A490" s="13"/>
      <c r="B490" s="249"/>
      <c r="C490" s="250"/>
      <c r="D490" s="242" t="s">
        <v>336</v>
      </c>
      <c r="E490" s="251" t="s">
        <v>1</v>
      </c>
      <c r="F490" s="252" t="s">
        <v>1699</v>
      </c>
      <c r="G490" s="250"/>
      <c r="H490" s="251" t="s">
        <v>1</v>
      </c>
      <c r="I490" s="253"/>
      <c r="J490" s="250"/>
      <c r="K490" s="250"/>
      <c r="L490" s="254"/>
      <c r="M490" s="255"/>
      <c r="N490" s="256"/>
      <c r="O490" s="256"/>
      <c r="P490" s="256"/>
      <c r="Q490" s="256"/>
      <c r="R490" s="256"/>
      <c r="S490" s="256"/>
      <c r="T490" s="25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8" t="s">
        <v>336</v>
      </c>
      <c r="AU490" s="258" t="s">
        <v>82</v>
      </c>
      <c r="AV490" s="13" t="s">
        <v>80</v>
      </c>
      <c r="AW490" s="13" t="s">
        <v>30</v>
      </c>
      <c r="AX490" s="13" t="s">
        <v>73</v>
      </c>
      <c r="AY490" s="258" t="s">
        <v>323</v>
      </c>
    </row>
    <row r="491" s="14" customFormat="1">
      <c r="A491" s="14"/>
      <c r="B491" s="259"/>
      <c r="C491" s="260"/>
      <c r="D491" s="242" t="s">
        <v>336</v>
      </c>
      <c r="E491" s="261" t="s">
        <v>1</v>
      </c>
      <c r="F491" s="262" t="s">
        <v>1700</v>
      </c>
      <c r="G491" s="260"/>
      <c r="H491" s="263">
        <v>246</v>
      </c>
      <c r="I491" s="264"/>
      <c r="J491" s="260"/>
      <c r="K491" s="260"/>
      <c r="L491" s="265"/>
      <c r="M491" s="266"/>
      <c r="N491" s="267"/>
      <c r="O491" s="267"/>
      <c r="P491" s="267"/>
      <c r="Q491" s="267"/>
      <c r="R491" s="267"/>
      <c r="S491" s="267"/>
      <c r="T491" s="268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9" t="s">
        <v>336</v>
      </c>
      <c r="AU491" s="269" t="s">
        <v>82</v>
      </c>
      <c r="AV491" s="14" t="s">
        <v>82</v>
      </c>
      <c r="AW491" s="14" t="s">
        <v>30</v>
      </c>
      <c r="AX491" s="14" t="s">
        <v>73</v>
      </c>
      <c r="AY491" s="269" t="s">
        <v>323</v>
      </c>
    </row>
    <row r="492" s="15" customFormat="1">
      <c r="A492" s="15"/>
      <c r="B492" s="270"/>
      <c r="C492" s="271"/>
      <c r="D492" s="242" t="s">
        <v>336</v>
      </c>
      <c r="E492" s="272" t="s">
        <v>1</v>
      </c>
      <c r="F492" s="273" t="s">
        <v>341</v>
      </c>
      <c r="G492" s="271"/>
      <c r="H492" s="274">
        <v>246</v>
      </c>
      <c r="I492" s="275"/>
      <c r="J492" s="271"/>
      <c r="K492" s="271"/>
      <c r="L492" s="276"/>
      <c r="M492" s="277"/>
      <c r="N492" s="278"/>
      <c r="O492" s="278"/>
      <c r="P492" s="278"/>
      <c r="Q492" s="278"/>
      <c r="R492" s="278"/>
      <c r="S492" s="278"/>
      <c r="T492" s="279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80" t="s">
        <v>336</v>
      </c>
      <c r="AU492" s="280" t="s">
        <v>82</v>
      </c>
      <c r="AV492" s="15" t="s">
        <v>330</v>
      </c>
      <c r="AW492" s="15" t="s">
        <v>30</v>
      </c>
      <c r="AX492" s="15" t="s">
        <v>80</v>
      </c>
      <c r="AY492" s="280" t="s">
        <v>323</v>
      </c>
    </row>
    <row r="493" s="2" customFormat="1" ht="24.15" customHeight="1">
      <c r="A493" s="39"/>
      <c r="B493" s="40"/>
      <c r="C493" s="229" t="s">
        <v>905</v>
      </c>
      <c r="D493" s="229" t="s">
        <v>325</v>
      </c>
      <c r="E493" s="230" t="s">
        <v>735</v>
      </c>
      <c r="F493" s="231" t="s">
        <v>736</v>
      </c>
      <c r="G493" s="232" t="s">
        <v>328</v>
      </c>
      <c r="H493" s="233">
        <v>7.4039999999999999</v>
      </c>
      <c r="I493" s="234"/>
      <c r="J493" s="235">
        <f>ROUND(I493*H493,2)</f>
        <v>0</v>
      </c>
      <c r="K493" s="231" t="s">
        <v>329</v>
      </c>
      <c r="L493" s="45"/>
      <c r="M493" s="236" t="s">
        <v>1</v>
      </c>
      <c r="N493" s="237" t="s">
        <v>38</v>
      </c>
      <c r="O493" s="92"/>
      <c r="P493" s="238">
        <f>O493*H493</f>
        <v>0</v>
      </c>
      <c r="Q493" s="238">
        <v>0.00063000000000000003</v>
      </c>
      <c r="R493" s="238">
        <f>Q493*H493</f>
        <v>0.0046645200000000001</v>
      </c>
      <c r="S493" s="238">
        <v>0</v>
      </c>
      <c r="T493" s="23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40" t="s">
        <v>330</v>
      </c>
      <c r="AT493" s="240" t="s">
        <v>325</v>
      </c>
      <c r="AU493" s="240" t="s">
        <v>82</v>
      </c>
      <c r="AY493" s="18" t="s">
        <v>323</v>
      </c>
      <c r="BE493" s="241">
        <f>IF(N493="základní",J493,0)</f>
        <v>0</v>
      </c>
      <c r="BF493" s="241">
        <f>IF(N493="snížená",J493,0)</f>
        <v>0</v>
      </c>
      <c r="BG493" s="241">
        <f>IF(N493="zákl. přenesená",J493,0)</f>
        <v>0</v>
      </c>
      <c r="BH493" s="241">
        <f>IF(N493="sníž. přenesená",J493,0)</f>
        <v>0</v>
      </c>
      <c r="BI493" s="241">
        <f>IF(N493="nulová",J493,0)</f>
        <v>0</v>
      </c>
      <c r="BJ493" s="18" t="s">
        <v>80</v>
      </c>
      <c r="BK493" s="241">
        <f>ROUND(I493*H493,2)</f>
        <v>0</v>
      </c>
      <c r="BL493" s="18" t="s">
        <v>330</v>
      </c>
      <c r="BM493" s="240" t="s">
        <v>1701</v>
      </c>
    </row>
    <row r="494" s="2" customFormat="1">
      <c r="A494" s="39"/>
      <c r="B494" s="40"/>
      <c r="C494" s="41"/>
      <c r="D494" s="242" t="s">
        <v>332</v>
      </c>
      <c r="E494" s="41"/>
      <c r="F494" s="243" t="s">
        <v>738</v>
      </c>
      <c r="G494" s="41"/>
      <c r="H494" s="41"/>
      <c r="I494" s="244"/>
      <c r="J494" s="41"/>
      <c r="K494" s="41"/>
      <c r="L494" s="45"/>
      <c r="M494" s="245"/>
      <c r="N494" s="24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332</v>
      </c>
      <c r="AU494" s="18" t="s">
        <v>82</v>
      </c>
    </row>
    <row r="495" s="2" customFormat="1">
      <c r="A495" s="39"/>
      <c r="B495" s="40"/>
      <c r="C495" s="41"/>
      <c r="D495" s="247" t="s">
        <v>334</v>
      </c>
      <c r="E495" s="41"/>
      <c r="F495" s="248" t="s">
        <v>739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334</v>
      </c>
      <c r="AU495" s="18" t="s">
        <v>82</v>
      </c>
    </row>
    <row r="496" s="2" customFormat="1">
      <c r="A496" s="39"/>
      <c r="B496" s="40"/>
      <c r="C496" s="41"/>
      <c r="D496" s="242" t="s">
        <v>353</v>
      </c>
      <c r="E496" s="41"/>
      <c r="F496" s="281" t="s">
        <v>1702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353</v>
      </c>
      <c r="AU496" s="18" t="s">
        <v>82</v>
      </c>
    </row>
    <row r="497" s="13" customFormat="1">
      <c r="A497" s="13"/>
      <c r="B497" s="249"/>
      <c r="C497" s="250"/>
      <c r="D497" s="242" t="s">
        <v>336</v>
      </c>
      <c r="E497" s="251" t="s">
        <v>1</v>
      </c>
      <c r="F497" s="252" t="s">
        <v>1703</v>
      </c>
      <c r="G497" s="250"/>
      <c r="H497" s="251" t="s">
        <v>1</v>
      </c>
      <c r="I497" s="253"/>
      <c r="J497" s="250"/>
      <c r="K497" s="250"/>
      <c r="L497" s="254"/>
      <c r="M497" s="255"/>
      <c r="N497" s="256"/>
      <c r="O497" s="256"/>
      <c r="P497" s="256"/>
      <c r="Q497" s="256"/>
      <c r="R497" s="256"/>
      <c r="S497" s="256"/>
      <c r="T497" s="25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8" t="s">
        <v>336</v>
      </c>
      <c r="AU497" s="258" t="s">
        <v>82</v>
      </c>
      <c r="AV497" s="13" t="s">
        <v>80</v>
      </c>
      <c r="AW497" s="13" t="s">
        <v>30</v>
      </c>
      <c r="AX497" s="13" t="s">
        <v>73</v>
      </c>
      <c r="AY497" s="258" t="s">
        <v>323</v>
      </c>
    </row>
    <row r="498" s="14" customFormat="1">
      <c r="A498" s="14"/>
      <c r="B498" s="259"/>
      <c r="C498" s="260"/>
      <c r="D498" s="242" t="s">
        <v>336</v>
      </c>
      <c r="E498" s="261" t="s">
        <v>1</v>
      </c>
      <c r="F498" s="262" t="s">
        <v>1704</v>
      </c>
      <c r="G498" s="260"/>
      <c r="H498" s="263">
        <v>4.8840000000000003</v>
      </c>
      <c r="I498" s="264"/>
      <c r="J498" s="260"/>
      <c r="K498" s="260"/>
      <c r="L498" s="265"/>
      <c r="M498" s="266"/>
      <c r="N498" s="267"/>
      <c r="O498" s="267"/>
      <c r="P498" s="267"/>
      <c r="Q498" s="267"/>
      <c r="R498" s="267"/>
      <c r="S498" s="267"/>
      <c r="T498" s="26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9" t="s">
        <v>336</v>
      </c>
      <c r="AU498" s="269" t="s">
        <v>82</v>
      </c>
      <c r="AV498" s="14" t="s">
        <v>82</v>
      </c>
      <c r="AW498" s="14" t="s">
        <v>30</v>
      </c>
      <c r="AX498" s="14" t="s">
        <v>73</v>
      </c>
      <c r="AY498" s="269" t="s">
        <v>323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339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4" customFormat="1">
      <c r="A500" s="14"/>
      <c r="B500" s="259"/>
      <c r="C500" s="260"/>
      <c r="D500" s="242" t="s">
        <v>336</v>
      </c>
      <c r="E500" s="261" t="s">
        <v>1</v>
      </c>
      <c r="F500" s="262" t="s">
        <v>1705</v>
      </c>
      <c r="G500" s="260"/>
      <c r="H500" s="263">
        <v>2.52</v>
      </c>
      <c r="I500" s="264"/>
      <c r="J500" s="260"/>
      <c r="K500" s="260"/>
      <c r="L500" s="265"/>
      <c r="M500" s="266"/>
      <c r="N500" s="267"/>
      <c r="O500" s="267"/>
      <c r="P500" s="267"/>
      <c r="Q500" s="267"/>
      <c r="R500" s="267"/>
      <c r="S500" s="267"/>
      <c r="T500" s="26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9" t="s">
        <v>336</v>
      </c>
      <c r="AU500" s="269" t="s">
        <v>82</v>
      </c>
      <c r="AV500" s="14" t="s">
        <v>82</v>
      </c>
      <c r="AW500" s="14" t="s">
        <v>30</v>
      </c>
      <c r="AX500" s="14" t="s">
        <v>73</v>
      </c>
      <c r="AY500" s="269" t="s">
        <v>323</v>
      </c>
    </row>
    <row r="501" s="15" customFormat="1">
      <c r="A501" s="15"/>
      <c r="B501" s="270"/>
      <c r="C501" s="271"/>
      <c r="D501" s="242" t="s">
        <v>336</v>
      </c>
      <c r="E501" s="272" t="s">
        <v>1</v>
      </c>
      <c r="F501" s="273" t="s">
        <v>341</v>
      </c>
      <c r="G501" s="271"/>
      <c r="H501" s="274">
        <v>7.4039999999999999</v>
      </c>
      <c r="I501" s="275"/>
      <c r="J501" s="271"/>
      <c r="K501" s="271"/>
      <c r="L501" s="276"/>
      <c r="M501" s="277"/>
      <c r="N501" s="278"/>
      <c r="O501" s="278"/>
      <c r="P501" s="278"/>
      <c r="Q501" s="278"/>
      <c r="R501" s="278"/>
      <c r="S501" s="278"/>
      <c r="T501" s="279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80" t="s">
        <v>336</v>
      </c>
      <c r="AU501" s="280" t="s">
        <v>82</v>
      </c>
      <c r="AV501" s="15" t="s">
        <v>330</v>
      </c>
      <c r="AW501" s="15" t="s">
        <v>30</v>
      </c>
      <c r="AX501" s="15" t="s">
        <v>80</v>
      </c>
      <c r="AY501" s="280" t="s">
        <v>323</v>
      </c>
    </row>
    <row r="502" s="2" customFormat="1" ht="24.15" customHeight="1">
      <c r="A502" s="39"/>
      <c r="B502" s="40"/>
      <c r="C502" s="229" t="s">
        <v>913</v>
      </c>
      <c r="D502" s="229" t="s">
        <v>325</v>
      </c>
      <c r="E502" s="230" t="s">
        <v>743</v>
      </c>
      <c r="F502" s="231" t="s">
        <v>744</v>
      </c>
      <c r="G502" s="232" t="s">
        <v>349</v>
      </c>
      <c r="H502" s="233">
        <v>24.68</v>
      </c>
      <c r="I502" s="234"/>
      <c r="J502" s="235">
        <f>ROUND(I502*H502,2)</f>
        <v>0</v>
      </c>
      <c r="K502" s="231" t="s">
        <v>329</v>
      </c>
      <c r="L502" s="45"/>
      <c r="M502" s="236" t="s">
        <v>1</v>
      </c>
      <c r="N502" s="237" t="s">
        <v>38</v>
      </c>
      <c r="O502" s="92"/>
      <c r="P502" s="238">
        <f>O502*H502</f>
        <v>0</v>
      </c>
      <c r="Q502" s="238">
        <v>0.000174</v>
      </c>
      <c r="R502" s="238">
        <f>Q502*H502</f>
        <v>0.0042943199999999999</v>
      </c>
      <c r="S502" s="238">
        <v>0</v>
      </c>
      <c r="T502" s="239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0" t="s">
        <v>330</v>
      </c>
      <c r="AT502" s="240" t="s">
        <v>325</v>
      </c>
      <c r="AU502" s="240" t="s">
        <v>82</v>
      </c>
      <c r="AY502" s="18" t="s">
        <v>323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8" t="s">
        <v>80</v>
      </c>
      <c r="BK502" s="241">
        <f>ROUND(I502*H502,2)</f>
        <v>0</v>
      </c>
      <c r="BL502" s="18" t="s">
        <v>330</v>
      </c>
      <c r="BM502" s="240" t="s">
        <v>1706</v>
      </c>
    </row>
    <row r="503" s="2" customFormat="1">
      <c r="A503" s="39"/>
      <c r="B503" s="40"/>
      <c r="C503" s="41"/>
      <c r="D503" s="242" t="s">
        <v>332</v>
      </c>
      <c r="E503" s="41"/>
      <c r="F503" s="243" t="s">
        <v>746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332</v>
      </c>
      <c r="AU503" s="18" t="s">
        <v>82</v>
      </c>
    </row>
    <row r="504" s="2" customFormat="1">
      <c r="A504" s="39"/>
      <c r="B504" s="40"/>
      <c r="C504" s="41"/>
      <c r="D504" s="247" t="s">
        <v>334</v>
      </c>
      <c r="E504" s="41"/>
      <c r="F504" s="248" t="s">
        <v>747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334</v>
      </c>
      <c r="AU504" s="18" t="s">
        <v>82</v>
      </c>
    </row>
    <row r="505" s="2" customFormat="1">
      <c r="A505" s="39"/>
      <c r="B505" s="40"/>
      <c r="C505" s="41"/>
      <c r="D505" s="242" t="s">
        <v>353</v>
      </c>
      <c r="E505" s="41"/>
      <c r="F505" s="281" t="s">
        <v>1702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353</v>
      </c>
      <c r="AU505" s="18" t="s">
        <v>82</v>
      </c>
    </row>
    <row r="506" s="13" customFormat="1">
      <c r="A506" s="13"/>
      <c r="B506" s="249"/>
      <c r="C506" s="250"/>
      <c r="D506" s="242" t="s">
        <v>336</v>
      </c>
      <c r="E506" s="251" t="s">
        <v>1</v>
      </c>
      <c r="F506" s="252" t="s">
        <v>1703</v>
      </c>
      <c r="G506" s="250"/>
      <c r="H506" s="251" t="s">
        <v>1</v>
      </c>
      <c r="I506" s="253"/>
      <c r="J506" s="250"/>
      <c r="K506" s="250"/>
      <c r="L506" s="254"/>
      <c r="M506" s="255"/>
      <c r="N506" s="256"/>
      <c r="O506" s="256"/>
      <c r="P506" s="256"/>
      <c r="Q506" s="256"/>
      <c r="R506" s="256"/>
      <c r="S506" s="256"/>
      <c r="T506" s="25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8" t="s">
        <v>336</v>
      </c>
      <c r="AU506" s="258" t="s">
        <v>82</v>
      </c>
      <c r="AV506" s="13" t="s">
        <v>80</v>
      </c>
      <c r="AW506" s="13" t="s">
        <v>30</v>
      </c>
      <c r="AX506" s="13" t="s">
        <v>73</v>
      </c>
      <c r="AY506" s="258" t="s">
        <v>323</v>
      </c>
    </row>
    <row r="507" s="14" customFormat="1">
      <c r="A507" s="14"/>
      <c r="B507" s="259"/>
      <c r="C507" s="260"/>
      <c r="D507" s="242" t="s">
        <v>336</v>
      </c>
      <c r="E507" s="261" t="s">
        <v>1</v>
      </c>
      <c r="F507" s="262" t="s">
        <v>1707</v>
      </c>
      <c r="G507" s="260"/>
      <c r="H507" s="263">
        <v>16.280000000000001</v>
      </c>
      <c r="I507" s="264"/>
      <c r="J507" s="260"/>
      <c r="K507" s="260"/>
      <c r="L507" s="265"/>
      <c r="M507" s="266"/>
      <c r="N507" s="267"/>
      <c r="O507" s="267"/>
      <c r="P507" s="267"/>
      <c r="Q507" s="267"/>
      <c r="R507" s="267"/>
      <c r="S507" s="267"/>
      <c r="T507" s="26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9" t="s">
        <v>336</v>
      </c>
      <c r="AU507" s="269" t="s">
        <v>82</v>
      </c>
      <c r="AV507" s="14" t="s">
        <v>82</v>
      </c>
      <c r="AW507" s="14" t="s">
        <v>30</v>
      </c>
      <c r="AX507" s="14" t="s">
        <v>73</v>
      </c>
      <c r="AY507" s="269" t="s">
        <v>323</v>
      </c>
    </row>
    <row r="508" s="13" customFormat="1">
      <c r="A508" s="13"/>
      <c r="B508" s="249"/>
      <c r="C508" s="250"/>
      <c r="D508" s="242" t="s">
        <v>336</v>
      </c>
      <c r="E508" s="251" t="s">
        <v>1</v>
      </c>
      <c r="F508" s="252" t="s">
        <v>339</v>
      </c>
      <c r="G508" s="250"/>
      <c r="H508" s="251" t="s">
        <v>1</v>
      </c>
      <c r="I508" s="253"/>
      <c r="J508" s="250"/>
      <c r="K508" s="250"/>
      <c r="L508" s="254"/>
      <c r="M508" s="255"/>
      <c r="N508" s="256"/>
      <c r="O508" s="256"/>
      <c r="P508" s="256"/>
      <c r="Q508" s="256"/>
      <c r="R508" s="256"/>
      <c r="S508" s="256"/>
      <c r="T508" s="257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8" t="s">
        <v>336</v>
      </c>
      <c r="AU508" s="258" t="s">
        <v>82</v>
      </c>
      <c r="AV508" s="13" t="s">
        <v>80</v>
      </c>
      <c r="AW508" s="13" t="s">
        <v>30</v>
      </c>
      <c r="AX508" s="13" t="s">
        <v>73</v>
      </c>
      <c r="AY508" s="258" t="s">
        <v>323</v>
      </c>
    </row>
    <row r="509" s="14" customFormat="1">
      <c r="A509" s="14"/>
      <c r="B509" s="259"/>
      <c r="C509" s="260"/>
      <c r="D509" s="242" t="s">
        <v>336</v>
      </c>
      <c r="E509" s="261" t="s">
        <v>1</v>
      </c>
      <c r="F509" s="262" t="s">
        <v>1708</v>
      </c>
      <c r="G509" s="260"/>
      <c r="H509" s="263">
        <v>8.4000000000000004</v>
      </c>
      <c r="I509" s="264"/>
      <c r="J509" s="260"/>
      <c r="K509" s="260"/>
      <c r="L509" s="265"/>
      <c r="M509" s="266"/>
      <c r="N509" s="267"/>
      <c r="O509" s="267"/>
      <c r="P509" s="267"/>
      <c r="Q509" s="267"/>
      <c r="R509" s="267"/>
      <c r="S509" s="267"/>
      <c r="T509" s="268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9" t="s">
        <v>336</v>
      </c>
      <c r="AU509" s="269" t="s">
        <v>82</v>
      </c>
      <c r="AV509" s="14" t="s">
        <v>82</v>
      </c>
      <c r="AW509" s="14" t="s">
        <v>30</v>
      </c>
      <c r="AX509" s="14" t="s">
        <v>73</v>
      </c>
      <c r="AY509" s="269" t="s">
        <v>323</v>
      </c>
    </row>
    <row r="510" s="15" customFormat="1">
      <c r="A510" s="15"/>
      <c r="B510" s="270"/>
      <c r="C510" s="271"/>
      <c r="D510" s="242" t="s">
        <v>336</v>
      </c>
      <c r="E510" s="272" t="s">
        <v>1</v>
      </c>
      <c r="F510" s="273" t="s">
        <v>341</v>
      </c>
      <c r="G510" s="271"/>
      <c r="H510" s="274">
        <v>24.68</v>
      </c>
      <c r="I510" s="275"/>
      <c r="J510" s="271"/>
      <c r="K510" s="271"/>
      <c r="L510" s="276"/>
      <c r="M510" s="277"/>
      <c r="N510" s="278"/>
      <c r="O510" s="278"/>
      <c r="P510" s="278"/>
      <c r="Q510" s="278"/>
      <c r="R510" s="278"/>
      <c r="S510" s="278"/>
      <c r="T510" s="279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80" t="s">
        <v>336</v>
      </c>
      <c r="AU510" s="280" t="s">
        <v>82</v>
      </c>
      <c r="AV510" s="15" t="s">
        <v>330</v>
      </c>
      <c r="AW510" s="15" t="s">
        <v>30</v>
      </c>
      <c r="AX510" s="15" t="s">
        <v>80</v>
      </c>
      <c r="AY510" s="280" t="s">
        <v>323</v>
      </c>
    </row>
    <row r="511" s="2" customFormat="1" ht="24.15" customHeight="1">
      <c r="A511" s="39"/>
      <c r="B511" s="40"/>
      <c r="C511" s="229" t="s">
        <v>918</v>
      </c>
      <c r="D511" s="229" t="s">
        <v>325</v>
      </c>
      <c r="E511" s="230" t="s">
        <v>1311</v>
      </c>
      <c r="F511" s="231" t="s">
        <v>1312</v>
      </c>
      <c r="G511" s="232" t="s">
        <v>349</v>
      </c>
      <c r="H511" s="233">
        <v>2</v>
      </c>
      <c r="I511" s="234"/>
      <c r="J511" s="235">
        <f>ROUND(I511*H511,2)</f>
        <v>0</v>
      </c>
      <c r="K511" s="231" t="s">
        <v>329</v>
      </c>
      <c r="L511" s="45"/>
      <c r="M511" s="236" t="s">
        <v>1</v>
      </c>
      <c r="N511" s="237" t="s">
        <v>38</v>
      </c>
      <c r="O511" s="92"/>
      <c r="P511" s="238">
        <f>O511*H511</f>
        <v>0</v>
      </c>
      <c r="Q511" s="238">
        <v>0.13096479999999999</v>
      </c>
      <c r="R511" s="238">
        <f>Q511*H511</f>
        <v>0.26192959999999998</v>
      </c>
      <c r="S511" s="238">
        <v>0</v>
      </c>
      <c r="T511" s="239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40" t="s">
        <v>330</v>
      </c>
      <c r="AT511" s="240" t="s">
        <v>325</v>
      </c>
      <c r="AU511" s="240" t="s">
        <v>82</v>
      </c>
      <c r="AY511" s="18" t="s">
        <v>323</v>
      </c>
      <c r="BE511" s="241">
        <f>IF(N511="základní",J511,0)</f>
        <v>0</v>
      </c>
      <c r="BF511" s="241">
        <f>IF(N511="snížená",J511,0)</f>
        <v>0</v>
      </c>
      <c r="BG511" s="241">
        <f>IF(N511="zákl. přenesená",J511,0)</f>
        <v>0</v>
      </c>
      <c r="BH511" s="241">
        <f>IF(N511="sníž. přenesená",J511,0)</f>
        <v>0</v>
      </c>
      <c r="BI511" s="241">
        <f>IF(N511="nulová",J511,0)</f>
        <v>0</v>
      </c>
      <c r="BJ511" s="18" t="s">
        <v>80</v>
      </c>
      <c r="BK511" s="241">
        <f>ROUND(I511*H511,2)</f>
        <v>0</v>
      </c>
      <c r="BL511" s="18" t="s">
        <v>330</v>
      </c>
      <c r="BM511" s="240" t="s">
        <v>1709</v>
      </c>
    </row>
    <row r="512" s="2" customFormat="1">
      <c r="A512" s="39"/>
      <c r="B512" s="40"/>
      <c r="C512" s="41"/>
      <c r="D512" s="242" t="s">
        <v>332</v>
      </c>
      <c r="E512" s="41"/>
      <c r="F512" s="243" t="s">
        <v>1314</v>
      </c>
      <c r="G512" s="41"/>
      <c r="H512" s="41"/>
      <c r="I512" s="244"/>
      <c r="J512" s="41"/>
      <c r="K512" s="41"/>
      <c r="L512" s="45"/>
      <c r="M512" s="245"/>
      <c r="N512" s="246"/>
      <c r="O512" s="92"/>
      <c r="P512" s="92"/>
      <c r="Q512" s="92"/>
      <c r="R512" s="92"/>
      <c r="S512" s="92"/>
      <c r="T512" s="93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332</v>
      </c>
      <c r="AU512" s="18" t="s">
        <v>82</v>
      </c>
    </row>
    <row r="513" s="2" customFormat="1">
      <c r="A513" s="39"/>
      <c r="B513" s="40"/>
      <c r="C513" s="41"/>
      <c r="D513" s="247" t="s">
        <v>334</v>
      </c>
      <c r="E513" s="41"/>
      <c r="F513" s="248" t="s">
        <v>1315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334</v>
      </c>
      <c r="AU513" s="18" t="s">
        <v>82</v>
      </c>
    </row>
    <row r="514" s="2" customFormat="1" ht="16.5" customHeight="1">
      <c r="A514" s="39"/>
      <c r="B514" s="40"/>
      <c r="C514" s="293" t="s">
        <v>924</v>
      </c>
      <c r="D514" s="293" t="s">
        <v>484</v>
      </c>
      <c r="E514" s="294" t="s">
        <v>1299</v>
      </c>
      <c r="F514" s="295" t="s">
        <v>1300</v>
      </c>
      <c r="G514" s="296" t="s">
        <v>349</v>
      </c>
      <c r="H514" s="297">
        <v>2</v>
      </c>
      <c r="I514" s="298"/>
      <c r="J514" s="299">
        <f>ROUND(I514*H514,2)</f>
        <v>0</v>
      </c>
      <c r="K514" s="295" t="s">
        <v>329</v>
      </c>
      <c r="L514" s="300"/>
      <c r="M514" s="301" t="s">
        <v>1</v>
      </c>
      <c r="N514" s="302" t="s">
        <v>38</v>
      </c>
      <c r="O514" s="92"/>
      <c r="P514" s="238">
        <f>O514*H514</f>
        <v>0</v>
      </c>
      <c r="Q514" s="238">
        <v>0.13400000000000001</v>
      </c>
      <c r="R514" s="238">
        <f>Q514*H514</f>
        <v>0.26800000000000002</v>
      </c>
      <c r="S514" s="238">
        <v>0</v>
      </c>
      <c r="T514" s="23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403</v>
      </c>
      <c r="AT514" s="240" t="s">
        <v>484</v>
      </c>
      <c r="AU514" s="240" t="s">
        <v>82</v>
      </c>
      <c r="AY514" s="18" t="s">
        <v>323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80</v>
      </c>
      <c r="BK514" s="241">
        <f>ROUND(I514*H514,2)</f>
        <v>0</v>
      </c>
      <c r="BL514" s="18" t="s">
        <v>330</v>
      </c>
      <c r="BM514" s="240" t="s">
        <v>1710</v>
      </c>
    </row>
    <row r="515" s="2" customFormat="1">
      <c r="A515" s="39"/>
      <c r="B515" s="40"/>
      <c r="C515" s="41"/>
      <c r="D515" s="242" t="s">
        <v>332</v>
      </c>
      <c r="E515" s="41"/>
      <c r="F515" s="243" t="s">
        <v>1300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332</v>
      </c>
      <c r="AU515" s="18" t="s">
        <v>82</v>
      </c>
    </row>
    <row r="516" s="2" customFormat="1" ht="24.15" customHeight="1">
      <c r="A516" s="39"/>
      <c r="B516" s="40"/>
      <c r="C516" s="229" t="s">
        <v>1711</v>
      </c>
      <c r="D516" s="229" t="s">
        <v>325</v>
      </c>
      <c r="E516" s="230" t="s">
        <v>751</v>
      </c>
      <c r="F516" s="231" t="s">
        <v>752</v>
      </c>
      <c r="G516" s="232" t="s">
        <v>617</v>
      </c>
      <c r="H516" s="233">
        <v>2</v>
      </c>
      <c r="I516" s="234"/>
      <c r="J516" s="235">
        <f>ROUND(I516*H516,2)</f>
        <v>0</v>
      </c>
      <c r="K516" s="231" t="s">
        <v>329</v>
      </c>
      <c r="L516" s="45"/>
      <c r="M516" s="236" t="s">
        <v>1</v>
      </c>
      <c r="N516" s="237" t="s">
        <v>38</v>
      </c>
      <c r="O516" s="92"/>
      <c r="P516" s="238">
        <f>O516*H516</f>
        <v>0</v>
      </c>
      <c r="Q516" s="238">
        <v>0.0064850000000000003</v>
      </c>
      <c r="R516" s="238">
        <f>Q516*H516</f>
        <v>0.012970000000000001</v>
      </c>
      <c r="S516" s="238">
        <v>0</v>
      </c>
      <c r="T516" s="23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330</v>
      </c>
      <c r="AT516" s="240" t="s">
        <v>325</v>
      </c>
      <c r="AU516" s="240" t="s">
        <v>82</v>
      </c>
      <c r="AY516" s="18" t="s">
        <v>323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80</v>
      </c>
      <c r="BK516" s="241">
        <f>ROUND(I516*H516,2)</f>
        <v>0</v>
      </c>
      <c r="BL516" s="18" t="s">
        <v>330</v>
      </c>
      <c r="BM516" s="240" t="s">
        <v>1712</v>
      </c>
    </row>
    <row r="517" s="2" customFormat="1">
      <c r="A517" s="39"/>
      <c r="B517" s="40"/>
      <c r="C517" s="41"/>
      <c r="D517" s="242" t="s">
        <v>332</v>
      </c>
      <c r="E517" s="41"/>
      <c r="F517" s="243" t="s">
        <v>754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332</v>
      </c>
      <c r="AU517" s="18" t="s">
        <v>82</v>
      </c>
    </row>
    <row r="518" s="2" customFormat="1">
      <c r="A518" s="39"/>
      <c r="B518" s="40"/>
      <c r="C518" s="41"/>
      <c r="D518" s="247" t="s">
        <v>334</v>
      </c>
      <c r="E518" s="41"/>
      <c r="F518" s="248" t="s">
        <v>755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334</v>
      </c>
      <c r="AU518" s="18" t="s">
        <v>82</v>
      </c>
    </row>
    <row r="519" s="2" customFormat="1">
      <c r="A519" s="39"/>
      <c r="B519" s="40"/>
      <c r="C519" s="41"/>
      <c r="D519" s="242" t="s">
        <v>353</v>
      </c>
      <c r="E519" s="41"/>
      <c r="F519" s="281" t="s">
        <v>756</v>
      </c>
      <c r="G519" s="41"/>
      <c r="H519" s="41"/>
      <c r="I519" s="244"/>
      <c r="J519" s="41"/>
      <c r="K519" s="41"/>
      <c r="L519" s="45"/>
      <c r="M519" s="245"/>
      <c r="N519" s="24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353</v>
      </c>
      <c r="AU519" s="18" t="s">
        <v>82</v>
      </c>
    </row>
    <row r="520" s="13" customFormat="1">
      <c r="A520" s="13"/>
      <c r="B520" s="249"/>
      <c r="C520" s="250"/>
      <c r="D520" s="242" t="s">
        <v>336</v>
      </c>
      <c r="E520" s="251" t="s">
        <v>1</v>
      </c>
      <c r="F520" s="252" t="s">
        <v>1713</v>
      </c>
      <c r="G520" s="250"/>
      <c r="H520" s="251" t="s">
        <v>1</v>
      </c>
      <c r="I520" s="253"/>
      <c r="J520" s="250"/>
      <c r="K520" s="250"/>
      <c r="L520" s="254"/>
      <c r="M520" s="255"/>
      <c r="N520" s="256"/>
      <c r="O520" s="256"/>
      <c r="P520" s="256"/>
      <c r="Q520" s="256"/>
      <c r="R520" s="256"/>
      <c r="S520" s="256"/>
      <c r="T520" s="257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8" t="s">
        <v>336</v>
      </c>
      <c r="AU520" s="258" t="s">
        <v>82</v>
      </c>
      <c r="AV520" s="13" t="s">
        <v>80</v>
      </c>
      <c r="AW520" s="13" t="s">
        <v>30</v>
      </c>
      <c r="AX520" s="13" t="s">
        <v>73</v>
      </c>
      <c r="AY520" s="258" t="s">
        <v>323</v>
      </c>
    </row>
    <row r="521" s="14" customFormat="1">
      <c r="A521" s="14"/>
      <c r="B521" s="259"/>
      <c r="C521" s="260"/>
      <c r="D521" s="242" t="s">
        <v>336</v>
      </c>
      <c r="E521" s="261" t="s">
        <v>1</v>
      </c>
      <c r="F521" s="262" t="s">
        <v>82</v>
      </c>
      <c r="G521" s="260"/>
      <c r="H521" s="263">
        <v>2</v>
      </c>
      <c r="I521" s="264"/>
      <c r="J521" s="260"/>
      <c r="K521" s="260"/>
      <c r="L521" s="265"/>
      <c r="M521" s="266"/>
      <c r="N521" s="267"/>
      <c r="O521" s="267"/>
      <c r="P521" s="267"/>
      <c r="Q521" s="267"/>
      <c r="R521" s="267"/>
      <c r="S521" s="267"/>
      <c r="T521" s="268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9" t="s">
        <v>336</v>
      </c>
      <c r="AU521" s="269" t="s">
        <v>82</v>
      </c>
      <c r="AV521" s="14" t="s">
        <v>82</v>
      </c>
      <c r="AW521" s="14" t="s">
        <v>30</v>
      </c>
      <c r="AX521" s="14" t="s">
        <v>73</v>
      </c>
      <c r="AY521" s="269" t="s">
        <v>323</v>
      </c>
    </row>
    <row r="522" s="15" customFormat="1">
      <c r="A522" s="15"/>
      <c r="B522" s="270"/>
      <c r="C522" s="271"/>
      <c r="D522" s="242" t="s">
        <v>336</v>
      </c>
      <c r="E522" s="272" t="s">
        <v>1</v>
      </c>
      <c r="F522" s="273" t="s">
        <v>341</v>
      </c>
      <c r="G522" s="271"/>
      <c r="H522" s="274">
        <v>2</v>
      </c>
      <c r="I522" s="275"/>
      <c r="J522" s="271"/>
      <c r="K522" s="271"/>
      <c r="L522" s="276"/>
      <c r="M522" s="277"/>
      <c r="N522" s="278"/>
      <c r="O522" s="278"/>
      <c r="P522" s="278"/>
      <c r="Q522" s="278"/>
      <c r="R522" s="278"/>
      <c r="S522" s="278"/>
      <c r="T522" s="279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80" t="s">
        <v>336</v>
      </c>
      <c r="AU522" s="280" t="s">
        <v>82</v>
      </c>
      <c r="AV522" s="15" t="s">
        <v>330</v>
      </c>
      <c r="AW522" s="15" t="s">
        <v>30</v>
      </c>
      <c r="AX522" s="15" t="s">
        <v>80</v>
      </c>
      <c r="AY522" s="280" t="s">
        <v>323</v>
      </c>
    </row>
    <row r="523" s="2" customFormat="1" ht="21.75" customHeight="1">
      <c r="A523" s="39"/>
      <c r="B523" s="40"/>
      <c r="C523" s="229" t="s">
        <v>1714</v>
      </c>
      <c r="D523" s="229" t="s">
        <v>325</v>
      </c>
      <c r="E523" s="230" t="s">
        <v>1715</v>
      </c>
      <c r="F523" s="231" t="s">
        <v>1716</v>
      </c>
      <c r="G523" s="232" t="s">
        <v>617</v>
      </c>
      <c r="H523" s="233">
        <v>32</v>
      </c>
      <c r="I523" s="234"/>
      <c r="J523" s="235">
        <f>ROUND(I523*H523,2)</f>
        <v>0</v>
      </c>
      <c r="K523" s="231" t="s">
        <v>329</v>
      </c>
      <c r="L523" s="45"/>
      <c r="M523" s="236" t="s">
        <v>1</v>
      </c>
      <c r="N523" s="237" t="s">
        <v>38</v>
      </c>
      <c r="O523" s="92"/>
      <c r="P523" s="238">
        <f>O523*H523</f>
        <v>0</v>
      </c>
      <c r="Q523" s="238">
        <v>0.00036999999999999999</v>
      </c>
      <c r="R523" s="238">
        <f>Q523*H523</f>
        <v>0.01184</v>
      </c>
      <c r="S523" s="238">
        <v>0</v>
      </c>
      <c r="T523" s="23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40" t="s">
        <v>330</v>
      </c>
      <c r="AT523" s="240" t="s">
        <v>325</v>
      </c>
      <c r="AU523" s="240" t="s">
        <v>82</v>
      </c>
      <c r="AY523" s="18" t="s">
        <v>323</v>
      </c>
      <c r="BE523" s="241">
        <f>IF(N523="základní",J523,0)</f>
        <v>0</v>
      </c>
      <c r="BF523" s="241">
        <f>IF(N523="snížená",J523,0)</f>
        <v>0</v>
      </c>
      <c r="BG523" s="241">
        <f>IF(N523="zákl. přenesená",J523,0)</f>
        <v>0</v>
      </c>
      <c r="BH523" s="241">
        <f>IF(N523="sníž. přenesená",J523,0)</f>
        <v>0</v>
      </c>
      <c r="BI523" s="241">
        <f>IF(N523="nulová",J523,0)</f>
        <v>0</v>
      </c>
      <c r="BJ523" s="18" t="s">
        <v>80</v>
      </c>
      <c r="BK523" s="241">
        <f>ROUND(I523*H523,2)</f>
        <v>0</v>
      </c>
      <c r="BL523" s="18" t="s">
        <v>330</v>
      </c>
      <c r="BM523" s="240" t="s">
        <v>1717</v>
      </c>
    </row>
    <row r="524" s="2" customFormat="1">
      <c r="A524" s="39"/>
      <c r="B524" s="40"/>
      <c r="C524" s="41"/>
      <c r="D524" s="242" t="s">
        <v>332</v>
      </c>
      <c r="E524" s="41"/>
      <c r="F524" s="243" t="s">
        <v>1718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332</v>
      </c>
      <c r="AU524" s="18" t="s">
        <v>82</v>
      </c>
    </row>
    <row r="525" s="2" customFormat="1">
      <c r="A525" s="39"/>
      <c r="B525" s="40"/>
      <c r="C525" s="41"/>
      <c r="D525" s="247" t="s">
        <v>334</v>
      </c>
      <c r="E525" s="41"/>
      <c r="F525" s="248" t="s">
        <v>1719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334</v>
      </c>
      <c r="AU525" s="18" t="s">
        <v>82</v>
      </c>
    </row>
    <row r="526" s="13" customFormat="1">
      <c r="A526" s="13"/>
      <c r="B526" s="249"/>
      <c r="C526" s="250"/>
      <c r="D526" s="242" t="s">
        <v>336</v>
      </c>
      <c r="E526" s="251" t="s">
        <v>1</v>
      </c>
      <c r="F526" s="252" t="s">
        <v>1720</v>
      </c>
      <c r="G526" s="250"/>
      <c r="H526" s="251" t="s">
        <v>1</v>
      </c>
      <c r="I526" s="253"/>
      <c r="J526" s="250"/>
      <c r="K526" s="250"/>
      <c r="L526" s="254"/>
      <c r="M526" s="255"/>
      <c r="N526" s="256"/>
      <c r="O526" s="256"/>
      <c r="P526" s="256"/>
      <c r="Q526" s="256"/>
      <c r="R526" s="256"/>
      <c r="S526" s="256"/>
      <c r="T526" s="257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8" t="s">
        <v>336</v>
      </c>
      <c r="AU526" s="258" t="s">
        <v>82</v>
      </c>
      <c r="AV526" s="13" t="s">
        <v>80</v>
      </c>
      <c r="AW526" s="13" t="s">
        <v>30</v>
      </c>
      <c r="AX526" s="13" t="s">
        <v>73</v>
      </c>
      <c r="AY526" s="258" t="s">
        <v>323</v>
      </c>
    </row>
    <row r="527" s="14" customFormat="1">
      <c r="A527" s="14"/>
      <c r="B527" s="259"/>
      <c r="C527" s="260"/>
      <c r="D527" s="242" t="s">
        <v>336</v>
      </c>
      <c r="E527" s="261" t="s">
        <v>1</v>
      </c>
      <c r="F527" s="262" t="s">
        <v>338</v>
      </c>
      <c r="G527" s="260"/>
      <c r="H527" s="263">
        <v>32</v>
      </c>
      <c r="I527" s="264"/>
      <c r="J527" s="260"/>
      <c r="K527" s="260"/>
      <c r="L527" s="265"/>
      <c r="M527" s="266"/>
      <c r="N527" s="267"/>
      <c r="O527" s="267"/>
      <c r="P527" s="267"/>
      <c r="Q527" s="267"/>
      <c r="R527" s="267"/>
      <c r="S527" s="267"/>
      <c r="T527" s="268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9" t="s">
        <v>336</v>
      </c>
      <c r="AU527" s="269" t="s">
        <v>82</v>
      </c>
      <c r="AV527" s="14" t="s">
        <v>82</v>
      </c>
      <c r="AW527" s="14" t="s">
        <v>30</v>
      </c>
      <c r="AX527" s="14" t="s">
        <v>73</v>
      </c>
      <c r="AY527" s="269" t="s">
        <v>323</v>
      </c>
    </row>
    <row r="528" s="15" customFormat="1">
      <c r="A528" s="15"/>
      <c r="B528" s="270"/>
      <c r="C528" s="271"/>
      <c r="D528" s="242" t="s">
        <v>336</v>
      </c>
      <c r="E528" s="272" t="s">
        <v>1</v>
      </c>
      <c r="F528" s="273" t="s">
        <v>341</v>
      </c>
      <c r="G528" s="271"/>
      <c r="H528" s="274">
        <v>32</v>
      </c>
      <c r="I528" s="275"/>
      <c r="J528" s="271"/>
      <c r="K528" s="271"/>
      <c r="L528" s="276"/>
      <c r="M528" s="277"/>
      <c r="N528" s="278"/>
      <c r="O528" s="278"/>
      <c r="P528" s="278"/>
      <c r="Q528" s="278"/>
      <c r="R528" s="278"/>
      <c r="S528" s="278"/>
      <c r="T528" s="279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80" t="s">
        <v>336</v>
      </c>
      <c r="AU528" s="280" t="s">
        <v>82</v>
      </c>
      <c r="AV528" s="15" t="s">
        <v>330</v>
      </c>
      <c r="AW528" s="15" t="s">
        <v>30</v>
      </c>
      <c r="AX528" s="15" t="s">
        <v>80</v>
      </c>
      <c r="AY528" s="280" t="s">
        <v>323</v>
      </c>
    </row>
    <row r="529" s="2" customFormat="1" ht="16.5" customHeight="1">
      <c r="A529" s="39"/>
      <c r="B529" s="40"/>
      <c r="C529" s="229" t="s">
        <v>1721</v>
      </c>
      <c r="D529" s="229" t="s">
        <v>325</v>
      </c>
      <c r="E529" s="230" t="s">
        <v>1722</v>
      </c>
      <c r="F529" s="231" t="s">
        <v>1723</v>
      </c>
      <c r="G529" s="232" t="s">
        <v>366</v>
      </c>
      <c r="H529" s="233">
        <v>54.305999999999997</v>
      </c>
      <c r="I529" s="234"/>
      <c r="J529" s="235">
        <f>ROUND(I529*H529,2)</f>
        <v>0</v>
      </c>
      <c r="K529" s="231" t="s">
        <v>329</v>
      </c>
      <c r="L529" s="45"/>
      <c r="M529" s="236" t="s">
        <v>1</v>
      </c>
      <c r="N529" s="237" t="s">
        <v>38</v>
      </c>
      <c r="O529" s="92"/>
      <c r="P529" s="238">
        <f>O529*H529</f>
        <v>0</v>
      </c>
      <c r="Q529" s="238">
        <v>0.12</v>
      </c>
      <c r="R529" s="238">
        <f>Q529*H529</f>
        <v>6.5167199999999994</v>
      </c>
      <c r="S529" s="238">
        <v>2.4900000000000002</v>
      </c>
      <c r="T529" s="239">
        <f>S529*H529</f>
        <v>135.22194000000002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40" t="s">
        <v>330</v>
      </c>
      <c r="AT529" s="240" t="s">
        <v>325</v>
      </c>
      <c r="AU529" s="240" t="s">
        <v>82</v>
      </c>
      <c r="AY529" s="18" t="s">
        <v>323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8" t="s">
        <v>80</v>
      </c>
      <c r="BK529" s="241">
        <f>ROUND(I529*H529,2)</f>
        <v>0</v>
      </c>
      <c r="BL529" s="18" t="s">
        <v>330</v>
      </c>
      <c r="BM529" s="240" t="s">
        <v>1724</v>
      </c>
    </row>
    <row r="530" s="2" customFormat="1">
      <c r="A530" s="39"/>
      <c r="B530" s="40"/>
      <c r="C530" s="41"/>
      <c r="D530" s="242" t="s">
        <v>332</v>
      </c>
      <c r="E530" s="41"/>
      <c r="F530" s="243" t="s">
        <v>1725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332</v>
      </c>
      <c r="AU530" s="18" t="s">
        <v>82</v>
      </c>
    </row>
    <row r="531" s="2" customFormat="1">
      <c r="A531" s="39"/>
      <c r="B531" s="40"/>
      <c r="C531" s="41"/>
      <c r="D531" s="247" t="s">
        <v>334</v>
      </c>
      <c r="E531" s="41"/>
      <c r="F531" s="248" t="s">
        <v>1726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334</v>
      </c>
      <c r="AU531" s="18" t="s">
        <v>82</v>
      </c>
    </row>
    <row r="532" s="13" customFormat="1">
      <c r="A532" s="13"/>
      <c r="B532" s="249"/>
      <c r="C532" s="250"/>
      <c r="D532" s="242" t="s">
        <v>336</v>
      </c>
      <c r="E532" s="251" t="s">
        <v>1</v>
      </c>
      <c r="F532" s="252" t="s">
        <v>1727</v>
      </c>
      <c r="G532" s="250"/>
      <c r="H532" s="251" t="s">
        <v>1</v>
      </c>
      <c r="I532" s="253"/>
      <c r="J532" s="250"/>
      <c r="K532" s="250"/>
      <c r="L532" s="254"/>
      <c r="M532" s="255"/>
      <c r="N532" s="256"/>
      <c r="O532" s="256"/>
      <c r="P532" s="256"/>
      <c r="Q532" s="256"/>
      <c r="R532" s="256"/>
      <c r="S532" s="256"/>
      <c r="T532" s="257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8" t="s">
        <v>336</v>
      </c>
      <c r="AU532" s="258" t="s">
        <v>82</v>
      </c>
      <c r="AV532" s="13" t="s">
        <v>80</v>
      </c>
      <c r="AW532" s="13" t="s">
        <v>30</v>
      </c>
      <c r="AX532" s="13" t="s">
        <v>73</v>
      </c>
      <c r="AY532" s="258" t="s">
        <v>323</v>
      </c>
    </row>
    <row r="533" s="14" customFormat="1">
      <c r="A533" s="14"/>
      <c r="B533" s="259"/>
      <c r="C533" s="260"/>
      <c r="D533" s="242" t="s">
        <v>336</v>
      </c>
      <c r="E533" s="261" t="s">
        <v>1</v>
      </c>
      <c r="F533" s="262" t="s">
        <v>1728</v>
      </c>
      <c r="G533" s="260"/>
      <c r="H533" s="263">
        <v>54.305999999999997</v>
      </c>
      <c r="I533" s="264"/>
      <c r="J533" s="260"/>
      <c r="K533" s="260"/>
      <c r="L533" s="265"/>
      <c r="M533" s="266"/>
      <c r="N533" s="267"/>
      <c r="O533" s="267"/>
      <c r="P533" s="267"/>
      <c r="Q533" s="267"/>
      <c r="R533" s="267"/>
      <c r="S533" s="267"/>
      <c r="T533" s="26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69" t="s">
        <v>336</v>
      </c>
      <c r="AU533" s="269" t="s">
        <v>82</v>
      </c>
      <c r="AV533" s="14" t="s">
        <v>82</v>
      </c>
      <c r="AW533" s="14" t="s">
        <v>30</v>
      </c>
      <c r="AX533" s="14" t="s">
        <v>73</v>
      </c>
      <c r="AY533" s="269" t="s">
        <v>323</v>
      </c>
    </row>
    <row r="534" s="15" customFormat="1">
      <c r="A534" s="15"/>
      <c r="B534" s="270"/>
      <c r="C534" s="271"/>
      <c r="D534" s="242" t="s">
        <v>336</v>
      </c>
      <c r="E534" s="272" t="s">
        <v>1</v>
      </c>
      <c r="F534" s="273" t="s">
        <v>341</v>
      </c>
      <c r="G534" s="271"/>
      <c r="H534" s="274">
        <v>54.305999999999997</v>
      </c>
      <c r="I534" s="275"/>
      <c r="J534" s="271"/>
      <c r="K534" s="271"/>
      <c r="L534" s="276"/>
      <c r="M534" s="277"/>
      <c r="N534" s="278"/>
      <c r="O534" s="278"/>
      <c r="P534" s="278"/>
      <c r="Q534" s="278"/>
      <c r="R534" s="278"/>
      <c r="S534" s="278"/>
      <c r="T534" s="279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80" t="s">
        <v>336</v>
      </c>
      <c r="AU534" s="280" t="s">
        <v>82</v>
      </c>
      <c r="AV534" s="15" t="s">
        <v>330</v>
      </c>
      <c r="AW534" s="15" t="s">
        <v>30</v>
      </c>
      <c r="AX534" s="15" t="s">
        <v>80</v>
      </c>
      <c r="AY534" s="280" t="s">
        <v>323</v>
      </c>
    </row>
    <row r="535" s="2" customFormat="1" ht="16.5" customHeight="1">
      <c r="A535" s="39"/>
      <c r="B535" s="40"/>
      <c r="C535" s="229" t="s">
        <v>1729</v>
      </c>
      <c r="D535" s="229" t="s">
        <v>325</v>
      </c>
      <c r="E535" s="230" t="s">
        <v>1317</v>
      </c>
      <c r="F535" s="231" t="s">
        <v>1318</v>
      </c>
      <c r="G535" s="232" t="s">
        <v>366</v>
      </c>
      <c r="H535" s="233">
        <v>47.194000000000003</v>
      </c>
      <c r="I535" s="234"/>
      <c r="J535" s="235">
        <f>ROUND(I535*H535,2)</f>
        <v>0</v>
      </c>
      <c r="K535" s="231" t="s">
        <v>329</v>
      </c>
      <c r="L535" s="45"/>
      <c r="M535" s="236" t="s">
        <v>1</v>
      </c>
      <c r="N535" s="237" t="s">
        <v>38</v>
      </c>
      <c r="O535" s="92"/>
      <c r="P535" s="238">
        <f>O535*H535</f>
        <v>0</v>
      </c>
      <c r="Q535" s="238">
        <v>0.121711072</v>
      </c>
      <c r="R535" s="238">
        <f>Q535*H535</f>
        <v>5.7440323319680004</v>
      </c>
      <c r="S535" s="238">
        <v>2.3999999999999999</v>
      </c>
      <c r="T535" s="239">
        <f>S535*H535</f>
        <v>113.26560000000001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0" t="s">
        <v>330</v>
      </c>
      <c r="AT535" s="240" t="s">
        <v>325</v>
      </c>
      <c r="AU535" s="240" t="s">
        <v>82</v>
      </c>
      <c r="AY535" s="18" t="s">
        <v>323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8" t="s">
        <v>80</v>
      </c>
      <c r="BK535" s="241">
        <f>ROUND(I535*H535,2)</f>
        <v>0</v>
      </c>
      <c r="BL535" s="18" t="s">
        <v>330</v>
      </c>
      <c r="BM535" s="240" t="s">
        <v>1730</v>
      </c>
    </row>
    <row r="536" s="2" customFormat="1">
      <c r="A536" s="39"/>
      <c r="B536" s="40"/>
      <c r="C536" s="41"/>
      <c r="D536" s="242" t="s">
        <v>332</v>
      </c>
      <c r="E536" s="41"/>
      <c r="F536" s="243" t="s">
        <v>1320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332</v>
      </c>
      <c r="AU536" s="18" t="s">
        <v>82</v>
      </c>
    </row>
    <row r="537" s="2" customFormat="1">
      <c r="A537" s="39"/>
      <c r="B537" s="40"/>
      <c r="C537" s="41"/>
      <c r="D537" s="247" t="s">
        <v>334</v>
      </c>
      <c r="E537" s="41"/>
      <c r="F537" s="248" t="s">
        <v>1321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334</v>
      </c>
      <c r="AU537" s="18" t="s">
        <v>82</v>
      </c>
    </row>
    <row r="538" s="13" customFormat="1">
      <c r="A538" s="13"/>
      <c r="B538" s="249"/>
      <c r="C538" s="250"/>
      <c r="D538" s="242" t="s">
        <v>336</v>
      </c>
      <c r="E538" s="251" t="s">
        <v>1</v>
      </c>
      <c r="F538" s="252" t="s">
        <v>1731</v>
      </c>
      <c r="G538" s="250"/>
      <c r="H538" s="251" t="s">
        <v>1</v>
      </c>
      <c r="I538" s="253"/>
      <c r="J538" s="250"/>
      <c r="K538" s="250"/>
      <c r="L538" s="254"/>
      <c r="M538" s="255"/>
      <c r="N538" s="256"/>
      <c r="O538" s="256"/>
      <c r="P538" s="256"/>
      <c r="Q538" s="256"/>
      <c r="R538" s="256"/>
      <c r="S538" s="256"/>
      <c r="T538" s="25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8" t="s">
        <v>336</v>
      </c>
      <c r="AU538" s="258" t="s">
        <v>82</v>
      </c>
      <c r="AV538" s="13" t="s">
        <v>80</v>
      </c>
      <c r="AW538" s="13" t="s">
        <v>30</v>
      </c>
      <c r="AX538" s="13" t="s">
        <v>73</v>
      </c>
      <c r="AY538" s="258" t="s">
        <v>323</v>
      </c>
    </row>
    <row r="539" s="14" customFormat="1">
      <c r="A539" s="14"/>
      <c r="B539" s="259"/>
      <c r="C539" s="260"/>
      <c r="D539" s="242" t="s">
        <v>336</v>
      </c>
      <c r="E539" s="261" t="s">
        <v>1</v>
      </c>
      <c r="F539" s="262" t="s">
        <v>1732</v>
      </c>
      <c r="G539" s="260"/>
      <c r="H539" s="263">
        <v>47.194000000000003</v>
      </c>
      <c r="I539" s="264"/>
      <c r="J539" s="260"/>
      <c r="K539" s="260"/>
      <c r="L539" s="265"/>
      <c r="M539" s="266"/>
      <c r="N539" s="267"/>
      <c r="O539" s="267"/>
      <c r="P539" s="267"/>
      <c r="Q539" s="267"/>
      <c r="R539" s="267"/>
      <c r="S539" s="267"/>
      <c r="T539" s="268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9" t="s">
        <v>336</v>
      </c>
      <c r="AU539" s="269" t="s">
        <v>82</v>
      </c>
      <c r="AV539" s="14" t="s">
        <v>82</v>
      </c>
      <c r="AW539" s="14" t="s">
        <v>30</v>
      </c>
      <c r="AX539" s="14" t="s">
        <v>73</v>
      </c>
      <c r="AY539" s="269" t="s">
        <v>323</v>
      </c>
    </row>
    <row r="540" s="15" customFormat="1">
      <c r="A540" s="15"/>
      <c r="B540" s="270"/>
      <c r="C540" s="271"/>
      <c r="D540" s="242" t="s">
        <v>336</v>
      </c>
      <c r="E540" s="272" t="s">
        <v>1</v>
      </c>
      <c r="F540" s="273" t="s">
        <v>341</v>
      </c>
      <c r="G540" s="271"/>
      <c r="H540" s="274">
        <v>47.194000000000003</v>
      </c>
      <c r="I540" s="275"/>
      <c r="J540" s="271"/>
      <c r="K540" s="271"/>
      <c r="L540" s="276"/>
      <c r="M540" s="277"/>
      <c r="N540" s="278"/>
      <c r="O540" s="278"/>
      <c r="P540" s="278"/>
      <c r="Q540" s="278"/>
      <c r="R540" s="278"/>
      <c r="S540" s="278"/>
      <c r="T540" s="279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80" t="s">
        <v>336</v>
      </c>
      <c r="AU540" s="280" t="s">
        <v>82</v>
      </c>
      <c r="AV540" s="15" t="s">
        <v>330</v>
      </c>
      <c r="AW540" s="15" t="s">
        <v>30</v>
      </c>
      <c r="AX540" s="15" t="s">
        <v>80</v>
      </c>
      <c r="AY540" s="280" t="s">
        <v>323</v>
      </c>
    </row>
    <row r="541" s="2" customFormat="1" ht="16.5" customHeight="1">
      <c r="A541" s="39"/>
      <c r="B541" s="40"/>
      <c r="C541" s="229" t="s">
        <v>1733</v>
      </c>
      <c r="D541" s="229" t="s">
        <v>325</v>
      </c>
      <c r="E541" s="230" t="s">
        <v>1734</v>
      </c>
      <c r="F541" s="231" t="s">
        <v>1735</v>
      </c>
      <c r="G541" s="232" t="s">
        <v>349</v>
      </c>
      <c r="H541" s="233">
        <v>3.3999999999999999</v>
      </c>
      <c r="I541" s="234"/>
      <c r="J541" s="235">
        <f>ROUND(I541*H541,2)</f>
        <v>0</v>
      </c>
      <c r="K541" s="231" t="s">
        <v>329</v>
      </c>
      <c r="L541" s="45"/>
      <c r="M541" s="236" t="s">
        <v>1</v>
      </c>
      <c r="N541" s="237" t="s">
        <v>38</v>
      </c>
      <c r="O541" s="92"/>
      <c r="P541" s="238">
        <f>O541*H541</f>
        <v>0</v>
      </c>
      <c r="Q541" s="238">
        <v>8.3599999999999999E-05</v>
      </c>
      <c r="R541" s="238">
        <f>Q541*H541</f>
        <v>0.00028424</v>
      </c>
      <c r="S541" s="238">
        <v>0.017999999999999999</v>
      </c>
      <c r="T541" s="239">
        <f>S541*H541</f>
        <v>0.061199999999999991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40" t="s">
        <v>330</v>
      </c>
      <c r="AT541" s="240" t="s">
        <v>325</v>
      </c>
      <c r="AU541" s="240" t="s">
        <v>82</v>
      </c>
      <c r="AY541" s="18" t="s">
        <v>323</v>
      </c>
      <c r="BE541" s="241">
        <f>IF(N541="základní",J541,0)</f>
        <v>0</v>
      </c>
      <c r="BF541" s="241">
        <f>IF(N541="snížená",J541,0)</f>
        <v>0</v>
      </c>
      <c r="BG541" s="241">
        <f>IF(N541="zákl. přenesená",J541,0)</f>
        <v>0</v>
      </c>
      <c r="BH541" s="241">
        <f>IF(N541="sníž. přenesená",J541,0)</f>
        <v>0</v>
      </c>
      <c r="BI541" s="241">
        <f>IF(N541="nulová",J541,0)</f>
        <v>0</v>
      </c>
      <c r="BJ541" s="18" t="s">
        <v>80</v>
      </c>
      <c r="BK541" s="241">
        <f>ROUND(I541*H541,2)</f>
        <v>0</v>
      </c>
      <c r="BL541" s="18" t="s">
        <v>330</v>
      </c>
      <c r="BM541" s="240" t="s">
        <v>1736</v>
      </c>
    </row>
    <row r="542" s="2" customFormat="1">
      <c r="A542" s="39"/>
      <c r="B542" s="40"/>
      <c r="C542" s="41"/>
      <c r="D542" s="242" t="s">
        <v>332</v>
      </c>
      <c r="E542" s="41"/>
      <c r="F542" s="243" t="s">
        <v>1737</v>
      </c>
      <c r="G542" s="41"/>
      <c r="H542" s="41"/>
      <c r="I542" s="244"/>
      <c r="J542" s="41"/>
      <c r="K542" s="41"/>
      <c r="L542" s="45"/>
      <c r="M542" s="245"/>
      <c r="N542" s="246"/>
      <c r="O542" s="92"/>
      <c r="P542" s="92"/>
      <c r="Q542" s="92"/>
      <c r="R542" s="92"/>
      <c r="S542" s="92"/>
      <c r="T542" s="93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332</v>
      </c>
      <c r="AU542" s="18" t="s">
        <v>82</v>
      </c>
    </row>
    <row r="543" s="2" customFormat="1">
      <c r="A543" s="39"/>
      <c r="B543" s="40"/>
      <c r="C543" s="41"/>
      <c r="D543" s="247" t="s">
        <v>334</v>
      </c>
      <c r="E543" s="41"/>
      <c r="F543" s="248" t="s">
        <v>1738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334</v>
      </c>
      <c r="AU543" s="18" t="s">
        <v>82</v>
      </c>
    </row>
    <row r="544" s="13" customFormat="1">
      <c r="A544" s="13"/>
      <c r="B544" s="249"/>
      <c r="C544" s="250"/>
      <c r="D544" s="242" t="s">
        <v>336</v>
      </c>
      <c r="E544" s="251" t="s">
        <v>1</v>
      </c>
      <c r="F544" s="252" t="s">
        <v>1739</v>
      </c>
      <c r="G544" s="250"/>
      <c r="H544" s="251" t="s">
        <v>1</v>
      </c>
      <c r="I544" s="253"/>
      <c r="J544" s="250"/>
      <c r="K544" s="250"/>
      <c r="L544" s="254"/>
      <c r="M544" s="255"/>
      <c r="N544" s="256"/>
      <c r="O544" s="256"/>
      <c r="P544" s="256"/>
      <c r="Q544" s="256"/>
      <c r="R544" s="256"/>
      <c r="S544" s="256"/>
      <c r="T544" s="257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58" t="s">
        <v>336</v>
      </c>
      <c r="AU544" s="258" t="s">
        <v>82</v>
      </c>
      <c r="AV544" s="13" t="s">
        <v>80</v>
      </c>
      <c r="AW544" s="13" t="s">
        <v>30</v>
      </c>
      <c r="AX544" s="13" t="s">
        <v>73</v>
      </c>
      <c r="AY544" s="258" t="s">
        <v>323</v>
      </c>
    </row>
    <row r="545" s="14" customFormat="1">
      <c r="A545" s="14"/>
      <c r="B545" s="259"/>
      <c r="C545" s="260"/>
      <c r="D545" s="242" t="s">
        <v>336</v>
      </c>
      <c r="E545" s="261" t="s">
        <v>1</v>
      </c>
      <c r="F545" s="262" t="s">
        <v>1740</v>
      </c>
      <c r="G545" s="260"/>
      <c r="H545" s="263">
        <v>3.3999999999999999</v>
      </c>
      <c r="I545" s="264"/>
      <c r="J545" s="260"/>
      <c r="K545" s="260"/>
      <c r="L545" s="265"/>
      <c r="M545" s="266"/>
      <c r="N545" s="267"/>
      <c r="O545" s="267"/>
      <c r="P545" s="267"/>
      <c r="Q545" s="267"/>
      <c r="R545" s="267"/>
      <c r="S545" s="267"/>
      <c r="T545" s="268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9" t="s">
        <v>336</v>
      </c>
      <c r="AU545" s="269" t="s">
        <v>82</v>
      </c>
      <c r="AV545" s="14" t="s">
        <v>82</v>
      </c>
      <c r="AW545" s="14" t="s">
        <v>30</v>
      </c>
      <c r="AX545" s="14" t="s">
        <v>73</v>
      </c>
      <c r="AY545" s="269" t="s">
        <v>323</v>
      </c>
    </row>
    <row r="546" s="15" customFormat="1">
      <c r="A546" s="15"/>
      <c r="B546" s="270"/>
      <c r="C546" s="271"/>
      <c r="D546" s="242" t="s">
        <v>336</v>
      </c>
      <c r="E546" s="272" t="s">
        <v>1</v>
      </c>
      <c r="F546" s="273" t="s">
        <v>341</v>
      </c>
      <c r="G546" s="271"/>
      <c r="H546" s="274">
        <v>3.3999999999999999</v>
      </c>
      <c r="I546" s="275"/>
      <c r="J546" s="271"/>
      <c r="K546" s="271"/>
      <c r="L546" s="276"/>
      <c r="M546" s="277"/>
      <c r="N546" s="278"/>
      <c r="O546" s="278"/>
      <c r="P546" s="278"/>
      <c r="Q546" s="278"/>
      <c r="R546" s="278"/>
      <c r="S546" s="278"/>
      <c r="T546" s="279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80" t="s">
        <v>336</v>
      </c>
      <c r="AU546" s="280" t="s">
        <v>82</v>
      </c>
      <c r="AV546" s="15" t="s">
        <v>330</v>
      </c>
      <c r="AW546" s="15" t="s">
        <v>30</v>
      </c>
      <c r="AX546" s="15" t="s">
        <v>80</v>
      </c>
      <c r="AY546" s="280" t="s">
        <v>323</v>
      </c>
    </row>
    <row r="547" s="2" customFormat="1" ht="24.15" customHeight="1">
      <c r="A547" s="39"/>
      <c r="B547" s="40"/>
      <c r="C547" s="229" t="s">
        <v>1741</v>
      </c>
      <c r="D547" s="229" t="s">
        <v>325</v>
      </c>
      <c r="E547" s="230" t="s">
        <v>1742</v>
      </c>
      <c r="F547" s="231" t="s">
        <v>1743</v>
      </c>
      <c r="G547" s="232" t="s">
        <v>617</v>
      </c>
      <c r="H547" s="233">
        <v>9</v>
      </c>
      <c r="I547" s="234"/>
      <c r="J547" s="235">
        <f>ROUND(I547*H547,2)</f>
        <v>0</v>
      </c>
      <c r="K547" s="231" t="s">
        <v>329</v>
      </c>
      <c r="L547" s="45"/>
      <c r="M547" s="236" t="s">
        <v>1</v>
      </c>
      <c r="N547" s="237" t="s">
        <v>38</v>
      </c>
      <c r="O547" s="92"/>
      <c r="P547" s="238">
        <f>O547*H547</f>
        <v>0</v>
      </c>
      <c r="Q547" s="238">
        <v>0.0033440000000000002</v>
      </c>
      <c r="R547" s="238">
        <f>Q547*H547</f>
        <v>0.030096000000000001</v>
      </c>
      <c r="S547" s="238">
        <v>0</v>
      </c>
      <c r="T547" s="239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40" t="s">
        <v>330</v>
      </c>
      <c r="AT547" s="240" t="s">
        <v>325</v>
      </c>
      <c r="AU547" s="240" t="s">
        <v>82</v>
      </c>
      <c r="AY547" s="18" t="s">
        <v>323</v>
      </c>
      <c r="BE547" s="241">
        <f>IF(N547="základní",J547,0)</f>
        <v>0</v>
      </c>
      <c r="BF547" s="241">
        <f>IF(N547="snížená",J547,0)</f>
        <v>0</v>
      </c>
      <c r="BG547" s="241">
        <f>IF(N547="zákl. přenesená",J547,0)</f>
        <v>0</v>
      </c>
      <c r="BH547" s="241">
        <f>IF(N547="sníž. přenesená",J547,0)</f>
        <v>0</v>
      </c>
      <c r="BI547" s="241">
        <f>IF(N547="nulová",J547,0)</f>
        <v>0</v>
      </c>
      <c r="BJ547" s="18" t="s">
        <v>80</v>
      </c>
      <c r="BK547" s="241">
        <f>ROUND(I547*H547,2)</f>
        <v>0</v>
      </c>
      <c r="BL547" s="18" t="s">
        <v>330</v>
      </c>
      <c r="BM547" s="240" t="s">
        <v>1744</v>
      </c>
    </row>
    <row r="548" s="2" customFormat="1">
      <c r="A548" s="39"/>
      <c r="B548" s="40"/>
      <c r="C548" s="41"/>
      <c r="D548" s="242" t="s">
        <v>332</v>
      </c>
      <c r="E548" s="41"/>
      <c r="F548" s="243" t="s">
        <v>1745</v>
      </c>
      <c r="G548" s="41"/>
      <c r="H548" s="41"/>
      <c r="I548" s="244"/>
      <c r="J548" s="41"/>
      <c r="K548" s="41"/>
      <c r="L548" s="45"/>
      <c r="M548" s="245"/>
      <c r="N548" s="24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332</v>
      </c>
      <c r="AU548" s="18" t="s">
        <v>82</v>
      </c>
    </row>
    <row r="549" s="2" customFormat="1">
      <c r="A549" s="39"/>
      <c r="B549" s="40"/>
      <c r="C549" s="41"/>
      <c r="D549" s="247" t="s">
        <v>334</v>
      </c>
      <c r="E549" s="41"/>
      <c r="F549" s="248" t="s">
        <v>1746</v>
      </c>
      <c r="G549" s="41"/>
      <c r="H549" s="41"/>
      <c r="I549" s="244"/>
      <c r="J549" s="41"/>
      <c r="K549" s="41"/>
      <c r="L549" s="45"/>
      <c r="M549" s="245"/>
      <c r="N549" s="246"/>
      <c r="O549" s="92"/>
      <c r="P549" s="92"/>
      <c r="Q549" s="92"/>
      <c r="R549" s="92"/>
      <c r="S549" s="92"/>
      <c r="T549" s="93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T549" s="18" t="s">
        <v>334</v>
      </c>
      <c r="AU549" s="18" t="s">
        <v>82</v>
      </c>
    </row>
    <row r="550" s="2" customFormat="1">
      <c r="A550" s="39"/>
      <c r="B550" s="40"/>
      <c r="C550" s="41"/>
      <c r="D550" s="242" t="s">
        <v>353</v>
      </c>
      <c r="E550" s="41"/>
      <c r="F550" s="281" t="s">
        <v>1747</v>
      </c>
      <c r="G550" s="41"/>
      <c r="H550" s="41"/>
      <c r="I550" s="244"/>
      <c r="J550" s="41"/>
      <c r="K550" s="41"/>
      <c r="L550" s="45"/>
      <c r="M550" s="245"/>
      <c r="N550" s="24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353</v>
      </c>
      <c r="AU550" s="18" t="s">
        <v>82</v>
      </c>
    </row>
    <row r="551" s="13" customFormat="1">
      <c r="A551" s="13"/>
      <c r="B551" s="249"/>
      <c r="C551" s="250"/>
      <c r="D551" s="242" t="s">
        <v>336</v>
      </c>
      <c r="E551" s="251" t="s">
        <v>1</v>
      </c>
      <c r="F551" s="252" t="s">
        <v>1576</v>
      </c>
      <c r="G551" s="250"/>
      <c r="H551" s="251" t="s">
        <v>1</v>
      </c>
      <c r="I551" s="253"/>
      <c r="J551" s="250"/>
      <c r="K551" s="250"/>
      <c r="L551" s="254"/>
      <c r="M551" s="255"/>
      <c r="N551" s="256"/>
      <c r="O551" s="256"/>
      <c r="P551" s="256"/>
      <c r="Q551" s="256"/>
      <c r="R551" s="256"/>
      <c r="S551" s="256"/>
      <c r="T551" s="257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8" t="s">
        <v>336</v>
      </c>
      <c r="AU551" s="258" t="s">
        <v>82</v>
      </c>
      <c r="AV551" s="13" t="s">
        <v>80</v>
      </c>
      <c r="AW551" s="13" t="s">
        <v>30</v>
      </c>
      <c r="AX551" s="13" t="s">
        <v>73</v>
      </c>
      <c r="AY551" s="258" t="s">
        <v>323</v>
      </c>
    </row>
    <row r="552" s="14" customFormat="1">
      <c r="A552" s="14"/>
      <c r="B552" s="259"/>
      <c r="C552" s="260"/>
      <c r="D552" s="242" t="s">
        <v>336</v>
      </c>
      <c r="E552" s="261" t="s">
        <v>1</v>
      </c>
      <c r="F552" s="262" t="s">
        <v>80</v>
      </c>
      <c r="G552" s="260"/>
      <c r="H552" s="263">
        <v>1</v>
      </c>
      <c r="I552" s="264"/>
      <c r="J552" s="260"/>
      <c r="K552" s="260"/>
      <c r="L552" s="265"/>
      <c r="M552" s="266"/>
      <c r="N552" s="267"/>
      <c r="O552" s="267"/>
      <c r="P552" s="267"/>
      <c r="Q552" s="267"/>
      <c r="R552" s="267"/>
      <c r="S552" s="267"/>
      <c r="T552" s="268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9" t="s">
        <v>336</v>
      </c>
      <c r="AU552" s="269" t="s">
        <v>82</v>
      </c>
      <c r="AV552" s="14" t="s">
        <v>82</v>
      </c>
      <c r="AW552" s="14" t="s">
        <v>30</v>
      </c>
      <c r="AX552" s="14" t="s">
        <v>73</v>
      </c>
      <c r="AY552" s="269" t="s">
        <v>323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1577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4" customFormat="1">
      <c r="A554" s="14"/>
      <c r="B554" s="259"/>
      <c r="C554" s="260"/>
      <c r="D554" s="242" t="s">
        <v>336</v>
      </c>
      <c r="E554" s="261" t="s">
        <v>1</v>
      </c>
      <c r="F554" s="262" t="s">
        <v>363</v>
      </c>
      <c r="G554" s="260"/>
      <c r="H554" s="263">
        <v>5</v>
      </c>
      <c r="I554" s="264"/>
      <c r="J554" s="260"/>
      <c r="K554" s="260"/>
      <c r="L554" s="265"/>
      <c r="M554" s="266"/>
      <c r="N554" s="267"/>
      <c r="O554" s="267"/>
      <c r="P554" s="267"/>
      <c r="Q554" s="267"/>
      <c r="R554" s="267"/>
      <c r="S554" s="267"/>
      <c r="T554" s="26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9" t="s">
        <v>336</v>
      </c>
      <c r="AU554" s="269" t="s">
        <v>82</v>
      </c>
      <c r="AV554" s="14" t="s">
        <v>82</v>
      </c>
      <c r="AW554" s="14" t="s">
        <v>30</v>
      </c>
      <c r="AX554" s="14" t="s">
        <v>73</v>
      </c>
      <c r="AY554" s="269" t="s">
        <v>323</v>
      </c>
    </row>
    <row r="555" s="13" customFormat="1">
      <c r="A555" s="13"/>
      <c r="B555" s="249"/>
      <c r="C555" s="250"/>
      <c r="D555" s="242" t="s">
        <v>336</v>
      </c>
      <c r="E555" s="251" t="s">
        <v>1</v>
      </c>
      <c r="F555" s="252" t="s">
        <v>1578</v>
      </c>
      <c r="G555" s="250"/>
      <c r="H555" s="251" t="s">
        <v>1</v>
      </c>
      <c r="I555" s="253"/>
      <c r="J555" s="250"/>
      <c r="K555" s="250"/>
      <c r="L555" s="254"/>
      <c r="M555" s="255"/>
      <c r="N555" s="256"/>
      <c r="O555" s="256"/>
      <c r="P555" s="256"/>
      <c r="Q555" s="256"/>
      <c r="R555" s="256"/>
      <c r="S555" s="256"/>
      <c r="T555" s="257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8" t="s">
        <v>336</v>
      </c>
      <c r="AU555" s="258" t="s">
        <v>82</v>
      </c>
      <c r="AV555" s="13" t="s">
        <v>80</v>
      </c>
      <c r="AW555" s="13" t="s">
        <v>30</v>
      </c>
      <c r="AX555" s="13" t="s">
        <v>73</v>
      </c>
      <c r="AY555" s="258" t="s">
        <v>323</v>
      </c>
    </row>
    <row r="556" s="14" customFormat="1">
      <c r="A556" s="14"/>
      <c r="B556" s="259"/>
      <c r="C556" s="260"/>
      <c r="D556" s="242" t="s">
        <v>336</v>
      </c>
      <c r="E556" s="261" t="s">
        <v>1</v>
      </c>
      <c r="F556" s="262" t="s">
        <v>80</v>
      </c>
      <c r="G556" s="260"/>
      <c r="H556" s="263">
        <v>1</v>
      </c>
      <c r="I556" s="264"/>
      <c r="J556" s="260"/>
      <c r="K556" s="260"/>
      <c r="L556" s="265"/>
      <c r="M556" s="266"/>
      <c r="N556" s="267"/>
      <c r="O556" s="267"/>
      <c r="P556" s="267"/>
      <c r="Q556" s="267"/>
      <c r="R556" s="267"/>
      <c r="S556" s="267"/>
      <c r="T556" s="26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9" t="s">
        <v>336</v>
      </c>
      <c r="AU556" s="269" t="s">
        <v>82</v>
      </c>
      <c r="AV556" s="14" t="s">
        <v>82</v>
      </c>
      <c r="AW556" s="14" t="s">
        <v>30</v>
      </c>
      <c r="AX556" s="14" t="s">
        <v>73</v>
      </c>
      <c r="AY556" s="269" t="s">
        <v>323</v>
      </c>
    </row>
    <row r="557" s="13" customFormat="1">
      <c r="A557" s="13"/>
      <c r="B557" s="249"/>
      <c r="C557" s="250"/>
      <c r="D557" s="242" t="s">
        <v>336</v>
      </c>
      <c r="E557" s="251" t="s">
        <v>1</v>
      </c>
      <c r="F557" s="252" t="s">
        <v>1579</v>
      </c>
      <c r="G557" s="250"/>
      <c r="H557" s="251" t="s">
        <v>1</v>
      </c>
      <c r="I557" s="253"/>
      <c r="J557" s="250"/>
      <c r="K557" s="250"/>
      <c r="L557" s="254"/>
      <c r="M557" s="255"/>
      <c r="N557" s="256"/>
      <c r="O557" s="256"/>
      <c r="P557" s="256"/>
      <c r="Q557" s="256"/>
      <c r="R557" s="256"/>
      <c r="S557" s="256"/>
      <c r="T557" s="25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8" t="s">
        <v>336</v>
      </c>
      <c r="AU557" s="258" t="s">
        <v>82</v>
      </c>
      <c r="AV557" s="13" t="s">
        <v>80</v>
      </c>
      <c r="AW557" s="13" t="s">
        <v>30</v>
      </c>
      <c r="AX557" s="13" t="s">
        <v>73</v>
      </c>
      <c r="AY557" s="258" t="s">
        <v>323</v>
      </c>
    </row>
    <row r="558" s="14" customFormat="1">
      <c r="A558" s="14"/>
      <c r="B558" s="259"/>
      <c r="C558" s="260"/>
      <c r="D558" s="242" t="s">
        <v>336</v>
      </c>
      <c r="E558" s="261" t="s">
        <v>1</v>
      </c>
      <c r="F558" s="262" t="s">
        <v>80</v>
      </c>
      <c r="G558" s="260"/>
      <c r="H558" s="263">
        <v>1</v>
      </c>
      <c r="I558" s="264"/>
      <c r="J558" s="260"/>
      <c r="K558" s="260"/>
      <c r="L558" s="265"/>
      <c r="M558" s="266"/>
      <c r="N558" s="267"/>
      <c r="O558" s="267"/>
      <c r="P558" s="267"/>
      <c r="Q558" s="267"/>
      <c r="R558" s="267"/>
      <c r="S558" s="267"/>
      <c r="T558" s="26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9" t="s">
        <v>336</v>
      </c>
      <c r="AU558" s="269" t="s">
        <v>82</v>
      </c>
      <c r="AV558" s="14" t="s">
        <v>82</v>
      </c>
      <c r="AW558" s="14" t="s">
        <v>30</v>
      </c>
      <c r="AX558" s="14" t="s">
        <v>73</v>
      </c>
      <c r="AY558" s="269" t="s">
        <v>323</v>
      </c>
    </row>
    <row r="559" s="13" customFormat="1">
      <c r="A559" s="13"/>
      <c r="B559" s="249"/>
      <c r="C559" s="250"/>
      <c r="D559" s="242" t="s">
        <v>336</v>
      </c>
      <c r="E559" s="251" t="s">
        <v>1</v>
      </c>
      <c r="F559" s="252" t="s">
        <v>1580</v>
      </c>
      <c r="G559" s="250"/>
      <c r="H559" s="251" t="s">
        <v>1</v>
      </c>
      <c r="I559" s="253"/>
      <c r="J559" s="250"/>
      <c r="K559" s="250"/>
      <c r="L559" s="254"/>
      <c r="M559" s="255"/>
      <c r="N559" s="256"/>
      <c r="O559" s="256"/>
      <c r="P559" s="256"/>
      <c r="Q559" s="256"/>
      <c r="R559" s="256"/>
      <c r="S559" s="256"/>
      <c r="T559" s="25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8" t="s">
        <v>336</v>
      </c>
      <c r="AU559" s="258" t="s">
        <v>82</v>
      </c>
      <c r="AV559" s="13" t="s">
        <v>80</v>
      </c>
      <c r="AW559" s="13" t="s">
        <v>30</v>
      </c>
      <c r="AX559" s="13" t="s">
        <v>73</v>
      </c>
      <c r="AY559" s="258" t="s">
        <v>323</v>
      </c>
    </row>
    <row r="560" s="14" customFormat="1">
      <c r="A560" s="14"/>
      <c r="B560" s="259"/>
      <c r="C560" s="260"/>
      <c r="D560" s="242" t="s">
        <v>336</v>
      </c>
      <c r="E560" s="261" t="s">
        <v>1</v>
      </c>
      <c r="F560" s="262" t="s">
        <v>80</v>
      </c>
      <c r="G560" s="260"/>
      <c r="H560" s="263">
        <v>1</v>
      </c>
      <c r="I560" s="264"/>
      <c r="J560" s="260"/>
      <c r="K560" s="260"/>
      <c r="L560" s="265"/>
      <c r="M560" s="266"/>
      <c r="N560" s="267"/>
      <c r="O560" s="267"/>
      <c r="P560" s="267"/>
      <c r="Q560" s="267"/>
      <c r="R560" s="267"/>
      <c r="S560" s="267"/>
      <c r="T560" s="268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9" t="s">
        <v>336</v>
      </c>
      <c r="AU560" s="269" t="s">
        <v>82</v>
      </c>
      <c r="AV560" s="14" t="s">
        <v>82</v>
      </c>
      <c r="AW560" s="14" t="s">
        <v>30</v>
      </c>
      <c r="AX560" s="14" t="s">
        <v>73</v>
      </c>
      <c r="AY560" s="269" t="s">
        <v>323</v>
      </c>
    </row>
    <row r="561" s="15" customFormat="1">
      <c r="A561" s="15"/>
      <c r="B561" s="270"/>
      <c r="C561" s="271"/>
      <c r="D561" s="242" t="s">
        <v>336</v>
      </c>
      <c r="E561" s="272" t="s">
        <v>1</v>
      </c>
      <c r="F561" s="273" t="s">
        <v>341</v>
      </c>
      <c r="G561" s="271"/>
      <c r="H561" s="274">
        <v>9</v>
      </c>
      <c r="I561" s="275"/>
      <c r="J561" s="271"/>
      <c r="K561" s="271"/>
      <c r="L561" s="276"/>
      <c r="M561" s="277"/>
      <c r="N561" s="278"/>
      <c r="O561" s="278"/>
      <c r="P561" s="278"/>
      <c r="Q561" s="278"/>
      <c r="R561" s="278"/>
      <c r="S561" s="278"/>
      <c r="T561" s="279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80" t="s">
        <v>336</v>
      </c>
      <c r="AU561" s="280" t="s">
        <v>82</v>
      </c>
      <c r="AV561" s="15" t="s">
        <v>330</v>
      </c>
      <c r="AW561" s="15" t="s">
        <v>30</v>
      </c>
      <c r="AX561" s="15" t="s">
        <v>80</v>
      </c>
      <c r="AY561" s="280" t="s">
        <v>323</v>
      </c>
    </row>
    <row r="562" s="2" customFormat="1" ht="24.15" customHeight="1">
      <c r="A562" s="39"/>
      <c r="B562" s="40"/>
      <c r="C562" s="229" t="s">
        <v>1748</v>
      </c>
      <c r="D562" s="229" t="s">
        <v>325</v>
      </c>
      <c r="E562" s="230" t="s">
        <v>1749</v>
      </c>
      <c r="F562" s="231" t="s">
        <v>1750</v>
      </c>
      <c r="G562" s="232" t="s">
        <v>617</v>
      </c>
      <c r="H562" s="233">
        <v>5</v>
      </c>
      <c r="I562" s="234"/>
      <c r="J562" s="235">
        <f>ROUND(I562*H562,2)</f>
        <v>0</v>
      </c>
      <c r="K562" s="231" t="s">
        <v>329</v>
      </c>
      <c r="L562" s="45"/>
      <c r="M562" s="236" t="s">
        <v>1</v>
      </c>
      <c r="N562" s="237" t="s">
        <v>38</v>
      </c>
      <c r="O562" s="92"/>
      <c r="P562" s="238">
        <f>O562*H562</f>
        <v>0</v>
      </c>
      <c r="Q562" s="238">
        <v>0.00462</v>
      </c>
      <c r="R562" s="238">
        <f>Q562*H562</f>
        <v>0.023099999999999999</v>
      </c>
      <c r="S562" s="238">
        <v>0</v>
      </c>
      <c r="T562" s="23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40" t="s">
        <v>330</v>
      </c>
      <c r="AT562" s="240" t="s">
        <v>325</v>
      </c>
      <c r="AU562" s="240" t="s">
        <v>82</v>
      </c>
      <c r="AY562" s="18" t="s">
        <v>323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8" t="s">
        <v>80</v>
      </c>
      <c r="BK562" s="241">
        <f>ROUND(I562*H562,2)</f>
        <v>0</v>
      </c>
      <c r="BL562" s="18" t="s">
        <v>330</v>
      </c>
      <c r="BM562" s="240" t="s">
        <v>1751</v>
      </c>
    </row>
    <row r="563" s="2" customFormat="1">
      <c r="A563" s="39"/>
      <c r="B563" s="40"/>
      <c r="C563" s="41"/>
      <c r="D563" s="242" t="s">
        <v>332</v>
      </c>
      <c r="E563" s="41"/>
      <c r="F563" s="243" t="s">
        <v>1752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332</v>
      </c>
      <c r="AU563" s="18" t="s">
        <v>82</v>
      </c>
    </row>
    <row r="564" s="2" customFormat="1">
      <c r="A564" s="39"/>
      <c r="B564" s="40"/>
      <c r="C564" s="41"/>
      <c r="D564" s="247" t="s">
        <v>334</v>
      </c>
      <c r="E564" s="41"/>
      <c r="F564" s="248" t="s">
        <v>1753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334</v>
      </c>
      <c r="AU564" s="18" t="s">
        <v>82</v>
      </c>
    </row>
    <row r="565" s="2" customFormat="1">
      <c r="A565" s="39"/>
      <c r="B565" s="40"/>
      <c r="C565" s="41"/>
      <c r="D565" s="242" t="s">
        <v>353</v>
      </c>
      <c r="E565" s="41"/>
      <c r="F565" s="281" t="s">
        <v>1754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353</v>
      </c>
      <c r="AU565" s="18" t="s">
        <v>82</v>
      </c>
    </row>
    <row r="566" s="13" customFormat="1">
      <c r="A566" s="13"/>
      <c r="B566" s="249"/>
      <c r="C566" s="250"/>
      <c r="D566" s="242" t="s">
        <v>336</v>
      </c>
      <c r="E566" s="251" t="s">
        <v>1</v>
      </c>
      <c r="F566" s="252" t="s">
        <v>1586</v>
      </c>
      <c r="G566" s="250"/>
      <c r="H566" s="251" t="s">
        <v>1</v>
      </c>
      <c r="I566" s="253"/>
      <c r="J566" s="250"/>
      <c r="K566" s="250"/>
      <c r="L566" s="254"/>
      <c r="M566" s="255"/>
      <c r="N566" s="256"/>
      <c r="O566" s="256"/>
      <c r="P566" s="256"/>
      <c r="Q566" s="256"/>
      <c r="R566" s="256"/>
      <c r="S566" s="256"/>
      <c r="T566" s="257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8" t="s">
        <v>336</v>
      </c>
      <c r="AU566" s="258" t="s">
        <v>82</v>
      </c>
      <c r="AV566" s="13" t="s">
        <v>80</v>
      </c>
      <c r="AW566" s="13" t="s">
        <v>30</v>
      </c>
      <c r="AX566" s="13" t="s">
        <v>73</v>
      </c>
      <c r="AY566" s="258" t="s">
        <v>323</v>
      </c>
    </row>
    <row r="567" s="14" customFormat="1">
      <c r="A567" s="14"/>
      <c r="B567" s="259"/>
      <c r="C567" s="260"/>
      <c r="D567" s="242" t="s">
        <v>336</v>
      </c>
      <c r="E567" s="261" t="s">
        <v>1</v>
      </c>
      <c r="F567" s="262" t="s">
        <v>88</v>
      </c>
      <c r="G567" s="260"/>
      <c r="H567" s="263">
        <v>3</v>
      </c>
      <c r="I567" s="264"/>
      <c r="J567" s="260"/>
      <c r="K567" s="260"/>
      <c r="L567" s="265"/>
      <c r="M567" s="266"/>
      <c r="N567" s="267"/>
      <c r="O567" s="267"/>
      <c r="P567" s="267"/>
      <c r="Q567" s="267"/>
      <c r="R567" s="267"/>
      <c r="S567" s="267"/>
      <c r="T567" s="26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9" t="s">
        <v>336</v>
      </c>
      <c r="AU567" s="269" t="s">
        <v>82</v>
      </c>
      <c r="AV567" s="14" t="s">
        <v>82</v>
      </c>
      <c r="AW567" s="14" t="s">
        <v>30</v>
      </c>
      <c r="AX567" s="14" t="s">
        <v>73</v>
      </c>
      <c r="AY567" s="269" t="s">
        <v>323</v>
      </c>
    </row>
    <row r="568" s="13" customFormat="1">
      <c r="A568" s="13"/>
      <c r="B568" s="249"/>
      <c r="C568" s="250"/>
      <c r="D568" s="242" t="s">
        <v>336</v>
      </c>
      <c r="E568" s="251" t="s">
        <v>1</v>
      </c>
      <c r="F568" s="252" t="s">
        <v>1587</v>
      </c>
      <c r="G568" s="250"/>
      <c r="H568" s="251" t="s">
        <v>1</v>
      </c>
      <c r="I568" s="253"/>
      <c r="J568" s="250"/>
      <c r="K568" s="250"/>
      <c r="L568" s="254"/>
      <c r="M568" s="255"/>
      <c r="N568" s="256"/>
      <c r="O568" s="256"/>
      <c r="P568" s="256"/>
      <c r="Q568" s="256"/>
      <c r="R568" s="256"/>
      <c r="S568" s="256"/>
      <c r="T568" s="25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8" t="s">
        <v>336</v>
      </c>
      <c r="AU568" s="258" t="s">
        <v>82</v>
      </c>
      <c r="AV568" s="13" t="s">
        <v>80</v>
      </c>
      <c r="AW568" s="13" t="s">
        <v>30</v>
      </c>
      <c r="AX568" s="13" t="s">
        <v>73</v>
      </c>
      <c r="AY568" s="258" t="s">
        <v>323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80</v>
      </c>
      <c r="G569" s="260"/>
      <c r="H569" s="263">
        <v>1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3" customFormat="1">
      <c r="A570" s="13"/>
      <c r="B570" s="249"/>
      <c r="C570" s="250"/>
      <c r="D570" s="242" t="s">
        <v>336</v>
      </c>
      <c r="E570" s="251" t="s">
        <v>1</v>
      </c>
      <c r="F570" s="252" t="s">
        <v>1588</v>
      </c>
      <c r="G570" s="250"/>
      <c r="H570" s="251" t="s">
        <v>1</v>
      </c>
      <c r="I570" s="253"/>
      <c r="J570" s="250"/>
      <c r="K570" s="250"/>
      <c r="L570" s="254"/>
      <c r="M570" s="255"/>
      <c r="N570" s="256"/>
      <c r="O570" s="256"/>
      <c r="P570" s="256"/>
      <c r="Q570" s="256"/>
      <c r="R570" s="256"/>
      <c r="S570" s="256"/>
      <c r="T570" s="257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8" t="s">
        <v>336</v>
      </c>
      <c r="AU570" s="258" t="s">
        <v>82</v>
      </c>
      <c r="AV570" s="13" t="s">
        <v>80</v>
      </c>
      <c r="AW570" s="13" t="s">
        <v>30</v>
      </c>
      <c r="AX570" s="13" t="s">
        <v>73</v>
      </c>
      <c r="AY570" s="258" t="s">
        <v>323</v>
      </c>
    </row>
    <row r="571" s="14" customFormat="1">
      <c r="A571" s="14"/>
      <c r="B571" s="259"/>
      <c r="C571" s="260"/>
      <c r="D571" s="242" t="s">
        <v>336</v>
      </c>
      <c r="E571" s="261" t="s">
        <v>1</v>
      </c>
      <c r="F571" s="262" t="s">
        <v>80</v>
      </c>
      <c r="G571" s="260"/>
      <c r="H571" s="263">
        <v>1</v>
      </c>
      <c r="I571" s="264"/>
      <c r="J571" s="260"/>
      <c r="K571" s="260"/>
      <c r="L571" s="265"/>
      <c r="M571" s="266"/>
      <c r="N571" s="267"/>
      <c r="O571" s="267"/>
      <c r="P571" s="267"/>
      <c r="Q571" s="267"/>
      <c r="R571" s="267"/>
      <c r="S571" s="267"/>
      <c r="T571" s="268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69" t="s">
        <v>336</v>
      </c>
      <c r="AU571" s="269" t="s">
        <v>82</v>
      </c>
      <c r="AV571" s="14" t="s">
        <v>82</v>
      </c>
      <c r="AW571" s="14" t="s">
        <v>30</v>
      </c>
      <c r="AX571" s="14" t="s">
        <v>73</v>
      </c>
      <c r="AY571" s="269" t="s">
        <v>323</v>
      </c>
    </row>
    <row r="572" s="15" customFormat="1">
      <c r="A572" s="15"/>
      <c r="B572" s="270"/>
      <c r="C572" s="271"/>
      <c r="D572" s="242" t="s">
        <v>336</v>
      </c>
      <c r="E572" s="272" t="s">
        <v>1</v>
      </c>
      <c r="F572" s="273" t="s">
        <v>341</v>
      </c>
      <c r="G572" s="271"/>
      <c r="H572" s="274">
        <v>5</v>
      </c>
      <c r="I572" s="275"/>
      <c r="J572" s="271"/>
      <c r="K572" s="271"/>
      <c r="L572" s="276"/>
      <c r="M572" s="277"/>
      <c r="N572" s="278"/>
      <c r="O572" s="278"/>
      <c r="P572" s="278"/>
      <c r="Q572" s="278"/>
      <c r="R572" s="278"/>
      <c r="S572" s="278"/>
      <c r="T572" s="279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T572" s="280" t="s">
        <v>336</v>
      </c>
      <c r="AU572" s="280" t="s">
        <v>82</v>
      </c>
      <c r="AV572" s="15" t="s">
        <v>330</v>
      </c>
      <c r="AW572" s="15" t="s">
        <v>30</v>
      </c>
      <c r="AX572" s="15" t="s">
        <v>80</v>
      </c>
      <c r="AY572" s="280" t="s">
        <v>323</v>
      </c>
    </row>
    <row r="573" s="2" customFormat="1" ht="16.5" customHeight="1">
      <c r="A573" s="39"/>
      <c r="B573" s="40"/>
      <c r="C573" s="229" t="s">
        <v>1755</v>
      </c>
      <c r="D573" s="229" t="s">
        <v>325</v>
      </c>
      <c r="E573" s="230" t="s">
        <v>805</v>
      </c>
      <c r="F573" s="231" t="s">
        <v>806</v>
      </c>
      <c r="G573" s="232" t="s">
        <v>807</v>
      </c>
      <c r="H573" s="233">
        <v>6</v>
      </c>
      <c r="I573" s="234"/>
      <c r="J573" s="235">
        <f>ROUND(I573*H573,2)</f>
        <v>0</v>
      </c>
      <c r="K573" s="231" t="s">
        <v>1</v>
      </c>
      <c r="L573" s="45"/>
      <c r="M573" s="236" t="s">
        <v>1</v>
      </c>
      <c r="N573" s="237" t="s">
        <v>38</v>
      </c>
      <c r="O573" s="92"/>
      <c r="P573" s="238">
        <f>O573*H573</f>
        <v>0</v>
      </c>
      <c r="Q573" s="238">
        <v>0</v>
      </c>
      <c r="R573" s="238">
        <f>Q573*H573</f>
        <v>0</v>
      </c>
      <c r="S573" s="238">
        <v>0</v>
      </c>
      <c r="T573" s="239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40" t="s">
        <v>330</v>
      </c>
      <c r="AT573" s="240" t="s">
        <v>325</v>
      </c>
      <c r="AU573" s="240" t="s">
        <v>82</v>
      </c>
      <c r="AY573" s="18" t="s">
        <v>323</v>
      </c>
      <c r="BE573" s="241">
        <f>IF(N573="základní",J573,0)</f>
        <v>0</v>
      </c>
      <c r="BF573" s="241">
        <f>IF(N573="snížená",J573,0)</f>
        <v>0</v>
      </c>
      <c r="BG573" s="241">
        <f>IF(N573="zákl. přenesená",J573,0)</f>
        <v>0</v>
      </c>
      <c r="BH573" s="241">
        <f>IF(N573="sníž. přenesená",J573,0)</f>
        <v>0</v>
      </c>
      <c r="BI573" s="241">
        <f>IF(N573="nulová",J573,0)</f>
        <v>0</v>
      </c>
      <c r="BJ573" s="18" t="s">
        <v>80</v>
      </c>
      <c r="BK573" s="241">
        <f>ROUND(I573*H573,2)</f>
        <v>0</v>
      </c>
      <c r="BL573" s="18" t="s">
        <v>330</v>
      </c>
      <c r="BM573" s="240" t="s">
        <v>1756</v>
      </c>
    </row>
    <row r="574" s="2" customFormat="1">
      <c r="A574" s="39"/>
      <c r="B574" s="40"/>
      <c r="C574" s="41"/>
      <c r="D574" s="242" t="s">
        <v>332</v>
      </c>
      <c r="E574" s="41"/>
      <c r="F574" s="243" t="s">
        <v>806</v>
      </c>
      <c r="G574" s="41"/>
      <c r="H574" s="41"/>
      <c r="I574" s="244"/>
      <c r="J574" s="41"/>
      <c r="K574" s="41"/>
      <c r="L574" s="45"/>
      <c r="M574" s="245"/>
      <c r="N574" s="24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332</v>
      </c>
      <c r="AU574" s="18" t="s">
        <v>82</v>
      </c>
    </row>
    <row r="575" s="2" customFormat="1">
      <c r="A575" s="39"/>
      <c r="B575" s="40"/>
      <c r="C575" s="41"/>
      <c r="D575" s="242" t="s">
        <v>353</v>
      </c>
      <c r="E575" s="41"/>
      <c r="F575" s="281" t="s">
        <v>809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353</v>
      </c>
      <c r="AU575" s="18" t="s">
        <v>82</v>
      </c>
    </row>
    <row r="576" s="13" customFormat="1">
      <c r="A576" s="13"/>
      <c r="B576" s="249"/>
      <c r="C576" s="250"/>
      <c r="D576" s="242" t="s">
        <v>336</v>
      </c>
      <c r="E576" s="251" t="s">
        <v>1</v>
      </c>
      <c r="F576" s="252" t="s">
        <v>810</v>
      </c>
      <c r="G576" s="250"/>
      <c r="H576" s="251" t="s">
        <v>1</v>
      </c>
      <c r="I576" s="253"/>
      <c r="J576" s="250"/>
      <c r="K576" s="250"/>
      <c r="L576" s="254"/>
      <c r="M576" s="255"/>
      <c r="N576" s="256"/>
      <c r="O576" s="256"/>
      <c r="P576" s="256"/>
      <c r="Q576" s="256"/>
      <c r="R576" s="256"/>
      <c r="S576" s="256"/>
      <c r="T576" s="257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8" t="s">
        <v>336</v>
      </c>
      <c r="AU576" s="258" t="s">
        <v>82</v>
      </c>
      <c r="AV576" s="13" t="s">
        <v>80</v>
      </c>
      <c r="AW576" s="13" t="s">
        <v>30</v>
      </c>
      <c r="AX576" s="13" t="s">
        <v>73</v>
      </c>
      <c r="AY576" s="258" t="s">
        <v>323</v>
      </c>
    </row>
    <row r="577" s="14" customFormat="1">
      <c r="A577" s="14"/>
      <c r="B577" s="259"/>
      <c r="C577" s="260"/>
      <c r="D577" s="242" t="s">
        <v>336</v>
      </c>
      <c r="E577" s="261" t="s">
        <v>1</v>
      </c>
      <c r="F577" s="262" t="s">
        <v>1757</v>
      </c>
      <c r="G577" s="260"/>
      <c r="H577" s="263">
        <v>6</v>
      </c>
      <c r="I577" s="264"/>
      <c r="J577" s="260"/>
      <c r="K577" s="260"/>
      <c r="L577" s="265"/>
      <c r="M577" s="266"/>
      <c r="N577" s="267"/>
      <c r="O577" s="267"/>
      <c r="P577" s="267"/>
      <c r="Q577" s="267"/>
      <c r="R577" s="267"/>
      <c r="S577" s="267"/>
      <c r="T577" s="26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9" t="s">
        <v>336</v>
      </c>
      <c r="AU577" s="269" t="s">
        <v>82</v>
      </c>
      <c r="AV577" s="14" t="s">
        <v>82</v>
      </c>
      <c r="AW577" s="14" t="s">
        <v>30</v>
      </c>
      <c r="AX577" s="14" t="s">
        <v>80</v>
      </c>
      <c r="AY577" s="269" t="s">
        <v>323</v>
      </c>
    </row>
    <row r="578" s="12" customFormat="1" ht="22.8" customHeight="1">
      <c r="A578" s="12"/>
      <c r="B578" s="213"/>
      <c r="C578" s="214"/>
      <c r="D578" s="215" t="s">
        <v>72</v>
      </c>
      <c r="E578" s="227" t="s">
        <v>811</v>
      </c>
      <c r="F578" s="227" t="s">
        <v>812</v>
      </c>
      <c r="G578" s="214"/>
      <c r="H578" s="214"/>
      <c r="I578" s="217"/>
      <c r="J578" s="228">
        <f>BK578</f>
        <v>0</v>
      </c>
      <c r="K578" s="214"/>
      <c r="L578" s="219"/>
      <c r="M578" s="220"/>
      <c r="N578" s="221"/>
      <c r="O578" s="221"/>
      <c r="P578" s="222">
        <f>SUM(P579:P616)</f>
        <v>0</v>
      </c>
      <c r="Q578" s="221"/>
      <c r="R578" s="222">
        <f>SUM(R579:R616)</f>
        <v>0</v>
      </c>
      <c r="S578" s="221"/>
      <c r="T578" s="223">
        <f>SUM(T579:T616)</f>
        <v>0</v>
      </c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R578" s="224" t="s">
        <v>80</v>
      </c>
      <c r="AT578" s="225" t="s">
        <v>72</v>
      </c>
      <c r="AU578" s="225" t="s">
        <v>80</v>
      </c>
      <c r="AY578" s="224" t="s">
        <v>323</v>
      </c>
      <c r="BK578" s="226">
        <f>SUM(BK579:BK616)</f>
        <v>0</v>
      </c>
    </row>
    <row r="579" s="2" customFormat="1" ht="33" customHeight="1">
      <c r="A579" s="39"/>
      <c r="B579" s="40"/>
      <c r="C579" s="229" t="s">
        <v>1758</v>
      </c>
      <c r="D579" s="229" t="s">
        <v>325</v>
      </c>
      <c r="E579" s="230" t="s">
        <v>1759</v>
      </c>
      <c r="F579" s="231" t="s">
        <v>1760</v>
      </c>
      <c r="G579" s="232" t="s">
        <v>418</v>
      </c>
      <c r="H579" s="233">
        <v>0.248</v>
      </c>
      <c r="I579" s="234"/>
      <c r="J579" s="235">
        <f>ROUND(I579*H579,2)</f>
        <v>0</v>
      </c>
      <c r="K579" s="231" t="s">
        <v>329</v>
      </c>
      <c r="L579" s="45"/>
      <c r="M579" s="236" t="s">
        <v>1</v>
      </c>
      <c r="N579" s="237" t="s">
        <v>38</v>
      </c>
      <c r="O579" s="92"/>
      <c r="P579" s="238">
        <f>O579*H579</f>
        <v>0</v>
      </c>
      <c r="Q579" s="238">
        <v>0</v>
      </c>
      <c r="R579" s="238">
        <f>Q579*H579</f>
        <v>0</v>
      </c>
      <c r="S579" s="238">
        <v>0</v>
      </c>
      <c r="T579" s="239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40" t="s">
        <v>330</v>
      </c>
      <c r="AT579" s="240" t="s">
        <v>325</v>
      </c>
      <c r="AU579" s="240" t="s">
        <v>82</v>
      </c>
      <c r="AY579" s="18" t="s">
        <v>323</v>
      </c>
      <c r="BE579" s="241">
        <f>IF(N579="základní",J579,0)</f>
        <v>0</v>
      </c>
      <c r="BF579" s="241">
        <f>IF(N579="snížená",J579,0)</f>
        <v>0</v>
      </c>
      <c r="BG579" s="241">
        <f>IF(N579="zákl. přenesená",J579,0)</f>
        <v>0</v>
      </c>
      <c r="BH579" s="241">
        <f>IF(N579="sníž. přenesená",J579,0)</f>
        <v>0</v>
      </c>
      <c r="BI579" s="241">
        <f>IF(N579="nulová",J579,0)</f>
        <v>0</v>
      </c>
      <c r="BJ579" s="18" t="s">
        <v>80</v>
      </c>
      <c r="BK579" s="241">
        <f>ROUND(I579*H579,2)</f>
        <v>0</v>
      </c>
      <c r="BL579" s="18" t="s">
        <v>330</v>
      </c>
      <c r="BM579" s="240" t="s">
        <v>1761</v>
      </c>
    </row>
    <row r="580" s="2" customFormat="1">
      <c r="A580" s="39"/>
      <c r="B580" s="40"/>
      <c r="C580" s="41"/>
      <c r="D580" s="242" t="s">
        <v>332</v>
      </c>
      <c r="E580" s="41"/>
      <c r="F580" s="243" t="s">
        <v>1762</v>
      </c>
      <c r="G580" s="41"/>
      <c r="H580" s="41"/>
      <c r="I580" s="244"/>
      <c r="J580" s="41"/>
      <c r="K580" s="41"/>
      <c r="L580" s="45"/>
      <c r="M580" s="245"/>
      <c r="N580" s="246"/>
      <c r="O580" s="92"/>
      <c r="P580" s="92"/>
      <c r="Q580" s="92"/>
      <c r="R580" s="92"/>
      <c r="S580" s="92"/>
      <c r="T580" s="93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332</v>
      </c>
      <c r="AU580" s="18" t="s">
        <v>82</v>
      </c>
    </row>
    <row r="581" s="2" customFormat="1">
      <c r="A581" s="39"/>
      <c r="B581" s="40"/>
      <c r="C581" s="41"/>
      <c r="D581" s="247" t="s">
        <v>334</v>
      </c>
      <c r="E581" s="41"/>
      <c r="F581" s="248" t="s">
        <v>1763</v>
      </c>
      <c r="G581" s="41"/>
      <c r="H581" s="41"/>
      <c r="I581" s="244"/>
      <c r="J581" s="41"/>
      <c r="K581" s="41"/>
      <c r="L581" s="45"/>
      <c r="M581" s="245"/>
      <c r="N581" s="24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334</v>
      </c>
      <c r="AU581" s="18" t="s">
        <v>82</v>
      </c>
    </row>
    <row r="582" s="13" customFormat="1">
      <c r="A582" s="13"/>
      <c r="B582" s="249"/>
      <c r="C582" s="250"/>
      <c r="D582" s="242" t="s">
        <v>336</v>
      </c>
      <c r="E582" s="251" t="s">
        <v>1</v>
      </c>
      <c r="F582" s="252" t="s">
        <v>1764</v>
      </c>
      <c r="G582" s="250"/>
      <c r="H582" s="251" t="s">
        <v>1</v>
      </c>
      <c r="I582" s="253"/>
      <c r="J582" s="250"/>
      <c r="K582" s="250"/>
      <c r="L582" s="254"/>
      <c r="M582" s="255"/>
      <c r="N582" s="256"/>
      <c r="O582" s="256"/>
      <c r="P582" s="256"/>
      <c r="Q582" s="256"/>
      <c r="R582" s="256"/>
      <c r="S582" s="256"/>
      <c r="T582" s="257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8" t="s">
        <v>336</v>
      </c>
      <c r="AU582" s="258" t="s">
        <v>82</v>
      </c>
      <c r="AV582" s="13" t="s">
        <v>80</v>
      </c>
      <c r="AW582" s="13" t="s">
        <v>30</v>
      </c>
      <c r="AX582" s="13" t="s">
        <v>73</v>
      </c>
      <c r="AY582" s="258" t="s">
        <v>323</v>
      </c>
    </row>
    <row r="583" s="14" customFormat="1">
      <c r="A583" s="14"/>
      <c r="B583" s="259"/>
      <c r="C583" s="260"/>
      <c r="D583" s="242" t="s">
        <v>336</v>
      </c>
      <c r="E583" s="261" t="s">
        <v>1</v>
      </c>
      <c r="F583" s="262" t="s">
        <v>1765</v>
      </c>
      <c r="G583" s="260"/>
      <c r="H583" s="263">
        <v>0.248</v>
      </c>
      <c r="I583" s="264"/>
      <c r="J583" s="260"/>
      <c r="K583" s="260"/>
      <c r="L583" s="265"/>
      <c r="M583" s="266"/>
      <c r="N583" s="267"/>
      <c r="O583" s="267"/>
      <c r="P583" s="267"/>
      <c r="Q583" s="267"/>
      <c r="R583" s="267"/>
      <c r="S583" s="267"/>
      <c r="T583" s="268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9" t="s">
        <v>336</v>
      </c>
      <c r="AU583" s="269" t="s">
        <v>82</v>
      </c>
      <c r="AV583" s="14" t="s">
        <v>82</v>
      </c>
      <c r="AW583" s="14" t="s">
        <v>30</v>
      </c>
      <c r="AX583" s="14" t="s">
        <v>73</v>
      </c>
      <c r="AY583" s="269" t="s">
        <v>323</v>
      </c>
    </row>
    <row r="584" s="15" customFormat="1">
      <c r="A584" s="15"/>
      <c r="B584" s="270"/>
      <c r="C584" s="271"/>
      <c r="D584" s="242" t="s">
        <v>336</v>
      </c>
      <c r="E584" s="272" t="s">
        <v>1</v>
      </c>
      <c r="F584" s="273" t="s">
        <v>341</v>
      </c>
      <c r="G584" s="271"/>
      <c r="H584" s="274">
        <v>0.248</v>
      </c>
      <c r="I584" s="275"/>
      <c r="J584" s="271"/>
      <c r="K584" s="271"/>
      <c r="L584" s="276"/>
      <c r="M584" s="277"/>
      <c r="N584" s="278"/>
      <c r="O584" s="278"/>
      <c r="P584" s="278"/>
      <c r="Q584" s="278"/>
      <c r="R584" s="278"/>
      <c r="S584" s="278"/>
      <c r="T584" s="279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80" t="s">
        <v>336</v>
      </c>
      <c r="AU584" s="280" t="s">
        <v>82</v>
      </c>
      <c r="AV584" s="15" t="s">
        <v>330</v>
      </c>
      <c r="AW584" s="15" t="s">
        <v>30</v>
      </c>
      <c r="AX584" s="15" t="s">
        <v>80</v>
      </c>
      <c r="AY584" s="280" t="s">
        <v>323</v>
      </c>
    </row>
    <row r="585" s="2" customFormat="1" ht="37.8" customHeight="1">
      <c r="A585" s="39"/>
      <c r="B585" s="40"/>
      <c r="C585" s="229" t="s">
        <v>1766</v>
      </c>
      <c r="D585" s="229" t="s">
        <v>325</v>
      </c>
      <c r="E585" s="230" t="s">
        <v>823</v>
      </c>
      <c r="F585" s="231" t="s">
        <v>824</v>
      </c>
      <c r="G585" s="232" t="s">
        <v>418</v>
      </c>
      <c r="H585" s="233">
        <v>113.26600000000001</v>
      </c>
      <c r="I585" s="234"/>
      <c r="J585" s="235">
        <f>ROUND(I585*H585,2)</f>
        <v>0</v>
      </c>
      <c r="K585" s="231" t="s">
        <v>329</v>
      </c>
      <c r="L585" s="45"/>
      <c r="M585" s="236" t="s">
        <v>1</v>
      </c>
      <c r="N585" s="237" t="s">
        <v>38</v>
      </c>
      <c r="O585" s="92"/>
      <c r="P585" s="238">
        <f>O585*H585</f>
        <v>0</v>
      </c>
      <c r="Q585" s="238">
        <v>0</v>
      </c>
      <c r="R585" s="238">
        <f>Q585*H585</f>
        <v>0</v>
      </c>
      <c r="S585" s="238">
        <v>0</v>
      </c>
      <c r="T585" s="23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330</v>
      </c>
      <c r="AT585" s="240" t="s">
        <v>325</v>
      </c>
      <c r="AU585" s="240" t="s">
        <v>82</v>
      </c>
      <c r="AY585" s="18" t="s">
        <v>323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80</v>
      </c>
      <c r="BK585" s="241">
        <f>ROUND(I585*H585,2)</f>
        <v>0</v>
      </c>
      <c r="BL585" s="18" t="s">
        <v>330</v>
      </c>
      <c r="BM585" s="240" t="s">
        <v>1767</v>
      </c>
    </row>
    <row r="586" s="2" customFormat="1">
      <c r="A586" s="39"/>
      <c r="B586" s="40"/>
      <c r="C586" s="41"/>
      <c r="D586" s="242" t="s">
        <v>332</v>
      </c>
      <c r="E586" s="41"/>
      <c r="F586" s="243" t="s">
        <v>826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332</v>
      </c>
      <c r="AU586" s="18" t="s">
        <v>82</v>
      </c>
    </row>
    <row r="587" s="2" customFormat="1">
      <c r="A587" s="39"/>
      <c r="B587" s="40"/>
      <c r="C587" s="41"/>
      <c r="D587" s="247" t="s">
        <v>334</v>
      </c>
      <c r="E587" s="41"/>
      <c r="F587" s="248" t="s">
        <v>827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334</v>
      </c>
      <c r="AU587" s="18" t="s">
        <v>82</v>
      </c>
    </row>
    <row r="588" s="13" customFormat="1">
      <c r="A588" s="13"/>
      <c r="B588" s="249"/>
      <c r="C588" s="250"/>
      <c r="D588" s="242" t="s">
        <v>336</v>
      </c>
      <c r="E588" s="251" t="s">
        <v>1</v>
      </c>
      <c r="F588" s="252" t="s">
        <v>1768</v>
      </c>
      <c r="G588" s="250"/>
      <c r="H588" s="251" t="s">
        <v>1</v>
      </c>
      <c r="I588" s="253"/>
      <c r="J588" s="250"/>
      <c r="K588" s="250"/>
      <c r="L588" s="254"/>
      <c r="M588" s="255"/>
      <c r="N588" s="256"/>
      <c r="O588" s="256"/>
      <c r="P588" s="256"/>
      <c r="Q588" s="256"/>
      <c r="R588" s="256"/>
      <c r="S588" s="256"/>
      <c r="T588" s="257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8" t="s">
        <v>336</v>
      </c>
      <c r="AU588" s="258" t="s">
        <v>82</v>
      </c>
      <c r="AV588" s="13" t="s">
        <v>80</v>
      </c>
      <c r="AW588" s="13" t="s">
        <v>30</v>
      </c>
      <c r="AX588" s="13" t="s">
        <v>73</v>
      </c>
      <c r="AY588" s="258" t="s">
        <v>323</v>
      </c>
    </row>
    <row r="589" s="14" customFormat="1">
      <c r="A589" s="14"/>
      <c r="B589" s="259"/>
      <c r="C589" s="260"/>
      <c r="D589" s="242" t="s">
        <v>336</v>
      </c>
      <c r="E589" s="261" t="s">
        <v>1</v>
      </c>
      <c r="F589" s="262" t="s">
        <v>1769</v>
      </c>
      <c r="G589" s="260"/>
      <c r="H589" s="263">
        <v>113.26600000000001</v>
      </c>
      <c r="I589" s="264"/>
      <c r="J589" s="260"/>
      <c r="K589" s="260"/>
      <c r="L589" s="265"/>
      <c r="M589" s="266"/>
      <c r="N589" s="267"/>
      <c r="O589" s="267"/>
      <c r="P589" s="267"/>
      <c r="Q589" s="267"/>
      <c r="R589" s="267"/>
      <c r="S589" s="267"/>
      <c r="T589" s="268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9" t="s">
        <v>336</v>
      </c>
      <c r="AU589" s="269" t="s">
        <v>82</v>
      </c>
      <c r="AV589" s="14" t="s">
        <v>82</v>
      </c>
      <c r="AW589" s="14" t="s">
        <v>30</v>
      </c>
      <c r="AX589" s="14" t="s">
        <v>73</v>
      </c>
      <c r="AY589" s="269" t="s">
        <v>323</v>
      </c>
    </row>
    <row r="590" s="15" customFormat="1">
      <c r="A590" s="15"/>
      <c r="B590" s="270"/>
      <c r="C590" s="271"/>
      <c r="D590" s="242" t="s">
        <v>336</v>
      </c>
      <c r="E590" s="272" t="s">
        <v>1</v>
      </c>
      <c r="F590" s="273" t="s">
        <v>341</v>
      </c>
      <c r="G590" s="271"/>
      <c r="H590" s="274">
        <v>113.26600000000001</v>
      </c>
      <c r="I590" s="275"/>
      <c r="J590" s="271"/>
      <c r="K590" s="271"/>
      <c r="L590" s="276"/>
      <c r="M590" s="277"/>
      <c r="N590" s="278"/>
      <c r="O590" s="278"/>
      <c r="P590" s="278"/>
      <c r="Q590" s="278"/>
      <c r="R590" s="278"/>
      <c r="S590" s="278"/>
      <c r="T590" s="279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80" t="s">
        <v>336</v>
      </c>
      <c r="AU590" s="280" t="s">
        <v>82</v>
      </c>
      <c r="AV590" s="15" t="s">
        <v>330</v>
      </c>
      <c r="AW590" s="15" t="s">
        <v>30</v>
      </c>
      <c r="AX590" s="15" t="s">
        <v>80</v>
      </c>
      <c r="AY590" s="280" t="s">
        <v>323</v>
      </c>
    </row>
    <row r="591" s="2" customFormat="1" ht="44.25" customHeight="1">
      <c r="A591" s="39"/>
      <c r="B591" s="40"/>
      <c r="C591" s="229" t="s">
        <v>1770</v>
      </c>
      <c r="D591" s="229" t="s">
        <v>325</v>
      </c>
      <c r="E591" s="230" t="s">
        <v>1771</v>
      </c>
      <c r="F591" s="231" t="s">
        <v>447</v>
      </c>
      <c r="G591" s="232" t="s">
        <v>418</v>
      </c>
      <c r="H591" s="233">
        <v>135.22200000000001</v>
      </c>
      <c r="I591" s="234"/>
      <c r="J591" s="235">
        <f>ROUND(I591*H591,2)</f>
        <v>0</v>
      </c>
      <c r="K591" s="231" t="s">
        <v>329</v>
      </c>
      <c r="L591" s="45"/>
      <c r="M591" s="236" t="s">
        <v>1</v>
      </c>
      <c r="N591" s="237" t="s">
        <v>38</v>
      </c>
      <c r="O591" s="92"/>
      <c r="P591" s="238">
        <f>O591*H591</f>
        <v>0</v>
      </c>
      <c r="Q591" s="238">
        <v>0</v>
      </c>
      <c r="R591" s="238">
        <f>Q591*H591</f>
        <v>0</v>
      </c>
      <c r="S591" s="238">
        <v>0</v>
      </c>
      <c r="T591" s="23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40" t="s">
        <v>330</v>
      </c>
      <c r="AT591" s="240" t="s">
        <v>325</v>
      </c>
      <c r="AU591" s="240" t="s">
        <v>82</v>
      </c>
      <c r="AY591" s="18" t="s">
        <v>323</v>
      </c>
      <c r="BE591" s="241">
        <f>IF(N591="základní",J591,0)</f>
        <v>0</v>
      </c>
      <c r="BF591" s="241">
        <f>IF(N591="snížená",J591,0)</f>
        <v>0</v>
      </c>
      <c r="BG591" s="241">
        <f>IF(N591="zákl. přenesená",J591,0)</f>
        <v>0</v>
      </c>
      <c r="BH591" s="241">
        <f>IF(N591="sníž. přenesená",J591,0)</f>
        <v>0</v>
      </c>
      <c r="BI591" s="241">
        <f>IF(N591="nulová",J591,0)</f>
        <v>0</v>
      </c>
      <c r="BJ591" s="18" t="s">
        <v>80</v>
      </c>
      <c r="BK591" s="241">
        <f>ROUND(I591*H591,2)</f>
        <v>0</v>
      </c>
      <c r="BL591" s="18" t="s">
        <v>330</v>
      </c>
      <c r="BM591" s="240" t="s">
        <v>1772</v>
      </c>
    </row>
    <row r="592" s="2" customFormat="1">
      <c r="A592" s="39"/>
      <c r="B592" s="40"/>
      <c r="C592" s="41"/>
      <c r="D592" s="242" t="s">
        <v>332</v>
      </c>
      <c r="E592" s="41"/>
      <c r="F592" s="243" t="s">
        <v>447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332</v>
      </c>
      <c r="AU592" s="18" t="s">
        <v>82</v>
      </c>
    </row>
    <row r="593" s="2" customFormat="1">
      <c r="A593" s="39"/>
      <c r="B593" s="40"/>
      <c r="C593" s="41"/>
      <c r="D593" s="247" t="s">
        <v>334</v>
      </c>
      <c r="E593" s="41"/>
      <c r="F593" s="248" t="s">
        <v>1773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334</v>
      </c>
      <c r="AU593" s="18" t="s">
        <v>82</v>
      </c>
    </row>
    <row r="594" s="13" customFormat="1">
      <c r="A594" s="13"/>
      <c r="B594" s="249"/>
      <c r="C594" s="250"/>
      <c r="D594" s="242" t="s">
        <v>336</v>
      </c>
      <c r="E594" s="251" t="s">
        <v>1</v>
      </c>
      <c r="F594" s="252" t="s">
        <v>1774</v>
      </c>
      <c r="G594" s="250"/>
      <c r="H594" s="251" t="s">
        <v>1</v>
      </c>
      <c r="I594" s="253"/>
      <c r="J594" s="250"/>
      <c r="K594" s="250"/>
      <c r="L594" s="254"/>
      <c r="M594" s="255"/>
      <c r="N594" s="256"/>
      <c r="O594" s="256"/>
      <c r="P594" s="256"/>
      <c r="Q594" s="256"/>
      <c r="R594" s="256"/>
      <c r="S594" s="256"/>
      <c r="T594" s="25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8" t="s">
        <v>336</v>
      </c>
      <c r="AU594" s="258" t="s">
        <v>82</v>
      </c>
      <c r="AV594" s="13" t="s">
        <v>80</v>
      </c>
      <c r="AW594" s="13" t="s">
        <v>30</v>
      </c>
      <c r="AX594" s="13" t="s">
        <v>73</v>
      </c>
      <c r="AY594" s="258" t="s">
        <v>323</v>
      </c>
    </row>
    <row r="595" s="14" customFormat="1">
      <c r="A595" s="14"/>
      <c r="B595" s="259"/>
      <c r="C595" s="260"/>
      <c r="D595" s="242" t="s">
        <v>336</v>
      </c>
      <c r="E595" s="261" t="s">
        <v>1</v>
      </c>
      <c r="F595" s="262" t="s">
        <v>1775</v>
      </c>
      <c r="G595" s="260"/>
      <c r="H595" s="263">
        <v>135.22200000000001</v>
      </c>
      <c r="I595" s="264"/>
      <c r="J595" s="260"/>
      <c r="K595" s="260"/>
      <c r="L595" s="265"/>
      <c r="M595" s="266"/>
      <c r="N595" s="267"/>
      <c r="O595" s="267"/>
      <c r="P595" s="267"/>
      <c r="Q595" s="267"/>
      <c r="R595" s="267"/>
      <c r="S595" s="267"/>
      <c r="T595" s="268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9" t="s">
        <v>336</v>
      </c>
      <c r="AU595" s="269" t="s">
        <v>82</v>
      </c>
      <c r="AV595" s="14" t="s">
        <v>82</v>
      </c>
      <c r="AW595" s="14" t="s">
        <v>30</v>
      </c>
      <c r="AX595" s="14" t="s">
        <v>73</v>
      </c>
      <c r="AY595" s="269" t="s">
        <v>323</v>
      </c>
    </row>
    <row r="596" s="15" customFormat="1">
      <c r="A596" s="15"/>
      <c r="B596" s="270"/>
      <c r="C596" s="271"/>
      <c r="D596" s="242" t="s">
        <v>336</v>
      </c>
      <c r="E596" s="272" t="s">
        <v>1</v>
      </c>
      <c r="F596" s="273" t="s">
        <v>341</v>
      </c>
      <c r="G596" s="271"/>
      <c r="H596" s="274">
        <v>135.22200000000001</v>
      </c>
      <c r="I596" s="275"/>
      <c r="J596" s="271"/>
      <c r="K596" s="271"/>
      <c r="L596" s="276"/>
      <c r="M596" s="277"/>
      <c r="N596" s="278"/>
      <c r="O596" s="278"/>
      <c r="P596" s="278"/>
      <c r="Q596" s="278"/>
      <c r="R596" s="278"/>
      <c r="S596" s="278"/>
      <c r="T596" s="279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80" t="s">
        <v>336</v>
      </c>
      <c r="AU596" s="280" t="s">
        <v>82</v>
      </c>
      <c r="AV596" s="15" t="s">
        <v>330</v>
      </c>
      <c r="AW596" s="15" t="s">
        <v>30</v>
      </c>
      <c r="AX596" s="15" t="s">
        <v>80</v>
      </c>
      <c r="AY596" s="280" t="s">
        <v>323</v>
      </c>
    </row>
    <row r="597" s="2" customFormat="1" ht="24.15" customHeight="1">
      <c r="A597" s="39"/>
      <c r="B597" s="40"/>
      <c r="C597" s="229" t="s">
        <v>1776</v>
      </c>
      <c r="D597" s="229" t="s">
        <v>325</v>
      </c>
      <c r="E597" s="230" t="s">
        <v>832</v>
      </c>
      <c r="F597" s="231" t="s">
        <v>833</v>
      </c>
      <c r="G597" s="232" t="s">
        <v>418</v>
      </c>
      <c r="H597" s="233">
        <v>248.797</v>
      </c>
      <c r="I597" s="234"/>
      <c r="J597" s="235">
        <f>ROUND(I597*H597,2)</f>
        <v>0</v>
      </c>
      <c r="K597" s="231" t="s">
        <v>329</v>
      </c>
      <c r="L597" s="45"/>
      <c r="M597" s="236" t="s">
        <v>1</v>
      </c>
      <c r="N597" s="237" t="s">
        <v>38</v>
      </c>
      <c r="O597" s="92"/>
      <c r="P597" s="238">
        <f>O597*H597</f>
        <v>0</v>
      </c>
      <c r="Q597" s="238">
        <v>0</v>
      </c>
      <c r="R597" s="238">
        <f>Q597*H597</f>
        <v>0</v>
      </c>
      <c r="S597" s="238">
        <v>0</v>
      </c>
      <c r="T597" s="239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40" t="s">
        <v>330</v>
      </c>
      <c r="AT597" s="240" t="s">
        <v>325</v>
      </c>
      <c r="AU597" s="240" t="s">
        <v>82</v>
      </c>
      <c r="AY597" s="18" t="s">
        <v>323</v>
      </c>
      <c r="BE597" s="241">
        <f>IF(N597="základní",J597,0)</f>
        <v>0</v>
      </c>
      <c r="BF597" s="241">
        <f>IF(N597="snížená",J597,0)</f>
        <v>0</v>
      </c>
      <c r="BG597" s="241">
        <f>IF(N597="zákl. přenesená",J597,0)</f>
        <v>0</v>
      </c>
      <c r="BH597" s="241">
        <f>IF(N597="sníž. přenesená",J597,0)</f>
        <v>0</v>
      </c>
      <c r="BI597" s="241">
        <f>IF(N597="nulová",J597,0)</f>
        <v>0</v>
      </c>
      <c r="BJ597" s="18" t="s">
        <v>80</v>
      </c>
      <c r="BK597" s="241">
        <f>ROUND(I597*H597,2)</f>
        <v>0</v>
      </c>
      <c r="BL597" s="18" t="s">
        <v>330</v>
      </c>
      <c r="BM597" s="240" t="s">
        <v>1777</v>
      </c>
    </row>
    <row r="598" s="2" customFormat="1">
      <c r="A598" s="39"/>
      <c r="B598" s="40"/>
      <c r="C598" s="41"/>
      <c r="D598" s="242" t="s">
        <v>332</v>
      </c>
      <c r="E598" s="41"/>
      <c r="F598" s="243" t="s">
        <v>835</v>
      </c>
      <c r="G598" s="41"/>
      <c r="H598" s="41"/>
      <c r="I598" s="244"/>
      <c r="J598" s="41"/>
      <c r="K598" s="41"/>
      <c r="L598" s="45"/>
      <c r="M598" s="245"/>
      <c r="N598" s="24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332</v>
      </c>
      <c r="AU598" s="18" t="s">
        <v>82</v>
      </c>
    </row>
    <row r="599" s="2" customFormat="1">
      <c r="A599" s="39"/>
      <c r="B599" s="40"/>
      <c r="C599" s="41"/>
      <c r="D599" s="247" t="s">
        <v>334</v>
      </c>
      <c r="E599" s="41"/>
      <c r="F599" s="248" t="s">
        <v>836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334</v>
      </c>
      <c r="AU599" s="18" t="s">
        <v>82</v>
      </c>
    </row>
    <row r="600" s="13" customFormat="1">
      <c r="A600" s="13"/>
      <c r="B600" s="249"/>
      <c r="C600" s="250"/>
      <c r="D600" s="242" t="s">
        <v>336</v>
      </c>
      <c r="E600" s="251" t="s">
        <v>1</v>
      </c>
      <c r="F600" s="252" t="s">
        <v>1778</v>
      </c>
      <c r="G600" s="250"/>
      <c r="H600" s="251" t="s">
        <v>1</v>
      </c>
      <c r="I600" s="253"/>
      <c r="J600" s="250"/>
      <c r="K600" s="250"/>
      <c r="L600" s="254"/>
      <c r="M600" s="255"/>
      <c r="N600" s="256"/>
      <c r="O600" s="256"/>
      <c r="P600" s="256"/>
      <c r="Q600" s="256"/>
      <c r="R600" s="256"/>
      <c r="S600" s="256"/>
      <c r="T600" s="25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8" t="s">
        <v>336</v>
      </c>
      <c r="AU600" s="258" t="s">
        <v>82</v>
      </c>
      <c r="AV600" s="13" t="s">
        <v>80</v>
      </c>
      <c r="AW600" s="13" t="s">
        <v>30</v>
      </c>
      <c r="AX600" s="13" t="s">
        <v>73</v>
      </c>
      <c r="AY600" s="258" t="s">
        <v>323</v>
      </c>
    </row>
    <row r="601" s="14" customFormat="1">
      <c r="A601" s="14"/>
      <c r="B601" s="259"/>
      <c r="C601" s="260"/>
      <c r="D601" s="242" t="s">
        <v>336</v>
      </c>
      <c r="E601" s="261" t="s">
        <v>1</v>
      </c>
      <c r="F601" s="262" t="s">
        <v>1779</v>
      </c>
      <c r="G601" s="260"/>
      <c r="H601" s="263">
        <v>248.73599999999999</v>
      </c>
      <c r="I601" s="264"/>
      <c r="J601" s="260"/>
      <c r="K601" s="260"/>
      <c r="L601" s="265"/>
      <c r="M601" s="266"/>
      <c r="N601" s="267"/>
      <c r="O601" s="267"/>
      <c r="P601" s="267"/>
      <c r="Q601" s="267"/>
      <c r="R601" s="267"/>
      <c r="S601" s="267"/>
      <c r="T601" s="26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9" t="s">
        <v>336</v>
      </c>
      <c r="AU601" s="269" t="s">
        <v>82</v>
      </c>
      <c r="AV601" s="14" t="s">
        <v>82</v>
      </c>
      <c r="AW601" s="14" t="s">
        <v>30</v>
      </c>
      <c r="AX601" s="14" t="s">
        <v>73</v>
      </c>
      <c r="AY601" s="269" t="s">
        <v>323</v>
      </c>
    </row>
    <row r="602" s="13" customFormat="1">
      <c r="A602" s="13"/>
      <c r="B602" s="249"/>
      <c r="C602" s="250"/>
      <c r="D602" s="242" t="s">
        <v>336</v>
      </c>
      <c r="E602" s="251" t="s">
        <v>1</v>
      </c>
      <c r="F602" s="252" t="s">
        <v>1780</v>
      </c>
      <c r="G602" s="250"/>
      <c r="H602" s="251" t="s">
        <v>1</v>
      </c>
      <c r="I602" s="253"/>
      <c r="J602" s="250"/>
      <c r="K602" s="250"/>
      <c r="L602" s="254"/>
      <c r="M602" s="255"/>
      <c r="N602" s="256"/>
      <c r="O602" s="256"/>
      <c r="P602" s="256"/>
      <c r="Q602" s="256"/>
      <c r="R602" s="256"/>
      <c r="S602" s="256"/>
      <c r="T602" s="257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8" t="s">
        <v>336</v>
      </c>
      <c r="AU602" s="258" t="s">
        <v>82</v>
      </c>
      <c r="AV602" s="13" t="s">
        <v>80</v>
      </c>
      <c r="AW602" s="13" t="s">
        <v>30</v>
      </c>
      <c r="AX602" s="13" t="s">
        <v>73</v>
      </c>
      <c r="AY602" s="258" t="s">
        <v>323</v>
      </c>
    </row>
    <row r="603" s="14" customFormat="1">
      <c r="A603" s="14"/>
      <c r="B603" s="259"/>
      <c r="C603" s="260"/>
      <c r="D603" s="242" t="s">
        <v>336</v>
      </c>
      <c r="E603" s="261" t="s">
        <v>1</v>
      </c>
      <c r="F603" s="262" t="s">
        <v>1781</v>
      </c>
      <c r="G603" s="260"/>
      <c r="H603" s="263">
        <v>0.060999999999999999</v>
      </c>
      <c r="I603" s="264"/>
      <c r="J603" s="260"/>
      <c r="K603" s="260"/>
      <c r="L603" s="265"/>
      <c r="M603" s="266"/>
      <c r="N603" s="267"/>
      <c r="O603" s="267"/>
      <c r="P603" s="267"/>
      <c r="Q603" s="267"/>
      <c r="R603" s="267"/>
      <c r="S603" s="267"/>
      <c r="T603" s="268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9" t="s">
        <v>336</v>
      </c>
      <c r="AU603" s="269" t="s">
        <v>82</v>
      </c>
      <c r="AV603" s="14" t="s">
        <v>82</v>
      </c>
      <c r="AW603" s="14" t="s">
        <v>30</v>
      </c>
      <c r="AX603" s="14" t="s">
        <v>73</v>
      </c>
      <c r="AY603" s="269" t="s">
        <v>323</v>
      </c>
    </row>
    <row r="604" s="15" customFormat="1">
      <c r="A604" s="15"/>
      <c r="B604" s="270"/>
      <c r="C604" s="271"/>
      <c r="D604" s="242" t="s">
        <v>336</v>
      </c>
      <c r="E604" s="272" t="s">
        <v>1</v>
      </c>
      <c r="F604" s="273" t="s">
        <v>341</v>
      </c>
      <c r="G604" s="271"/>
      <c r="H604" s="274">
        <v>248.797</v>
      </c>
      <c r="I604" s="275"/>
      <c r="J604" s="271"/>
      <c r="K604" s="271"/>
      <c r="L604" s="276"/>
      <c r="M604" s="277"/>
      <c r="N604" s="278"/>
      <c r="O604" s="278"/>
      <c r="P604" s="278"/>
      <c r="Q604" s="278"/>
      <c r="R604" s="278"/>
      <c r="S604" s="278"/>
      <c r="T604" s="279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80" t="s">
        <v>336</v>
      </c>
      <c r="AU604" s="280" t="s">
        <v>82</v>
      </c>
      <c r="AV604" s="15" t="s">
        <v>330</v>
      </c>
      <c r="AW604" s="15" t="s">
        <v>30</v>
      </c>
      <c r="AX604" s="15" t="s">
        <v>80</v>
      </c>
      <c r="AY604" s="280" t="s">
        <v>323</v>
      </c>
    </row>
    <row r="605" s="2" customFormat="1" ht="16.5" customHeight="1">
      <c r="A605" s="39"/>
      <c r="B605" s="40"/>
      <c r="C605" s="229" t="s">
        <v>1782</v>
      </c>
      <c r="D605" s="229" t="s">
        <v>325</v>
      </c>
      <c r="E605" s="230" t="s">
        <v>839</v>
      </c>
      <c r="F605" s="231" t="s">
        <v>840</v>
      </c>
      <c r="G605" s="232" t="s">
        <v>418</v>
      </c>
      <c r="H605" s="233">
        <v>995.18799999999999</v>
      </c>
      <c r="I605" s="234"/>
      <c r="J605" s="235">
        <f>ROUND(I605*H605,2)</f>
        <v>0</v>
      </c>
      <c r="K605" s="231" t="s">
        <v>329</v>
      </c>
      <c r="L605" s="45"/>
      <c r="M605" s="236" t="s">
        <v>1</v>
      </c>
      <c r="N605" s="237" t="s">
        <v>38</v>
      </c>
      <c r="O605" s="92"/>
      <c r="P605" s="238">
        <f>O605*H605</f>
        <v>0</v>
      </c>
      <c r="Q605" s="238">
        <v>0</v>
      </c>
      <c r="R605" s="238">
        <f>Q605*H605</f>
        <v>0</v>
      </c>
      <c r="S605" s="238">
        <v>0</v>
      </c>
      <c r="T605" s="239">
        <f>S605*H605</f>
        <v>0</v>
      </c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R605" s="240" t="s">
        <v>330</v>
      </c>
      <c r="AT605" s="240" t="s">
        <v>325</v>
      </c>
      <c r="AU605" s="240" t="s">
        <v>82</v>
      </c>
      <c r="AY605" s="18" t="s">
        <v>323</v>
      </c>
      <c r="BE605" s="241">
        <f>IF(N605="základní",J605,0)</f>
        <v>0</v>
      </c>
      <c r="BF605" s="241">
        <f>IF(N605="snížená",J605,0)</f>
        <v>0</v>
      </c>
      <c r="BG605" s="241">
        <f>IF(N605="zákl. přenesená",J605,0)</f>
        <v>0</v>
      </c>
      <c r="BH605" s="241">
        <f>IF(N605="sníž. přenesená",J605,0)</f>
        <v>0</v>
      </c>
      <c r="BI605" s="241">
        <f>IF(N605="nulová",J605,0)</f>
        <v>0</v>
      </c>
      <c r="BJ605" s="18" t="s">
        <v>80</v>
      </c>
      <c r="BK605" s="241">
        <f>ROUND(I605*H605,2)</f>
        <v>0</v>
      </c>
      <c r="BL605" s="18" t="s">
        <v>330</v>
      </c>
      <c r="BM605" s="240" t="s">
        <v>1783</v>
      </c>
    </row>
    <row r="606" s="2" customFormat="1">
      <c r="A606" s="39"/>
      <c r="B606" s="40"/>
      <c r="C606" s="41"/>
      <c r="D606" s="242" t="s">
        <v>332</v>
      </c>
      <c r="E606" s="41"/>
      <c r="F606" s="243" t="s">
        <v>842</v>
      </c>
      <c r="G606" s="41"/>
      <c r="H606" s="41"/>
      <c r="I606" s="244"/>
      <c r="J606" s="41"/>
      <c r="K606" s="41"/>
      <c r="L606" s="45"/>
      <c r="M606" s="245"/>
      <c r="N606" s="246"/>
      <c r="O606" s="92"/>
      <c r="P606" s="92"/>
      <c r="Q606" s="92"/>
      <c r="R606" s="92"/>
      <c r="S606" s="92"/>
      <c r="T606" s="93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332</v>
      </c>
      <c r="AU606" s="18" t="s">
        <v>82</v>
      </c>
    </row>
    <row r="607" s="2" customFormat="1">
      <c r="A607" s="39"/>
      <c r="B607" s="40"/>
      <c r="C607" s="41"/>
      <c r="D607" s="247" t="s">
        <v>334</v>
      </c>
      <c r="E607" s="41"/>
      <c r="F607" s="248" t="s">
        <v>843</v>
      </c>
      <c r="G607" s="41"/>
      <c r="H607" s="41"/>
      <c r="I607" s="244"/>
      <c r="J607" s="41"/>
      <c r="K607" s="41"/>
      <c r="L607" s="45"/>
      <c r="M607" s="245"/>
      <c r="N607" s="24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334</v>
      </c>
      <c r="AU607" s="18" t="s">
        <v>82</v>
      </c>
    </row>
    <row r="608" s="2" customFormat="1">
      <c r="A608" s="39"/>
      <c r="B608" s="40"/>
      <c r="C608" s="41"/>
      <c r="D608" s="242" t="s">
        <v>353</v>
      </c>
      <c r="E608" s="41"/>
      <c r="F608" s="281" t="s">
        <v>844</v>
      </c>
      <c r="G608" s="41"/>
      <c r="H608" s="41"/>
      <c r="I608" s="244"/>
      <c r="J608" s="41"/>
      <c r="K608" s="41"/>
      <c r="L608" s="45"/>
      <c r="M608" s="245"/>
      <c r="N608" s="24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353</v>
      </c>
      <c r="AU608" s="18" t="s">
        <v>82</v>
      </c>
    </row>
    <row r="609" s="14" customFormat="1">
      <c r="A609" s="14"/>
      <c r="B609" s="259"/>
      <c r="C609" s="260"/>
      <c r="D609" s="242" t="s">
        <v>336</v>
      </c>
      <c r="E609" s="261" t="s">
        <v>1</v>
      </c>
      <c r="F609" s="262" t="s">
        <v>1784</v>
      </c>
      <c r="G609" s="260"/>
      <c r="H609" s="263">
        <v>995.18799999999999</v>
      </c>
      <c r="I609" s="264"/>
      <c r="J609" s="260"/>
      <c r="K609" s="260"/>
      <c r="L609" s="265"/>
      <c r="M609" s="266"/>
      <c r="N609" s="267"/>
      <c r="O609" s="267"/>
      <c r="P609" s="267"/>
      <c r="Q609" s="267"/>
      <c r="R609" s="267"/>
      <c r="S609" s="267"/>
      <c r="T609" s="26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9" t="s">
        <v>336</v>
      </c>
      <c r="AU609" s="269" t="s">
        <v>82</v>
      </c>
      <c r="AV609" s="14" t="s">
        <v>82</v>
      </c>
      <c r="AW609" s="14" t="s">
        <v>30</v>
      </c>
      <c r="AX609" s="14" t="s">
        <v>73</v>
      </c>
      <c r="AY609" s="269" t="s">
        <v>323</v>
      </c>
    </row>
    <row r="610" s="15" customFormat="1">
      <c r="A610" s="15"/>
      <c r="B610" s="270"/>
      <c r="C610" s="271"/>
      <c r="D610" s="242" t="s">
        <v>336</v>
      </c>
      <c r="E610" s="272" t="s">
        <v>1</v>
      </c>
      <c r="F610" s="273" t="s">
        <v>341</v>
      </c>
      <c r="G610" s="271"/>
      <c r="H610" s="274">
        <v>995.18799999999999</v>
      </c>
      <c r="I610" s="275"/>
      <c r="J610" s="271"/>
      <c r="K610" s="271"/>
      <c r="L610" s="276"/>
      <c r="M610" s="277"/>
      <c r="N610" s="278"/>
      <c r="O610" s="278"/>
      <c r="P610" s="278"/>
      <c r="Q610" s="278"/>
      <c r="R610" s="278"/>
      <c r="S610" s="278"/>
      <c r="T610" s="279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80" t="s">
        <v>336</v>
      </c>
      <c r="AU610" s="280" t="s">
        <v>82</v>
      </c>
      <c r="AV610" s="15" t="s">
        <v>330</v>
      </c>
      <c r="AW610" s="15" t="s">
        <v>30</v>
      </c>
      <c r="AX610" s="15" t="s">
        <v>80</v>
      </c>
      <c r="AY610" s="280" t="s">
        <v>323</v>
      </c>
    </row>
    <row r="611" s="2" customFormat="1" ht="24.15" customHeight="1">
      <c r="A611" s="39"/>
      <c r="B611" s="40"/>
      <c r="C611" s="229" t="s">
        <v>1785</v>
      </c>
      <c r="D611" s="229" t="s">
        <v>325</v>
      </c>
      <c r="E611" s="230" t="s">
        <v>847</v>
      </c>
      <c r="F611" s="231" t="s">
        <v>848</v>
      </c>
      <c r="G611" s="232" t="s">
        <v>418</v>
      </c>
      <c r="H611" s="233">
        <v>414.66199999999998</v>
      </c>
      <c r="I611" s="234"/>
      <c r="J611" s="235">
        <f>ROUND(I611*H611,2)</f>
        <v>0</v>
      </c>
      <c r="K611" s="231" t="s">
        <v>329</v>
      </c>
      <c r="L611" s="45"/>
      <c r="M611" s="236" t="s">
        <v>1</v>
      </c>
      <c r="N611" s="237" t="s">
        <v>38</v>
      </c>
      <c r="O611" s="92"/>
      <c r="P611" s="238">
        <f>O611*H611</f>
        <v>0</v>
      </c>
      <c r="Q611" s="238">
        <v>0</v>
      </c>
      <c r="R611" s="238">
        <f>Q611*H611</f>
        <v>0</v>
      </c>
      <c r="S611" s="238">
        <v>0</v>
      </c>
      <c r="T611" s="239">
        <f>S611*H611</f>
        <v>0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40" t="s">
        <v>330</v>
      </c>
      <c r="AT611" s="240" t="s">
        <v>325</v>
      </c>
      <c r="AU611" s="240" t="s">
        <v>82</v>
      </c>
      <c r="AY611" s="18" t="s">
        <v>323</v>
      </c>
      <c r="BE611" s="241">
        <f>IF(N611="základní",J611,0)</f>
        <v>0</v>
      </c>
      <c r="BF611" s="241">
        <f>IF(N611="snížená",J611,0)</f>
        <v>0</v>
      </c>
      <c r="BG611" s="241">
        <f>IF(N611="zákl. přenesená",J611,0)</f>
        <v>0</v>
      </c>
      <c r="BH611" s="241">
        <f>IF(N611="sníž. přenesená",J611,0)</f>
        <v>0</v>
      </c>
      <c r="BI611" s="241">
        <f>IF(N611="nulová",J611,0)</f>
        <v>0</v>
      </c>
      <c r="BJ611" s="18" t="s">
        <v>80</v>
      </c>
      <c r="BK611" s="241">
        <f>ROUND(I611*H611,2)</f>
        <v>0</v>
      </c>
      <c r="BL611" s="18" t="s">
        <v>330</v>
      </c>
      <c r="BM611" s="240" t="s">
        <v>1786</v>
      </c>
    </row>
    <row r="612" s="2" customFormat="1">
      <c r="A612" s="39"/>
      <c r="B612" s="40"/>
      <c r="C612" s="41"/>
      <c r="D612" s="242" t="s">
        <v>332</v>
      </c>
      <c r="E612" s="41"/>
      <c r="F612" s="243" t="s">
        <v>850</v>
      </c>
      <c r="G612" s="41"/>
      <c r="H612" s="41"/>
      <c r="I612" s="244"/>
      <c r="J612" s="41"/>
      <c r="K612" s="41"/>
      <c r="L612" s="45"/>
      <c r="M612" s="245"/>
      <c r="N612" s="24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332</v>
      </c>
      <c r="AU612" s="18" t="s">
        <v>82</v>
      </c>
    </row>
    <row r="613" s="2" customFormat="1">
      <c r="A613" s="39"/>
      <c r="B613" s="40"/>
      <c r="C613" s="41"/>
      <c r="D613" s="247" t="s">
        <v>334</v>
      </c>
      <c r="E613" s="41"/>
      <c r="F613" s="248" t="s">
        <v>851</v>
      </c>
      <c r="G613" s="41"/>
      <c r="H613" s="41"/>
      <c r="I613" s="244"/>
      <c r="J613" s="41"/>
      <c r="K613" s="41"/>
      <c r="L613" s="45"/>
      <c r="M613" s="245"/>
      <c r="N613" s="246"/>
      <c r="O613" s="92"/>
      <c r="P613" s="92"/>
      <c r="Q613" s="92"/>
      <c r="R613" s="92"/>
      <c r="S613" s="92"/>
      <c r="T613" s="93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334</v>
      </c>
      <c r="AU613" s="18" t="s">
        <v>82</v>
      </c>
    </row>
    <row r="614" s="13" customFormat="1">
      <c r="A614" s="13"/>
      <c r="B614" s="249"/>
      <c r="C614" s="250"/>
      <c r="D614" s="242" t="s">
        <v>336</v>
      </c>
      <c r="E614" s="251" t="s">
        <v>1</v>
      </c>
      <c r="F614" s="252" t="s">
        <v>1787</v>
      </c>
      <c r="G614" s="250"/>
      <c r="H614" s="251" t="s">
        <v>1</v>
      </c>
      <c r="I614" s="253"/>
      <c r="J614" s="250"/>
      <c r="K614" s="250"/>
      <c r="L614" s="254"/>
      <c r="M614" s="255"/>
      <c r="N614" s="256"/>
      <c r="O614" s="256"/>
      <c r="P614" s="256"/>
      <c r="Q614" s="256"/>
      <c r="R614" s="256"/>
      <c r="S614" s="256"/>
      <c r="T614" s="257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8" t="s">
        <v>336</v>
      </c>
      <c r="AU614" s="258" t="s">
        <v>82</v>
      </c>
      <c r="AV614" s="13" t="s">
        <v>80</v>
      </c>
      <c r="AW614" s="13" t="s">
        <v>30</v>
      </c>
      <c r="AX614" s="13" t="s">
        <v>73</v>
      </c>
      <c r="AY614" s="258" t="s">
        <v>323</v>
      </c>
    </row>
    <row r="615" s="14" customFormat="1">
      <c r="A615" s="14"/>
      <c r="B615" s="259"/>
      <c r="C615" s="260"/>
      <c r="D615" s="242" t="s">
        <v>336</v>
      </c>
      <c r="E615" s="261" t="s">
        <v>1</v>
      </c>
      <c r="F615" s="262" t="s">
        <v>1788</v>
      </c>
      <c r="G615" s="260"/>
      <c r="H615" s="263">
        <v>414.66199999999998</v>
      </c>
      <c r="I615" s="264"/>
      <c r="J615" s="260"/>
      <c r="K615" s="260"/>
      <c r="L615" s="265"/>
      <c r="M615" s="266"/>
      <c r="N615" s="267"/>
      <c r="O615" s="267"/>
      <c r="P615" s="267"/>
      <c r="Q615" s="267"/>
      <c r="R615" s="267"/>
      <c r="S615" s="267"/>
      <c r="T615" s="268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9" t="s">
        <v>336</v>
      </c>
      <c r="AU615" s="269" t="s">
        <v>82</v>
      </c>
      <c r="AV615" s="14" t="s">
        <v>82</v>
      </c>
      <c r="AW615" s="14" t="s">
        <v>30</v>
      </c>
      <c r="AX615" s="14" t="s">
        <v>73</v>
      </c>
      <c r="AY615" s="269" t="s">
        <v>323</v>
      </c>
    </row>
    <row r="616" s="15" customFormat="1">
      <c r="A616" s="15"/>
      <c r="B616" s="270"/>
      <c r="C616" s="271"/>
      <c r="D616" s="242" t="s">
        <v>336</v>
      </c>
      <c r="E616" s="272" t="s">
        <v>1</v>
      </c>
      <c r="F616" s="273" t="s">
        <v>341</v>
      </c>
      <c r="G616" s="271"/>
      <c r="H616" s="274">
        <v>414.66199999999998</v>
      </c>
      <c r="I616" s="275"/>
      <c r="J616" s="271"/>
      <c r="K616" s="271"/>
      <c r="L616" s="276"/>
      <c r="M616" s="277"/>
      <c r="N616" s="278"/>
      <c r="O616" s="278"/>
      <c r="P616" s="278"/>
      <c r="Q616" s="278"/>
      <c r="R616" s="278"/>
      <c r="S616" s="278"/>
      <c r="T616" s="279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80" t="s">
        <v>336</v>
      </c>
      <c r="AU616" s="280" t="s">
        <v>82</v>
      </c>
      <c r="AV616" s="15" t="s">
        <v>330</v>
      </c>
      <c r="AW616" s="15" t="s">
        <v>30</v>
      </c>
      <c r="AX616" s="15" t="s">
        <v>80</v>
      </c>
      <c r="AY616" s="280" t="s">
        <v>323</v>
      </c>
    </row>
    <row r="617" s="12" customFormat="1" ht="22.8" customHeight="1">
      <c r="A617" s="12"/>
      <c r="B617" s="213"/>
      <c r="C617" s="214"/>
      <c r="D617" s="215" t="s">
        <v>72</v>
      </c>
      <c r="E617" s="227" t="s">
        <v>854</v>
      </c>
      <c r="F617" s="227" t="s">
        <v>855</v>
      </c>
      <c r="G617" s="214"/>
      <c r="H617" s="214"/>
      <c r="I617" s="217"/>
      <c r="J617" s="228">
        <f>BK617</f>
        <v>0</v>
      </c>
      <c r="K617" s="214"/>
      <c r="L617" s="219"/>
      <c r="M617" s="220"/>
      <c r="N617" s="221"/>
      <c r="O617" s="221"/>
      <c r="P617" s="222">
        <f>SUM(P618:P627)</f>
        <v>0</v>
      </c>
      <c r="Q617" s="221"/>
      <c r="R617" s="222">
        <f>SUM(R618:R627)</f>
        <v>0</v>
      </c>
      <c r="S617" s="221"/>
      <c r="T617" s="223">
        <f>SUM(T618:T627)</f>
        <v>0</v>
      </c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R617" s="224" t="s">
        <v>80</v>
      </c>
      <c r="AT617" s="225" t="s">
        <v>72</v>
      </c>
      <c r="AU617" s="225" t="s">
        <v>80</v>
      </c>
      <c r="AY617" s="224" t="s">
        <v>323</v>
      </c>
      <c r="BK617" s="226">
        <f>SUM(BK618:BK627)</f>
        <v>0</v>
      </c>
    </row>
    <row r="618" s="2" customFormat="1" ht="24.15" customHeight="1">
      <c r="A618" s="39"/>
      <c r="B618" s="40"/>
      <c r="C618" s="229" t="s">
        <v>1789</v>
      </c>
      <c r="D618" s="229" t="s">
        <v>325</v>
      </c>
      <c r="E618" s="230" t="s">
        <v>857</v>
      </c>
      <c r="F618" s="231" t="s">
        <v>858</v>
      </c>
      <c r="G618" s="232" t="s">
        <v>418</v>
      </c>
      <c r="H618" s="233">
        <v>874.66499999999996</v>
      </c>
      <c r="I618" s="234"/>
      <c r="J618" s="235">
        <f>ROUND(I618*H618,2)</f>
        <v>0</v>
      </c>
      <c r="K618" s="231" t="s">
        <v>329</v>
      </c>
      <c r="L618" s="45"/>
      <c r="M618" s="236" t="s">
        <v>1</v>
      </c>
      <c r="N618" s="237" t="s">
        <v>38</v>
      </c>
      <c r="O618" s="92"/>
      <c r="P618" s="238">
        <f>O618*H618</f>
        <v>0</v>
      </c>
      <c r="Q618" s="238">
        <v>0</v>
      </c>
      <c r="R618" s="238">
        <f>Q618*H618</f>
        <v>0</v>
      </c>
      <c r="S618" s="238">
        <v>0</v>
      </c>
      <c r="T618" s="239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40" t="s">
        <v>330</v>
      </c>
      <c r="AT618" s="240" t="s">
        <v>325</v>
      </c>
      <c r="AU618" s="240" t="s">
        <v>82</v>
      </c>
      <c r="AY618" s="18" t="s">
        <v>323</v>
      </c>
      <c r="BE618" s="241">
        <f>IF(N618="základní",J618,0)</f>
        <v>0</v>
      </c>
      <c r="BF618" s="241">
        <f>IF(N618="snížená",J618,0)</f>
        <v>0</v>
      </c>
      <c r="BG618" s="241">
        <f>IF(N618="zákl. přenesená",J618,0)</f>
        <v>0</v>
      </c>
      <c r="BH618" s="241">
        <f>IF(N618="sníž. přenesená",J618,0)</f>
        <v>0</v>
      </c>
      <c r="BI618" s="241">
        <f>IF(N618="nulová",J618,0)</f>
        <v>0</v>
      </c>
      <c r="BJ618" s="18" t="s">
        <v>80</v>
      </c>
      <c r="BK618" s="241">
        <f>ROUND(I618*H618,2)</f>
        <v>0</v>
      </c>
      <c r="BL618" s="18" t="s">
        <v>330</v>
      </c>
      <c r="BM618" s="240" t="s">
        <v>1790</v>
      </c>
    </row>
    <row r="619" s="2" customFormat="1">
      <c r="A619" s="39"/>
      <c r="B619" s="40"/>
      <c r="C619" s="41"/>
      <c r="D619" s="242" t="s">
        <v>332</v>
      </c>
      <c r="E619" s="41"/>
      <c r="F619" s="243" t="s">
        <v>860</v>
      </c>
      <c r="G619" s="41"/>
      <c r="H619" s="41"/>
      <c r="I619" s="244"/>
      <c r="J619" s="41"/>
      <c r="K619" s="41"/>
      <c r="L619" s="45"/>
      <c r="M619" s="245"/>
      <c r="N619" s="24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332</v>
      </c>
      <c r="AU619" s="18" t="s">
        <v>82</v>
      </c>
    </row>
    <row r="620" s="2" customFormat="1">
      <c r="A620" s="39"/>
      <c r="B620" s="40"/>
      <c r="C620" s="41"/>
      <c r="D620" s="247" t="s">
        <v>334</v>
      </c>
      <c r="E620" s="41"/>
      <c r="F620" s="248" t="s">
        <v>861</v>
      </c>
      <c r="G620" s="41"/>
      <c r="H620" s="41"/>
      <c r="I620" s="244"/>
      <c r="J620" s="41"/>
      <c r="K620" s="41"/>
      <c r="L620" s="45"/>
      <c r="M620" s="245"/>
      <c r="N620" s="246"/>
      <c r="O620" s="92"/>
      <c r="P620" s="92"/>
      <c r="Q620" s="92"/>
      <c r="R620" s="92"/>
      <c r="S620" s="92"/>
      <c r="T620" s="93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334</v>
      </c>
      <c r="AU620" s="18" t="s">
        <v>82</v>
      </c>
    </row>
    <row r="621" s="2" customFormat="1" ht="33" customHeight="1">
      <c r="A621" s="39"/>
      <c r="B621" s="40"/>
      <c r="C621" s="229" t="s">
        <v>1791</v>
      </c>
      <c r="D621" s="229" t="s">
        <v>325</v>
      </c>
      <c r="E621" s="230" t="s">
        <v>863</v>
      </c>
      <c r="F621" s="231" t="s">
        <v>864</v>
      </c>
      <c r="G621" s="232" t="s">
        <v>418</v>
      </c>
      <c r="H621" s="233">
        <v>583.11000000000001</v>
      </c>
      <c r="I621" s="234"/>
      <c r="J621" s="235">
        <f>ROUND(I621*H621,2)</f>
        <v>0</v>
      </c>
      <c r="K621" s="231" t="s">
        <v>329</v>
      </c>
      <c r="L621" s="45"/>
      <c r="M621" s="236" t="s">
        <v>1</v>
      </c>
      <c r="N621" s="237" t="s">
        <v>38</v>
      </c>
      <c r="O621" s="92"/>
      <c r="P621" s="238">
        <f>O621*H621</f>
        <v>0</v>
      </c>
      <c r="Q621" s="238">
        <v>0</v>
      </c>
      <c r="R621" s="238">
        <f>Q621*H621</f>
        <v>0</v>
      </c>
      <c r="S621" s="238">
        <v>0</v>
      </c>
      <c r="T621" s="23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40" t="s">
        <v>330</v>
      </c>
      <c r="AT621" s="240" t="s">
        <v>325</v>
      </c>
      <c r="AU621" s="240" t="s">
        <v>82</v>
      </c>
      <c r="AY621" s="18" t="s">
        <v>323</v>
      </c>
      <c r="BE621" s="241">
        <f>IF(N621="základní",J621,0)</f>
        <v>0</v>
      </c>
      <c r="BF621" s="241">
        <f>IF(N621="snížená",J621,0)</f>
        <v>0</v>
      </c>
      <c r="BG621" s="241">
        <f>IF(N621="zákl. přenesená",J621,0)</f>
        <v>0</v>
      </c>
      <c r="BH621" s="241">
        <f>IF(N621="sníž. přenesená",J621,0)</f>
        <v>0</v>
      </c>
      <c r="BI621" s="241">
        <f>IF(N621="nulová",J621,0)</f>
        <v>0</v>
      </c>
      <c r="BJ621" s="18" t="s">
        <v>80</v>
      </c>
      <c r="BK621" s="241">
        <f>ROUND(I621*H621,2)</f>
        <v>0</v>
      </c>
      <c r="BL621" s="18" t="s">
        <v>330</v>
      </c>
      <c r="BM621" s="240" t="s">
        <v>1792</v>
      </c>
    </row>
    <row r="622" s="2" customFormat="1">
      <c r="A622" s="39"/>
      <c r="B622" s="40"/>
      <c r="C622" s="41"/>
      <c r="D622" s="242" t="s">
        <v>332</v>
      </c>
      <c r="E622" s="41"/>
      <c r="F622" s="243" t="s">
        <v>866</v>
      </c>
      <c r="G622" s="41"/>
      <c r="H622" s="41"/>
      <c r="I622" s="244"/>
      <c r="J622" s="41"/>
      <c r="K622" s="41"/>
      <c r="L622" s="45"/>
      <c r="M622" s="245"/>
      <c r="N622" s="24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332</v>
      </c>
      <c r="AU622" s="18" t="s">
        <v>82</v>
      </c>
    </row>
    <row r="623" s="2" customFormat="1">
      <c r="A623" s="39"/>
      <c r="B623" s="40"/>
      <c r="C623" s="41"/>
      <c r="D623" s="247" t="s">
        <v>334</v>
      </c>
      <c r="E623" s="41"/>
      <c r="F623" s="248" t="s">
        <v>867</v>
      </c>
      <c r="G623" s="41"/>
      <c r="H623" s="41"/>
      <c r="I623" s="244"/>
      <c r="J623" s="41"/>
      <c r="K623" s="41"/>
      <c r="L623" s="45"/>
      <c r="M623" s="245"/>
      <c r="N623" s="24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334</v>
      </c>
      <c r="AU623" s="18" t="s">
        <v>82</v>
      </c>
    </row>
    <row r="624" s="2" customFormat="1">
      <c r="A624" s="39"/>
      <c r="B624" s="40"/>
      <c r="C624" s="41"/>
      <c r="D624" s="242" t="s">
        <v>353</v>
      </c>
      <c r="E624" s="41"/>
      <c r="F624" s="281" t="s">
        <v>1793</v>
      </c>
      <c r="G624" s="41"/>
      <c r="H624" s="41"/>
      <c r="I624" s="244"/>
      <c r="J624" s="41"/>
      <c r="K624" s="41"/>
      <c r="L624" s="45"/>
      <c r="M624" s="245"/>
      <c r="N624" s="246"/>
      <c r="O624" s="92"/>
      <c r="P624" s="92"/>
      <c r="Q624" s="92"/>
      <c r="R624" s="92"/>
      <c r="S624" s="92"/>
      <c r="T624" s="93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353</v>
      </c>
      <c r="AU624" s="18" t="s">
        <v>82</v>
      </c>
    </row>
    <row r="625" s="13" customFormat="1">
      <c r="A625" s="13"/>
      <c r="B625" s="249"/>
      <c r="C625" s="250"/>
      <c r="D625" s="242" t="s">
        <v>336</v>
      </c>
      <c r="E625" s="251" t="s">
        <v>1</v>
      </c>
      <c r="F625" s="252" t="s">
        <v>1794</v>
      </c>
      <c r="G625" s="250"/>
      <c r="H625" s="251" t="s">
        <v>1</v>
      </c>
      <c r="I625" s="253"/>
      <c r="J625" s="250"/>
      <c r="K625" s="250"/>
      <c r="L625" s="254"/>
      <c r="M625" s="255"/>
      <c r="N625" s="256"/>
      <c r="O625" s="256"/>
      <c r="P625" s="256"/>
      <c r="Q625" s="256"/>
      <c r="R625" s="256"/>
      <c r="S625" s="256"/>
      <c r="T625" s="25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8" t="s">
        <v>336</v>
      </c>
      <c r="AU625" s="258" t="s">
        <v>82</v>
      </c>
      <c r="AV625" s="13" t="s">
        <v>80</v>
      </c>
      <c r="AW625" s="13" t="s">
        <v>30</v>
      </c>
      <c r="AX625" s="13" t="s">
        <v>73</v>
      </c>
      <c r="AY625" s="258" t="s">
        <v>323</v>
      </c>
    </row>
    <row r="626" s="14" customFormat="1">
      <c r="A626" s="14"/>
      <c r="B626" s="259"/>
      <c r="C626" s="260"/>
      <c r="D626" s="242" t="s">
        <v>336</v>
      </c>
      <c r="E626" s="261" t="s">
        <v>1</v>
      </c>
      <c r="F626" s="262" t="s">
        <v>1795</v>
      </c>
      <c r="G626" s="260"/>
      <c r="H626" s="263">
        <v>583.11000000000001</v>
      </c>
      <c r="I626" s="264"/>
      <c r="J626" s="260"/>
      <c r="K626" s="260"/>
      <c r="L626" s="265"/>
      <c r="M626" s="266"/>
      <c r="N626" s="267"/>
      <c r="O626" s="267"/>
      <c r="P626" s="267"/>
      <c r="Q626" s="267"/>
      <c r="R626" s="267"/>
      <c r="S626" s="267"/>
      <c r="T626" s="268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9" t="s">
        <v>336</v>
      </c>
      <c r="AU626" s="269" t="s">
        <v>82</v>
      </c>
      <c r="AV626" s="14" t="s">
        <v>82</v>
      </c>
      <c r="AW626" s="14" t="s">
        <v>30</v>
      </c>
      <c r="AX626" s="14" t="s">
        <v>73</v>
      </c>
      <c r="AY626" s="269" t="s">
        <v>323</v>
      </c>
    </row>
    <row r="627" s="15" customFormat="1">
      <c r="A627" s="15"/>
      <c r="B627" s="270"/>
      <c r="C627" s="271"/>
      <c r="D627" s="242" t="s">
        <v>336</v>
      </c>
      <c r="E627" s="272" t="s">
        <v>1</v>
      </c>
      <c r="F627" s="273" t="s">
        <v>341</v>
      </c>
      <c r="G627" s="271"/>
      <c r="H627" s="274">
        <v>583.11000000000001</v>
      </c>
      <c r="I627" s="275"/>
      <c r="J627" s="271"/>
      <c r="K627" s="271"/>
      <c r="L627" s="276"/>
      <c r="M627" s="277"/>
      <c r="N627" s="278"/>
      <c r="O627" s="278"/>
      <c r="P627" s="278"/>
      <c r="Q627" s="278"/>
      <c r="R627" s="278"/>
      <c r="S627" s="278"/>
      <c r="T627" s="279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80" t="s">
        <v>336</v>
      </c>
      <c r="AU627" s="280" t="s">
        <v>82</v>
      </c>
      <c r="AV627" s="15" t="s">
        <v>330</v>
      </c>
      <c r="AW627" s="15" t="s">
        <v>30</v>
      </c>
      <c r="AX627" s="15" t="s">
        <v>80</v>
      </c>
      <c r="AY627" s="280" t="s">
        <v>323</v>
      </c>
    </row>
    <row r="628" s="12" customFormat="1" ht="25.92" customHeight="1">
      <c r="A628" s="12"/>
      <c r="B628" s="213"/>
      <c r="C628" s="214"/>
      <c r="D628" s="215" t="s">
        <v>72</v>
      </c>
      <c r="E628" s="216" t="s">
        <v>871</v>
      </c>
      <c r="F628" s="216" t="s">
        <v>872</v>
      </c>
      <c r="G628" s="214"/>
      <c r="H628" s="214"/>
      <c r="I628" s="217"/>
      <c r="J628" s="218">
        <f>BK628</f>
        <v>0</v>
      </c>
      <c r="K628" s="214"/>
      <c r="L628" s="219"/>
      <c r="M628" s="220"/>
      <c r="N628" s="221"/>
      <c r="O628" s="221"/>
      <c r="P628" s="222">
        <f>SUM(P629:P683)</f>
        <v>0</v>
      </c>
      <c r="Q628" s="221"/>
      <c r="R628" s="222">
        <f>SUM(R629:R683)</f>
        <v>0.41893095499999999</v>
      </c>
      <c r="S628" s="221"/>
      <c r="T628" s="223">
        <f>SUM(T629:T683)</f>
        <v>0</v>
      </c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R628" s="224" t="s">
        <v>82</v>
      </c>
      <c r="AT628" s="225" t="s">
        <v>72</v>
      </c>
      <c r="AU628" s="225" t="s">
        <v>73</v>
      </c>
      <c r="AY628" s="224" t="s">
        <v>323</v>
      </c>
      <c r="BK628" s="226">
        <f>SUM(BK629:BK683)</f>
        <v>0</v>
      </c>
    </row>
    <row r="629" s="2" customFormat="1" ht="24.15" customHeight="1">
      <c r="A629" s="39"/>
      <c r="B629" s="40"/>
      <c r="C629" s="229" t="s">
        <v>1796</v>
      </c>
      <c r="D629" s="229" t="s">
        <v>325</v>
      </c>
      <c r="E629" s="230" t="s">
        <v>874</v>
      </c>
      <c r="F629" s="231" t="s">
        <v>875</v>
      </c>
      <c r="G629" s="232" t="s">
        <v>328</v>
      </c>
      <c r="H629" s="233">
        <v>176.69999999999999</v>
      </c>
      <c r="I629" s="234"/>
      <c r="J629" s="235">
        <f>ROUND(I629*H629,2)</f>
        <v>0</v>
      </c>
      <c r="K629" s="231" t="s">
        <v>329</v>
      </c>
      <c r="L629" s="45"/>
      <c r="M629" s="236" t="s">
        <v>1</v>
      </c>
      <c r="N629" s="237" t="s">
        <v>38</v>
      </c>
      <c r="O629" s="92"/>
      <c r="P629" s="238">
        <f>O629*H629</f>
        <v>0</v>
      </c>
      <c r="Q629" s="238">
        <v>0</v>
      </c>
      <c r="R629" s="238">
        <f>Q629*H629</f>
        <v>0</v>
      </c>
      <c r="S629" s="238">
        <v>0</v>
      </c>
      <c r="T629" s="239">
        <f>S629*H629</f>
        <v>0</v>
      </c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R629" s="240" t="s">
        <v>483</v>
      </c>
      <c r="AT629" s="240" t="s">
        <v>325</v>
      </c>
      <c r="AU629" s="240" t="s">
        <v>80</v>
      </c>
      <c r="AY629" s="18" t="s">
        <v>323</v>
      </c>
      <c r="BE629" s="241">
        <f>IF(N629="základní",J629,0)</f>
        <v>0</v>
      </c>
      <c r="BF629" s="241">
        <f>IF(N629="snížená",J629,0)</f>
        <v>0</v>
      </c>
      <c r="BG629" s="241">
        <f>IF(N629="zákl. přenesená",J629,0)</f>
        <v>0</v>
      </c>
      <c r="BH629" s="241">
        <f>IF(N629="sníž. přenesená",J629,0)</f>
        <v>0</v>
      </c>
      <c r="BI629" s="241">
        <f>IF(N629="nulová",J629,0)</f>
        <v>0</v>
      </c>
      <c r="BJ629" s="18" t="s">
        <v>80</v>
      </c>
      <c r="BK629" s="241">
        <f>ROUND(I629*H629,2)</f>
        <v>0</v>
      </c>
      <c r="BL629" s="18" t="s">
        <v>483</v>
      </c>
      <c r="BM629" s="240" t="s">
        <v>1797</v>
      </c>
    </row>
    <row r="630" s="2" customFormat="1">
      <c r="A630" s="39"/>
      <c r="B630" s="40"/>
      <c r="C630" s="41"/>
      <c r="D630" s="242" t="s">
        <v>332</v>
      </c>
      <c r="E630" s="41"/>
      <c r="F630" s="243" t="s">
        <v>877</v>
      </c>
      <c r="G630" s="41"/>
      <c r="H630" s="41"/>
      <c r="I630" s="244"/>
      <c r="J630" s="41"/>
      <c r="K630" s="41"/>
      <c r="L630" s="45"/>
      <c r="M630" s="245"/>
      <c r="N630" s="246"/>
      <c r="O630" s="92"/>
      <c r="P630" s="92"/>
      <c r="Q630" s="92"/>
      <c r="R630" s="92"/>
      <c r="S630" s="92"/>
      <c r="T630" s="93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T630" s="18" t="s">
        <v>332</v>
      </c>
      <c r="AU630" s="18" t="s">
        <v>80</v>
      </c>
    </row>
    <row r="631" s="2" customFormat="1">
      <c r="A631" s="39"/>
      <c r="B631" s="40"/>
      <c r="C631" s="41"/>
      <c r="D631" s="247" t="s">
        <v>334</v>
      </c>
      <c r="E631" s="41"/>
      <c r="F631" s="248" t="s">
        <v>878</v>
      </c>
      <c r="G631" s="41"/>
      <c r="H631" s="41"/>
      <c r="I631" s="244"/>
      <c r="J631" s="41"/>
      <c r="K631" s="41"/>
      <c r="L631" s="45"/>
      <c r="M631" s="245"/>
      <c r="N631" s="24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334</v>
      </c>
      <c r="AU631" s="18" t="s">
        <v>80</v>
      </c>
    </row>
    <row r="632" s="2" customFormat="1">
      <c r="A632" s="39"/>
      <c r="B632" s="40"/>
      <c r="C632" s="41"/>
      <c r="D632" s="242" t="s">
        <v>353</v>
      </c>
      <c r="E632" s="41"/>
      <c r="F632" s="281" t="s">
        <v>1798</v>
      </c>
      <c r="G632" s="41"/>
      <c r="H632" s="41"/>
      <c r="I632" s="244"/>
      <c r="J632" s="41"/>
      <c r="K632" s="41"/>
      <c r="L632" s="45"/>
      <c r="M632" s="245"/>
      <c r="N632" s="246"/>
      <c r="O632" s="92"/>
      <c r="P632" s="92"/>
      <c r="Q632" s="92"/>
      <c r="R632" s="92"/>
      <c r="S632" s="92"/>
      <c r="T632" s="93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T632" s="18" t="s">
        <v>353</v>
      </c>
      <c r="AU632" s="18" t="s">
        <v>80</v>
      </c>
    </row>
    <row r="633" s="13" customFormat="1">
      <c r="A633" s="13"/>
      <c r="B633" s="249"/>
      <c r="C633" s="250"/>
      <c r="D633" s="242" t="s">
        <v>336</v>
      </c>
      <c r="E633" s="251" t="s">
        <v>1</v>
      </c>
      <c r="F633" s="252" t="s">
        <v>1799</v>
      </c>
      <c r="G633" s="250"/>
      <c r="H633" s="251" t="s">
        <v>1</v>
      </c>
      <c r="I633" s="253"/>
      <c r="J633" s="250"/>
      <c r="K633" s="250"/>
      <c r="L633" s="254"/>
      <c r="M633" s="255"/>
      <c r="N633" s="256"/>
      <c r="O633" s="256"/>
      <c r="P633" s="256"/>
      <c r="Q633" s="256"/>
      <c r="R633" s="256"/>
      <c r="S633" s="256"/>
      <c r="T633" s="257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8" t="s">
        <v>336</v>
      </c>
      <c r="AU633" s="258" t="s">
        <v>80</v>
      </c>
      <c r="AV633" s="13" t="s">
        <v>80</v>
      </c>
      <c r="AW633" s="13" t="s">
        <v>30</v>
      </c>
      <c r="AX633" s="13" t="s">
        <v>73</v>
      </c>
      <c r="AY633" s="258" t="s">
        <v>323</v>
      </c>
    </row>
    <row r="634" s="14" customFormat="1">
      <c r="A634" s="14"/>
      <c r="B634" s="259"/>
      <c r="C634" s="260"/>
      <c r="D634" s="242" t="s">
        <v>336</v>
      </c>
      <c r="E634" s="261" t="s">
        <v>1</v>
      </c>
      <c r="F634" s="262" t="s">
        <v>1800</v>
      </c>
      <c r="G634" s="260"/>
      <c r="H634" s="263">
        <v>176.69999999999999</v>
      </c>
      <c r="I634" s="264"/>
      <c r="J634" s="260"/>
      <c r="K634" s="260"/>
      <c r="L634" s="265"/>
      <c r="M634" s="266"/>
      <c r="N634" s="267"/>
      <c r="O634" s="267"/>
      <c r="P634" s="267"/>
      <c r="Q634" s="267"/>
      <c r="R634" s="267"/>
      <c r="S634" s="267"/>
      <c r="T634" s="268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9" t="s">
        <v>336</v>
      </c>
      <c r="AU634" s="269" t="s">
        <v>80</v>
      </c>
      <c r="AV634" s="14" t="s">
        <v>82</v>
      </c>
      <c r="AW634" s="14" t="s">
        <v>30</v>
      </c>
      <c r="AX634" s="14" t="s">
        <v>73</v>
      </c>
      <c r="AY634" s="269" t="s">
        <v>323</v>
      </c>
    </row>
    <row r="635" s="15" customFormat="1">
      <c r="A635" s="15"/>
      <c r="B635" s="270"/>
      <c r="C635" s="271"/>
      <c r="D635" s="242" t="s">
        <v>336</v>
      </c>
      <c r="E635" s="272" t="s">
        <v>1</v>
      </c>
      <c r="F635" s="273" t="s">
        <v>341</v>
      </c>
      <c r="G635" s="271"/>
      <c r="H635" s="274">
        <v>176.69999999999999</v>
      </c>
      <c r="I635" s="275"/>
      <c r="J635" s="271"/>
      <c r="K635" s="271"/>
      <c r="L635" s="276"/>
      <c r="M635" s="277"/>
      <c r="N635" s="278"/>
      <c r="O635" s="278"/>
      <c r="P635" s="278"/>
      <c r="Q635" s="278"/>
      <c r="R635" s="278"/>
      <c r="S635" s="278"/>
      <c r="T635" s="279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80" t="s">
        <v>336</v>
      </c>
      <c r="AU635" s="280" t="s">
        <v>80</v>
      </c>
      <c r="AV635" s="15" t="s">
        <v>330</v>
      </c>
      <c r="AW635" s="15" t="s">
        <v>30</v>
      </c>
      <c r="AX635" s="15" t="s">
        <v>80</v>
      </c>
      <c r="AY635" s="280" t="s">
        <v>323</v>
      </c>
    </row>
    <row r="636" s="2" customFormat="1" ht="16.5" customHeight="1">
      <c r="A636" s="39"/>
      <c r="B636" s="40"/>
      <c r="C636" s="293" t="s">
        <v>1801</v>
      </c>
      <c r="D636" s="293" t="s">
        <v>484</v>
      </c>
      <c r="E636" s="294" t="s">
        <v>1802</v>
      </c>
      <c r="F636" s="295" t="s">
        <v>886</v>
      </c>
      <c r="G636" s="296" t="s">
        <v>418</v>
      </c>
      <c r="H636" s="297">
        <v>0.062</v>
      </c>
      <c r="I636" s="298"/>
      <c r="J636" s="299">
        <f>ROUND(I636*H636,2)</f>
        <v>0</v>
      </c>
      <c r="K636" s="295" t="s">
        <v>329</v>
      </c>
      <c r="L636" s="300"/>
      <c r="M636" s="301" t="s">
        <v>1</v>
      </c>
      <c r="N636" s="302" t="s">
        <v>38</v>
      </c>
      <c r="O636" s="92"/>
      <c r="P636" s="238">
        <f>O636*H636</f>
        <v>0</v>
      </c>
      <c r="Q636" s="238">
        <v>1</v>
      </c>
      <c r="R636" s="238">
        <f>Q636*H636</f>
        <v>0.062</v>
      </c>
      <c r="S636" s="238">
        <v>0</v>
      </c>
      <c r="T636" s="239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40" t="s">
        <v>608</v>
      </c>
      <c r="AT636" s="240" t="s">
        <v>484</v>
      </c>
      <c r="AU636" s="240" t="s">
        <v>80</v>
      </c>
      <c r="AY636" s="18" t="s">
        <v>323</v>
      </c>
      <c r="BE636" s="241">
        <f>IF(N636="základní",J636,0)</f>
        <v>0</v>
      </c>
      <c r="BF636" s="241">
        <f>IF(N636="snížená",J636,0)</f>
        <v>0</v>
      </c>
      <c r="BG636" s="241">
        <f>IF(N636="zákl. přenesená",J636,0)</f>
        <v>0</v>
      </c>
      <c r="BH636" s="241">
        <f>IF(N636="sníž. přenesená",J636,0)</f>
        <v>0</v>
      </c>
      <c r="BI636" s="241">
        <f>IF(N636="nulová",J636,0)</f>
        <v>0</v>
      </c>
      <c r="BJ636" s="18" t="s">
        <v>80</v>
      </c>
      <c r="BK636" s="241">
        <f>ROUND(I636*H636,2)</f>
        <v>0</v>
      </c>
      <c r="BL636" s="18" t="s">
        <v>483</v>
      </c>
      <c r="BM636" s="240" t="s">
        <v>1803</v>
      </c>
    </row>
    <row r="637" s="2" customFormat="1">
      <c r="A637" s="39"/>
      <c r="B637" s="40"/>
      <c r="C637" s="41"/>
      <c r="D637" s="242" t="s">
        <v>332</v>
      </c>
      <c r="E637" s="41"/>
      <c r="F637" s="243" t="s">
        <v>886</v>
      </c>
      <c r="G637" s="41"/>
      <c r="H637" s="41"/>
      <c r="I637" s="244"/>
      <c r="J637" s="41"/>
      <c r="K637" s="41"/>
      <c r="L637" s="45"/>
      <c r="M637" s="245"/>
      <c r="N637" s="246"/>
      <c r="O637" s="92"/>
      <c r="P637" s="92"/>
      <c r="Q637" s="92"/>
      <c r="R637" s="92"/>
      <c r="S637" s="92"/>
      <c r="T637" s="93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332</v>
      </c>
      <c r="AU637" s="18" t="s">
        <v>80</v>
      </c>
    </row>
    <row r="638" s="2" customFormat="1">
      <c r="A638" s="39"/>
      <c r="B638" s="40"/>
      <c r="C638" s="41"/>
      <c r="D638" s="242" t="s">
        <v>353</v>
      </c>
      <c r="E638" s="41"/>
      <c r="F638" s="281" t="s">
        <v>1804</v>
      </c>
      <c r="G638" s="41"/>
      <c r="H638" s="41"/>
      <c r="I638" s="244"/>
      <c r="J638" s="41"/>
      <c r="K638" s="41"/>
      <c r="L638" s="45"/>
      <c r="M638" s="245"/>
      <c r="N638" s="246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353</v>
      </c>
      <c r="AU638" s="18" t="s">
        <v>80</v>
      </c>
    </row>
    <row r="639" s="14" customFormat="1">
      <c r="A639" s="14"/>
      <c r="B639" s="259"/>
      <c r="C639" s="260"/>
      <c r="D639" s="242" t="s">
        <v>336</v>
      </c>
      <c r="E639" s="261" t="s">
        <v>1</v>
      </c>
      <c r="F639" s="262" t="s">
        <v>1805</v>
      </c>
      <c r="G639" s="260"/>
      <c r="H639" s="263">
        <v>0.062</v>
      </c>
      <c r="I639" s="264"/>
      <c r="J639" s="260"/>
      <c r="K639" s="260"/>
      <c r="L639" s="265"/>
      <c r="M639" s="266"/>
      <c r="N639" s="267"/>
      <c r="O639" s="267"/>
      <c r="P639" s="267"/>
      <c r="Q639" s="267"/>
      <c r="R639" s="267"/>
      <c r="S639" s="267"/>
      <c r="T639" s="268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9" t="s">
        <v>336</v>
      </c>
      <c r="AU639" s="269" t="s">
        <v>80</v>
      </c>
      <c r="AV639" s="14" t="s">
        <v>82</v>
      </c>
      <c r="AW639" s="14" t="s">
        <v>30</v>
      </c>
      <c r="AX639" s="14" t="s">
        <v>73</v>
      </c>
      <c r="AY639" s="269" t="s">
        <v>323</v>
      </c>
    </row>
    <row r="640" s="15" customFormat="1">
      <c r="A640" s="15"/>
      <c r="B640" s="270"/>
      <c r="C640" s="271"/>
      <c r="D640" s="242" t="s">
        <v>336</v>
      </c>
      <c r="E640" s="272" t="s">
        <v>1</v>
      </c>
      <c r="F640" s="273" t="s">
        <v>341</v>
      </c>
      <c r="G640" s="271"/>
      <c r="H640" s="274">
        <v>0.062</v>
      </c>
      <c r="I640" s="275"/>
      <c r="J640" s="271"/>
      <c r="K640" s="271"/>
      <c r="L640" s="276"/>
      <c r="M640" s="277"/>
      <c r="N640" s="278"/>
      <c r="O640" s="278"/>
      <c r="P640" s="278"/>
      <c r="Q640" s="278"/>
      <c r="R640" s="278"/>
      <c r="S640" s="278"/>
      <c r="T640" s="279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80" t="s">
        <v>336</v>
      </c>
      <c r="AU640" s="280" t="s">
        <v>80</v>
      </c>
      <c r="AV640" s="15" t="s">
        <v>330</v>
      </c>
      <c r="AW640" s="15" t="s">
        <v>30</v>
      </c>
      <c r="AX640" s="15" t="s">
        <v>80</v>
      </c>
      <c r="AY640" s="280" t="s">
        <v>323</v>
      </c>
    </row>
    <row r="641" s="2" customFormat="1" ht="24.15" customHeight="1">
      <c r="A641" s="39"/>
      <c r="B641" s="40"/>
      <c r="C641" s="229" t="s">
        <v>1806</v>
      </c>
      <c r="D641" s="229" t="s">
        <v>325</v>
      </c>
      <c r="E641" s="230" t="s">
        <v>1807</v>
      </c>
      <c r="F641" s="231" t="s">
        <v>1808</v>
      </c>
      <c r="G641" s="232" t="s">
        <v>328</v>
      </c>
      <c r="H641" s="233">
        <v>353.39999999999998</v>
      </c>
      <c r="I641" s="234"/>
      <c r="J641" s="235">
        <f>ROUND(I641*H641,2)</f>
        <v>0</v>
      </c>
      <c r="K641" s="231" t="s">
        <v>329</v>
      </c>
      <c r="L641" s="45"/>
      <c r="M641" s="236" t="s">
        <v>1</v>
      </c>
      <c r="N641" s="237" t="s">
        <v>38</v>
      </c>
      <c r="O641" s="92"/>
      <c r="P641" s="238">
        <f>O641*H641</f>
        <v>0</v>
      </c>
      <c r="Q641" s="238">
        <v>0</v>
      </c>
      <c r="R641" s="238">
        <f>Q641*H641</f>
        <v>0</v>
      </c>
      <c r="S641" s="238">
        <v>0</v>
      </c>
      <c r="T641" s="239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40" t="s">
        <v>483</v>
      </c>
      <c r="AT641" s="240" t="s">
        <v>325</v>
      </c>
      <c r="AU641" s="240" t="s">
        <v>80</v>
      </c>
      <c r="AY641" s="18" t="s">
        <v>323</v>
      </c>
      <c r="BE641" s="241">
        <f>IF(N641="základní",J641,0)</f>
        <v>0</v>
      </c>
      <c r="BF641" s="241">
        <f>IF(N641="snížená",J641,0)</f>
        <v>0</v>
      </c>
      <c r="BG641" s="241">
        <f>IF(N641="zákl. přenesená",J641,0)</f>
        <v>0</v>
      </c>
      <c r="BH641" s="241">
        <f>IF(N641="sníž. přenesená",J641,0)</f>
        <v>0</v>
      </c>
      <c r="BI641" s="241">
        <f>IF(N641="nulová",J641,0)</f>
        <v>0</v>
      </c>
      <c r="BJ641" s="18" t="s">
        <v>80</v>
      </c>
      <c r="BK641" s="241">
        <f>ROUND(I641*H641,2)</f>
        <v>0</v>
      </c>
      <c r="BL641" s="18" t="s">
        <v>483</v>
      </c>
      <c r="BM641" s="240" t="s">
        <v>1809</v>
      </c>
    </row>
    <row r="642" s="2" customFormat="1">
      <c r="A642" s="39"/>
      <c r="B642" s="40"/>
      <c r="C642" s="41"/>
      <c r="D642" s="242" t="s">
        <v>332</v>
      </c>
      <c r="E642" s="41"/>
      <c r="F642" s="243" t="s">
        <v>1810</v>
      </c>
      <c r="G642" s="41"/>
      <c r="H642" s="41"/>
      <c r="I642" s="244"/>
      <c r="J642" s="41"/>
      <c r="K642" s="41"/>
      <c r="L642" s="45"/>
      <c r="M642" s="245"/>
      <c r="N642" s="24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332</v>
      </c>
      <c r="AU642" s="18" t="s">
        <v>80</v>
      </c>
    </row>
    <row r="643" s="2" customFormat="1">
      <c r="A643" s="39"/>
      <c r="B643" s="40"/>
      <c r="C643" s="41"/>
      <c r="D643" s="247" t="s">
        <v>334</v>
      </c>
      <c r="E643" s="41"/>
      <c r="F643" s="248" t="s">
        <v>1811</v>
      </c>
      <c r="G643" s="41"/>
      <c r="H643" s="41"/>
      <c r="I643" s="244"/>
      <c r="J643" s="41"/>
      <c r="K643" s="41"/>
      <c r="L643" s="45"/>
      <c r="M643" s="245"/>
      <c r="N643" s="246"/>
      <c r="O643" s="92"/>
      <c r="P643" s="92"/>
      <c r="Q643" s="92"/>
      <c r="R643" s="92"/>
      <c r="S643" s="92"/>
      <c r="T643" s="93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T643" s="18" t="s">
        <v>334</v>
      </c>
      <c r="AU643" s="18" t="s">
        <v>80</v>
      </c>
    </row>
    <row r="644" s="2" customFormat="1">
      <c r="A644" s="39"/>
      <c r="B644" s="40"/>
      <c r="C644" s="41"/>
      <c r="D644" s="242" t="s">
        <v>353</v>
      </c>
      <c r="E644" s="41"/>
      <c r="F644" s="281" t="s">
        <v>1812</v>
      </c>
      <c r="G644" s="41"/>
      <c r="H644" s="41"/>
      <c r="I644" s="244"/>
      <c r="J644" s="41"/>
      <c r="K644" s="41"/>
      <c r="L644" s="45"/>
      <c r="M644" s="245"/>
      <c r="N644" s="246"/>
      <c r="O644" s="92"/>
      <c r="P644" s="92"/>
      <c r="Q644" s="92"/>
      <c r="R644" s="92"/>
      <c r="S644" s="92"/>
      <c r="T644" s="93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T644" s="18" t="s">
        <v>353</v>
      </c>
      <c r="AU644" s="18" t="s">
        <v>80</v>
      </c>
    </row>
    <row r="645" s="14" customFormat="1">
      <c r="A645" s="14"/>
      <c r="B645" s="259"/>
      <c r="C645" s="260"/>
      <c r="D645" s="242" t="s">
        <v>336</v>
      </c>
      <c r="E645" s="261" t="s">
        <v>1</v>
      </c>
      <c r="F645" s="262" t="s">
        <v>1813</v>
      </c>
      <c r="G645" s="260"/>
      <c r="H645" s="263">
        <v>353.39999999999998</v>
      </c>
      <c r="I645" s="264"/>
      <c r="J645" s="260"/>
      <c r="K645" s="260"/>
      <c r="L645" s="265"/>
      <c r="M645" s="266"/>
      <c r="N645" s="267"/>
      <c r="O645" s="267"/>
      <c r="P645" s="267"/>
      <c r="Q645" s="267"/>
      <c r="R645" s="267"/>
      <c r="S645" s="267"/>
      <c r="T645" s="268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69" t="s">
        <v>336</v>
      </c>
      <c r="AU645" s="269" t="s">
        <v>80</v>
      </c>
      <c r="AV645" s="14" t="s">
        <v>82</v>
      </c>
      <c r="AW645" s="14" t="s">
        <v>30</v>
      </c>
      <c r="AX645" s="14" t="s">
        <v>73</v>
      </c>
      <c r="AY645" s="269" t="s">
        <v>323</v>
      </c>
    </row>
    <row r="646" s="15" customFormat="1">
      <c r="A646" s="15"/>
      <c r="B646" s="270"/>
      <c r="C646" s="271"/>
      <c r="D646" s="242" t="s">
        <v>336</v>
      </c>
      <c r="E646" s="272" t="s">
        <v>1</v>
      </c>
      <c r="F646" s="273" t="s">
        <v>341</v>
      </c>
      <c r="G646" s="271"/>
      <c r="H646" s="274">
        <v>353.39999999999998</v>
      </c>
      <c r="I646" s="275"/>
      <c r="J646" s="271"/>
      <c r="K646" s="271"/>
      <c r="L646" s="276"/>
      <c r="M646" s="277"/>
      <c r="N646" s="278"/>
      <c r="O646" s="278"/>
      <c r="P646" s="278"/>
      <c r="Q646" s="278"/>
      <c r="R646" s="278"/>
      <c r="S646" s="278"/>
      <c r="T646" s="279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80" t="s">
        <v>336</v>
      </c>
      <c r="AU646" s="280" t="s">
        <v>80</v>
      </c>
      <c r="AV646" s="15" t="s">
        <v>330</v>
      </c>
      <c r="AW646" s="15" t="s">
        <v>30</v>
      </c>
      <c r="AX646" s="15" t="s">
        <v>80</v>
      </c>
      <c r="AY646" s="280" t="s">
        <v>323</v>
      </c>
    </row>
    <row r="647" s="2" customFormat="1" ht="16.5" customHeight="1">
      <c r="A647" s="39"/>
      <c r="B647" s="40"/>
      <c r="C647" s="293" t="s">
        <v>1814</v>
      </c>
      <c r="D647" s="293" t="s">
        <v>484</v>
      </c>
      <c r="E647" s="294" t="s">
        <v>1815</v>
      </c>
      <c r="F647" s="295" t="s">
        <v>1816</v>
      </c>
      <c r="G647" s="296" t="s">
        <v>418</v>
      </c>
      <c r="H647" s="297">
        <v>0.14099999999999999</v>
      </c>
      <c r="I647" s="298"/>
      <c r="J647" s="299">
        <f>ROUND(I647*H647,2)</f>
        <v>0</v>
      </c>
      <c r="K647" s="295" t="s">
        <v>329</v>
      </c>
      <c r="L647" s="300"/>
      <c r="M647" s="301" t="s">
        <v>1</v>
      </c>
      <c r="N647" s="302" t="s">
        <v>38</v>
      </c>
      <c r="O647" s="92"/>
      <c r="P647" s="238">
        <f>O647*H647</f>
        <v>0</v>
      </c>
      <c r="Q647" s="238">
        <v>1</v>
      </c>
      <c r="R647" s="238">
        <f>Q647*H647</f>
        <v>0.14099999999999999</v>
      </c>
      <c r="S647" s="238">
        <v>0</v>
      </c>
      <c r="T647" s="239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40" t="s">
        <v>608</v>
      </c>
      <c r="AT647" s="240" t="s">
        <v>484</v>
      </c>
      <c r="AU647" s="240" t="s">
        <v>80</v>
      </c>
      <c r="AY647" s="18" t="s">
        <v>323</v>
      </c>
      <c r="BE647" s="241">
        <f>IF(N647="základní",J647,0)</f>
        <v>0</v>
      </c>
      <c r="BF647" s="241">
        <f>IF(N647="snížená",J647,0)</f>
        <v>0</v>
      </c>
      <c r="BG647" s="241">
        <f>IF(N647="zákl. přenesená",J647,0)</f>
        <v>0</v>
      </c>
      <c r="BH647" s="241">
        <f>IF(N647="sníž. přenesená",J647,0)</f>
        <v>0</v>
      </c>
      <c r="BI647" s="241">
        <f>IF(N647="nulová",J647,0)</f>
        <v>0</v>
      </c>
      <c r="BJ647" s="18" t="s">
        <v>80</v>
      </c>
      <c r="BK647" s="241">
        <f>ROUND(I647*H647,2)</f>
        <v>0</v>
      </c>
      <c r="BL647" s="18" t="s">
        <v>483</v>
      </c>
      <c r="BM647" s="240" t="s">
        <v>1817</v>
      </c>
    </row>
    <row r="648" s="2" customFormat="1">
      <c r="A648" s="39"/>
      <c r="B648" s="40"/>
      <c r="C648" s="41"/>
      <c r="D648" s="242" t="s">
        <v>332</v>
      </c>
      <c r="E648" s="41"/>
      <c r="F648" s="243" t="s">
        <v>1816</v>
      </c>
      <c r="G648" s="41"/>
      <c r="H648" s="41"/>
      <c r="I648" s="244"/>
      <c r="J648" s="41"/>
      <c r="K648" s="41"/>
      <c r="L648" s="45"/>
      <c r="M648" s="245"/>
      <c r="N648" s="246"/>
      <c r="O648" s="92"/>
      <c r="P648" s="92"/>
      <c r="Q648" s="92"/>
      <c r="R648" s="92"/>
      <c r="S648" s="92"/>
      <c r="T648" s="93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T648" s="18" t="s">
        <v>332</v>
      </c>
      <c r="AU648" s="18" t="s">
        <v>80</v>
      </c>
    </row>
    <row r="649" s="2" customFormat="1">
      <c r="A649" s="39"/>
      <c r="B649" s="40"/>
      <c r="C649" s="41"/>
      <c r="D649" s="242" t="s">
        <v>353</v>
      </c>
      <c r="E649" s="41"/>
      <c r="F649" s="281" t="s">
        <v>1818</v>
      </c>
      <c r="G649" s="41"/>
      <c r="H649" s="41"/>
      <c r="I649" s="244"/>
      <c r="J649" s="41"/>
      <c r="K649" s="41"/>
      <c r="L649" s="45"/>
      <c r="M649" s="245"/>
      <c r="N649" s="246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353</v>
      </c>
      <c r="AU649" s="18" t="s">
        <v>80</v>
      </c>
    </row>
    <row r="650" s="14" customFormat="1">
      <c r="A650" s="14"/>
      <c r="B650" s="259"/>
      <c r="C650" s="260"/>
      <c r="D650" s="242" t="s">
        <v>336</v>
      </c>
      <c r="E650" s="261" t="s">
        <v>1</v>
      </c>
      <c r="F650" s="262" t="s">
        <v>1819</v>
      </c>
      <c r="G650" s="260"/>
      <c r="H650" s="263">
        <v>0.14099999999999999</v>
      </c>
      <c r="I650" s="264"/>
      <c r="J650" s="260"/>
      <c r="K650" s="260"/>
      <c r="L650" s="265"/>
      <c r="M650" s="266"/>
      <c r="N650" s="267"/>
      <c r="O650" s="267"/>
      <c r="P650" s="267"/>
      <c r="Q650" s="267"/>
      <c r="R650" s="267"/>
      <c r="S650" s="267"/>
      <c r="T650" s="268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69" t="s">
        <v>336</v>
      </c>
      <c r="AU650" s="269" t="s">
        <v>80</v>
      </c>
      <c r="AV650" s="14" t="s">
        <v>82</v>
      </c>
      <c r="AW650" s="14" t="s">
        <v>30</v>
      </c>
      <c r="AX650" s="14" t="s">
        <v>73</v>
      </c>
      <c r="AY650" s="269" t="s">
        <v>323</v>
      </c>
    </row>
    <row r="651" s="15" customFormat="1">
      <c r="A651" s="15"/>
      <c r="B651" s="270"/>
      <c r="C651" s="271"/>
      <c r="D651" s="242" t="s">
        <v>336</v>
      </c>
      <c r="E651" s="272" t="s">
        <v>1</v>
      </c>
      <c r="F651" s="273" t="s">
        <v>341</v>
      </c>
      <c r="G651" s="271"/>
      <c r="H651" s="274">
        <v>0.14099999999999999</v>
      </c>
      <c r="I651" s="275"/>
      <c r="J651" s="271"/>
      <c r="K651" s="271"/>
      <c r="L651" s="276"/>
      <c r="M651" s="277"/>
      <c r="N651" s="278"/>
      <c r="O651" s="278"/>
      <c r="P651" s="278"/>
      <c r="Q651" s="278"/>
      <c r="R651" s="278"/>
      <c r="S651" s="278"/>
      <c r="T651" s="279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T651" s="280" t="s">
        <v>336</v>
      </c>
      <c r="AU651" s="280" t="s">
        <v>80</v>
      </c>
      <c r="AV651" s="15" t="s">
        <v>330</v>
      </c>
      <c r="AW651" s="15" t="s">
        <v>30</v>
      </c>
      <c r="AX651" s="15" t="s">
        <v>80</v>
      </c>
      <c r="AY651" s="280" t="s">
        <v>323</v>
      </c>
    </row>
    <row r="652" s="2" customFormat="1" ht="24.15" customHeight="1">
      <c r="A652" s="39"/>
      <c r="B652" s="40"/>
      <c r="C652" s="229" t="s">
        <v>1820</v>
      </c>
      <c r="D652" s="229" t="s">
        <v>325</v>
      </c>
      <c r="E652" s="230" t="s">
        <v>1821</v>
      </c>
      <c r="F652" s="231" t="s">
        <v>1822</v>
      </c>
      <c r="G652" s="232" t="s">
        <v>328</v>
      </c>
      <c r="H652" s="233">
        <v>2.3999999999999999</v>
      </c>
      <c r="I652" s="234"/>
      <c r="J652" s="235">
        <f>ROUND(I652*H652,2)</f>
        <v>0</v>
      </c>
      <c r="K652" s="231" t="s">
        <v>329</v>
      </c>
      <c r="L652" s="45"/>
      <c r="M652" s="236" t="s">
        <v>1</v>
      </c>
      <c r="N652" s="237" t="s">
        <v>38</v>
      </c>
      <c r="O652" s="92"/>
      <c r="P652" s="238">
        <f>O652*H652</f>
        <v>0</v>
      </c>
      <c r="Q652" s="238">
        <v>0.00039825</v>
      </c>
      <c r="R652" s="238">
        <f>Q652*H652</f>
        <v>0.00095579999999999992</v>
      </c>
      <c r="S652" s="238">
        <v>0</v>
      </c>
      <c r="T652" s="239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40" t="s">
        <v>483</v>
      </c>
      <c r="AT652" s="240" t="s">
        <v>325</v>
      </c>
      <c r="AU652" s="240" t="s">
        <v>80</v>
      </c>
      <c r="AY652" s="18" t="s">
        <v>323</v>
      </c>
      <c r="BE652" s="241">
        <f>IF(N652="základní",J652,0)</f>
        <v>0</v>
      </c>
      <c r="BF652" s="241">
        <f>IF(N652="snížená",J652,0)</f>
        <v>0</v>
      </c>
      <c r="BG652" s="241">
        <f>IF(N652="zákl. přenesená",J652,0)</f>
        <v>0</v>
      </c>
      <c r="BH652" s="241">
        <f>IF(N652="sníž. přenesená",J652,0)</f>
        <v>0</v>
      </c>
      <c r="BI652" s="241">
        <f>IF(N652="nulová",J652,0)</f>
        <v>0</v>
      </c>
      <c r="BJ652" s="18" t="s">
        <v>80</v>
      </c>
      <c r="BK652" s="241">
        <f>ROUND(I652*H652,2)</f>
        <v>0</v>
      </c>
      <c r="BL652" s="18" t="s">
        <v>483</v>
      </c>
      <c r="BM652" s="240" t="s">
        <v>1823</v>
      </c>
    </row>
    <row r="653" s="2" customFormat="1">
      <c r="A653" s="39"/>
      <c r="B653" s="40"/>
      <c r="C653" s="41"/>
      <c r="D653" s="242" t="s">
        <v>332</v>
      </c>
      <c r="E653" s="41"/>
      <c r="F653" s="243" t="s">
        <v>1824</v>
      </c>
      <c r="G653" s="41"/>
      <c r="H653" s="41"/>
      <c r="I653" s="244"/>
      <c r="J653" s="41"/>
      <c r="K653" s="41"/>
      <c r="L653" s="45"/>
      <c r="M653" s="245"/>
      <c r="N653" s="246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332</v>
      </c>
      <c r="AU653" s="18" t="s">
        <v>80</v>
      </c>
    </row>
    <row r="654" s="2" customFormat="1">
      <c r="A654" s="39"/>
      <c r="B654" s="40"/>
      <c r="C654" s="41"/>
      <c r="D654" s="247" t="s">
        <v>334</v>
      </c>
      <c r="E654" s="41"/>
      <c r="F654" s="248" t="s">
        <v>1825</v>
      </c>
      <c r="G654" s="41"/>
      <c r="H654" s="41"/>
      <c r="I654" s="244"/>
      <c r="J654" s="41"/>
      <c r="K654" s="41"/>
      <c r="L654" s="45"/>
      <c r="M654" s="245"/>
      <c r="N654" s="246"/>
      <c r="O654" s="92"/>
      <c r="P654" s="92"/>
      <c r="Q654" s="92"/>
      <c r="R654" s="92"/>
      <c r="S654" s="92"/>
      <c r="T654" s="93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334</v>
      </c>
      <c r="AU654" s="18" t="s">
        <v>80</v>
      </c>
    </row>
    <row r="655" s="13" customFormat="1">
      <c r="A655" s="13"/>
      <c r="B655" s="249"/>
      <c r="C655" s="250"/>
      <c r="D655" s="242" t="s">
        <v>336</v>
      </c>
      <c r="E655" s="251" t="s">
        <v>1</v>
      </c>
      <c r="F655" s="252" t="s">
        <v>1826</v>
      </c>
      <c r="G655" s="250"/>
      <c r="H655" s="251" t="s">
        <v>1</v>
      </c>
      <c r="I655" s="253"/>
      <c r="J655" s="250"/>
      <c r="K655" s="250"/>
      <c r="L655" s="254"/>
      <c r="M655" s="255"/>
      <c r="N655" s="256"/>
      <c r="O655" s="256"/>
      <c r="P655" s="256"/>
      <c r="Q655" s="256"/>
      <c r="R655" s="256"/>
      <c r="S655" s="256"/>
      <c r="T655" s="257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8" t="s">
        <v>336</v>
      </c>
      <c r="AU655" s="258" t="s">
        <v>80</v>
      </c>
      <c r="AV655" s="13" t="s">
        <v>80</v>
      </c>
      <c r="AW655" s="13" t="s">
        <v>30</v>
      </c>
      <c r="AX655" s="13" t="s">
        <v>73</v>
      </c>
      <c r="AY655" s="258" t="s">
        <v>323</v>
      </c>
    </row>
    <row r="656" s="14" customFormat="1">
      <c r="A656" s="14"/>
      <c r="B656" s="259"/>
      <c r="C656" s="260"/>
      <c r="D656" s="242" t="s">
        <v>336</v>
      </c>
      <c r="E656" s="261" t="s">
        <v>1</v>
      </c>
      <c r="F656" s="262" t="s">
        <v>1827</v>
      </c>
      <c r="G656" s="260"/>
      <c r="H656" s="263">
        <v>2.3999999999999999</v>
      </c>
      <c r="I656" s="264"/>
      <c r="J656" s="260"/>
      <c r="K656" s="260"/>
      <c r="L656" s="265"/>
      <c r="M656" s="266"/>
      <c r="N656" s="267"/>
      <c r="O656" s="267"/>
      <c r="P656" s="267"/>
      <c r="Q656" s="267"/>
      <c r="R656" s="267"/>
      <c r="S656" s="267"/>
      <c r="T656" s="268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69" t="s">
        <v>336</v>
      </c>
      <c r="AU656" s="269" t="s">
        <v>80</v>
      </c>
      <c r="AV656" s="14" t="s">
        <v>82</v>
      </c>
      <c r="AW656" s="14" t="s">
        <v>30</v>
      </c>
      <c r="AX656" s="14" t="s">
        <v>73</v>
      </c>
      <c r="AY656" s="269" t="s">
        <v>323</v>
      </c>
    </row>
    <row r="657" s="15" customFormat="1">
      <c r="A657" s="15"/>
      <c r="B657" s="270"/>
      <c r="C657" s="271"/>
      <c r="D657" s="242" t="s">
        <v>336</v>
      </c>
      <c r="E657" s="272" t="s">
        <v>1</v>
      </c>
      <c r="F657" s="273" t="s">
        <v>341</v>
      </c>
      <c r="G657" s="271"/>
      <c r="H657" s="274">
        <v>2.3999999999999999</v>
      </c>
      <c r="I657" s="275"/>
      <c r="J657" s="271"/>
      <c r="K657" s="271"/>
      <c r="L657" s="276"/>
      <c r="M657" s="277"/>
      <c r="N657" s="278"/>
      <c r="O657" s="278"/>
      <c r="P657" s="278"/>
      <c r="Q657" s="278"/>
      <c r="R657" s="278"/>
      <c r="S657" s="278"/>
      <c r="T657" s="279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80" t="s">
        <v>336</v>
      </c>
      <c r="AU657" s="280" t="s">
        <v>80</v>
      </c>
      <c r="AV657" s="15" t="s">
        <v>330</v>
      </c>
      <c r="AW657" s="15" t="s">
        <v>30</v>
      </c>
      <c r="AX657" s="15" t="s">
        <v>80</v>
      </c>
      <c r="AY657" s="280" t="s">
        <v>323</v>
      </c>
    </row>
    <row r="658" s="2" customFormat="1" ht="24.15" customHeight="1">
      <c r="A658" s="39"/>
      <c r="B658" s="40"/>
      <c r="C658" s="229" t="s">
        <v>1828</v>
      </c>
      <c r="D658" s="229" t="s">
        <v>325</v>
      </c>
      <c r="E658" s="230" t="s">
        <v>1829</v>
      </c>
      <c r="F658" s="231" t="s">
        <v>1830</v>
      </c>
      <c r="G658" s="232" t="s">
        <v>328</v>
      </c>
      <c r="H658" s="233">
        <v>3.7400000000000002</v>
      </c>
      <c r="I658" s="234"/>
      <c r="J658" s="235">
        <f>ROUND(I658*H658,2)</f>
        <v>0</v>
      </c>
      <c r="K658" s="231" t="s">
        <v>329</v>
      </c>
      <c r="L658" s="45"/>
      <c r="M658" s="236" t="s">
        <v>1</v>
      </c>
      <c r="N658" s="237" t="s">
        <v>38</v>
      </c>
      <c r="O658" s="92"/>
      <c r="P658" s="238">
        <f>O658*H658</f>
        <v>0</v>
      </c>
      <c r="Q658" s="238">
        <v>0.00039825</v>
      </c>
      <c r="R658" s="238">
        <f>Q658*H658</f>
        <v>0.0014894550000000002</v>
      </c>
      <c r="S658" s="238">
        <v>0</v>
      </c>
      <c r="T658" s="239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40" t="s">
        <v>483</v>
      </c>
      <c r="AT658" s="240" t="s">
        <v>325</v>
      </c>
      <c r="AU658" s="240" t="s">
        <v>80</v>
      </c>
      <c r="AY658" s="18" t="s">
        <v>323</v>
      </c>
      <c r="BE658" s="241">
        <f>IF(N658="základní",J658,0)</f>
        <v>0</v>
      </c>
      <c r="BF658" s="241">
        <f>IF(N658="snížená",J658,0)</f>
        <v>0</v>
      </c>
      <c r="BG658" s="241">
        <f>IF(N658="zákl. přenesená",J658,0)</f>
        <v>0</v>
      </c>
      <c r="BH658" s="241">
        <f>IF(N658="sníž. přenesená",J658,0)</f>
        <v>0</v>
      </c>
      <c r="BI658" s="241">
        <f>IF(N658="nulová",J658,0)</f>
        <v>0</v>
      </c>
      <c r="BJ658" s="18" t="s">
        <v>80</v>
      </c>
      <c r="BK658" s="241">
        <f>ROUND(I658*H658,2)</f>
        <v>0</v>
      </c>
      <c r="BL658" s="18" t="s">
        <v>483</v>
      </c>
      <c r="BM658" s="240" t="s">
        <v>1831</v>
      </c>
    </row>
    <row r="659" s="2" customFormat="1">
      <c r="A659" s="39"/>
      <c r="B659" s="40"/>
      <c r="C659" s="41"/>
      <c r="D659" s="242" t="s">
        <v>332</v>
      </c>
      <c r="E659" s="41"/>
      <c r="F659" s="243" t="s">
        <v>1832</v>
      </c>
      <c r="G659" s="41"/>
      <c r="H659" s="41"/>
      <c r="I659" s="244"/>
      <c r="J659" s="41"/>
      <c r="K659" s="41"/>
      <c r="L659" s="45"/>
      <c r="M659" s="245"/>
      <c r="N659" s="246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332</v>
      </c>
      <c r="AU659" s="18" t="s">
        <v>80</v>
      </c>
    </row>
    <row r="660" s="2" customFormat="1">
      <c r="A660" s="39"/>
      <c r="B660" s="40"/>
      <c r="C660" s="41"/>
      <c r="D660" s="247" t="s">
        <v>334</v>
      </c>
      <c r="E660" s="41"/>
      <c r="F660" s="248" t="s">
        <v>1833</v>
      </c>
      <c r="G660" s="41"/>
      <c r="H660" s="41"/>
      <c r="I660" s="244"/>
      <c r="J660" s="41"/>
      <c r="K660" s="41"/>
      <c r="L660" s="45"/>
      <c r="M660" s="245"/>
      <c r="N660" s="246"/>
      <c r="O660" s="92"/>
      <c r="P660" s="92"/>
      <c r="Q660" s="92"/>
      <c r="R660" s="92"/>
      <c r="S660" s="92"/>
      <c r="T660" s="93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334</v>
      </c>
      <c r="AU660" s="18" t="s">
        <v>80</v>
      </c>
    </row>
    <row r="661" s="13" customFormat="1">
      <c r="A661" s="13"/>
      <c r="B661" s="249"/>
      <c r="C661" s="250"/>
      <c r="D661" s="242" t="s">
        <v>336</v>
      </c>
      <c r="E661" s="251" t="s">
        <v>1</v>
      </c>
      <c r="F661" s="252" t="s">
        <v>1826</v>
      </c>
      <c r="G661" s="250"/>
      <c r="H661" s="251" t="s">
        <v>1</v>
      </c>
      <c r="I661" s="253"/>
      <c r="J661" s="250"/>
      <c r="K661" s="250"/>
      <c r="L661" s="254"/>
      <c r="M661" s="255"/>
      <c r="N661" s="256"/>
      <c r="O661" s="256"/>
      <c r="P661" s="256"/>
      <c r="Q661" s="256"/>
      <c r="R661" s="256"/>
      <c r="S661" s="256"/>
      <c r="T661" s="257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8" t="s">
        <v>336</v>
      </c>
      <c r="AU661" s="258" t="s">
        <v>80</v>
      </c>
      <c r="AV661" s="13" t="s">
        <v>80</v>
      </c>
      <c r="AW661" s="13" t="s">
        <v>30</v>
      </c>
      <c r="AX661" s="13" t="s">
        <v>73</v>
      </c>
      <c r="AY661" s="258" t="s">
        <v>323</v>
      </c>
    </row>
    <row r="662" s="14" customFormat="1">
      <c r="A662" s="14"/>
      <c r="B662" s="259"/>
      <c r="C662" s="260"/>
      <c r="D662" s="242" t="s">
        <v>336</v>
      </c>
      <c r="E662" s="261" t="s">
        <v>1</v>
      </c>
      <c r="F662" s="262" t="s">
        <v>1834</v>
      </c>
      <c r="G662" s="260"/>
      <c r="H662" s="263">
        <v>3.7400000000000002</v>
      </c>
      <c r="I662" s="264"/>
      <c r="J662" s="260"/>
      <c r="K662" s="260"/>
      <c r="L662" s="265"/>
      <c r="M662" s="266"/>
      <c r="N662" s="267"/>
      <c r="O662" s="267"/>
      <c r="P662" s="267"/>
      <c r="Q662" s="267"/>
      <c r="R662" s="267"/>
      <c r="S662" s="267"/>
      <c r="T662" s="268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69" t="s">
        <v>336</v>
      </c>
      <c r="AU662" s="269" t="s">
        <v>80</v>
      </c>
      <c r="AV662" s="14" t="s">
        <v>82</v>
      </c>
      <c r="AW662" s="14" t="s">
        <v>30</v>
      </c>
      <c r="AX662" s="14" t="s">
        <v>73</v>
      </c>
      <c r="AY662" s="269" t="s">
        <v>323</v>
      </c>
    </row>
    <row r="663" s="15" customFormat="1">
      <c r="A663" s="15"/>
      <c r="B663" s="270"/>
      <c r="C663" s="271"/>
      <c r="D663" s="242" t="s">
        <v>336</v>
      </c>
      <c r="E663" s="272" t="s">
        <v>1</v>
      </c>
      <c r="F663" s="273" t="s">
        <v>341</v>
      </c>
      <c r="G663" s="271"/>
      <c r="H663" s="274">
        <v>3.7400000000000002</v>
      </c>
      <c r="I663" s="275"/>
      <c r="J663" s="271"/>
      <c r="K663" s="271"/>
      <c r="L663" s="276"/>
      <c r="M663" s="277"/>
      <c r="N663" s="278"/>
      <c r="O663" s="278"/>
      <c r="P663" s="278"/>
      <c r="Q663" s="278"/>
      <c r="R663" s="278"/>
      <c r="S663" s="278"/>
      <c r="T663" s="279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80" t="s">
        <v>336</v>
      </c>
      <c r="AU663" s="280" t="s">
        <v>80</v>
      </c>
      <c r="AV663" s="15" t="s">
        <v>330</v>
      </c>
      <c r="AW663" s="15" t="s">
        <v>30</v>
      </c>
      <c r="AX663" s="15" t="s">
        <v>80</v>
      </c>
      <c r="AY663" s="280" t="s">
        <v>323</v>
      </c>
    </row>
    <row r="664" s="2" customFormat="1" ht="49.05" customHeight="1">
      <c r="A664" s="39"/>
      <c r="B664" s="40"/>
      <c r="C664" s="293" t="s">
        <v>1835</v>
      </c>
      <c r="D664" s="293" t="s">
        <v>484</v>
      </c>
      <c r="E664" s="294" t="s">
        <v>1836</v>
      </c>
      <c r="F664" s="295" t="s">
        <v>1837</v>
      </c>
      <c r="G664" s="296" t="s">
        <v>328</v>
      </c>
      <c r="H664" s="297">
        <v>7.4969999999999999</v>
      </c>
      <c r="I664" s="298"/>
      <c r="J664" s="299">
        <f>ROUND(I664*H664,2)</f>
        <v>0</v>
      </c>
      <c r="K664" s="295" t="s">
        <v>329</v>
      </c>
      <c r="L664" s="300"/>
      <c r="M664" s="301" t="s">
        <v>1</v>
      </c>
      <c r="N664" s="302" t="s">
        <v>38</v>
      </c>
      <c r="O664" s="92"/>
      <c r="P664" s="238">
        <f>O664*H664</f>
        <v>0</v>
      </c>
      <c r="Q664" s="238">
        <v>0.0064999999999999997</v>
      </c>
      <c r="R664" s="238">
        <f>Q664*H664</f>
        <v>0.048730499999999996</v>
      </c>
      <c r="S664" s="238">
        <v>0</v>
      </c>
      <c r="T664" s="239">
        <f>S664*H664</f>
        <v>0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40" t="s">
        <v>608</v>
      </c>
      <c r="AT664" s="240" t="s">
        <v>484</v>
      </c>
      <c r="AU664" s="240" t="s">
        <v>80</v>
      </c>
      <c r="AY664" s="18" t="s">
        <v>323</v>
      </c>
      <c r="BE664" s="241">
        <f>IF(N664="základní",J664,0)</f>
        <v>0</v>
      </c>
      <c r="BF664" s="241">
        <f>IF(N664="snížená",J664,0)</f>
        <v>0</v>
      </c>
      <c r="BG664" s="241">
        <f>IF(N664="zákl. přenesená",J664,0)</f>
        <v>0</v>
      </c>
      <c r="BH664" s="241">
        <f>IF(N664="sníž. přenesená",J664,0)</f>
        <v>0</v>
      </c>
      <c r="BI664" s="241">
        <f>IF(N664="nulová",J664,0)</f>
        <v>0</v>
      </c>
      <c r="BJ664" s="18" t="s">
        <v>80</v>
      </c>
      <c r="BK664" s="241">
        <f>ROUND(I664*H664,2)</f>
        <v>0</v>
      </c>
      <c r="BL664" s="18" t="s">
        <v>483</v>
      </c>
      <c r="BM664" s="240" t="s">
        <v>1838</v>
      </c>
    </row>
    <row r="665" s="2" customFormat="1">
      <c r="A665" s="39"/>
      <c r="B665" s="40"/>
      <c r="C665" s="41"/>
      <c r="D665" s="242" t="s">
        <v>332</v>
      </c>
      <c r="E665" s="41"/>
      <c r="F665" s="243" t="s">
        <v>1837</v>
      </c>
      <c r="G665" s="41"/>
      <c r="H665" s="41"/>
      <c r="I665" s="244"/>
      <c r="J665" s="41"/>
      <c r="K665" s="41"/>
      <c r="L665" s="45"/>
      <c r="M665" s="245"/>
      <c r="N665" s="246"/>
      <c r="O665" s="92"/>
      <c r="P665" s="92"/>
      <c r="Q665" s="92"/>
      <c r="R665" s="92"/>
      <c r="S665" s="92"/>
      <c r="T665" s="93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T665" s="18" t="s">
        <v>332</v>
      </c>
      <c r="AU665" s="18" t="s">
        <v>80</v>
      </c>
    </row>
    <row r="666" s="2" customFormat="1" ht="24.15" customHeight="1">
      <c r="A666" s="39"/>
      <c r="B666" s="40"/>
      <c r="C666" s="229" t="s">
        <v>1839</v>
      </c>
      <c r="D666" s="229" t="s">
        <v>325</v>
      </c>
      <c r="E666" s="230" t="s">
        <v>906</v>
      </c>
      <c r="F666" s="231" t="s">
        <v>907</v>
      </c>
      <c r="G666" s="232" t="s">
        <v>328</v>
      </c>
      <c r="H666" s="233">
        <v>176.69999999999999</v>
      </c>
      <c r="I666" s="234"/>
      <c r="J666" s="235">
        <f>ROUND(I666*H666,2)</f>
        <v>0</v>
      </c>
      <c r="K666" s="231" t="s">
        <v>329</v>
      </c>
      <c r="L666" s="45"/>
      <c r="M666" s="236" t="s">
        <v>1</v>
      </c>
      <c r="N666" s="237" t="s">
        <v>38</v>
      </c>
      <c r="O666" s="92"/>
      <c r="P666" s="238">
        <f>O666*H666</f>
        <v>0</v>
      </c>
      <c r="Q666" s="238">
        <v>0</v>
      </c>
      <c r="R666" s="238">
        <f>Q666*H666</f>
        <v>0</v>
      </c>
      <c r="S666" s="238">
        <v>0</v>
      </c>
      <c r="T666" s="239">
        <f>S666*H666</f>
        <v>0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40" t="s">
        <v>483</v>
      </c>
      <c r="AT666" s="240" t="s">
        <v>325</v>
      </c>
      <c r="AU666" s="240" t="s">
        <v>80</v>
      </c>
      <c r="AY666" s="18" t="s">
        <v>323</v>
      </c>
      <c r="BE666" s="241">
        <f>IF(N666="základní",J666,0)</f>
        <v>0</v>
      </c>
      <c r="BF666" s="241">
        <f>IF(N666="snížená",J666,0)</f>
        <v>0</v>
      </c>
      <c r="BG666" s="241">
        <f>IF(N666="zákl. přenesená",J666,0)</f>
        <v>0</v>
      </c>
      <c r="BH666" s="241">
        <f>IF(N666="sníž. přenesená",J666,0)</f>
        <v>0</v>
      </c>
      <c r="BI666" s="241">
        <f>IF(N666="nulová",J666,0)</f>
        <v>0</v>
      </c>
      <c r="BJ666" s="18" t="s">
        <v>80</v>
      </c>
      <c r="BK666" s="241">
        <f>ROUND(I666*H666,2)</f>
        <v>0</v>
      </c>
      <c r="BL666" s="18" t="s">
        <v>483</v>
      </c>
      <c r="BM666" s="240" t="s">
        <v>1840</v>
      </c>
    </row>
    <row r="667" s="2" customFormat="1">
      <c r="A667" s="39"/>
      <c r="B667" s="40"/>
      <c r="C667" s="41"/>
      <c r="D667" s="242" t="s">
        <v>332</v>
      </c>
      <c r="E667" s="41"/>
      <c r="F667" s="243" t="s">
        <v>909</v>
      </c>
      <c r="G667" s="41"/>
      <c r="H667" s="41"/>
      <c r="I667" s="244"/>
      <c r="J667" s="41"/>
      <c r="K667" s="41"/>
      <c r="L667" s="45"/>
      <c r="M667" s="245"/>
      <c r="N667" s="246"/>
      <c r="O667" s="92"/>
      <c r="P667" s="92"/>
      <c r="Q667" s="92"/>
      <c r="R667" s="92"/>
      <c r="S667" s="92"/>
      <c r="T667" s="93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332</v>
      </c>
      <c r="AU667" s="18" t="s">
        <v>80</v>
      </c>
    </row>
    <row r="668" s="2" customFormat="1">
      <c r="A668" s="39"/>
      <c r="B668" s="40"/>
      <c r="C668" s="41"/>
      <c r="D668" s="247" t="s">
        <v>334</v>
      </c>
      <c r="E668" s="41"/>
      <c r="F668" s="248" t="s">
        <v>910</v>
      </c>
      <c r="G668" s="41"/>
      <c r="H668" s="41"/>
      <c r="I668" s="244"/>
      <c r="J668" s="41"/>
      <c r="K668" s="41"/>
      <c r="L668" s="45"/>
      <c r="M668" s="245"/>
      <c r="N668" s="246"/>
      <c r="O668" s="92"/>
      <c r="P668" s="92"/>
      <c r="Q668" s="92"/>
      <c r="R668" s="92"/>
      <c r="S668" s="92"/>
      <c r="T668" s="93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T668" s="18" t="s">
        <v>334</v>
      </c>
      <c r="AU668" s="18" t="s">
        <v>80</v>
      </c>
    </row>
    <row r="669" s="13" customFormat="1">
      <c r="A669" s="13"/>
      <c r="B669" s="249"/>
      <c r="C669" s="250"/>
      <c r="D669" s="242" t="s">
        <v>336</v>
      </c>
      <c r="E669" s="251" t="s">
        <v>1</v>
      </c>
      <c r="F669" s="252" t="s">
        <v>911</v>
      </c>
      <c r="G669" s="250"/>
      <c r="H669" s="251" t="s">
        <v>1</v>
      </c>
      <c r="I669" s="253"/>
      <c r="J669" s="250"/>
      <c r="K669" s="250"/>
      <c r="L669" s="254"/>
      <c r="M669" s="255"/>
      <c r="N669" s="256"/>
      <c r="O669" s="256"/>
      <c r="P669" s="256"/>
      <c r="Q669" s="256"/>
      <c r="R669" s="256"/>
      <c r="S669" s="256"/>
      <c r="T669" s="257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8" t="s">
        <v>336</v>
      </c>
      <c r="AU669" s="258" t="s">
        <v>80</v>
      </c>
      <c r="AV669" s="13" t="s">
        <v>80</v>
      </c>
      <c r="AW669" s="13" t="s">
        <v>30</v>
      </c>
      <c r="AX669" s="13" t="s">
        <v>73</v>
      </c>
      <c r="AY669" s="258" t="s">
        <v>323</v>
      </c>
    </row>
    <row r="670" s="14" customFormat="1">
      <c r="A670" s="14"/>
      <c r="B670" s="259"/>
      <c r="C670" s="260"/>
      <c r="D670" s="242" t="s">
        <v>336</v>
      </c>
      <c r="E670" s="261" t="s">
        <v>1</v>
      </c>
      <c r="F670" s="262" t="s">
        <v>1800</v>
      </c>
      <c r="G670" s="260"/>
      <c r="H670" s="263">
        <v>176.69999999999999</v>
      </c>
      <c r="I670" s="264"/>
      <c r="J670" s="260"/>
      <c r="K670" s="260"/>
      <c r="L670" s="265"/>
      <c r="M670" s="266"/>
      <c r="N670" s="267"/>
      <c r="O670" s="267"/>
      <c r="P670" s="267"/>
      <c r="Q670" s="267"/>
      <c r="R670" s="267"/>
      <c r="S670" s="267"/>
      <c r="T670" s="26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9" t="s">
        <v>336</v>
      </c>
      <c r="AU670" s="269" t="s">
        <v>80</v>
      </c>
      <c r="AV670" s="14" t="s">
        <v>82</v>
      </c>
      <c r="AW670" s="14" t="s">
        <v>30</v>
      </c>
      <c r="AX670" s="14" t="s">
        <v>80</v>
      </c>
      <c r="AY670" s="269" t="s">
        <v>323</v>
      </c>
    </row>
    <row r="671" s="2" customFormat="1" ht="16.5" customHeight="1">
      <c r="A671" s="39"/>
      <c r="B671" s="40"/>
      <c r="C671" s="293" t="s">
        <v>1841</v>
      </c>
      <c r="D671" s="293" t="s">
        <v>484</v>
      </c>
      <c r="E671" s="294" t="s">
        <v>914</v>
      </c>
      <c r="F671" s="295" t="s">
        <v>915</v>
      </c>
      <c r="G671" s="296" t="s">
        <v>328</v>
      </c>
      <c r="H671" s="297">
        <v>205.94399999999999</v>
      </c>
      <c r="I671" s="298"/>
      <c r="J671" s="299">
        <f>ROUND(I671*H671,2)</f>
        <v>0</v>
      </c>
      <c r="K671" s="295" t="s">
        <v>329</v>
      </c>
      <c r="L671" s="300"/>
      <c r="M671" s="301" t="s">
        <v>1</v>
      </c>
      <c r="N671" s="302" t="s">
        <v>38</v>
      </c>
      <c r="O671" s="92"/>
      <c r="P671" s="238">
        <f>O671*H671</f>
        <v>0</v>
      </c>
      <c r="Q671" s="238">
        <v>0.00080000000000000004</v>
      </c>
      <c r="R671" s="238">
        <f>Q671*H671</f>
        <v>0.16475519999999999</v>
      </c>
      <c r="S671" s="238">
        <v>0</v>
      </c>
      <c r="T671" s="239">
        <f>S671*H671</f>
        <v>0</v>
      </c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R671" s="240" t="s">
        <v>608</v>
      </c>
      <c r="AT671" s="240" t="s">
        <v>484</v>
      </c>
      <c r="AU671" s="240" t="s">
        <v>80</v>
      </c>
      <c r="AY671" s="18" t="s">
        <v>323</v>
      </c>
      <c r="BE671" s="241">
        <f>IF(N671="základní",J671,0)</f>
        <v>0</v>
      </c>
      <c r="BF671" s="241">
        <f>IF(N671="snížená",J671,0)</f>
        <v>0</v>
      </c>
      <c r="BG671" s="241">
        <f>IF(N671="zákl. přenesená",J671,0)</f>
        <v>0</v>
      </c>
      <c r="BH671" s="241">
        <f>IF(N671="sníž. přenesená",J671,0)</f>
        <v>0</v>
      </c>
      <c r="BI671" s="241">
        <f>IF(N671="nulová",J671,0)</f>
        <v>0</v>
      </c>
      <c r="BJ671" s="18" t="s">
        <v>80</v>
      </c>
      <c r="BK671" s="241">
        <f>ROUND(I671*H671,2)</f>
        <v>0</v>
      </c>
      <c r="BL671" s="18" t="s">
        <v>483</v>
      </c>
      <c r="BM671" s="240" t="s">
        <v>1842</v>
      </c>
    </row>
    <row r="672" s="2" customFormat="1">
      <c r="A672" s="39"/>
      <c r="B672" s="40"/>
      <c r="C672" s="41"/>
      <c r="D672" s="242" t="s">
        <v>332</v>
      </c>
      <c r="E672" s="41"/>
      <c r="F672" s="243" t="s">
        <v>915</v>
      </c>
      <c r="G672" s="41"/>
      <c r="H672" s="41"/>
      <c r="I672" s="244"/>
      <c r="J672" s="41"/>
      <c r="K672" s="41"/>
      <c r="L672" s="45"/>
      <c r="M672" s="245"/>
      <c r="N672" s="246"/>
      <c r="O672" s="92"/>
      <c r="P672" s="92"/>
      <c r="Q672" s="92"/>
      <c r="R672" s="92"/>
      <c r="S672" s="92"/>
      <c r="T672" s="93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T672" s="18" t="s">
        <v>332</v>
      </c>
      <c r="AU672" s="18" t="s">
        <v>80</v>
      </c>
    </row>
    <row r="673" s="14" customFormat="1">
      <c r="A673" s="14"/>
      <c r="B673" s="259"/>
      <c r="C673" s="260"/>
      <c r="D673" s="242" t="s">
        <v>336</v>
      </c>
      <c r="E673" s="261" t="s">
        <v>1</v>
      </c>
      <c r="F673" s="262" t="s">
        <v>1843</v>
      </c>
      <c r="G673" s="260"/>
      <c r="H673" s="263">
        <v>205.94399999999999</v>
      </c>
      <c r="I673" s="264"/>
      <c r="J673" s="260"/>
      <c r="K673" s="260"/>
      <c r="L673" s="265"/>
      <c r="M673" s="266"/>
      <c r="N673" s="267"/>
      <c r="O673" s="267"/>
      <c r="P673" s="267"/>
      <c r="Q673" s="267"/>
      <c r="R673" s="267"/>
      <c r="S673" s="267"/>
      <c r="T673" s="268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69" t="s">
        <v>336</v>
      </c>
      <c r="AU673" s="269" t="s">
        <v>80</v>
      </c>
      <c r="AV673" s="14" t="s">
        <v>82</v>
      </c>
      <c r="AW673" s="14" t="s">
        <v>30</v>
      </c>
      <c r="AX673" s="14" t="s">
        <v>73</v>
      </c>
      <c r="AY673" s="269" t="s">
        <v>323</v>
      </c>
    </row>
    <row r="674" s="15" customFormat="1">
      <c r="A674" s="15"/>
      <c r="B674" s="270"/>
      <c r="C674" s="271"/>
      <c r="D674" s="242" t="s">
        <v>336</v>
      </c>
      <c r="E674" s="272" t="s">
        <v>1</v>
      </c>
      <c r="F674" s="273" t="s">
        <v>341</v>
      </c>
      <c r="G674" s="271"/>
      <c r="H674" s="274">
        <v>205.94399999999999</v>
      </c>
      <c r="I674" s="275"/>
      <c r="J674" s="271"/>
      <c r="K674" s="271"/>
      <c r="L674" s="276"/>
      <c r="M674" s="277"/>
      <c r="N674" s="278"/>
      <c r="O674" s="278"/>
      <c r="P674" s="278"/>
      <c r="Q674" s="278"/>
      <c r="R674" s="278"/>
      <c r="S674" s="278"/>
      <c r="T674" s="279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80" t="s">
        <v>336</v>
      </c>
      <c r="AU674" s="280" t="s">
        <v>80</v>
      </c>
      <c r="AV674" s="15" t="s">
        <v>330</v>
      </c>
      <c r="AW674" s="15" t="s">
        <v>30</v>
      </c>
      <c r="AX674" s="15" t="s">
        <v>80</v>
      </c>
      <c r="AY674" s="280" t="s">
        <v>323</v>
      </c>
    </row>
    <row r="675" s="2" customFormat="1" ht="24.15" customHeight="1">
      <c r="A675" s="39"/>
      <c r="B675" s="40"/>
      <c r="C675" s="229" t="s">
        <v>1844</v>
      </c>
      <c r="D675" s="229" t="s">
        <v>325</v>
      </c>
      <c r="E675" s="230" t="s">
        <v>919</v>
      </c>
      <c r="F675" s="231" t="s">
        <v>920</v>
      </c>
      <c r="G675" s="232" t="s">
        <v>418</v>
      </c>
      <c r="H675" s="233">
        <v>0.41899999999999998</v>
      </c>
      <c r="I675" s="234"/>
      <c r="J675" s="235">
        <f>ROUND(I675*H675,2)</f>
        <v>0</v>
      </c>
      <c r="K675" s="231" t="s">
        <v>329</v>
      </c>
      <c r="L675" s="45"/>
      <c r="M675" s="236" t="s">
        <v>1</v>
      </c>
      <c r="N675" s="237" t="s">
        <v>38</v>
      </c>
      <c r="O675" s="92"/>
      <c r="P675" s="238">
        <f>O675*H675</f>
        <v>0</v>
      </c>
      <c r="Q675" s="238">
        <v>0</v>
      </c>
      <c r="R675" s="238">
        <f>Q675*H675</f>
        <v>0</v>
      </c>
      <c r="S675" s="238">
        <v>0</v>
      </c>
      <c r="T675" s="239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40" t="s">
        <v>483</v>
      </c>
      <c r="AT675" s="240" t="s">
        <v>325</v>
      </c>
      <c r="AU675" s="240" t="s">
        <v>80</v>
      </c>
      <c r="AY675" s="18" t="s">
        <v>323</v>
      </c>
      <c r="BE675" s="241">
        <f>IF(N675="základní",J675,0)</f>
        <v>0</v>
      </c>
      <c r="BF675" s="241">
        <f>IF(N675="snížená",J675,0)</f>
        <v>0</v>
      </c>
      <c r="BG675" s="241">
        <f>IF(N675="zákl. přenesená",J675,0)</f>
        <v>0</v>
      </c>
      <c r="BH675" s="241">
        <f>IF(N675="sníž. přenesená",J675,0)</f>
        <v>0</v>
      </c>
      <c r="BI675" s="241">
        <f>IF(N675="nulová",J675,0)</f>
        <v>0</v>
      </c>
      <c r="BJ675" s="18" t="s">
        <v>80</v>
      </c>
      <c r="BK675" s="241">
        <f>ROUND(I675*H675,2)</f>
        <v>0</v>
      </c>
      <c r="BL675" s="18" t="s">
        <v>483</v>
      </c>
      <c r="BM675" s="240" t="s">
        <v>1845</v>
      </c>
    </row>
    <row r="676" s="2" customFormat="1">
      <c r="A676" s="39"/>
      <c r="B676" s="40"/>
      <c r="C676" s="41"/>
      <c r="D676" s="242" t="s">
        <v>332</v>
      </c>
      <c r="E676" s="41"/>
      <c r="F676" s="243" t="s">
        <v>922</v>
      </c>
      <c r="G676" s="41"/>
      <c r="H676" s="41"/>
      <c r="I676" s="244"/>
      <c r="J676" s="41"/>
      <c r="K676" s="41"/>
      <c r="L676" s="45"/>
      <c r="M676" s="245"/>
      <c r="N676" s="246"/>
      <c r="O676" s="92"/>
      <c r="P676" s="92"/>
      <c r="Q676" s="92"/>
      <c r="R676" s="92"/>
      <c r="S676" s="92"/>
      <c r="T676" s="93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T676" s="18" t="s">
        <v>332</v>
      </c>
      <c r="AU676" s="18" t="s">
        <v>80</v>
      </c>
    </row>
    <row r="677" s="2" customFormat="1">
      <c r="A677" s="39"/>
      <c r="B677" s="40"/>
      <c r="C677" s="41"/>
      <c r="D677" s="247" t="s">
        <v>334</v>
      </c>
      <c r="E677" s="41"/>
      <c r="F677" s="248" t="s">
        <v>923</v>
      </c>
      <c r="G677" s="41"/>
      <c r="H677" s="41"/>
      <c r="I677" s="244"/>
      <c r="J677" s="41"/>
      <c r="K677" s="41"/>
      <c r="L677" s="45"/>
      <c r="M677" s="245"/>
      <c r="N677" s="246"/>
      <c r="O677" s="92"/>
      <c r="P677" s="92"/>
      <c r="Q677" s="92"/>
      <c r="R677" s="92"/>
      <c r="S677" s="92"/>
      <c r="T677" s="93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T677" s="18" t="s">
        <v>334</v>
      </c>
      <c r="AU677" s="18" t="s">
        <v>80</v>
      </c>
    </row>
    <row r="678" s="2" customFormat="1" ht="33" customHeight="1">
      <c r="A678" s="39"/>
      <c r="B678" s="40"/>
      <c r="C678" s="229" t="s">
        <v>1846</v>
      </c>
      <c r="D678" s="229" t="s">
        <v>325</v>
      </c>
      <c r="E678" s="230" t="s">
        <v>925</v>
      </c>
      <c r="F678" s="231" t="s">
        <v>926</v>
      </c>
      <c r="G678" s="232" t="s">
        <v>418</v>
      </c>
      <c r="H678" s="233">
        <v>0.27900000000000003</v>
      </c>
      <c r="I678" s="234"/>
      <c r="J678" s="235">
        <f>ROUND(I678*H678,2)</f>
        <v>0</v>
      </c>
      <c r="K678" s="231" t="s">
        <v>329</v>
      </c>
      <c r="L678" s="45"/>
      <c r="M678" s="236" t="s">
        <v>1</v>
      </c>
      <c r="N678" s="237" t="s">
        <v>38</v>
      </c>
      <c r="O678" s="92"/>
      <c r="P678" s="238">
        <f>O678*H678</f>
        <v>0</v>
      </c>
      <c r="Q678" s="238">
        <v>0</v>
      </c>
      <c r="R678" s="238">
        <f>Q678*H678</f>
        <v>0</v>
      </c>
      <c r="S678" s="238">
        <v>0</v>
      </c>
      <c r="T678" s="239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40" t="s">
        <v>483</v>
      </c>
      <c r="AT678" s="240" t="s">
        <v>325</v>
      </c>
      <c r="AU678" s="240" t="s">
        <v>80</v>
      </c>
      <c r="AY678" s="18" t="s">
        <v>323</v>
      </c>
      <c r="BE678" s="241">
        <f>IF(N678="základní",J678,0)</f>
        <v>0</v>
      </c>
      <c r="BF678" s="241">
        <f>IF(N678="snížená",J678,0)</f>
        <v>0</v>
      </c>
      <c r="BG678" s="241">
        <f>IF(N678="zákl. přenesená",J678,0)</f>
        <v>0</v>
      </c>
      <c r="BH678" s="241">
        <f>IF(N678="sníž. přenesená",J678,0)</f>
        <v>0</v>
      </c>
      <c r="BI678" s="241">
        <f>IF(N678="nulová",J678,0)</f>
        <v>0</v>
      </c>
      <c r="BJ678" s="18" t="s">
        <v>80</v>
      </c>
      <c r="BK678" s="241">
        <f>ROUND(I678*H678,2)</f>
        <v>0</v>
      </c>
      <c r="BL678" s="18" t="s">
        <v>483</v>
      </c>
      <c r="BM678" s="240" t="s">
        <v>1847</v>
      </c>
    </row>
    <row r="679" s="2" customFormat="1">
      <c r="A679" s="39"/>
      <c r="B679" s="40"/>
      <c r="C679" s="41"/>
      <c r="D679" s="242" t="s">
        <v>332</v>
      </c>
      <c r="E679" s="41"/>
      <c r="F679" s="243" t="s">
        <v>928</v>
      </c>
      <c r="G679" s="41"/>
      <c r="H679" s="41"/>
      <c r="I679" s="244"/>
      <c r="J679" s="41"/>
      <c r="K679" s="41"/>
      <c r="L679" s="45"/>
      <c r="M679" s="245"/>
      <c r="N679" s="246"/>
      <c r="O679" s="92"/>
      <c r="P679" s="92"/>
      <c r="Q679" s="92"/>
      <c r="R679" s="92"/>
      <c r="S679" s="92"/>
      <c r="T679" s="93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332</v>
      </c>
      <c r="AU679" s="18" t="s">
        <v>80</v>
      </c>
    </row>
    <row r="680" s="2" customFormat="1">
      <c r="A680" s="39"/>
      <c r="B680" s="40"/>
      <c r="C680" s="41"/>
      <c r="D680" s="247" t="s">
        <v>334</v>
      </c>
      <c r="E680" s="41"/>
      <c r="F680" s="248" t="s">
        <v>929</v>
      </c>
      <c r="G680" s="41"/>
      <c r="H680" s="41"/>
      <c r="I680" s="244"/>
      <c r="J680" s="41"/>
      <c r="K680" s="41"/>
      <c r="L680" s="45"/>
      <c r="M680" s="245"/>
      <c r="N680" s="246"/>
      <c r="O680" s="92"/>
      <c r="P680" s="92"/>
      <c r="Q680" s="92"/>
      <c r="R680" s="92"/>
      <c r="S680" s="92"/>
      <c r="T680" s="93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T680" s="18" t="s">
        <v>334</v>
      </c>
      <c r="AU680" s="18" t="s">
        <v>80</v>
      </c>
    </row>
    <row r="681" s="13" customFormat="1">
      <c r="A681" s="13"/>
      <c r="B681" s="249"/>
      <c r="C681" s="250"/>
      <c r="D681" s="242" t="s">
        <v>336</v>
      </c>
      <c r="E681" s="251" t="s">
        <v>1</v>
      </c>
      <c r="F681" s="252" t="s">
        <v>1794</v>
      </c>
      <c r="G681" s="250"/>
      <c r="H681" s="251" t="s">
        <v>1</v>
      </c>
      <c r="I681" s="253"/>
      <c r="J681" s="250"/>
      <c r="K681" s="250"/>
      <c r="L681" s="254"/>
      <c r="M681" s="255"/>
      <c r="N681" s="256"/>
      <c r="O681" s="256"/>
      <c r="P681" s="256"/>
      <c r="Q681" s="256"/>
      <c r="R681" s="256"/>
      <c r="S681" s="256"/>
      <c r="T681" s="257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8" t="s">
        <v>336</v>
      </c>
      <c r="AU681" s="258" t="s">
        <v>80</v>
      </c>
      <c r="AV681" s="13" t="s">
        <v>80</v>
      </c>
      <c r="AW681" s="13" t="s">
        <v>30</v>
      </c>
      <c r="AX681" s="13" t="s">
        <v>73</v>
      </c>
      <c r="AY681" s="258" t="s">
        <v>323</v>
      </c>
    </row>
    <row r="682" s="14" customFormat="1">
      <c r="A682" s="14"/>
      <c r="B682" s="259"/>
      <c r="C682" s="260"/>
      <c r="D682" s="242" t="s">
        <v>336</v>
      </c>
      <c r="E682" s="261" t="s">
        <v>1</v>
      </c>
      <c r="F682" s="262" t="s">
        <v>1848</v>
      </c>
      <c r="G682" s="260"/>
      <c r="H682" s="263">
        <v>0.27900000000000003</v>
      </c>
      <c r="I682" s="264"/>
      <c r="J682" s="260"/>
      <c r="K682" s="260"/>
      <c r="L682" s="265"/>
      <c r="M682" s="266"/>
      <c r="N682" s="267"/>
      <c r="O682" s="267"/>
      <c r="P682" s="267"/>
      <c r="Q682" s="267"/>
      <c r="R682" s="267"/>
      <c r="S682" s="267"/>
      <c r="T682" s="268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9" t="s">
        <v>336</v>
      </c>
      <c r="AU682" s="269" t="s">
        <v>80</v>
      </c>
      <c r="AV682" s="14" t="s">
        <v>82</v>
      </c>
      <c r="AW682" s="14" t="s">
        <v>30</v>
      </c>
      <c r="AX682" s="14" t="s">
        <v>73</v>
      </c>
      <c r="AY682" s="269" t="s">
        <v>323</v>
      </c>
    </row>
    <row r="683" s="15" customFormat="1">
      <c r="A683" s="15"/>
      <c r="B683" s="270"/>
      <c r="C683" s="271"/>
      <c r="D683" s="242" t="s">
        <v>336</v>
      </c>
      <c r="E683" s="272" t="s">
        <v>1</v>
      </c>
      <c r="F683" s="273" t="s">
        <v>341</v>
      </c>
      <c r="G683" s="271"/>
      <c r="H683" s="274">
        <v>0.27900000000000003</v>
      </c>
      <c r="I683" s="275"/>
      <c r="J683" s="271"/>
      <c r="K683" s="271"/>
      <c r="L683" s="276"/>
      <c r="M683" s="307"/>
      <c r="N683" s="308"/>
      <c r="O683" s="308"/>
      <c r="P683" s="308"/>
      <c r="Q683" s="308"/>
      <c r="R683" s="308"/>
      <c r="S683" s="308"/>
      <c r="T683" s="309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80" t="s">
        <v>336</v>
      </c>
      <c r="AU683" s="280" t="s">
        <v>80</v>
      </c>
      <c r="AV683" s="15" t="s">
        <v>330</v>
      </c>
      <c r="AW683" s="15" t="s">
        <v>30</v>
      </c>
      <c r="AX683" s="15" t="s">
        <v>80</v>
      </c>
      <c r="AY683" s="280" t="s">
        <v>323</v>
      </c>
    </row>
    <row r="684" s="2" customFormat="1" ht="6.96" customHeight="1">
      <c r="A684" s="39"/>
      <c r="B684" s="67"/>
      <c r="C684" s="68"/>
      <c r="D684" s="68"/>
      <c r="E684" s="68"/>
      <c r="F684" s="68"/>
      <c r="G684" s="68"/>
      <c r="H684" s="68"/>
      <c r="I684" s="68"/>
      <c r="J684" s="68"/>
      <c r="K684" s="68"/>
      <c r="L684" s="45"/>
      <c r="M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</row>
  </sheetData>
  <sheetProtection sheet="1" autoFilter="0" formatColumns="0" formatRows="0" objects="1" scenarios="1" spinCount="100000" saltValue="fq/ddcoFTtTKNfgWNnlnFXd5gBV10xPQkMKtp1+glt8npWa/Gs8i8KIYQ+j9z0Pm86TzQXX5J+BlR/R8OChCzA==" hashValue="AOJ4ykQ5mdfyJ+5y7z382uIhn3LIg54d1xS3ZnWCrEHlm5YBrAQN9DgecPvs1HmiN6H0E5kJzZ0Z1uxHmz5g4g==" algorithmName="SHA-512" password="CC35"/>
  <autoFilter ref="C134:K68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1251101"/>
    <hyperlink ref="F148" r:id="rId2" display="https://podminky.urs.cz/item/CS_URS_2024_01/112155311"/>
    <hyperlink ref="F151" r:id="rId3" display="https://podminky.urs.cz/item/CS_URS_2024_01/115001103"/>
    <hyperlink ref="F154" r:id="rId4" display="https://podminky.urs.cz/item/CS_URS_2024_01/119001421"/>
    <hyperlink ref="F165" r:id="rId5" display="https://podminky.urs.cz/item/CS_URS_2024_01/121151103"/>
    <hyperlink ref="F173" r:id="rId6" display="https://podminky.urs.cz/item/CS_URS_2024_01/122252502"/>
    <hyperlink ref="F182" r:id="rId7" display="https://podminky.urs.cz/item/CS_URS_2024_01/122252508"/>
    <hyperlink ref="F185" r:id="rId8" display="https://podminky.urs.cz/item/CS_URS_2024_01/132112132"/>
    <hyperlink ref="F190" r:id="rId9" display="https://podminky.urs.cz/item/CS_URS_2024_01/151101112"/>
    <hyperlink ref="F196" r:id="rId10" display="https://podminky.urs.cz/item/CS_URS_2024_01/151103101"/>
    <hyperlink ref="F202" r:id="rId11" display="https://podminky.urs.cz/item/CS_URS_2024_01/151103111"/>
    <hyperlink ref="F211" r:id="rId12" display="https://podminky.urs.cz/item/CS_URS_2024_01/153311211"/>
    <hyperlink ref="F220" r:id="rId13" display="https://podminky.urs.cz/item/CS_URS_2024_01/162432511"/>
    <hyperlink ref="F229" r:id="rId14" display="https://podminky.urs.cz/item/CS_URS_2024_01/162651112"/>
    <hyperlink ref="F236" r:id="rId15" display="https://podminky.urs.cz/item/CS_URS_2024_01/167151101"/>
    <hyperlink ref="F242" r:id="rId16" display="https://podminky.urs.cz/item/CS_URS_2024_01/171153101"/>
    <hyperlink ref="F247" r:id="rId17" display="https://podminky.urs.cz/item/CS_URS_2024_01/171201231"/>
    <hyperlink ref="F252" r:id="rId18" display="https://podminky.urs.cz/item/CS_URS_2024_01/174111311"/>
    <hyperlink ref="F265" r:id="rId19" display="https://podminky.urs.cz/item/CS_URS_2024_01/181411122"/>
    <hyperlink ref="F272" r:id="rId20" display="https://podminky.urs.cz/item/CS_URS_2024_01/182351023"/>
    <hyperlink ref="F279" r:id="rId21" display="https://podminky.urs.cz/item/CS_URS_2024_01/271572211"/>
    <hyperlink ref="F282" r:id="rId22" display="https://podminky.urs.cz/item/CS_URS_2024_01/273321117"/>
    <hyperlink ref="F286" r:id="rId23" display="https://podminky.urs.cz/item/CS_URS_2024_01/273321191"/>
    <hyperlink ref="F289" r:id="rId24" display="https://podminky.urs.cz/item/CS_URS_2024_01/273354111"/>
    <hyperlink ref="F292" r:id="rId25" display="https://podminky.urs.cz/item/CS_URS_2024_01/273354211"/>
    <hyperlink ref="F295" r:id="rId26" display="https://podminky.urs.cz/item/CS_URS_2024_01/273361116"/>
    <hyperlink ref="F300" r:id="rId27" display="https://podminky.urs.cz/item/CS_URS_2024_01/273361412"/>
    <hyperlink ref="F304" r:id="rId28" display="https://podminky.urs.cz/item/CS_URS_2024_01/317321118"/>
    <hyperlink ref="F307" r:id="rId29" display="https://podminky.urs.cz/item/CS_URS_2024_01/317321191"/>
    <hyperlink ref="F310" r:id="rId30" display="https://podminky.urs.cz/item/CS_URS_2024_01/317353121"/>
    <hyperlink ref="F313" r:id="rId31" display="https://podminky.urs.cz/item/CS_URS_2024_01/317353221"/>
    <hyperlink ref="F316" r:id="rId32" display="https://podminky.urs.cz/item/CS_URS_2024_01/317361116"/>
    <hyperlink ref="F319" r:id="rId33" display="https://podminky.urs.cz/item/CS_URS_2024_01/327211113"/>
    <hyperlink ref="F322" r:id="rId34" display="https://podminky.urs.cz/item/CS_URS_2024_01/348185121"/>
    <hyperlink ref="F325" r:id="rId35" display="https://podminky.urs.cz/item/CS_URS_2024_01/348185131"/>
    <hyperlink ref="F328" r:id="rId36" display="https://podminky.urs.cz/item/CS_URS_2024_01/348185211"/>
    <hyperlink ref="F331" r:id="rId37" display="https://podminky.urs.cz/item/CS_URS_2024_01/388995113"/>
    <hyperlink ref="F343" r:id="rId38" display="https://podminky.urs.cz/item/CS_URS_2024_01/389121112"/>
    <hyperlink ref="F358" r:id="rId39" display="https://podminky.urs.cz/item/CS_URS_2024_01/389121113"/>
    <hyperlink ref="F373" r:id="rId40" display="https://podminky.urs.cz/item/CS_URS_2024_01/273361412"/>
    <hyperlink ref="F379" r:id="rId41" display="https://podminky.urs.cz/item/CS_URS_2024_01/451315114"/>
    <hyperlink ref="F385" r:id="rId42" display="https://podminky.urs.cz/item/CS_URS_2024_01/451475111"/>
    <hyperlink ref="F391" r:id="rId43" display="https://podminky.urs.cz/item/CS_URS_2024_01/451475112"/>
    <hyperlink ref="F395" r:id="rId44" display="https://podminky.urs.cz/item/CS_URS_2024_01/451571221"/>
    <hyperlink ref="F400" r:id="rId45" display="https://podminky.urs.cz/item/CS_URS_2024_01/452311171"/>
    <hyperlink ref="F403" r:id="rId46" display="https://podminky.urs.cz/item/CS_URS_2024_01/452368211"/>
    <hyperlink ref="F409" r:id="rId47" display="https://podminky.urs.cz/item/CS_URS_2024_01/462511112"/>
    <hyperlink ref="F413" r:id="rId48" display="https://podminky.urs.cz/item/CS_URS_2024_01/465513157"/>
    <hyperlink ref="F419" r:id="rId49" display="https://podminky.urs.cz/item/CS_URS_2024_01/511501111"/>
    <hyperlink ref="F423" r:id="rId50" display="https://podminky.urs.cz/item/CS_URS_2024_01/628613233"/>
    <hyperlink ref="F437" r:id="rId51" display="https://podminky.urs.cz/item/CS_URS_2024_01/628631211"/>
    <hyperlink ref="F446" r:id="rId52" display="https://podminky.urs.cz/item/CS_URS_2024_01/911121211"/>
    <hyperlink ref="F455" r:id="rId53" display="https://podminky.urs.cz/item/CS_URS_2024_01/911121311"/>
    <hyperlink ref="F482" r:id="rId54" display="https://podminky.urs.cz/item/CS_URS_2024_01/916231213"/>
    <hyperlink ref="F489" r:id="rId55" display="https://podminky.urs.cz/item/CS_URS_2024_01/919726124"/>
    <hyperlink ref="F495" r:id="rId56" display="https://podminky.urs.cz/item/CS_URS_2024_01/931992121"/>
    <hyperlink ref="F504" r:id="rId57" display="https://podminky.urs.cz/item/CS_URS_2024_01/931994142"/>
    <hyperlink ref="F513" r:id="rId58" display="https://podminky.urs.cz/item/CS_URS_2024_01/935112111"/>
    <hyperlink ref="F518" r:id="rId59" display="https://podminky.urs.cz/item/CS_URS_2024_01/936942211"/>
    <hyperlink ref="F525" r:id="rId60" display="https://podminky.urs.cz/item/CS_URS_2024_01/953965132"/>
    <hyperlink ref="F531" r:id="rId61" display="https://podminky.urs.cz/item/CS_URS_2024_01/962021112"/>
    <hyperlink ref="F537" r:id="rId62" display="https://podminky.urs.cz/item/CS_URS_2024_01/962051111"/>
    <hyperlink ref="F543" r:id="rId63" display="https://podminky.urs.cz/item/CS_URS_2024_01/966075141"/>
    <hyperlink ref="F549" r:id="rId64" display="https://podminky.urs.cz/item/CS_URS_2024_01/992114112"/>
    <hyperlink ref="F564" r:id="rId65" display="https://podminky.urs.cz/item/CS_URS_2024_01/992114113"/>
    <hyperlink ref="F581" r:id="rId66" display="https://podminky.urs.cz/item/CS_URS_2024_01/997013811"/>
    <hyperlink ref="F587" r:id="rId67" display="https://podminky.urs.cz/item/CS_URS_2024_01/997013862"/>
    <hyperlink ref="F593" r:id="rId68" display="https://podminky.urs.cz/item/CS_URS_2024_01/997013873"/>
    <hyperlink ref="F599" r:id="rId69" display="https://podminky.urs.cz/item/CS_URS_2024_01/997211511"/>
    <hyperlink ref="F607" r:id="rId70" display="https://podminky.urs.cz/item/CS_URS_2024_01/997211519"/>
    <hyperlink ref="F613" r:id="rId71" display="https://podminky.urs.cz/item/CS_URS_2024_01/997211611"/>
    <hyperlink ref="F620" r:id="rId72" display="https://podminky.urs.cz/item/CS_URS_2024_01/998214111"/>
    <hyperlink ref="F623" r:id="rId73" display="https://podminky.urs.cz/item/CS_URS_2024_01/998214191"/>
    <hyperlink ref="F631" r:id="rId74" display="https://podminky.urs.cz/item/CS_URS_2024_01/711112001"/>
    <hyperlink ref="F643" r:id="rId75" display="https://podminky.urs.cz/item/CS_URS_2024_01/711112011"/>
    <hyperlink ref="F654" r:id="rId76" display="https://podminky.urs.cz/item/CS_URS_2024_01/711441559"/>
    <hyperlink ref="F660" r:id="rId77" display="https://podminky.urs.cz/item/CS_URS_2024_01/711442559"/>
    <hyperlink ref="F668" r:id="rId78" display="https://podminky.urs.cz/item/CS_URS_2024_01/711691172"/>
    <hyperlink ref="F677" r:id="rId79" display="https://podminky.urs.cz/item/CS_URS_2024_01/998711101"/>
    <hyperlink ref="F680" r:id="rId80" display="https://podminky.urs.cz/item/CS_URS_2024_01/99871119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1414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1415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1849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ROUND((SUM(BE128:BE309)),  2)</f>
        <v>0</v>
      </c>
      <c r="G37" s="39"/>
      <c r="H37" s="39"/>
      <c r="I37" s="166">
        <v>0.20999999999999999</v>
      </c>
      <c r="J37" s="165">
        <f>ROUND(((SUM(BE128:BE309))*I37),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ROUND((SUM(BF128:BF309)),  2)</f>
        <v>0</v>
      </c>
      <c r="G38" s="39"/>
      <c r="H38" s="39"/>
      <c r="I38" s="166">
        <v>0.14999999999999999</v>
      </c>
      <c r="J38" s="165">
        <f>ROUND(((SUM(BF128:BF309))*I38),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ROUND((SUM(BG128:BG309)),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ROUND((SUM(BH128:BH309)),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ROUND((SUM(BI128:BI309)),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1414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1415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120,430 TÚ 0694 -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J267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J299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1414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1415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120,430 TÚ 0694 -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P129+P267+P299</f>
        <v>0</v>
      </c>
      <c r="Q128" s="105"/>
      <c r="R128" s="210">
        <f>R129+R267+R299</f>
        <v>72.299199999999999</v>
      </c>
      <c r="S128" s="105"/>
      <c r="T128" s="211">
        <f>T129+T267+T299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BK129+BK267+BK299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0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SUM(P131:P266)</f>
        <v>0</v>
      </c>
      <c r="Q130" s="221"/>
      <c r="R130" s="222">
        <f>SUM(R131:R266)</f>
        <v>0</v>
      </c>
      <c r="S130" s="221"/>
      <c r="T130" s="223">
        <f>SUM(T131:T266)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SUM(BK131:BK266)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1850</v>
      </c>
      <c r="F131" s="231" t="s">
        <v>1851</v>
      </c>
      <c r="G131" s="232" t="s">
        <v>328</v>
      </c>
      <c r="H131" s="233">
        <v>13.175000000000001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1852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1853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1854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1855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1856</v>
      </c>
      <c r="G135" s="260"/>
      <c r="H135" s="263">
        <v>13.175000000000001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13.175000000000001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16.5" customHeight="1">
      <c r="A137" s="39"/>
      <c r="B137" s="40"/>
      <c r="C137" s="229" t="s">
        <v>82</v>
      </c>
      <c r="D137" s="229" t="s">
        <v>325</v>
      </c>
      <c r="E137" s="230" t="s">
        <v>1857</v>
      </c>
      <c r="F137" s="231" t="s">
        <v>1858</v>
      </c>
      <c r="G137" s="232" t="s">
        <v>366</v>
      </c>
      <c r="H137" s="233">
        <v>0.65900000000000003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1859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1860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1861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1862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1863</v>
      </c>
      <c r="G141" s="260"/>
      <c r="H141" s="263">
        <v>0.65900000000000003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0.65900000000000003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29" t="s">
        <v>88</v>
      </c>
      <c r="D143" s="229" t="s">
        <v>325</v>
      </c>
      <c r="E143" s="230" t="s">
        <v>1864</v>
      </c>
      <c r="F143" s="231" t="s">
        <v>1865</v>
      </c>
      <c r="G143" s="232" t="s">
        <v>972</v>
      </c>
      <c r="H143" s="233">
        <v>0.012999999999999999</v>
      </c>
      <c r="I143" s="234"/>
      <c r="J143" s="235">
        <f>ROUND(I143*H143,2)</f>
        <v>0</v>
      </c>
      <c r="K143" s="231" t="s">
        <v>937</v>
      </c>
      <c r="L143" s="45"/>
      <c r="M143" s="236" t="s">
        <v>1</v>
      </c>
      <c r="N143" s="237" t="s">
        <v>38</v>
      </c>
      <c r="O143" s="92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330</v>
      </c>
      <c r="AT143" s="240" t="s">
        <v>325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1866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1867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940</v>
      </c>
      <c r="E145" s="41"/>
      <c r="F145" s="281" t="s">
        <v>1868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940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1862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1869</v>
      </c>
      <c r="G147" s="260"/>
      <c r="H147" s="263">
        <v>0.012999999999999999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0.012999999999999999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16.5" customHeight="1">
      <c r="A149" s="39"/>
      <c r="B149" s="40"/>
      <c r="C149" s="229" t="s">
        <v>330</v>
      </c>
      <c r="D149" s="229" t="s">
        <v>325</v>
      </c>
      <c r="E149" s="230" t="s">
        <v>963</v>
      </c>
      <c r="F149" s="231" t="s">
        <v>964</v>
      </c>
      <c r="G149" s="232" t="s">
        <v>366</v>
      </c>
      <c r="H149" s="233">
        <v>43.142000000000003</v>
      </c>
      <c r="I149" s="234"/>
      <c r="J149" s="235">
        <f>ROUND(I149*H149,2)</f>
        <v>0</v>
      </c>
      <c r="K149" s="231" t="s">
        <v>937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1870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966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2" t="s">
        <v>940</v>
      </c>
      <c r="E151" s="41"/>
      <c r="F151" s="281" t="s">
        <v>967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940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1871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1872</v>
      </c>
      <c r="G153" s="260"/>
      <c r="H153" s="263">
        <v>28.141999999999999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1873</v>
      </c>
      <c r="G154" s="260"/>
      <c r="H154" s="263">
        <v>15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5" customFormat="1">
      <c r="A155" s="15"/>
      <c r="B155" s="270"/>
      <c r="C155" s="271"/>
      <c r="D155" s="242" t="s">
        <v>336</v>
      </c>
      <c r="E155" s="272" t="s">
        <v>1</v>
      </c>
      <c r="F155" s="273" t="s">
        <v>341</v>
      </c>
      <c r="G155" s="271"/>
      <c r="H155" s="274">
        <v>43.142000000000003</v>
      </c>
      <c r="I155" s="275"/>
      <c r="J155" s="271"/>
      <c r="K155" s="271"/>
      <c r="L155" s="276"/>
      <c r="M155" s="277"/>
      <c r="N155" s="278"/>
      <c r="O155" s="278"/>
      <c r="P155" s="278"/>
      <c r="Q155" s="278"/>
      <c r="R155" s="278"/>
      <c r="S155" s="278"/>
      <c r="T155" s="279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0" t="s">
        <v>336</v>
      </c>
      <c r="AU155" s="280" t="s">
        <v>82</v>
      </c>
      <c r="AV155" s="15" t="s">
        <v>330</v>
      </c>
      <c r="AW155" s="15" t="s">
        <v>30</v>
      </c>
      <c r="AX155" s="15" t="s">
        <v>80</v>
      </c>
      <c r="AY155" s="280" t="s">
        <v>323</v>
      </c>
    </row>
    <row r="156" s="2" customFormat="1" ht="16.5" customHeight="1">
      <c r="A156" s="39"/>
      <c r="B156" s="40"/>
      <c r="C156" s="229" t="s">
        <v>363</v>
      </c>
      <c r="D156" s="229" t="s">
        <v>325</v>
      </c>
      <c r="E156" s="230" t="s">
        <v>970</v>
      </c>
      <c r="F156" s="231" t="s">
        <v>971</v>
      </c>
      <c r="G156" s="232" t="s">
        <v>972</v>
      </c>
      <c r="H156" s="233">
        <v>0.16300000000000001</v>
      </c>
      <c r="I156" s="234"/>
      <c r="J156" s="235">
        <f>ROUND(I156*H156,2)</f>
        <v>0</v>
      </c>
      <c r="K156" s="231" t="s">
        <v>937</v>
      </c>
      <c r="L156" s="45"/>
      <c r="M156" s="236" t="s">
        <v>1</v>
      </c>
      <c r="N156" s="237" t="s">
        <v>38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330</v>
      </c>
      <c r="AT156" s="240" t="s">
        <v>325</v>
      </c>
      <c r="AU156" s="240" t="s">
        <v>82</v>
      </c>
      <c r="AY156" s="18" t="s">
        <v>323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80</v>
      </c>
      <c r="BK156" s="241">
        <f>ROUND(I156*H156,2)</f>
        <v>0</v>
      </c>
      <c r="BL156" s="18" t="s">
        <v>330</v>
      </c>
      <c r="BM156" s="240" t="s">
        <v>1874</v>
      </c>
    </row>
    <row r="157" s="2" customFormat="1">
      <c r="A157" s="39"/>
      <c r="B157" s="40"/>
      <c r="C157" s="41"/>
      <c r="D157" s="242" t="s">
        <v>332</v>
      </c>
      <c r="E157" s="41"/>
      <c r="F157" s="243" t="s">
        <v>974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332</v>
      </c>
      <c r="AU157" s="18" t="s">
        <v>82</v>
      </c>
    </row>
    <row r="158" s="2" customFormat="1">
      <c r="A158" s="39"/>
      <c r="B158" s="40"/>
      <c r="C158" s="41"/>
      <c r="D158" s="242" t="s">
        <v>940</v>
      </c>
      <c r="E158" s="41"/>
      <c r="F158" s="281" t="s">
        <v>975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940</v>
      </c>
      <c r="AU158" s="18" t="s">
        <v>82</v>
      </c>
    </row>
    <row r="159" s="2" customFormat="1">
      <c r="A159" s="39"/>
      <c r="B159" s="40"/>
      <c r="C159" s="41"/>
      <c r="D159" s="242" t="s">
        <v>353</v>
      </c>
      <c r="E159" s="41"/>
      <c r="F159" s="281" t="s">
        <v>1875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353</v>
      </c>
      <c r="AU159" s="18" t="s">
        <v>82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1876</v>
      </c>
      <c r="G160" s="260"/>
      <c r="H160" s="263">
        <v>0.16300000000000001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5" customFormat="1">
      <c r="A161" s="15"/>
      <c r="B161" s="270"/>
      <c r="C161" s="271"/>
      <c r="D161" s="242" t="s">
        <v>336</v>
      </c>
      <c r="E161" s="272" t="s">
        <v>1</v>
      </c>
      <c r="F161" s="273" t="s">
        <v>341</v>
      </c>
      <c r="G161" s="271"/>
      <c r="H161" s="274">
        <v>0.16300000000000001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336</v>
      </c>
      <c r="AU161" s="280" t="s">
        <v>82</v>
      </c>
      <c r="AV161" s="15" t="s">
        <v>330</v>
      </c>
      <c r="AW161" s="15" t="s">
        <v>30</v>
      </c>
      <c r="AX161" s="15" t="s">
        <v>80</v>
      </c>
      <c r="AY161" s="280" t="s">
        <v>323</v>
      </c>
    </row>
    <row r="162" s="2" customFormat="1" ht="24.15" customHeight="1">
      <c r="A162" s="39"/>
      <c r="B162" s="40"/>
      <c r="C162" s="229" t="s">
        <v>383</v>
      </c>
      <c r="D162" s="229" t="s">
        <v>325</v>
      </c>
      <c r="E162" s="230" t="s">
        <v>1877</v>
      </c>
      <c r="F162" s="231" t="s">
        <v>1878</v>
      </c>
      <c r="G162" s="232" t="s">
        <v>349</v>
      </c>
      <c r="H162" s="233">
        <v>13.175000000000001</v>
      </c>
      <c r="I162" s="234"/>
      <c r="J162" s="235">
        <f>ROUND(I162*H162,2)</f>
        <v>0</v>
      </c>
      <c r="K162" s="231" t="s">
        <v>937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1879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1880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2" t="s">
        <v>940</v>
      </c>
      <c r="E164" s="41"/>
      <c r="F164" s="281" t="s">
        <v>1881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940</v>
      </c>
      <c r="AU164" s="18" t="s">
        <v>82</v>
      </c>
    </row>
    <row r="165" s="2" customFormat="1">
      <c r="A165" s="39"/>
      <c r="B165" s="40"/>
      <c r="C165" s="41"/>
      <c r="D165" s="242" t="s">
        <v>353</v>
      </c>
      <c r="E165" s="41"/>
      <c r="F165" s="281" t="s">
        <v>1862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353</v>
      </c>
      <c r="AU165" s="18" t="s">
        <v>82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1882</v>
      </c>
      <c r="G166" s="260"/>
      <c r="H166" s="263">
        <v>13.175000000000001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13.175000000000001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978</v>
      </c>
      <c r="F168" s="231" t="s">
        <v>979</v>
      </c>
      <c r="G168" s="232" t="s">
        <v>972</v>
      </c>
      <c r="H168" s="233">
        <v>0.012999999999999999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1883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981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982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1884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1885</v>
      </c>
      <c r="G172" s="260"/>
      <c r="H172" s="263">
        <v>0.012999999999999999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5" customFormat="1">
      <c r="A173" s="15"/>
      <c r="B173" s="270"/>
      <c r="C173" s="271"/>
      <c r="D173" s="242" t="s">
        <v>336</v>
      </c>
      <c r="E173" s="272" t="s">
        <v>1</v>
      </c>
      <c r="F173" s="273" t="s">
        <v>341</v>
      </c>
      <c r="G173" s="271"/>
      <c r="H173" s="274">
        <v>0.012999999999999999</v>
      </c>
      <c r="I173" s="275"/>
      <c r="J173" s="271"/>
      <c r="K173" s="271"/>
      <c r="L173" s="276"/>
      <c r="M173" s="277"/>
      <c r="N173" s="278"/>
      <c r="O173" s="278"/>
      <c r="P173" s="278"/>
      <c r="Q173" s="278"/>
      <c r="R173" s="278"/>
      <c r="S173" s="278"/>
      <c r="T173" s="279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0" t="s">
        <v>336</v>
      </c>
      <c r="AU173" s="280" t="s">
        <v>82</v>
      </c>
      <c r="AV173" s="15" t="s">
        <v>330</v>
      </c>
      <c r="AW173" s="15" t="s">
        <v>30</v>
      </c>
      <c r="AX173" s="15" t="s">
        <v>80</v>
      </c>
      <c r="AY173" s="280" t="s">
        <v>323</v>
      </c>
    </row>
    <row r="174" s="2" customFormat="1" ht="24.15" customHeight="1">
      <c r="A174" s="39"/>
      <c r="B174" s="40"/>
      <c r="C174" s="229" t="s">
        <v>403</v>
      </c>
      <c r="D174" s="229" t="s">
        <v>325</v>
      </c>
      <c r="E174" s="230" t="s">
        <v>985</v>
      </c>
      <c r="F174" s="231" t="s">
        <v>986</v>
      </c>
      <c r="G174" s="232" t="s">
        <v>972</v>
      </c>
      <c r="H174" s="233">
        <v>0.012999999999999999</v>
      </c>
      <c r="I174" s="234"/>
      <c r="J174" s="235">
        <f>ROUND(I174*H174,2)</f>
        <v>0</v>
      </c>
      <c r="K174" s="231" t="s">
        <v>937</v>
      </c>
      <c r="L174" s="45"/>
      <c r="M174" s="236" t="s">
        <v>1</v>
      </c>
      <c r="N174" s="237" t="s">
        <v>38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330</v>
      </c>
      <c r="AT174" s="240" t="s">
        <v>325</v>
      </c>
      <c r="AU174" s="240" t="s">
        <v>82</v>
      </c>
      <c r="AY174" s="18" t="s">
        <v>323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80</v>
      </c>
      <c r="BK174" s="241">
        <f>ROUND(I174*H174,2)</f>
        <v>0</v>
      </c>
      <c r="BL174" s="18" t="s">
        <v>330</v>
      </c>
      <c r="BM174" s="240" t="s">
        <v>1886</v>
      </c>
    </row>
    <row r="175" s="2" customFormat="1">
      <c r="A175" s="39"/>
      <c r="B175" s="40"/>
      <c r="C175" s="41"/>
      <c r="D175" s="242" t="s">
        <v>332</v>
      </c>
      <c r="E175" s="41"/>
      <c r="F175" s="243" t="s">
        <v>988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332</v>
      </c>
      <c r="AU175" s="18" t="s">
        <v>82</v>
      </c>
    </row>
    <row r="176" s="2" customFormat="1">
      <c r="A176" s="39"/>
      <c r="B176" s="40"/>
      <c r="C176" s="41"/>
      <c r="D176" s="242" t="s">
        <v>940</v>
      </c>
      <c r="E176" s="41"/>
      <c r="F176" s="281" t="s">
        <v>989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940</v>
      </c>
      <c r="AU176" s="18" t="s">
        <v>82</v>
      </c>
    </row>
    <row r="177" s="2" customFormat="1">
      <c r="A177" s="39"/>
      <c r="B177" s="40"/>
      <c r="C177" s="41"/>
      <c r="D177" s="242" t="s">
        <v>353</v>
      </c>
      <c r="E177" s="41"/>
      <c r="F177" s="281" t="s">
        <v>1887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353</v>
      </c>
      <c r="AU177" s="18" t="s">
        <v>82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1888</v>
      </c>
      <c r="G178" s="260"/>
      <c r="H178" s="263">
        <v>0.012999999999999999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0.012999999999999999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415</v>
      </c>
      <c r="D180" s="229" t="s">
        <v>325</v>
      </c>
      <c r="E180" s="230" t="s">
        <v>992</v>
      </c>
      <c r="F180" s="231" t="s">
        <v>993</v>
      </c>
      <c r="G180" s="232" t="s">
        <v>349</v>
      </c>
      <c r="H180" s="233">
        <v>11.65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1889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995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996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1890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1891</v>
      </c>
      <c r="G184" s="260"/>
      <c r="H184" s="263">
        <v>11.65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5" customFormat="1">
      <c r="A185" s="15"/>
      <c r="B185" s="270"/>
      <c r="C185" s="271"/>
      <c r="D185" s="242" t="s">
        <v>336</v>
      </c>
      <c r="E185" s="272" t="s">
        <v>1</v>
      </c>
      <c r="F185" s="273" t="s">
        <v>341</v>
      </c>
      <c r="G185" s="271"/>
      <c r="H185" s="274">
        <v>11.65</v>
      </c>
      <c r="I185" s="275"/>
      <c r="J185" s="271"/>
      <c r="K185" s="271"/>
      <c r="L185" s="276"/>
      <c r="M185" s="277"/>
      <c r="N185" s="278"/>
      <c r="O185" s="278"/>
      <c r="P185" s="278"/>
      <c r="Q185" s="278"/>
      <c r="R185" s="278"/>
      <c r="S185" s="278"/>
      <c r="T185" s="279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0" t="s">
        <v>336</v>
      </c>
      <c r="AU185" s="280" t="s">
        <v>82</v>
      </c>
      <c r="AV185" s="15" t="s">
        <v>330</v>
      </c>
      <c r="AW185" s="15" t="s">
        <v>30</v>
      </c>
      <c r="AX185" s="15" t="s">
        <v>80</v>
      </c>
      <c r="AY185" s="280" t="s">
        <v>323</v>
      </c>
    </row>
    <row r="186" s="2" customFormat="1" ht="16.5" customHeight="1">
      <c r="A186" s="39"/>
      <c r="B186" s="40"/>
      <c r="C186" s="229" t="s">
        <v>356</v>
      </c>
      <c r="D186" s="229" t="s">
        <v>325</v>
      </c>
      <c r="E186" s="230" t="s">
        <v>999</v>
      </c>
      <c r="F186" s="231" t="s">
        <v>1000</v>
      </c>
      <c r="G186" s="232" t="s">
        <v>617</v>
      </c>
      <c r="H186" s="233">
        <v>10</v>
      </c>
      <c r="I186" s="234"/>
      <c r="J186" s="235">
        <f>ROUND(I186*H186,2)</f>
        <v>0</v>
      </c>
      <c r="K186" s="231" t="s">
        <v>937</v>
      </c>
      <c r="L186" s="45"/>
      <c r="M186" s="236" t="s">
        <v>1</v>
      </c>
      <c r="N186" s="237" t="s">
        <v>38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330</v>
      </c>
      <c r="AT186" s="240" t="s">
        <v>325</v>
      </c>
      <c r="AU186" s="240" t="s">
        <v>82</v>
      </c>
      <c r="AY186" s="18" t="s">
        <v>323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80</v>
      </c>
      <c r="BK186" s="241">
        <f>ROUND(I186*H186,2)</f>
        <v>0</v>
      </c>
      <c r="BL186" s="18" t="s">
        <v>330</v>
      </c>
      <c r="BM186" s="240" t="s">
        <v>1892</v>
      </c>
    </row>
    <row r="187" s="2" customFormat="1">
      <c r="A187" s="39"/>
      <c r="B187" s="40"/>
      <c r="C187" s="41"/>
      <c r="D187" s="242" t="s">
        <v>332</v>
      </c>
      <c r="E187" s="41"/>
      <c r="F187" s="243" t="s">
        <v>1002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332</v>
      </c>
      <c r="AU187" s="18" t="s">
        <v>82</v>
      </c>
    </row>
    <row r="188" s="2" customFormat="1">
      <c r="A188" s="39"/>
      <c r="B188" s="40"/>
      <c r="C188" s="41"/>
      <c r="D188" s="242" t="s">
        <v>940</v>
      </c>
      <c r="E188" s="41"/>
      <c r="F188" s="281" t="s">
        <v>1003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940</v>
      </c>
      <c r="AU188" s="18" t="s">
        <v>82</v>
      </c>
    </row>
    <row r="189" s="2" customFormat="1">
      <c r="A189" s="39"/>
      <c r="B189" s="40"/>
      <c r="C189" s="41"/>
      <c r="D189" s="242" t="s">
        <v>353</v>
      </c>
      <c r="E189" s="41"/>
      <c r="F189" s="281" t="s">
        <v>1893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353</v>
      </c>
      <c r="AU189" s="18" t="s">
        <v>82</v>
      </c>
    </row>
    <row r="190" s="14" customFormat="1">
      <c r="A190" s="14"/>
      <c r="B190" s="259"/>
      <c r="C190" s="260"/>
      <c r="D190" s="242" t="s">
        <v>336</v>
      </c>
      <c r="E190" s="261" t="s">
        <v>1</v>
      </c>
      <c r="F190" s="262" t="s">
        <v>1894</v>
      </c>
      <c r="G190" s="260"/>
      <c r="H190" s="263">
        <v>4</v>
      </c>
      <c r="I190" s="264"/>
      <c r="J190" s="260"/>
      <c r="K190" s="260"/>
      <c r="L190" s="265"/>
      <c r="M190" s="266"/>
      <c r="N190" s="267"/>
      <c r="O190" s="267"/>
      <c r="P190" s="267"/>
      <c r="Q190" s="267"/>
      <c r="R190" s="267"/>
      <c r="S190" s="267"/>
      <c r="T190" s="26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9" t="s">
        <v>336</v>
      </c>
      <c r="AU190" s="269" t="s">
        <v>82</v>
      </c>
      <c r="AV190" s="14" t="s">
        <v>82</v>
      </c>
      <c r="AW190" s="14" t="s">
        <v>30</v>
      </c>
      <c r="AX190" s="14" t="s">
        <v>73</v>
      </c>
      <c r="AY190" s="269" t="s">
        <v>323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1895</v>
      </c>
      <c r="G191" s="260"/>
      <c r="H191" s="263">
        <v>6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5" customFormat="1">
      <c r="A192" s="15"/>
      <c r="B192" s="270"/>
      <c r="C192" s="271"/>
      <c r="D192" s="242" t="s">
        <v>336</v>
      </c>
      <c r="E192" s="272" t="s">
        <v>1</v>
      </c>
      <c r="F192" s="273" t="s">
        <v>341</v>
      </c>
      <c r="G192" s="271"/>
      <c r="H192" s="274">
        <v>10</v>
      </c>
      <c r="I192" s="275"/>
      <c r="J192" s="271"/>
      <c r="K192" s="271"/>
      <c r="L192" s="276"/>
      <c r="M192" s="277"/>
      <c r="N192" s="278"/>
      <c r="O192" s="278"/>
      <c r="P192" s="278"/>
      <c r="Q192" s="278"/>
      <c r="R192" s="278"/>
      <c r="S192" s="278"/>
      <c r="T192" s="279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0" t="s">
        <v>336</v>
      </c>
      <c r="AU192" s="280" t="s">
        <v>82</v>
      </c>
      <c r="AV192" s="15" t="s">
        <v>330</v>
      </c>
      <c r="AW192" s="15" t="s">
        <v>30</v>
      </c>
      <c r="AX192" s="15" t="s">
        <v>80</v>
      </c>
      <c r="AY192" s="280" t="s">
        <v>323</v>
      </c>
    </row>
    <row r="193" s="2" customFormat="1" ht="24.15" customHeight="1">
      <c r="A193" s="39"/>
      <c r="B193" s="40"/>
      <c r="C193" s="229" t="s">
        <v>436</v>
      </c>
      <c r="D193" s="229" t="s">
        <v>325</v>
      </c>
      <c r="E193" s="230" t="s">
        <v>1008</v>
      </c>
      <c r="F193" s="231" t="s">
        <v>1009</v>
      </c>
      <c r="G193" s="232" t="s">
        <v>1010</v>
      </c>
      <c r="H193" s="233">
        <v>4</v>
      </c>
      <c r="I193" s="234"/>
      <c r="J193" s="235">
        <f>ROUND(I193*H193,2)</f>
        <v>0</v>
      </c>
      <c r="K193" s="231" t="s">
        <v>937</v>
      </c>
      <c r="L193" s="45"/>
      <c r="M193" s="236" t="s">
        <v>1</v>
      </c>
      <c r="N193" s="237" t="s">
        <v>38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330</v>
      </c>
      <c r="AT193" s="240" t="s">
        <v>325</v>
      </c>
      <c r="AU193" s="240" t="s">
        <v>82</v>
      </c>
      <c r="AY193" s="18" t="s">
        <v>323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80</v>
      </c>
      <c r="BK193" s="241">
        <f>ROUND(I193*H193,2)</f>
        <v>0</v>
      </c>
      <c r="BL193" s="18" t="s">
        <v>330</v>
      </c>
      <c r="BM193" s="240" t="s">
        <v>1896</v>
      </c>
    </row>
    <row r="194" s="2" customFormat="1">
      <c r="A194" s="39"/>
      <c r="B194" s="40"/>
      <c r="C194" s="41"/>
      <c r="D194" s="242" t="s">
        <v>332</v>
      </c>
      <c r="E194" s="41"/>
      <c r="F194" s="243" t="s">
        <v>1012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332</v>
      </c>
      <c r="AU194" s="18" t="s">
        <v>82</v>
      </c>
    </row>
    <row r="195" s="2" customFormat="1">
      <c r="A195" s="39"/>
      <c r="B195" s="40"/>
      <c r="C195" s="41"/>
      <c r="D195" s="242" t="s">
        <v>940</v>
      </c>
      <c r="E195" s="41"/>
      <c r="F195" s="281" t="s">
        <v>1013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940</v>
      </c>
      <c r="AU195" s="18" t="s">
        <v>82</v>
      </c>
    </row>
    <row r="196" s="2" customFormat="1">
      <c r="A196" s="39"/>
      <c r="B196" s="40"/>
      <c r="C196" s="41"/>
      <c r="D196" s="242" t="s">
        <v>353</v>
      </c>
      <c r="E196" s="41"/>
      <c r="F196" s="281" t="s">
        <v>1897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353</v>
      </c>
      <c r="AU196" s="18" t="s">
        <v>82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1015</v>
      </c>
      <c r="G197" s="260"/>
      <c r="H197" s="263">
        <v>4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4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24.15" customHeight="1">
      <c r="A199" s="39"/>
      <c r="B199" s="40"/>
      <c r="C199" s="229" t="s">
        <v>443</v>
      </c>
      <c r="D199" s="229" t="s">
        <v>325</v>
      </c>
      <c r="E199" s="230" t="s">
        <v>1016</v>
      </c>
      <c r="F199" s="231" t="s">
        <v>1017</v>
      </c>
      <c r="G199" s="232" t="s">
        <v>1010</v>
      </c>
      <c r="H199" s="233">
        <v>4</v>
      </c>
      <c r="I199" s="234"/>
      <c r="J199" s="235">
        <f>ROUND(I199*H199,2)</f>
        <v>0</v>
      </c>
      <c r="K199" s="231" t="s">
        <v>937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1898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1019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2" t="s">
        <v>940</v>
      </c>
      <c r="E201" s="41"/>
      <c r="F201" s="281" t="s">
        <v>1013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940</v>
      </c>
      <c r="AU201" s="18" t="s">
        <v>82</v>
      </c>
    </row>
    <row r="202" s="2" customFormat="1">
      <c r="A202" s="39"/>
      <c r="B202" s="40"/>
      <c r="C202" s="41"/>
      <c r="D202" s="242" t="s">
        <v>353</v>
      </c>
      <c r="E202" s="41"/>
      <c r="F202" s="281" t="s">
        <v>1899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353</v>
      </c>
      <c r="AU202" s="18" t="s">
        <v>82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1021</v>
      </c>
      <c r="G203" s="260"/>
      <c r="H203" s="263">
        <v>4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4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16.5" customHeight="1">
      <c r="A205" s="39"/>
      <c r="B205" s="40"/>
      <c r="C205" s="229" t="s">
        <v>452</v>
      </c>
      <c r="D205" s="229" t="s">
        <v>325</v>
      </c>
      <c r="E205" s="230" t="s">
        <v>1900</v>
      </c>
      <c r="F205" s="231" t="s">
        <v>1901</v>
      </c>
      <c r="G205" s="232" t="s">
        <v>617</v>
      </c>
      <c r="H205" s="233">
        <v>20</v>
      </c>
      <c r="I205" s="234"/>
      <c r="J205" s="235">
        <f>ROUND(I205*H205,2)</f>
        <v>0</v>
      </c>
      <c r="K205" s="231" t="s">
        <v>937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1902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1903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2" t="s">
        <v>940</v>
      </c>
      <c r="E207" s="41"/>
      <c r="F207" s="281" t="s">
        <v>1904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940</v>
      </c>
      <c r="AU207" s="18" t="s">
        <v>82</v>
      </c>
    </row>
    <row r="208" s="2" customFormat="1">
      <c r="A208" s="39"/>
      <c r="B208" s="40"/>
      <c r="C208" s="41"/>
      <c r="D208" s="242" t="s">
        <v>353</v>
      </c>
      <c r="E208" s="41"/>
      <c r="F208" s="281" t="s">
        <v>1905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353</v>
      </c>
      <c r="AU208" s="18" t="s">
        <v>82</v>
      </c>
    </row>
    <row r="209" s="2" customFormat="1" ht="16.5" customHeight="1">
      <c r="A209" s="39"/>
      <c r="B209" s="40"/>
      <c r="C209" s="229" t="s">
        <v>461</v>
      </c>
      <c r="D209" s="229" t="s">
        <v>325</v>
      </c>
      <c r="E209" s="230" t="s">
        <v>1906</v>
      </c>
      <c r="F209" s="231" t="s">
        <v>1907</v>
      </c>
      <c r="G209" s="232" t="s">
        <v>617</v>
      </c>
      <c r="H209" s="233">
        <v>20</v>
      </c>
      <c r="I209" s="234"/>
      <c r="J209" s="235">
        <f>ROUND(I209*H209,2)</f>
        <v>0</v>
      </c>
      <c r="K209" s="231" t="s">
        <v>937</v>
      </c>
      <c r="L209" s="45"/>
      <c r="M209" s="236" t="s">
        <v>1</v>
      </c>
      <c r="N209" s="237" t="s">
        <v>38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330</v>
      </c>
      <c r="AT209" s="240" t="s">
        <v>325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1908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1909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2" customFormat="1">
      <c r="A211" s="39"/>
      <c r="B211" s="40"/>
      <c r="C211" s="41"/>
      <c r="D211" s="242" t="s">
        <v>940</v>
      </c>
      <c r="E211" s="41"/>
      <c r="F211" s="281" t="s">
        <v>1910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940</v>
      </c>
      <c r="AU211" s="18" t="s">
        <v>82</v>
      </c>
    </row>
    <row r="212" s="2" customFormat="1">
      <c r="A212" s="39"/>
      <c r="B212" s="40"/>
      <c r="C212" s="41"/>
      <c r="D212" s="242" t="s">
        <v>353</v>
      </c>
      <c r="E212" s="41"/>
      <c r="F212" s="281" t="s">
        <v>1905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353</v>
      </c>
      <c r="AU212" s="18" t="s">
        <v>82</v>
      </c>
    </row>
    <row r="213" s="2" customFormat="1" ht="24.15" customHeight="1">
      <c r="A213" s="39"/>
      <c r="B213" s="40"/>
      <c r="C213" s="229" t="s">
        <v>8</v>
      </c>
      <c r="D213" s="229" t="s">
        <v>325</v>
      </c>
      <c r="E213" s="230" t="s">
        <v>1022</v>
      </c>
      <c r="F213" s="231" t="s">
        <v>1023</v>
      </c>
      <c r="G213" s="232" t="s">
        <v>972</v>
      </c>
      <c r="H213" s="233">
        <v>0.29999999999999999</v>
      </c>
      <c r="I213" s="234"/>
      <c r="J213" s="235">
        <f>ROUND(I213*H213,2)</f>
        <v>0</v>
      </c>
      <c r="K213" s="231" t="s">
        <v>937</v>
      </c>
      <c r="L213" s="45"/>
      <c r="M213" s="236" t="s">
        <v>1</v>
      </c>
      <c r="N213" s="237" t="s">
        <v>38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330</v>
      </c>
      <c r="AT213" s="240" t="s">
        <v>325</v>
      </c>
      <c r="AU213" s="240" t="s">
        <v>82</v>
      </c>
      <c r="AY213" s="18" t="s">
        <v>323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80</v>
      </c>
      <c r="BK213" s="241">
        <f>ROUND(I213*H213,2)</f>
        <v>0</v>
      </c>
      <c r="BL213" s="18" t="s">
        <v>330</v>
      </c>
      <c r="BM213" s="240" t="s">
        <v>1911</v>
      </c>
    </row>
    <row r="214" s="2" customFormat="1">
      <c r="A214" s="39"/>
      <c r="B214" s="40"/>
      <c r="C214" s="41"/>
      <c r="D214" s="242" t="s">
        <v>332</v>
      </c>
      <c r="E214" s="41"/>
      <c r="F214" s="243" t="s">
        <v>1025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332</v>
      </c>
      <c r="AU214" s="18" t="s">
        <v>82</v>
      </c>
    </row>
    <row r="215" s="2" customFormat="1">
      <c r="A215" s="39"/>
      <c r="B215" s="40"/>
      <c r="C215" s="41"/>
      <c r="D215" s="242" t="s">
        <v>940</v>
      </c>
      <c r="E215" s="41"/>
      <c r="F215" s="281" t="s">
        <v>1026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940</v>
      </c>
      <c r="AU215" s="18" t="s">
        <v>82</v>
      </c>
    </row>
    <row r="216" s="2" customFormat="1">
      <c r="A216" s="39"/>
      <c r="B216" s="40"/>
      <c r="C216" s="41"/>
      <c r="D216" s="242" t="s">
        <v>353</v>
      </c>
      <c r="E216" s="41"/>
      <c r="F216" s="281" t="s">
        <v>1912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353</v>
      </c>
      <c r="AU216" s="18" t="s">
        <v>82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1913</v>
      </c>
      <c r="G217" s="260"/>
      <c r="H217" s="263">
        <v>0.14999999999999999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1914</v>
      </c>
      <c r="G218" s="260"/>
      <c r="H218" s="263">
        <v>0.14999999999999999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0.29999999999999999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483</v>
      </c>
      <c r="D220" s="229" t="s">
        <v>325</v>
      </c>
      <c r="E220" s="230" t="s">
        <v>1036</v>
      </c>
      <c r="F220" s="231" t="s">
        <v>1037</v>
      </c>
      <c r="G220" s="232" t="s">
        <v>972</v>
      </c>
      <c r="H220" s="233">
        <v>0.012999999999999999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1915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1039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1040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1916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1917</v>
      </c>
      <c r="G224" s="260"/>
      <c r="H224" s="263">
        <v>0.012999999999999999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0.012999999999999999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16.5" customHeight="1">
      <c r="A226" s="39"/>
      <c r="B226" s="40"/>
      <c r="C226" s="229" t="s">
        <v>490</v>
      </c>
      <c r="D226" s="229" t="s">
        <v>325</v>
      </c>
      <c r="E226" s="230" t="s">
        <v>1042</v>
      </c>
      <c r="F226" s="231" t="s">
        <v>1043</v>
      </c>
      <c r="G226" s="232" t="s">
        <v>972</v>
      </c>
      <c r="H226" s="233">
        <v>0.29999999999999999</v>
      </c>
      <c r="I226" s="234"/>
      <c r="J226" s="235">
        <f>ROUND(I226*H226,2)</f>
        <v>0</v>
      </c>
      <c r="K226" s="231" t="s">
        <v>937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1918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1045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2" t="s">
        <v>940</v>
      </c>
      <c r="E228" s="41"/>
      <c r="F228" s="281" t="s">
        <v>1040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940</v>
      </c>
      <c r="AU228" s="18" t="s">
        <v>82</v>
      </c>
    </row>
    <row r="229" s="2" customFormat="1">
      <c r="A229" s="39"/>
      <c r="B229" s="40"/>
      <c r="C229" s="41"/>
      <c r="D229" s="242" t="s">
        <v>353</v>
      </c>
      <c r="E229" s="41"/>
      <c r="F229" s="281" t="s">
        <v>1919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353</v>
      </c>
      <c r="AU229" s="18" t="s">
        <v>82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1913</v>
      </c>
      <c r="G230" s="260"/>
      <c r="H230" s="263">
        <v>0.14999999999999999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1914</v>
      </c>
      <c r="G231" s="260"/>
      <c r="H231" s="263">
        <v>0.14999999999999999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5" customFormat="1">
      <c r="A232" s="15"/>
      <c r="B232" s="270"/>
      <c r="C232" s="271"/>
      <c r="D232" s="242" t="s">
        <v>336</v>
      </c>
      <c r="E232" s="272" t="s">
        <v>1</v>
      </c>
      <c r="F232" s="273" t="s">
        <v>341</v>
      </c>
      <c r="G232" s="271"/>
      <c r="H232" s="274">
        <v>0.29999999999999999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0" t="s">
        <v>336</v>
      </c>
      <c r="AU232" s="280" t="s">
        <v>82</v>
      </c>
      <c r="AV232" s="15" t="s">
        <v>330</v>
      </c>
      <c r="AW232" s="15" t="s">
        <v>30</v>
      </c>
      <c r="AX232" s="15" t="s">
        <v>80</v>
      </c>
      <c r="AY232" s="280" t="s">
        <v>323</v>
      </c>
    </row>
    <row r="233" s="2" customFormat="1" ht="24.15" customHeight="1">
      <c r="A233" s="39"/>
      <c r="B233" s="40"/>
      <c r="C233" s="229" t="s">
        <v>499</v>
      </c>
      <c r="D233" s="229" t="s">
        <v>325</v>
      </c>
      <c r="E233" s="230" t="s">
        <v>1047</v>
      </c>
      <c r="F233" s="231" t="s">
        <v>1048</v>
      </c>
      <c r="G233" s="232" t="s">
        <v>1049</v>
      </c>
      <c r="H233" s="233">
        <v>2</v>
      </c>
      <c r="I233" s="234"/>
      <c r="J233" s="235">
        <f>ROUND(I233*H233,2)</f>
        <v>0</v>
      </c>
      <c r="K233" s="231" t="s">
        <v>937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1920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1051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2" t="s">
        <v>940</v>
      </c>
      <c r="E235" s="41"/>
      <c r="F235" s="281" t="s">
        <v>1052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940</v>
      </c>
      <c r="AU235" s="18" t="s">
        <v>82</v>
      </c>
    </row>
    <row r="236" s="2" customFormat="1">
      <c r="A236" s="39"/>
      <c r="B236" s="40"/>
      <c r="C236" s="41"/>
      <c r="D236" s="242" t="s">
        <v>353</v>
      </c>
      <c r="E236" s="41"/>
      <c r="F236" s="281" t="s">
        <v>1921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353</v>
      </c>
      <c r="AU236" s="18" t="s">
        <v>82</v>
      </c>
    </row>
    <row r="237" s="14" customFormat="1">
      <c r="A237" s="14"/>
      <c r="B237" s="259"/>
      <c r="C237" s="260"/>
      <c r="D237" s="242" t="s">
        <v>336</v>
      </c>
      <c r="E237" s="261" t="s">
        <v>1</v>
      </c>
      <c r="F237" s="262" t="s">
        <v>1922</v>
      </c>
      <c r="G237" s="260"/>
      <c r="H237" s="263">
        <v>2</v>
      </c>
      <c r="I237" s="264"/>
      <c r="J237" s="260"/>
      <c r="K237" s="260"/>
      <c r="L237" s="265"/>
      <c r="M237" s="266"/>
      <c r="N237" s="267"/>
      <c r="O237" s="267"/>
      <c r="P237" s="267"/>
      <c r="Q237" s="267"/>
      <c r="R237" s="267"/>
      <c r="S237" s="267"/>
      <c r="T237" s="26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9" t="s">
        <v>336</v>
      </c>
      <c r="AU237" s="269" t="s">
        <v>82</v>
      </c>
      <c r="AV237" s="14" t="s">
        <v>82</v>
      </c>
      <c r="AW237" s="14" t="s">
        <v>30</v>
      </c>
      <c r="AX237" s="14" t="s">
        <v>73</v>
      </c>
      <c r="AY237" s="269" t="s">
        <v>323</v>
      </c>
    </row>
    <row r="238" s="15" customFormat="1">
      <c r="A238" s="15"/>
      <c r="B238" s="270"/>
      <c r="C238" s="271"/>
      <c r="D238" s="242" t="s">
        <v>336</v>
      </c>
      <c r="E238" s="272" t="s">
        <v>1</v>
      </c>
      <c r="F238" s="273" t="s">
        <v>341</v>
      </c>
      <c r="G238" s="271"/>
      <c r="H238" s="274">
        <v>2</v>
      </c>
      <c r="I238" s="275"/>
      <c r="J238" s="271"/>
      <c r="K238" s="271"/>
      <c r="L238" s="276"/>
      <c r="M238" s="277"/>
      <c r="N238" s="278"/>
      <c r="O238" s="278"/>
      <c r="P238" s="278"/>
      <c r="Q238" s="278"/>
      <c r="R238" s="278"/>
      <c r="S238" s="278"/>
      <c r="T238" s="279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0" t="s">
        <v>336</v>
      </c>
      <c r="AU238" s="280" t="s">
        <v>82</v>
      </c>
      <c r="AV238" s="15" t="s">
        <v>330</v>
      </c>
      <c r="AW238" s="15" t="s">
        <v>30</v>
      </c>
      <c r="AX238" s="15" t="s">
        <v>80</v>
      </c>
      <c r="AY238" s="280" t="s">
        <v>323</v>
      </c>
    </row>
    <row r="239" s="2" customFormat="1" ht="24.15" customHeight="1">
      <c r="A239" s="39"/>
      <c r="B239" s="40"/>
      <c r="C239" s="229" t="s">
        <v>507</v>
      </c>
      <c r="D239" s="229" t="s">
        <v>325</v>
      </c>
      <c r="E239" s="230" t="s">
        <v>1055</v>
      </c>
      <c r="F239" s="231" t="s">
        <v>1056</v>
      </c>
      <c r="G239" s="232" t="s">
        <v>1049</v>
      </c>
      <c r="H239" s="233">
        <v>2</v>
      </c>
      <c r="I239" s="234"/>
      <c r="J239" s="235">
        <f>ROUND(I239*H239,2)</f>
        <v>0</v>
      </c>
      <c r="K239" s="231" t="s">
        <v>937</v>
      </c>
      <c r="L239" s="45"/>
      <c r="M239" s="236" t="s">
        <v>1</v>
      </c>
      <c r="N239" s="237" t="s">
        <v>38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330</v>
      </c>
      <c r="AT239" s="240" t="s">
        <v>325</v>
      </c>
      <c r="AU239" s="240" t="s">
        <v>82</v>
      </c>
      <c r="AY239" s="18" t="s">
        <v>323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80</v>
      </c>
      <c r="BK239" s="241">
        <f>ROUND(I239*H239,2)</f>
        <v>0</v>
      </c>
      <c r="BL239" s="18" t="s">
        <v>330</v>
      </c>
      <c r="BM239" s="240" t="s">
        <v>1923</v>
      </c>
    </row>
    <row r="240" s="2" customFormat="1">
      <c r="A240" s="39"/>
      <c r="B240" s="40"/>
      <c r="C240" s="41"/>
      <c r="D240" s="242" t="s">
        <v>332</v>
      </c>
      <c r="E240" s="41"/>
      <c r="F240" s="243" t="s">
        <v>1058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332</v>
      </c>
      <c r="AU240" s="18" t="s">
        <v>82</v>
      </c>
    </row>
    <row r="241" s="2" customFormat="1">
      <c r="A241" s="39"/>
      <c r="B241" s="40"/>
      <c r="C241" s="41"/>
      <c r="D241" s="242" t="s">
        <v>940</v>
      </c>
      <c r="E241" s="41"/>
      <c r="F241" s="281" t="s">
        <v>1052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940</v>
      </c>
      <c r="AU241" s="18" t="s">
        <v>82</v>
      </c>
    </row>
    <row r="242" s="2" customFormat="1">
      <c r="A242" s="39"/>
      <c r="B242" s="40"/>
      <c r="C242" s="41"/>
      <c r="D242" s="242" t="s">
        <v>353</v>
      </c>
      <c r="E242" s="41"/>
      <c r="F242" s="281" t="s">
        <v>1924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353</v>
      </c>
      <c r="AU242" s="18" t="s">
        <v>82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1925</v>
      </c>
      <c r="G243" s="260"/>
      <c r="H243" s="263">
        <v>2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2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2" customFormat="1" ht="24.15" customHeight="1">
      <c r="A245" s="39"/>
      <c r="B245" s="40"/>
      <c r="C245" s="229" t="s">
        <v>516</v>
      </c>
      <c r="D245" s="229" t="s">
        <v>325</v>
      </c>
      <c r="E245" s="230" t="s">
        <v>1060</v>
      </c>
      <c r="F245" s="231" t="s">
        <v>1061</v>
      </c>
      <c r="G245" s="232" t="s">
        <v>1049</v>
      </c>
      <c r="H245" s="233">
        <v>2</v>
      </c>
      <c r="I245" s="234"/>
      <c r="J245" s="235">
        <f>ROUND(I245*H245,2)</f>
        <v>0</v>
      </c>
      <c r="K245" s="231" t="s">
        <v>937</v>
      </c>
      <c r="L245" s="45"/>
      <c r="M245" s="236" t="s">
        <v>1</v>
      </c>
      <c r="N245" s="237" t="s">
        <v>38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330</v>
      </c>
      <c r="AT245" s="240" t="s">
        <v>325</v>
      </c>
      <c r="AU245" s="240" t="s">
        <v>82</v>
      </c>
      <c r="AY245" s="18" t="s">
        <v>323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80</v>
      </c>
      <c r="BK245" s="241">
        <f>ROUND(I245*H245,2)</f>
        <v>0</v>
      </c>
      <c r="BL245" s="18" t="s">
        <v>330</v>
      </c>
      <c r="BM245" s="240" t="s">
        <v>1926</v>
      </c>
    </row>
    <row r="246" s="2" customFormat="1">
      <c r="A246" s="39"/>
      <c r="B246" s="40"/>
      <c r="C246" s="41"/>
      <c r="D246" s="242" t="s">
        <v>332</v>
      </c>
      <c r="E246" s="41"/>
      <c r="F246" s="243" t="s">
        <v>1063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332</v>
      </c>
      <c r="AU246" s="18" t="s">
        <v>82</v>
      </c>
    </row>
    <row r="247" s="2" customFormat="1">
      <c r="A247" s="39"/>
      <c r="B247" s="40"/>
      <c r="C247" s="41"/>
      <c r="D247" s="242" t="s">
        <v>940</v>
      </c>
      <c r="E247" s="41"/>
      <c r="F247" s="281" t="s">
        <v>1064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940</v>
      </c>
      <c r="AU247" s="18" t="s">
        <v>82</v>
      </c>
    </row>
    <row r="248" s="2" customFormat="1">
      <c r="A248" s="39"/>
      <c r="B248" s="40"/>
      <c r="C248" s="41"/>
      <c r="D248" s="242" t="s">
        <v>353</v>
      </c>
      <c r="E248" s="41"/>
      <c r="F248" s="281" t="s">
        <v>1927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353</v>
      </c>
      <c r="AU248" s="18" t="s">
        <v>82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1925</v>
      </c>
      <c r="G249" s="260"/>
      <c r="H249" s="263">
        <v>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2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4.15" customHeight="1">
      <c r="A251" s="39"/>
      <c r="B251" s="40"/>
      <c r="C251" s="229" t="s">
        <v>7</v>
      </c>
      <c r="D251" s="229" t="s">
        <v>325</v>
      </c>
      <c r="E251" s="230" t="s">
        <v>1066</v>
      </c>
      <c r="F251" s="231" t="s">
        <v>1067</v>
      </c>
      <c r="G251" s="232" t="s">
        <v>349</v>
      </c>
      <c r="H251" s="233">
        <v>238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1928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1069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1070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82</v>
      </c>
    </row>
    <row r="254" s="2" customFormat="1">
      <c r="A254" s="39"/>
      <c r="B254" s="40"/>
      <c r="C254" s="41"/>
      <c r="D254" s="242" t="s">
        <v>353</v>
      </c>
      <c r="E254" s="41"/>
      <c r="F254" s="281" t="s">
        <v>1929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353</v>
      </c>
      <c r="AU254" s="18" t="s">
        <v>82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1930</v>
      </c>
      <c r="G255" s="260"/>
      <c r="H255" s="263">
        <v>238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5" customFormat="1">
      <c r="A256" s="15"/>
      <c r="B256" s="270"/>
      <c r="C256" s="271"/>
      <c r="D256" s="242" t="s">
        <v>336</v>
      </c>
      <c r="E256" s="272" t="s">
        <v>1</v>
      </c>
      <c r="F256" s="273" t="s">
        <v>341</v>
      </c>
      <c r="G256" s="271"/>
      <c r="H256" s="274">
        <v>238</v>
      </c>
      <c r="I256" s="275"/>
      <c r="J256" s="271"/>
      <c r="K256" s="271"/>
      <c r="L256" s="276"/>
      <c r="M256" s="277"/>
      <c r="N256" s="278"/>
      <c r="O256" s="278"/>
      <c r="P256" s="278"/>
      <c r="Q256" s="278"/>
      <c r="R256" s="278"/>
      <c r="S256" s="278"/>
      <c r="T256" s="279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0" t="s">
        <v>336</v>
      </c>
      <c r="AU256" s="280" t="s">
        <v>82</v>
      </c>
      <c r="AV256" s="15" t="s">
        <v>330</v>
      </c>
      <c r="AW256" s="15" t="s">
        <v>30</v>
      </c>
      <c r="AX256" s="15" t="s">
        <v>80</v>
      </c>
      <c r="AY256" s="280" t="s">
        <v>323</v>
      </c>
    </row>
    <row r="257" s="2" customFormat="1" ht="24.15" customHeight="1">
      <c r="A257" s="39"/>
      <c r="B257" s="40"/>
      <c r="C257" s="229" t="s">
        <v>529</v>
      </c>
      <c r="D257" s="229" t="s">
        <v>325</v>
      </c>
      <c r="E257" s="230" t="s">
        <v>1074</v>
      </c>
      <c r="F257" s="231" t="s">
        <v>1075</v>
      </c>
      <c r="G257" s="232" t="s">
        <v>349</v>
      </c>
      <c r="H257" s="233">
        <v>238</v>
      </c>
      <c r="I257" s="234"/>
      <c r="J257" s="235">
        <f>ROUND(I257*H257,2)</f>
        <v>0</v>
      </c>
      <c r="K257" s="231" t="s">
        <v>937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1931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1077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2" t="s">
        <v>940</v>
      </c>
      <c r="E259" s="41"/>
      <c r="F259" s="281" t="s">
        <v>1070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940</v>
      </c>
      <c r="AU259" s="18" t="s">
        <v>82</v>
      </c>
    </row>
    <row r="260" s="2" customFormat="1">
      <c r="A260" s="39"/>
      <c r="B260" s="40"/>
      <c r="C260" s="41"/>
      <c r="D260" s="242" t="s">
        <v>353</v>
      </c>
      <c r="E260" s="41"/>
      <c r="F260" s="281" t="s">
        <v>1929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353</v>
      </c>
      <c r="AU260" s="18" t="s">
        <v>82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1930</v>
      </c>
      <c r="G261" s="260"/>
      <c r="H261" s="263">
        <v>238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238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16.5" customHeight="1">
      <c r="A263" s="39"/>
      <c r="B263" s="40"/>
      <c r="C263" s="229" t="s">
        <v>537</v>
      </c>
      <c r="D263" s="229" t="s">
        <v>325</v>
      </c>
      <c r="E263" s="230" t="s">
        <v>1932</v>
      </c>
      <c r="F263" s="231" t="s">
        <v>1933</v>
      </c>
      <c r="G263" s="232" t="s">
        <v>617</v>
      </c>
      <c r="H263" s="233">
        <v>9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1934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1935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1936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1937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2" customFormat="1" ht="25.92" customHeight="1">
      <c r="A267" s="12"/>
      <c r="B267" s="213"/>
      <c r="C267" s="214"/>
      <c r="D267" s="215" t="s">
        <v>72</v>
      </c>
      <c r="E267" s="216" t="s">
        <v>1078</v>
      </c>
      <c r="F267" s="216" t="s">
        <v>1079</v>
      </c>
      <c r="G267" s="214"/>
      <c r="H267" s="214"/>
      <c r="I267" s="217"/>
      <c r="J267" s="218">
        <f>BK267</f>
        <v>0</v>
      </c>
      <c r="K267" s="214"/>
      <c r="L267" s="219"/>
      <c r="M267" s="220"/>
      <c r="N267" s="221"/>
      <c r="O267" s="221"/>
      <c r="P267" s="222">
        <f>SUM(P268:P298)</f>
        <v>0</v>
      </c>
      <c r="Q267" s="221"/>
      <c r="R267" s="222">
        <f>SUM(R268:R298)</f>
        <v>72.299199999999999</v>
      </c>
      <c r="S267" s="221"/>
      <c r="T267" s="223">
        <f>SUM(T268:T298)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24" t="s">
        <v>330</v>
      </c>
      <c r="AT267" s="225" t="s">
        <v>72</v>
      </c>
      <c r="AU267" s="225" t="s">
        <v>73</v>
      </c>
      <c r="AY267" s="224" t="s">
        <v>323</v>
      </c>
      <c r="BK267" s="226">
        <f>SUM(BK268:BK298)</f>
        <v>0</v>
      </c>
    </row>
    <row r="268" s="2" customFormat="1" ht="37.8" customHeight="1">
      <c r="A268" s="39"/>
      <c r="B268" s="40"/>
      <c r="C268" s="229" t="s">
        <v>545</v>
      </c>
      <c r="D268" s="229" t="s">
        <v>325</v>
      </c>
      <c r="E268" s="230" t="s">
        <v>1080</v>
      </c>
      <c r="F268" s="231" t="s">
        <v>1081</v>
      </c>
      <c r="G268" s="232" t="s">
        <v>418</v>
      </c>
      <c r="H268" s="233">
        <v>122.926</v>
      </c>
      <c r="I268" s="234"/>
      <c r="J268" s="235">
        <f>ROUND(I268*H268,2)</f>
        <v>0</v>
      </c>
      <c r="K268" s="231" t="s">
        <v>937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1938</v>
      </c>
      <c r="AT268" s="240" t="s">
        <v>325</v>
      </c>
      <c r="AU268" s="240" t="s">
        <v>80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1938</v>
      </c>
      <c r="BM268" s="240" t="s">
        <v>1939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1084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80</v>
      </c>
    </row>
    <row r="270" s="2" customFormat="1">
      <c r="A270" s="39"/>
      <c r="B270" s="40"/>
      <c r="C270" s="41"/>
      <c r="D270" s="242" t="s">
        <v>940</v>
      </c>
      <c r="E270" s="41"/>
      <c r="F270" s="281" t="s">
        <v>1085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940</v>
      </c>
      <c r="AU270" s="18" t="s">
        <v>80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1086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80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1940</v>
      </c>
      <c r="G272" s="260"/>
      <c r="H272" s="263">
        <v>72.271000000000001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80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1088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80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1941</v>
      </c>
      <c r="G274" s="260"/>
      <c r="H274" s="263">
        <v>50.655000000000001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80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122.926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80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93" t="s">
        <v>554</v>
      </c>
      <c r="D276" s="293" t="s">
        <v>484</v>
      </c>
      <c r="E276" s="294" t="s">
        <v>951</v>
      </c>
      <c r="F276" s="295" t="s">
        <v>952</v>
      </c>
      <c r="G276" s="296" t="s">
        <v>418</v>
      </c>
      <c r="H276" s="297">
        <v>71.183999999999998</v>
      </c>
      <c r="I276" s="298"/>
      <c r="J276" s="299">
        <f>ROUND(I276*H276,2)</f>
        <v>0</v>
      </c>
      <c r="K276" s="295" t="s">
        <v>937</v>
      </c>
      <c r="L276" s="300"/>
      <c r="M276" s="301" t="s">
        <v>1</v>
      </c>
      <c r="N276" s="302" t="s">
        <v>38</v>
      </c>
      <c r="O276" s="92"/>
      <c r="P276" s="238">
        <f>O276*H276</f>
        <v>0</v>
      </c>
      <c r="Q276" s="238">
        <v>1</v>
      </c>
      <c r="R276" s="238">
        <f>Q276*H276</f>
        <v>71.183999999999998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1938</v>
      </c>
      <c r="AT276" s="240" t="s">
        <v>484</v>
      </c>
      <c r="AU276" s="240" t="s">
        <v>80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1938</v>
      </c>
      <c r="BM276" s="240" t="s">
        <v>1942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952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80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1943</v>
      </c>
      <c r="G278" s="260"/>
      <c r="H278" s="263">
        <v>46.433999999999998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80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1944</v>
      </c>
      <c r="G279" s="260"/>
      <c r="H279" s="263">
        <v>24.75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80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71.183999999999998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80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2" customFormat="1" ht="16.5" customHeight="1">
      <c r="A281" s="39"/>
      <c r="B281" s="40"/>
      <c r="C281" s="293" t="s">
        <v>563</v>
      </c>
      <c r="D281" s="293" t="s">
        <v>484</v>
      </c>
      <c r="E281" s="294" t="s">
        <v>1945</v>
      </c>
      <c r="F281" s="295" t="s">
        <v>1946</v>
      </c>
      <c r="G281" s="296" t="s">
        <v>418</v>
      </c>
      <c r="H281" s="297">
        <v>1.087</v>
      </c>
      <c r="I281" s="298"/>
      <c r="J281" s="299">
        <f>ROUND(I281*H281,2)</f>
        <v>0</v>
      </c>
      <c r="K281" s="295" t="s">
        <v>937</v>
      </c>
      <c r="L281" s="300"/>
      <c r="M281" s="301" t="s">
        <v>1</v>
      </c>
      <c r="N281" s="302" t="s">
        <v>38</v>
      </c>
      <c r="O281" s="92"/>
      <c r="P281" s="238">
        <f>O281*H281</f>
        <v>0</v>
      </c>
      <c r="Q281" s="238">
        <v>1</v>
      </c>
      <c r="R281" s="238">
        <f>Q281*H281</f>
        <v>1.087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1938</v>
      </c>
      <c r="AT281" s="240" t="s">
        <v>484</v>
      </c>
      <c r="AU281" s="240" t="s">
        <v>80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1938</v>
      </c>
      <c r="BM281" s="240" t="s">
        <v>1947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1946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80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1948</v>
      </c>
      <c r="G283" s="260"/>
      <c r="H283" s="263">
        <v>1.087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80</v>
      </c>
      <c r="AV283" s="14" t="s">
        <v>82</v>
      </c>
      <c r="AW283" s="14" t="s">
        <v>30</v>
      </c>
      <c r="AX283" s="14" t="s">
        <v>73</v>
      </c>
      <c r="AY283" s="269" t="s">
        <v>323</v>
      </c>
    </row>
    <row r="284" s="15" customFormat="1">
      <c r="A284" s="15"/>
      <c r="B284" s="270"/>
      <c r="C284" s="271"/>
      <c r="D284" s="242" t="s">
        <v>336</v>
      </c>
      <c r="E284" s="272" t="s">
        <v>1</v>
      </c>
      <c r="F284" s="273" t="s">
        <v>341</v>
      </c>
      <c r="G284" s="271"/>
      <c r="H284" s="274">
        <v>1.087</v>
      </c>
      <c r="I284" s="275"/>
      <c r="J284" s="271"/>
      <c r="K284" s="271"/>
      <c r="L284" s="276"/>
      <c r="M284" s="277"/>
      <c r="N284" s="278"/>
      <c r="O284" s="278"/>
      <c r="P284" s="278"/>
      <c r="Q284" s="278"/>
      <c r="R284" s="278"/>
      <c r="S284" s="278"/>
      <c r="T284" s="279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80" t="s">
        <v>336</v>
      </c>
      <c r="AU284" s="280" t="s">
        <v>80</v>
      </c>
      <c r="AV284" s="15" t="s">
        <v>330</v>
      </c>
      <c r="AW284" s="15" t="s">
        <v>30</v>
      </c>
      <c r="AX284" s="15" t="s">
        <v>80</v>
      </c>
      <c r="AY284" s="280" t="s">
        <v>323</v>
      </c>
    </row>
    <row r="285" s="2" customFormat="1" ht="24.15" customHeight="1">
      <c r="A285" s="39"/>
      <c r="B285" s="40"/>
      <c r="C285" s="293" t="s">
        <v>569</v>
      </c>
      <c r="D285" s="293" t="s">
        <v>484</v>
      </c>
      <c r="E285" s="294" t="s">
        <v>1949</v>
      </c>
      <c r="F285" s="295" t="s">
        <v>1950</v>
      </c>
      <c r="G285" s="296" t="s">
        <v>617</v>
      </c>
      <c r="H285" s="297">
        <v>20</v>
      </c>
      <c r="I285" s="298"/>
      <c r="J285" s="299">
        <f>ROUND(I285*H285,2)</f>
        <v>0</v>
      </c>
      <c r="K285" s="295" t="s">
        <v>937</v>
      </c>
      <c r="L285" s="300"/>
      <c r="M285" s="301" t="s">
        <v>1</v>
      </c>
      <c r="N285" s="302" t="s">
        <v>38</v>
      </c>
      <c r="O285" s="92"/>
      <c r="P285" s="238">
        <f>O285*H285</f>
        <v>0</v>
      </c>
      <c r="Q285" s="238">
        <v>0.00123</v>
      </c>
      <c r="R285" s="238">
        <f>Q285*H285</f>
        <v>0.0246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1938</v>
      </c>
      <c r="AT285" s="240" t="s">
        <v>484</v>
      </c>
      <c r="AU285" s="240" t="s">
        <v>80</v>
      </c>
      <c r="AY285" s="18" t="s">
        <v>323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80</v>
      </c>
      <c r="BK285" s="241">
        <f>ROUND(I285*H285,2)</f>
        <v>0</v>
      </c>
      <c r="BL285" s="18" t="s">
        <v>1938</v>
      </c>
      <c r="BM285" s="240" t="s">
        <v>1951</v>
      </c>
    </row>
    <row r="286" s="2" customFormat="1">
      <c r="A286" s="39"/>
      <c r="B286" s="40"/>
      <c r="C286" s="41"/>
      <c r="D286" s="242" t="s">
        <v>332</v>
      </c>
      <c r="E286" s="41"/>
      <c r="F286" s="243" t="s">
        <v>1950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332</v>
      </c>
      <c r="AU286" s="18" t="s">
        <v>80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1952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80</v>
      </c>
    </row>
    <row r="288" s="2" customFormat="1" ht="21.75" customHeight="1">
      <c r="A288" s="39"/>
      <c r="B288" s="40"/>
      <c r="C288" s="293" t="s">
        <v>577</v>
      </c>
      <c r="D288" s="293" t="s">
        <v>484</v>
      </c>
      <c r="E288" s="294" t="s">
        <v>1953</v>
      </c>
      <c r="F288" s="295" t="s">
        <v>1954</v>
      </c>
      <c r="G288" s="296" t="s">
        <v>617</v>
      </c>
      <c r="H288" s="297">
        <v>20</v>
      </c>
      <c r="I288" s="298"/>
      <c r="J288" s="299">
        <f>ROUND(I288*H288,2)</f>
        <v>0</v>
      </c>
      <c r="K288" s="295" t="s">
        <v>937</v>
      </c>
      <c r="L288" s="300"/>
      <c r="M288" s="301" t="s">
        <v>1</v>
      </c>
      <c r="N288" s="302" t="s">
        <v>38</v>
      </c>
      <c r="O288" s="92"/>
      <c r="P288" s="238">
        <f>O288*H288</f>
        <v>0</v>
      </c>
      <c r="Q288" s="238">
        <v>0.00018000000000000001</v>
      </c>
      <c r="R288" s="238">
        <f>Q288*H288</f>
        <v>0.0036000000000000003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1938</v>
      </c>
      <c r="AT288" s="240" t="s">
        <v>484</v>
      </c>
      <c r="AU288" s="240" t="s">
        <v>80</v>
      </c>
      <c r="AY288" s="18" t="s">
        <v>323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80</v>
      </c>
      <c r="BK288" s="241">
        <f>ROUND(I288*H288,2)</f>
        <v>0</v>
      </c>
      <c r="BL288" s="18" t="s">
        <v>1938</v>
      </c>
      <c r="BM288" s="240" t="s">
        <v>1955</v>
      </c>
    </row>
    <row r="289" s="2" customFormat="1">
      <c r="A289" s="39"/>
      <c r="B289" s="40"/>
      <c r="C289" s="41"/>
      <c r="D289" s="242" t="s">
        <v>332</v>
      </c>
      <c r="E289" s="41"/>
      <c r="F289" s="243" t="s">
        <v>1954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332</v>
      </c>
      <c r="AU289" s="18" t="s">
        <v>80</v>
      </c>
    </row>
    <row r="290" s="2" customFormat="1">
      <c r="A290" s="39"/>
      <c r="B290" s="40"/>
      <c r="C290" s="41"/>
      <c r="D290" s="242" t="s">
        <v>353</v>
      </c>
      <c r="E290" s="41"/>
      <c r="F290" s="281" t="s">
        <v>1956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353</v>
      </c>
      <c r="AU290" s="18" t="s">
        <v>80</v>
      </c>
    </row>
    <row r="291" s="2" customFormat="1" ht="37.8" customHeight="1">
      <c r="A291" s="39"/>
      <c r="B291" s="40"/>
      <c r="C291" s="229" t="s">
        <v>583</v>
      </c>
      <c r="D291" s="229" t="s">
        <v>325</v>
      </c>
      <c r="E291" s="230" t="s">
        <v>1090</v>
      </c>
      <c r="F291" s="231" t="s">
        <v>1091</v>
      </c>
      <c r="G291" s="232" t="s">
        <v>418</v>
      </c>
      <c r="H291" s="233">
        <v>173.58099999999999</v>
      </c>
      <c r="I291" s="234"/>
      <c r="J291" s="235">
        <f>ROUND(I291*H291,2)</f>
        <v>0</v>
      </c>
      <c r="K291" s="231" t="s">
        <v>937</v>
      </c>
      <c r="L291" s="45"/>
      <c r="M291" s="236" t="s">
        <v>1</v>
      </c>
      <c r="N291" s="237" t="s">
        <v>38</v>
      </c>
      <c r="O291" s="92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1082</v>
      </c>
      <c r="AT291" s="240" t="s">
        <v>325</v>
      </c>
      <c r="AU291" s="240" t="s">
        <v>80</v>
      </c>
      <c r="AY291" s="18" t="s">
        <v>323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80</v>
      </c>
      <c r="BK291" s="241">
        <f>ROUND(I291*H291,2)</f>
        <v>0</v>
      </c>
      <c r="BL291" s="18" t="s">
        <v>1082</v>
      </c>
      <c r="BM291" s="240" t="s">
        <v>1957</v>
      </c>
    </row>
    <row r="292" s="2" customFormat="1">
      <c r="A292" s="39"/>
      <c r="B292" s="40"/>
      <c r="C292" s="41"/>
      <c r="D292" s="242" t="s">
        <v>332</v>
      </c>
      <c r="E292" s="41"/>
      <c r="F292" s="243" t="s">
        <v>1093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332</v>
      </c>
      <c r="AU292" s="18" t="s">
        <v>80</v>
      </c>
    </row>
    <row r="293" s="2" customFormat="1">
      <c r="A293" s="39"/>
      <c r="B293" s="40"/>
      <c r="C293" s="41"/>
      <c r="D293" s="242" t="s">
        <v>940</v>
      </c>
      <c r="E293" s="41"/>
      <c r="F293" s="281" t="s">
        <v>1085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940</v>
      </c>
      <c r="AU293" s="18" t="s">
        <v>80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1400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80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1958</v>
      </c>
      <c r="G295" s="260"/>
      <c r="H295" s="263">
        <v>72.271000000000001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80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1096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80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1959</v>
      </c>
      <c r="G297" s="260"/>
      <c r="H297" s="263">
        <v>101.31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80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5" customFormat="1">
      <c r="A298" s="15"/>
      <c r="B298" s="270"/>
      <c r="C298" s="271"/>
      <c r="D298" s="242" t="s">
        <v>336</v>
      </c>
      <c r="E298" s="272" t="s">
        <v>1</v>
      </c>
      <c r="F298" s="273" t="s">
        <v>341</v>
      </c>
      <c r="G298" s="271"/>
      <c r="H298" s="274">
        <v>173.58099999999999</v>
      </c>
      <c r="I298" s="275"/>
      <c r="J298" s="271"/>
      <c r="K298" s="271"/>
      <c r="L298" s="276"/>
      <c r="M298" s="277"/>
      <c r="N298" s="278"/>
      <c r="O298" s="278"/>
      <c r="P298" s="278"/>
      <c r="Q298" s="278"/>
      <c r="R298" s="278"/>
      <c r="S298" s="278"/>
      <c r="T298" s="279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80" t="s">
        <v>336</v>
      </c>
      <c r="AU298" s="280" t="s">
        <v>80</v>
      </c>
      <c r="AV298" s="15" t="s">
        <v>330</v>
      </c>
      <c r="AW298" s="15" t="s">
        <v>30</v>
      </c>
      <c r="AX298" s="15" t="s">
        <v>80</v>
      </c>
      <c r="AY298" s="280" t="s">
        <v>323</v>
      </c>
    </row>
    <row r="299" s="12" customFormat="1" ht="25.92" customHeight="1">
      <c r="A299" s="12"/>
      <c r="B299" s="213"/>
      <c r="C299" s="214"/>
      <c r="D299" s="215" t="s">
        <v>72</v>
      </c>
      <c r="E299" s="216" t="s">
        <v>1098</v>
      </c>
      <c r="F299" s="216" t="s">
        <v>1099</v>
      </c>
      <c r="G299" s="214"/>
      <c r="H299" s="214"/>
      <c r="I299" s="217"/>
      <c r="J299" s="218">
        <f>BK299</f>
        <v>0</v>
      </c>
      <c r="K299" s="214"/>
      <c r="L299" s="219"/>
      <c r="M299" s="220"/>
      <c r="N299" s="221"/>
      <c r="O299" s="221"/>
      <c r="P299" s="222">
        <f>SUM(P300:P309)</f>
        <v>0</v>
      </c>
      <c r="Q299" s="221"/>
      <c r="R299" s="222">
        <f>SUM(R300:R309)</f>
        <v>0</v>
      </c>
      <c r="S299" s="221"/>
      <c r="T299" s="223">
        <f>SUM(T300:T309)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4" t="s">
        <v>363</v>
      </c>
      <c r="AT299" s="225" t="s">
        <v>72</v>
      </c>
      <c r="AU299" s="225" t="s">
        <v>73</v>
      </c>
      <c r="AY299" s="224" t="s">
        <v>323</v>
      </c>
      <c r="BK299" s="226">
        <f>SUM(BK300:BK309)</f>
        <v>0</v>
      </c>
    </row>
    <row r="300" s="2" customFormat="1" ht="33" customHeight="1">
      <c r="A300" s="39"/>
      <c r="B300" s="40"/>
      <c r="C300" s="229" t="s">
        <v>593</v>
      </c>
      <c r="D300" s="229" t="s">
        <v>325</v>
      </c>
      <c r="E300" s="230" t="s">
        <v>1960</v>
      </c>
      <c r="F300" s="231" t="s">
        <v>1961</v>
      </c>
      <c r="G300" s="232" t="s">
        <v>617</v>
      </c>
      <c r="H300" s="233">
        <v>1</v>
      </c>
      <c r="I300" s="234"/>
      <c r="J300" s="235">
        <f>ROUND(I300*H300,2)</f>
        <v>0</v>
      </c>
      <c r="K300" s="231" t="s">
        <v>937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80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1962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1963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80</v>
      </c>
    </row>
    <row r="302" s="2" customFormat="1">
      <c r="A302" s="39"/>
      <c r="B302" s="40"/>
      <c r="C302" s="41"/>
      <c r="D302" s="242" t="s">
        <v>940</v>
      </c>
      <c r="E302" s="41"/>
      <c r="F302" s="281" t="s">
        <v>1964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940</v>
      </c>
      <c r="AU302" s="18" t="s">
        <v>80</v>
      </c>
    </row>
    <row r="303" s="2" customFormat="1">
      <c r="A303" s="39"/>
      <c r="B303" s="40"/>
      <c r="C303" s="41"/>
      <c r="D303" s="242" t="s">
        <v>353</v>
      </c>
      <c r="E303" s="41"/>
      <c r="F303" s="281" t="s">
        <v>1965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353</v>
      </c>
      <c r="AU303" s="18" t="s">
        <v>80</v>
      </c>
    </row>
    <row r="304" s="2" customFormat="1" ht="24.15" customHeight="1">
      <c r="A304" s="39"/>
      <c r="B304" s="40"/>
      <c r="C304" s="229" t="s">
        <v>599</v>
      </c>
      <c r="D304" s="229" t="s">
        <v>325</v>
      </c>
      <c r="E304" s="230" t="s">
        <v>1100</v>
      </c>
      <c r="F304" s="231" t="s">
        <v>1101</v>
      </c>
      <c r="G304" s="232" t="s">
        <v>349</v>
      </c>
      <c r="H304" s="233">
        <v>238</v>
      </c>
      <c r="I304" s="234"/>
      <c r="J304" s="235">
        <f>ROUND(I304*H304,2)</f>
        <v>0</v>
      </c>
      <c r="K304" s="231" t="s">
        <v>937</v>
      </c>
      <c r="L304" s="45"/>
      <c r="M304" s="236" t="s">
        <v>1</v>
      </c>
      <c r="N304" s="237" t="s">
        <v>38</v>
      </c>
      <c r="O304" s="92"/>
      <c r="P304" s="238">
        <f>O304*H304</f>
        <v>0</v>
      </c>
      <c r="Q304" s="238">
        <v>0</v>
      </c>
      <c r="R304" s="238">
        <f>Q304*H304</f>
        <v>0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330</v>
      </c>
      <c r="AT304" s="240" t="s">
        <v>325</v>
      </c>
      <c r="AU304" s="240" t="s">
        <v>80</v>
      </c>
      <c r="AY304" s="18" t="s">
        <v>323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80</v>
      </c>
      <c r="BK304" s="241">
        <f>ROUND(I304*H304,2)</f>
        <v>0</v>
      </c>
      <c r="BL304" s="18" t="s">
        <v>330</v>
      </c>
      <c r="BM304" s="240" t="s">
        <v>1966</v>
      </c>
    </row>
    <row r="305" s="2" customFormat="1">
      <c r="A305" s="39"/>
      <c r="B305" s="40"/>
      <c r="C305" s="41"/>
      <c r="D305" s="242" t="s">
        <v>332</v>
      </c>
      <c r="E305" s="41"/>
      <c r="F305" s="243" t="s">
        <v>1103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332</v>
      </c>
      <c r="AU305" s="18" t="s">
        <v>80</v>
      </c>
    </row>
    <row r="306" s="2" customFormat="1">
      <c r="A306" s="39"/>
      <c r="B306" s="40"/>
      <c r="C306" s="41"/>
      <c r="D306" s="242" t="s">
        <v>940</v>
      </c>
      <c r="E306" s="41"/>
      <c r="F306" s="281" t="s">
        <v>1104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940</v>
      </c>
      <c r="AU306" s="18" t="s">
        <v>80</v>
      </c>
    </row>
    <row r="307" s="2" customFormat="1">
      <c r="A307" s="39"/>
      <c r="B307" s="40"/>
      <c r="C307" s="41"/>
      <c r="D307" s="242" t="s">
        <v>353</v>
      </c>
      <c r="E307" s="41"/>
      <c r="F307" s="281" t="s">
        <v>1967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353</v>
      </c>
      <c r="AU307" s="18" t="s">
        <v>80</v>
      </c>
    </row>
    <row r="308" s="14" customFormat="1">
      <c r="A308" s="14"/>
      <c r="B308" s="259"/>
      <c r="C308" s="260"/>
      <c r="D308" s="242" t="s">
        <v>336</v>
      </c>
      <c r="E308" s="261" t="s">
        <v>1</v>
      </c>
      <c r="F308" s="262" t="s">
        <v>1930</v>
      </c>
      <c r="G308" s="260"/>
      <c r="H308" s="263">
        <v>238</v>
      </c>
      <c r="I308" s="264"/>
      <c r="J308" s="260"/>
      <c r="K308" s="260"/>
      <c r="L308" s="265"/>
      <c r="M308" s="266"/>
      <c r="N308" s="267"/>
      <c r="O308" s="267"/>
      <c r="P308" s="267"/>
      <c r="Q308" s="267"/>
      <c r="R308" s="267"/>
      <c r="S308" s="267"/>
      <c r="T308" s="26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9" t="s">
        <v>336</v>
      </c>
      <c r="AU308" s="269" t="s">
        <v>80</v>
      </c>
      <c r="AV308" s="14" t="s">
        <v>82</v>
      </c>
      <c r="AW308" s="14" t="s">
        <v>30</v>
      </c>
      <c r="AX308" s="14" t="s">
        <v>73</v>
      </c>
      <c r="AY308" s="269" t="s">
        <v>323</v>
      </c>
    </row>
    <row r="309" s="15" customFormat="1">
      <c r="A309" s="15"/>
      <c r="B309" s="270"/>
      <c r="C309" s="271"/>
      <c r="D309" s="242" t="s">
        <v>336</v>
      </c>
      <c r="E309" s="272" t="s">
        <v>1</v>
      </c>
      <c r="F309" s="273" t="s">
        <v>341</v>
      </c>
      <c r="G309" s="271"/>
      <c r="H309" s="274">
        <v>238</v>
      </c>
      <c r="I309" s="275"/>
      <c r="J309" s="271"/>
      <c r="K309" s="271"/>
      <c r="L309" s="276"/>
      <c r="M309" s="307"/>
      <c r="N309" s="308"/>
      <c r="O309" s="308"/>
      <c r="P309" s="308"/>
      <c r="Q309" s="308"/>
      <c r="R309" s="308"/>
      <c r="S309" s="308"/>
      <c r="T309" s="309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80" t="s">
        <v>336</v>
      </c>
      <c r="AU309" s="280" t="s">
        <v>80</v>
      </c>
      <c r="AV309" s="15" t="s">
        <v>330</v>
      </c>
      <c r="AW309" s="15" t="s">
        <v>30</v>
      </c>
      <c r="AX309" s="15" t="s">
        <v>80</v>
      </c>
      <c r="AY309" s="280" t="s">
        <v>323</v>
      </c>
    </row>
    <row r="310" s="2" customFormat="1" ht="6.96" customHeight="1">
      <c r="A310" s="39"/>
      <c r="B310" s="67"/>
      <c r="C310" s="68"/>
      <c r="D310" s="68"/>
      <c r="E310" s="68"/>
      <c r="F310" s="68"/>
      <c r="G310" s="68"/>
      <c r="H310" s="68"/>
      <c r="I310" s="68"/>
      <c r="J310" s="68"/>
      <c r="K310" s="68"/>
      <c r="L310" s="45"/>
      <c r="M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</sheetData>
  <sheetProtection sheet="1" autoFilter="0" formatColumns="0" formatRows="0" objects="1" scenarios="1" spinCount="100000" saltValue="q/5YPvbX91/Yxup5qHz+L51yLOIiXBqPol3eVwbcaOO6/frCIsdgX8j1t0fpJIbu+5BEFGt1OSP/8j7aV94+ow==" hashValue="efFVaQKh7xQJc9NK4CPh4FaKQ3u9Xl3mQDSt1BoEih427m8VkGmybnGK5pH7rQTSew9CNA3Sf4JhWuukseapog==" algorithmName="SHA-512" password="CC35"/>
  <autoFilter ref="C127:K30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1414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1415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1968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ROUND((SUM(BE128:BE335)),  2)</f>
        <v>0</v>
      </c>
      <c r="G37" s="39"/>
      <c r="H37" s="39"/>
      <c r="I37" s="166">
        <v>0.20999999999999999</v>
      </c>
      <c r="J37" s="165">
        <f>ROUND(((SUM(BE128:BE335))*I37),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ROUND((SUM(BF128:BF335)),  2)</f>
        <v>0</v>
      </c>
      <c r="G38" s="39"/>
      <c r="H38" s="39"/>
      <c r="I38" s="166">
        <v>0.14999999999999999</v>
      </c>
      <c r="J38" s="165">
        <f>ROUND(((SUM(BF128:BF335))*I38),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ROUND((SUM(BG128:BG335)),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ROUND((SUM(BH128:BH335)),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ROUND((SUM(BI128:BI335)),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1414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1415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003 - km 44,948 TÚ 0591 -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J284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J328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1414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1415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003 - km 44,948 TÚ 0591 -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P129+P284+P328</f>
        <v>0</v>
      </c>
      <c r="Q128" s="105"/>
      <c r="R128" s="210">
        <f>R129+R284+R328</f>
        <v>214.48875999999999</v>
      </c>
      <c r="S128" s="105"/>
      <c r="T128" s="211">
        <f>T129+T284+T328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BK129+BK284+BK328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0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SUM(P131:P283)</f>
        <v>0</v>
      </c>
      <c r="Q130" s="221"/>
      <c r="R130" s="222">
        <f>SUM(R131:R283)</f>
        <v>0</v>
      </c>
      <c r="S130" s="221"/>
      <c r="T130" s="223">
        <f>SUM(T131:T283)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SUM(BK131:BK283)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1850</v>
      </c>
      <c r="F131" s="231" t="s">
        <v>1851</v>
      </c>
      <c r="G131" s="232" t="s">
        <v>328</v>
      </c>
      <c r="H131" s="233">
        <v>32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1969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1853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1854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1970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1971</v>
      </c>
      <c r="G135" s="260"/>
      <c r="H135" s="263">
        <v>32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32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16.5" customHeight="1">
      <c r="A137" s="39"/>
      <c r="B137" s="40"/>
      <c r="C137" s="229" t="s">
        <v>82</v>
      </c>
      <c r="D137" s="229" t="s">
        <v>325</v>
      </c>
      <c r="E137" s="230" t="s">
        <v>1857</v>
      </c>
      <c r="F137" s="231" t="s">
        <v>1858</v>
      </c>
      <c r="G137" s="232" t="s">
        <v>366</v>
      </c>
      <c r="H137" s="233">
        <v>1.6000000000000001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1972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1860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1861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1973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1974</v>
      </c>
      <c r="G141" s="260"/>
      <c r="H141" s="263">
        <v>1.6000000000000001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1.6000000000000001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29" t="s">
        <v>88</v>
      </c>
      <c r="D143" s="229" t="s">
        <v>325</v>
      </c>
      <c r="E143" s="230" t="s">
        <v>1864</v>
      </c>
      <c r="F143" s="231" t="s">
        <v>1865</v>
      </c>
      <c r="G143" s="232" t="s">
        <v>972</v>
      </c>
      <c r="H143" s="233">
        <v>0.032000000000000001</v>
      </c>
      <c r="I143" s="234"/>
      <c r="J143" s="235">
        <f>ROUND(I143*H143,2)</f>
        <v>0</v>
      </c>
      <c r="K143" s="231" t="s">
        <v>937</v>
      </c>
      <c r="L143" s="45"/>
      <c r="M143" s="236" t="s">
        <v>1</v>
      </c>
      <c r="N143" s="237" t="s">
        <v>38</v>
      </c>
      <c r="O143" s="92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330</v>
      </c>
      <c r="AT143" s="240" t="s">
        <v>325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1975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1867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940</v>
      </c>
      <c r="E145" s="41"/>
      <c r="F145" s="281" t="s">
        <v>1868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940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1976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1977</v>
      </c>
      <c r="G147" s="260"/>
      <c r="H147" s="263">
        <v>0.016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1978</v>
      </c>
      <c r="G148" s="260"/>
      <c r="H148" s="263">
        <v>0.016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0.032000000000000001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16.5" customHeight="1">
      <c r="A150" s="39"/>
      <c r="B150" s="40"/>
      <c r="C150" s="229" t="s">
        <v>330</v>
      </c>
      <c r="D150" s="229" t="s">
        <v>325</v>
      </c>
      <c r="E150" s="230" t="s">
        <v>963</v>
      </c>
      <c r="F150" s="231" t="s">
        <v>964</v>
      </c>
      <c r="G150" s="232" t="s">
        <v>366</v>
      </c>
      <c r="H150" s="233">
        <v>128.352</v>
      </c>
      <c r="I150" s="234"/>
      <c r="J150" s="235">
        <f>ROUND(I150*H150,2)</f>
        <v>0</v>
      </c>
      <c r="K150" s="231" t="s">
        <v>937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1979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966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2" t="s">
        <v>940</v>
      </c>
      <c r="E152" s="41"/>
      <c r="F152" s="281" t="s">
        <v>967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940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1980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1981</v>
      </c>
      <c r="G154" s="260"/>
      <c r="H154" s="263">
        <v>34.176000000000002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1982</v>
      </c>
      <c r="G155" s="260"/>
      <c r="H155" s="263">
        <v>34.176000000000002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1983</v>
      </c>
      <c r="G156" s="260"/>
      <c r="H156" s="263">
        <v>60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5" customFormat="1">
      <c r="A157" s="15"/>
      <c r="B157" s="270"/>
      <c r="C157" s="271"/>
      <c r="D157" s="242" t="s">
        <v>336</v>
      </c>
      <c r="E157" s="272" t="s">
        <v>1</v>
      </c>
      <c r="F157" s="273" t="s">
        <v>341</v>
      </c>
      <c r="G157" s="271"/>
      <c r="H157" s="274">
        <v>128.352</v>
      </c>
      <c r="I157" s="275"/>
      <c r="J157" s="271"/>
      <c r="K157" s="271"/>
      <c r="L157" s="276"/>
      <c r="M157" s="277"/>
      <c r="N157" s="278"/>
      <c r="O157" s="278"/>
      <c r="P157" s="278"/>
      <c r="Q157" s="278"/>
      <c r="R157" s="278"/>
      <c r="S157" s="278"/>
      <c r="T157" s="279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0" t="s">
        <v>336</v>
      </c>
      <c r="AU157" s="280" t="s">
        <v>82</v>
      </c>
      <c r="AV157" s="15" t="s">
        <v>330</v>
      </c>
      <c r="AW157" s="15" t="s">
        <v>30</v>
      </c>
      <c r="AX157" s="15" t="s">
        <v>80</v>
      </c>
      <c r="AY157" s="280" t="s">
        <v>323</v>
      </c>
    </row>
    <row r="158" s="2" customFormat="1" ht="16.5" customHeight="1">
      <c r="A158" s="39"/>
      <c r="B158" s="40"/>
      <c r="C158" s="229" t="s">
        <v>363</v>
      </c>
      <c r="D158" s="229" t="s">
        <v>325</v>
      </c>
      <c r="E158" s="230" t="s">
        <v>970</v>
      </c>
      <c r="F158" s="231" t="s">
        <v>971</v>
      </c>
      <c r="G158" s="232" t="s">
        <v>972</v>
      </c>
      <c r="H158" s="233">
        <v>1.4319999999999999</v>
      </c>
      <c r="I158" s="234"/>
      <c r="J158" s="235">
        <f>ROUND(I158*H158,2)</f>
        <v>0</v>
      </c>
      <c r="K158" s="231" t="s">
        <v>937</v>
      </c>
      <c r="L158" s="45"/>
      <c r="M158" s="236" t="s">
        <v>1</v>
      </c>
      <c r="N158" s="237" t="s">
        <v>38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330</v>
      </c>
      <c r="AT158" s="240" t="s">
        <v>325</v>
      </c>
      <c r="AU158" s="240" t="s">
        <v>82</v>
      </c>
      <c r="AY158" s="18" t="s">
        <v>323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80</v>
      </c>
      <c r="BK158" s="241">
        <f>ROUND(I158*H158,2)</f>
        <v>0</v>
      </c>
      <c r="BL158" s="18" t="s">
        <v>330</v>
      </c>
      <c r="BM158" s="240" t="s">
        <v>1984</v>
      </c>
    </row>
    <row r="159" s="2" customFormat="1">
      <c r="A159" s="39"/>
      <c r="B159" s="40"/>
      <c r="C159" s="41"/>
      <c r="D159" s="242" t="s">
        <v>332</v>
      </c>
      <c r="E159" s="41"/>
      <c r="F159" s="243" t="s">
        <v>974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332</v>
      </c>
      <c r="AU159" s="18" t="s">
        <v>82</v>
      </c>
    </row>
    <row r="160" s="2" customFormat="1">
      <c r="A160" s="39"/>
      <c r="B160" s="40"/>
      <c r="C160" s="41"/>
      <c r="D160" s="242" t="s">
        <v>940</v>
      </c>
      <c r="E160" s="41"/>
      <c r="F160" s="281" t="s">
        <v>975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940</v>
      </c>
      <c r="AU160" s="18" t="s">
        <v>82</v>
      </c>
    </row>
    <row r="161" s="2" customFormat="1">
      <c r="A161" s="39"/>
      <c r="B161" s="40"/>
      <c r="C161" s="41"/>
      <c r="D161" s="242" t="s">
        <v>353</v>
      </c>
      <c r="E161" s="41"/>
      <c r="F161" s="281" t="s">
        <v>1985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353</v>
      </c>
      <c r="AU161" s="18" t="s">
        <v>82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1986</v>
      </c>
      <c r="G162" s="260"/>
      <c r="H162" s="263">
        <v>1.4319999999999999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1.4319999999999999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24.15" customHeight="1">
      <c r="A164" s="39"/>
      <c r="B164" s="40"/>
      <c r="C164" s="229" t="s">
        <v>383</v>
      </c>
      <c r="D164" s="229" t="s">
        <v>325</v>
      </c>
      <c r="E164" s="230" t="s">
        <v>1877</v>
      </c>
      <c r="F164" s="231" t="s">
        <v>1878</v>
      </c>
      <c r="G164" s="232" t="s">
        <v>349</v>
      </c>
      <c r="H164" s="233">
        <v>32</v>
      </c>
      <c r="I164" s="234"/>
      <c r="J164" s="235">
        <f>ROUND(I164*H164,2)</f>
        <v>0</v>
      </c>
      <c r="K164" s="231" t="s">
        <v>937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1987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1880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2" t="s">
        <v>940</v>
      </c>
      <c r="E166" s="41"/>
      <c r="F166" s="281" t="s">
        <v>1881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940</v>
      </c>
      <c r="AU166" s="18" t="s">
        <v>82</v>
      </c>
    </row>
    <row r="167" s="2" customFormat="1">
      <c r="A167" s="39"/>
      <c r="B167" s="40"/>
      <c r="C167" s="41"/>
      <c r="D167" s="242" t="s">
        <v>353</v>
      </c>
      <c r="E167" s="41"/>
      <c r="F167" s="281" t="s">
        <v>1988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353</v>
      </c>
      <c r="AU167" s="18" t="s">
        <v>82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1989</v>
      </c>
      <c r="G168" s="260"/>
      <c r="H168" s="263">
        <v>16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1990</v>
      </c>
      <c r="G169" s="260"/>
      <c r="H169" s="263">
        <v>16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5" customFormat="1">
      <c r="A170" s="15"/>
      <c r="B170" s="270"/>
      <c r="C170" s="271"/>
      <c r="D170" s="242" t="s">
        <v>336</v>
      </c>
      <c r="E170" s="272" t="s">
        <v>1</v>
      </c>
      <c r="F170" s="273" t="s">
        <v>341</v>
      </c>
      <c r="G170" s="271"/>
      <c r="H170" s="274">
        <v>32</v>
      </c>
      <c r="I170" s="275"/>
      <c r="J170" s="271"/>
      <c r="K170" s="271"/>
      <c r="L170" s="276"/>
      <c r="M170" s="277"/>
      <c r="N170" s="278"/>
      <c r="O170" s="278"/>
      <c r="P170" s="278"/>
      <c r="Q170" s="278"/>
      <c r="R170" s="278"/>
      <c r="S170" s="278"/>
      <c r="T170" s="279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80" t="s">
        <v>336</v>
      </c>
      <c r="AU170" s="280" t="s">
        <v>82</v>
      </c>
      <c r="AV170" s="15" t="s">
        <v>330</v>
      </c>
      <c r="AW170" s="15" t="s">
        <v>30</v>
      </c>
      <c r="AX170" s="15" t="s">
        <v>80</v>
      </c>
      <c r="AY170" s="280" t="s">
        <v>323</v>
      </c>
    </row>
    <row r="171" s="2" customFormat="1" ht="24.15" customHeight="1">
      <c r="A171" s="39"/>
      <c r="B171" s="40"/>
      <c r="C171" s="229" t="s">
        <v>391</v>
      </c>
      <c r="D171" s="229" t="s">
        <v>325</v>
      </c>
      <c r="E171" s="230" t="s">
        <v>1991</v>
      </c>
      <c r="F171" s="231" t="s">
        <v>1992</v>
      </c>
      <c r="G171" s="232" t="s">
        <v>328</v>
      </c>
      <c r="H171" s="233">
        <v>16</v>
      </c>
      <c r="I171" s="234"/>
      <c r="J171" s="235">
        <f>ROUND(I171*H171,2)</f>
        <v>0</v>
      </c>
      <c r="K171" s="231" t="s">
        <v>937</v>
      </c>
      <c r="L171" s="45"/>
      <c r="M171" s="236" t="s">
        <v>1</v>
      </c>
      <c r="N171" s="237" t="s">
        <v>38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330</v>
      </c>
      <c r="AT171" s="240" t="s">
        <v>325</v>
      </c>
      <c r="AU171" s="240" t="s">
        <v>82</v>
      </c>
      <c r="AY171" s="18" t="s">
        <v>323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80</v>
      </c>
      <c r="BK171" s="241">
        <f>ROUND(I171*H171,2)</f>
        <v>0</v>
      </c>
      <c r="BL171" s="18" t="s">
        <v>330</v>
      </c>
      <c r="BM171" s="240" t="s">
        <v>1993</v>
      </c>
    </row>
    <row r="172" s="2" customFormat="1">
      <c r="A172" s="39"/>
      <c r="B172" s="40"/>
      <c r="C172" s="41"/>
      <c r="D172" s="242" t="s">
        <v>332</v>
      </c>
      <c r="E172" s="41"/>
      <c r="F172" s="243" t="s">
        <v>1994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332</v>
      </c>
      <c r="AU172" s="18" t="s">
        <v>82</v>
      </c>
    </row>
    <row r="173" s="2" customFormat="1">
      <c r="A173" s="39"/>
      <c r="B173" s="40"/>
      <c r="C173" s="41"/>
      <c r="D173" s="242" t="s">
        <v>940</v>
      </c>
      <c r="E173" s="41"/>
      <c r="F173" s="281" t="s">
        <v>1995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940</v>
      </c>
      <c r="AU173" s="18" t="s">
        <v>82</v>
      </c>
    </row>
    <row r="174" s="2" customFormat="1">
      <c r="A174" s="39"/>
      <c r="B174" s="40"/>
      <c r="C174" s="41"/>
      <c r="D174" s="242" t="s">
        <v>353</v>
      </c>
      <c r="E174" s="41"/>
      <c r="F174" s="281" t="s">
        <v>1996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353</v>
      </c>
      <c r="AU174" s="18" t="s">
        <v>82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1997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1998</v>
      </c>
      <c r="G176" s="260"/>
      <c r="H176" s="263">
        <v>8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1999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1998</v>
      </c>
      <c r="G178" s="260"/>
      <c r="H178" s="263">
        <v>8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16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403</v>
      </c>
      <c r="D180" s="229" t="s">
        <v>325</v>
      </c>
      <c r="E180" s="230" t="s">
        <v>978</v>
      </c>
      <c r="F180" s="231" t="s">
        <v>979</v>
      </c>
      <c r="G180" s="232" t="s">
        <v>972</v>
      </c>
      <c r="H180" s="233">
        <v>0.032000000000000001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2000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981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982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2001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2002</v>
      </c>
      <c r="G184" s="260"/>
      <c r="H184" s="263">
        <v>0.016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2003</v>
      </c>
      <c r="G185" s="260"/>
      <c r="H185" s="263">
        <v>0.016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5" customFormat="1">
      <c r="A186" s="15"/>
      <c r="B186" s="270"/>
      <c r="C186" s="271"/>
      <c r="D186" s="242" t="s">
        <v>336</v>
      </c>
      <c r="E186" s="272" t="s">
        <v>1</v>
      </c>
      <c r="F186" s="273" t="s">
        <v>341</v>
      </c>
      <c r="G186" s="271"/>
      <c r="H186" s="274">
        <v>0.032000000000000001</v>
      </c>
      <c r="I186" s="275"/>
      <c r="J186" s="271"/>
      <c r="K186" s="271"/>
      <c r="L186" s="276"/>
      <c r="M186" s="277"/>
      <c r="N186" s="278"/>
      <c r="O186" s="278"/>
      <c r="P186" s="278"/>
      <c r="Q186" s="278"/>
      <c r="R186" s="278"/>
      <c r="S186" s="278"/>
      <c r="T186" s="27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0" t="s">
        <v>336</v>
      </c>
      <c r="AU186" s="280" t="s">
        <v>82</v>
      </c>
      <c r="AV186" s="15" t="s">
        <v>330</v>
      </c>
      <c r="AW186" s="15" t="s">
        <v>30</v>
      </c>
      <c r="AX186" s="15" t="s">
        <v>80</v>
      </c>
      <c r="AY186" s="280" t="s">
        <v>323</v>
      </c>
    </row>
    <row r="187" s="2" customFormat="1" ht="24.15" customHeight="1">
      <c r="A187" s="39"/>
      <c r="B187" s="40"/>
      <c r="C187" s="229" t="s">
        <v>415</v>
      </c>
      <c r="D187" s="229" t="s">
        <v>325</v>
      </c>
      <c r="E187" s="230" t="s">
        <v>985</v>
      </c>
      <c r="F187" s="231" t="s">
        <v>986</v>
      </c>
      <c r="G187" s="232" t="s">
        <v>972</v>
      </c>
      <c r="H187" s="233">
        <v>0.032000000000000001</v>
      </c>
      <c r="I187" s="234"/>
      <c r="J187" s="235">
        <f>ROUND(I187*H187,2)</f>
        <v>0</v>
      </c>
      <c r="K187" s="231" t="s">
        <v>937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2004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988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2" t="s">
        <v>940</v>
      </c>
      <c r="E189" s="41"/>
      <c r="F189" s="281" t="s">
        <v>989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940</v>
      </c>
      <c r="AU189" s="18" t="s">
        <v>82</v>
      </c>
    </row>
    <row r="190" s="2" customFormat="1">
      <c r="A190" s="39"/>
      <c r="B190" s="40"/>
      <c r="C190" s="41"/>
      <c r="D190" s="242" t="s">
        <v>353</v>
      </c>
      <c r="E190" s="41"/>
      <c r="F190" s="281" t="s">
        <v>2005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353</v>
      </c>
      <c r="AU190" s="18" t="s">
        <v>82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2006</v>
      </c>
      <c r="G191" s="260"/>
      <c r="H191" s="263">
        <v>0.016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2007</v>
      </c>
      <c r="G192" s="260"/>
      <c r="H192" s="263">
        <v>0.016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0.032000000000000001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356</v>
      </c>
      <c r="D194" s="229" t="s">
        <v>325</v>
      </c>
      <c r="E194" s="230" t="s">
        <v>2008</v>
      </c>
      <c r="F194" s="231" t="s">
        <v>2009</v>
      </c>
      <c r="G194" s="232" t="s">
        <v>349</v>
      </c>
      <c r="H194" s="233">
        <v>1</v>
      </c>
      <c r="I194" s="234"/>
      <c r="J194" s="235">
        <f>ROUND(I194*H194,2)</f>
        <v>0</v>
      </c>
      <c r="K194" s="231" t="s">
        <v>937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2010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2011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2" t="s">
        <v>940</v>
      </c>
      <c r="E196" s="41"/>
      <c r="F196" s="281" t="s">
        <v>996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940</v>
      </c>
      <c r="AU196" s="18" t="s">
        <v>82</v>
      </c>
    </row>
    <row r="197" s="2" customFormat="1">
      <c r="A197" s="39"/>
      <c r="B197" s="40"/>
      <c r="C197" s="41"/>
      <c r="D197" s="242" t="s">
        <v>353</v>
      </c>
      <c r="E197" s="41"/>
      <c r="F197" s="281" t="s">
        <v>2012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353</v>
      </c>
      <c r="AU197" s="18" t="s">
        <v>82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2013</v>
      </c>
      <c r="G198" s="260"/>
      <c r="H198" s="263">
        <v>1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5" customFormat="1">
      <c r="A199" s="15"/>
      <c r="B199" s="270"/>
      <c r="C199" s="271"/>
      <c r="D199" s="242" t="s">
        <v>336</v>
      </c>
      <c r="E199" s="272" t="s">
        <v>1</v>
      </c>
      <c r="F199" s="273" t="s">
        <v>341</v>
      </c>
      <c r="G199" s="271"/>
      <c r="H199" s="274">
        <v>1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336</v>
      </c>
      <c r="AU199" s="280" t="s">
        <v>82</v>
      </c>
      <c r="AV199" s="15" t="s">
        <v>330</v>
      </c>
      <c r="AW199" s="15" t="s">
        <v>30</v>
      </c>
      <c r="AX199" s="15" t="s">
        <v>80</v>
      </c>
      <c r="AY199" s="280" t="s">
        <v>323</v>
      </c>
    </row>
    <row r="200" s="2" customFormat="1" ht="16.5" customHeight="1">
      <c r="A200" s="39"/>
      <c r="B200" s="40"/>
      <c r="C200" s="229" t="s">
        <v>436</v>
      </c>
      <c r="D200" s="229" t="s">
        <v>325</v>
      </c>
      <c r="E200" s="230" t="s">
        <v>999</v>
      </c>
      <c r="F200" s="231" t="s">
        <v>1000</v>
      </c>
      <c r="G200" s="232" t="s">
        <v>617</v>
      </c>
      <c r="H200" s="233">
        <v>8</v>
      </c>
      <c r="I200" s="234"/>
      <c r="J200" s="235">
        <f>ROUND(I200*H200,2)</f>
        <v>0</v>
      </c>
      <c r="K200" s="231" t="s">
        <v>937</v>
      </c>
      <c r="L200" s="45"/>
      <c r="M200" s="236" t="s">
        <v>1</v>
      </c>
      <c r="N200" s="237" t="s">
        <v>38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330</v>
      </c>
      <c r="AT200" s="240" t="s">
        <v>325</v>
      </c>
      <c r="AU200" s="240" t="s">
        <v>82</v>
      </c>
      <c r="AY200" s="18" t="s">
        <v>323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80</v>
      </c>
      <c r="BK200" s="241">
        <f>ROUND(I200*H200,2)</f>
        <v>0</v>
      </c>
      <c r="BL200" s="18" t="s">
        <v>330</v>
      </c>
      <c r="BM200" s="240" t="s">
        <v>2014</v>
      </c>
    </row>
    <row r="201" s="2" customFormat="1">
      <c r="A201" s="39"/>
      <c r="B201" s="40"/>
      <c r="C201" s="41"/>
      <c r="D201" s="242" t="s">
        <v>332</v>
      </c>
      <c r="E201" s="41"/>
      <c r="F201" s="243" t="s">
        <v>1002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332</v>
      </c>
      <c r="AU201" s="18" t="s">
        <v>82</v>
      </c>
    </row>
    <row r="202" s="2" customFormat="1">
      <c r="A202" s="39"/>
      <c r="B202" s="40"/>
      <c r="C202" s="41"/>
      <c r="D202" s="242" t="s">
        <v>940</v>
      </c>
      <c r="E202" s="41"/>
      <c r="F202" s="281" t="s">
        <v>1003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940</v>
      </c>
      <c r="AU202" s="18" t="s">
        <v>82</v>
      </c>
    </row>
    <row r="203" s="2" customFormat="1">
      <c r="A203" s="39"/>
      <c r="B203" s="40"/>
      <c r="C203" s="41"/>
      <c r="D203" s="242" t="s">
        <v>353</v>
      </c>
      <c r="E203" s="41"/>
      <c r="F203" s="281" t="s">
        <v>2015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353</v>
      </c>
      <c r="AU203" s="18" t="s">
        <v>82</v>
      </c>
    </row>
    <row r="204" s="14" customFormat="1">
      <c r="A204" s="14"/>
      <c r="B204" s="259"/>
      <c r="C204" s="260"/>
      <c r="D204" s="242" t="s">
        <v>336</v>
      </c>
      <c r="E204" s="261" t="s">
        <v>1</v>
      </c>
      <c r="F204" s="262" t="s">
        <v>2016</v>
      </c>
      <c r="G204" s="260"/>
      <c r="H204" s="263">
        <v>4</v>
      </c>
      <c r="I204" s="264"/>
      <c r="J204" s="260"/>
      <c r="K204" s="260"/>
      <c r="L204" s="265"/>
      <c r="M204" s="266"/>
      <c r="N204" s="267"/>
      <c r="O204" s="267"/>
      <c r="P204" s="267"/>
      <c r="Q204" s="267"/>
      <c r="R204" s="267"/>
      <c r="S204" s="267"/>
      <c r="T204" s="26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9" t="s">
        <v>336</v>
      </c>
      <c r="AU204" s="269" t="s">
        <v>82</v>
      </c>
      <c r="AV204" s="14" t="s">
        <v>82</v>
      </c>
      <c r="AW204" s="14" t="s">
        <v>30</v>
      </c>
      <c r="AX204" s="14" t="s">
        <v>73</v>
      </c>
      <c r="AY204" s="269" t="s">
        <v>323</v>
      </c>
    </row>
    <row r="205" s="14" customFormat="1">
      <c r="A205" s="14"/>
      <c r="B205" s="259"/>
      <c r="C205" s="260"/>
      <c r="D205" s="242" t="s">
        <v>336</v>
      </c>
      <c r="E205" s="261" t="s">
        <v>1</v>
      </c>
      <c r="F205" s="262" t="s">
        <v>2017</v>
      </c>
      <c r="G205" s="260"/>
      <c r="H205" s="263">
        <v>4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9" t="s">
        <v>336</v>
      </c>
      <c r="AU205" s="269" t="s">
        <v>82</v>
      </c>
      <c r="AV205" s="14" t="s">
        <v>82</v>
      </c>
      <c r="AW205" s="14" t="s">
        <v>30</v>
      </c>
      <c r="AX205" s="14" t="s">
        <v>73</v>
      </c>
      <c r="AY205" s="269" t="s">
        <v>323</v>
      </c>
    </row>
    <row r="206" s="15" customFormat="1">
      <c r="A206" s="15"/>
      <c r="B206" s="270"/>
      <c r="C206" s="271"/>
      <c r="D206" s="242" t="s">
        <v>336</v>
      </c>
      <c r="E206" s="272" t="s">
        <v>1</v>
      </c>
      <c r="F206" s="273" t="s">
        <v>341</v>
      </c>
      <c r="G206" s="271"/>
      <c r="H206" s="274">
        <v>8</v>
      </c>
      <c r="I206" s="275"/>
      <c r="J206" s="271"/>
      <c r="K206" s="271"/>
      <c r="L206" s="276"/>
      <c r="M206" s="277"/>
      <c r="N206" s="278"/>
      <c r="O206" s="278"/>
      <c r="P206" s="278"/>
      <c r="Q206" s="278"/>
      <c r="R206" s="278"/>
      <c r="S206" s="278"/>
      <c r="T206" s="27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0" t="s">
        <v>336</v>
      </c>
      <c r="AU206" s="280" t="s">
        <v>82</v>
      </c>
      <c r="AV206" s="15" t="s">
        <v>330</v>
      </c>
      <c r="AW206" s="15" t="s">
        <v>30</v>
      </c>
      <c r="AX206" s="15" t="s">
        <v>80</v>
      </c>
      <c r="AY206" s="280" t="s">
        <v>323</v>
      </c>
    </row>
    <row r="207" s="2" customFormat="1" ht="24.15" customHeight="1">
      <c r="A207" s="39"/>
      <c r="B207" s="40"/>
      <c r="C207" s="229" t="s">
        <v>443</v>
      </c>
      <c r="D207" s="229" t="s">
        <v>325</v>
      </c>
      <c r="E207" s="230" t="s">
        <v>1008</v>
      </c>
      <c r="F207" s="231" t="s">
        <v>1009</v>
      </c>
      <c r="G207" s="232" t="s">
        <v>1010</v>
      </c>
      <c r="H207" s="233">
        <v>8</v>
      </c>
      <c r="I207" s="234"/>
      <c r="J207" s="235">
        <f>ROUND(I207*H207,2)</f>
        <v>0</v>
      </c>
      <c r="K207" s="231" t="s">
        <v>937</v>
      </c>
      <c r="L207" s="45"/>
      <c r="M207" s="236" t="s">
        <v>1</v>
      </c>
      <c r="N207" s="237" t="s">
        <v>38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330</v>
      </c>
      <c r="AT207" s="240" t="s">
        <v>325</v>
      </c>
      <c r="AU207" s="240" t="s">
        <v>82</v>
      </c>
      <c r="AY207" s="18" t="s">
        <v>323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80</v>
      </c>
      <c r="BK207" s="241">
        <f>ROUND(I207*H207,2)</f>
        <v>0</v>
      </c>
      <c r="BL207" s="18" t="s">
        <v>330</v>
      </c>
      <c r="BM207" s="240" t="s">
        <v>2018</v>
      </c>
    </row>
    <row r="208" s="2" customFormat="1">
      <c r="A208" s="39"/>
      <c r="B208" s="40"/>
      <c r="C208" s="41"/>
      <c r="D208" s="242" t="s">
        <v>332</v>
      </c>
      <c r="E208" s="41"/>
      <c r="F208" s="243" t="s">
        <v>1012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332</v>
      </c>
      <c r="AU208" s="18" t="s">
        <v>82</v>
      </c>
    </row>
    <row r="209" s="2" customFormat="1">
      <c r="A209" s="39"/>
      <c r="B209" s="40"/>
      <c r="C209" s="41"/>
      <c r="D209" s="242" t="s">
        <v>940</v>
      </c>
      <c r="E209" s="41"/>
      <c r="F209" s="281" t="s">
        <v>1013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940</v>
      </c>
      <c r="AU209" s="18" t="s">
        <v>82</v>
      </c>
    </row>
    <row r="210" s="2" customFormat="1">
      <c r="A210" s="39"/>
      <c r="B210" s="40"/>
      <c r="C210" s="41"/>
      <c r="D210" s="242" t="s">
        <v>353</v>
      </c>
      <c r="E210" s="41"/>
      <c r="F210" s="281" t="s">
        <v>2019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353</v>
      </c>
      <c r="AU210" s="18" t="s">
        <v>82</v>
      </c>
    </row>
    <row r="211" s="13" customFormat="1">
      <c r="A211" s="13"/>
      <c r="B211" s="249"/>
      <c r="C211" s="250"/>
      <c r="D211" s="242" t="s">
        <v>336</v>
      </c>
      <c r="E211" s="251" t="s">
        <v>1</v>
      </c>
      <c r="F211" s="252" t="s">
        <v>2020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336</v>
      </c>
      <c r="AU211" s="258" t="s">
        <v>82</v>
      </c>
      <c r="AV211" s="13" t="s">
        <v>80</v>
      </c>
      <c r="AW211" s="13" t="s">
        <v>30</v>
      </c>
      <c r="AX211" s="13" t="s">
        <v>73</v>
      </c>
      <c r="AY211" s="258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2021</v>
      </c>
      <c r="G212" s="260"/>
      <c r="H212" s="263">
        <v>4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2022</v>
      </c>
      <c r="G213" s="260"/>
      <c r="H213" s="263">
        <v>4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5" customFormat="1">
      <c r="A214" s="15"/>
      <c r="B214" s="270"/>
      <c r="C214" s="271"/>
      <c r="D214" s="242" t="s">
        <v>336</v>
      </c>
      <c r="E214" s="272" t="s">
        <v>1</v>
      </c>
      <c r="F214" s="273" t="s">
        <v>341</v>
      </c>
      <c r="G214" s="271"/>
      <c r="H214" s="274">
        <v>8</v>
      </c>
      <c r="I214" s="275"/>
      <c r="J214" s="271"/>
      <c r="K214" s="271"/>
      <c r="L214" s="276"/>
      <c r="M214" s="277"/>
      <c r="N214" s="278"/>
      <c r="O214" s="278"/>
      <c r="P214" s="278"/>
      <c r="Q214" s="278"/>
      <c r="R214" s="278"/>
      <c r="S214" s="278"/>
      <c r="T214" s="279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0" t="s">
        <v>336</v>
      </c>
      <c r="AU214" s="280" t="s">
        <v>82</v>
      </c>
      <c r="AV214" s="15" t="s">
        <v>330</v>
      </c>
      <c r="AW214" s="15" t="s">
        <v>30</v>
      </c>
      <c r="AX214" s="15" t="s">
        <v>80</v>
      </c>
      <c r="AY214" s="280" t="s">
        <v>323</v>
      </c>
    </row>
    <row r="215" s="2" customFormat="1" ht="24.15" customHeight="1">
      <c r="A215" s="39"/>
      <c r="B215" s="40"/>
      <c r="C215" s="229" t="s">
        <v>452</v>
      </c>
      <c r="D215" s="229" t="s">
        <v>325</v>
      </c>
      <c r="E215" s="230" t="s">
        <v>1016</v>
      </c>
      <c r="F215" s="231" t="s">
        <v>1017</v>
      </c>
      <c r="G215" s="232" t="s">
        <v>1010</v>
      </c>
      <c r="H215" s="233">
        <v>8</v>
      </c>
      <c r="I215" s="234"/>
      <c r="J215" s="235">
        <f>ROUND(I215*H215,2)</f>
        <v>0</v>
      </c>
      <c r="K215" s="231" t="s">
        <v>937</v>
      </c>
      <c r="L215" s="45"/>
      <c r="M215" s="236" t="s">
        <v>1</v>
      </c>
      <c r="N215" s="237" t="s">
        <v>38</v>
      </c>
      <c r="O215" s="92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330</v>
      </c>
      <c r="AT215" s="240" t="s">
        <v>325</v>
      </c>
      <c r="AU215" s="240" t="s">
        <v>82</v>
      </c>
      <c r="AY215" s="18" t="s">
        <v>323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80</v>
      </c>
      <c r="BK215" s="241">
        <f>ROUND(I215*H215,2)</f>
        <v>0</v>
      </c>
      <c r="BL215" s="18" t="s">
        <v>330</v>
      </c>
      <c r="BM215" s="240" t="s">
        <v>2023</v>
      </c>
    </row>
    <row r="216" s="2" customFormat="1">
      <c r="A216" s="39"/>
      <c r="B216" s="40"/>
      <c r="C216" s="41"/>
      <c r="D216" s="242" t="s">
        <v>332</v>
      </c>
      <c r="E216" s="41"/>
      <c r="F216" s="243" t="s">
        <v>1019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332</v>
      </c>
      <c r="AU216" s="18" t="s">
        <v>82</v>
      </c>
    </row>
    <row r="217" s="2" customFormat="1">
      <c r="A217" s="39"/>
      <c r="B217" s="40"/>
      <c r="C217" s="41"/>
      <c r="D217" s="242" t="s">
        <v>940</v>
      </c>
      <c r="E217" s="41"/>
      <c r="F217" s="281" t="s">
        <v>1013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940</v>
      </c>
      <c r="AU217" s="18" t="s">
        <v>82</v>
      </c>
    </row>
    <row r="218" s="2" customFormat="1">
      <c r="A218" s="39"/>
      <c r="B218" s="40"/>
      <c r="C218" s="41"/>
      <c r="D218" s="242" t="s">
        <v>353</v>
      </c>
      <c r="E218" s="41"/>
      <c r="F218" s="281" t="s">
        <v>2024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353</v>
      </c>
      <c r="AU218" s="18" t="s">
        <v>82</v>
      </c>
    </row>
    <row r="219" s="13" customFormat="1">
      <c r="A219" s="13"/>
      <c r="B219" s="249"/>
      <c r="C219" s="250"/>
      <c r="D219" s="242" t="s">
        <v>336</v>
      </c>
      <c r="E219" s="251" t="s">
        <v>1</v>
      </c>
      <c r="F219" s="252" t="s">
        <v>2025</v>
      </c>
      <c r="G219" s="250"/>
      <c r="H219" s="251" t="s">
        <v>1</v>
      </c>
      <c r="I219" s="253"/>
      <c r="J219" s="250"/>
      <c r="K219" s="250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336</v>
      </c>
      <c r="AU219" s="258" t="s">
        <v>82</v>
      </c>
      <c r="AV219" s="13" t="s">
        <v>80</v>
      </c>
      <c r="AW219" s="13" t="s">
        <v>30</v>
      </c>
      <c r="AX219" s="13" t="s">
        <v>73</v>
      </c>
      <c r="AY219" s="258" t="s">
        <v>323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2026</v>
      </c>
      <c r="G220" s="260"/>
      <c r="H220" s="263">
        <v>4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2027</v>
      </c>
      <c r="G221" s="260"/>
      <c r="H221" s="263">
        <v>4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8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16.5" customHeight="1">
      <c r="A223" s="39"/>
      <c r="B223" s="40"/>
      <c r="C223" s="229" t="s">
        <v>461</v>
      </c>
      <c r="D223" s="229" t="s">
        <v>325</v>
      </c>
      <c r="E223" s="230" t="s">
        <v>1906</v>
      </c>
      <c r="F223" s="231" t="s">
        <v>1907</v>
      </c>
      <c r="G223" s="232" t="s">
        <v>617</v>
      </c>
      <c r="H223" s="233">
        <v>328</v>
      </c>
      <c r="I223" s="234"/>
      <c r="J223" s="235">
        <f>ROUND(I223*H223,2)</f>
        <v>0</v>
      </c>
      <c r="K223" s="231" t="s">
        <v>937</v>
      </c>
      <c r="L223" s="45"/>
      <c r="M223" s="236" t="s">
        <v>1</v>
      </c>
      <c r="N223" s="237" t="s">
        <v>38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330</v>
      </c>
      <c r="AT223" s="240" t="s">
        <v>325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2028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1909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>
      <c r="A225" s="39"/>
      <c r="B225" s="40"/>
      <c r="C225" s="41"/>
      <c r="D225" s="242" t="s">
        <v>940</v>
      </c>
      <c r="E225" s="41"/>
      <c r="F225" s="281" t="s">
        <v>1910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940</v>
      </c>
      <c r="AU225" s="18" t="s">
        <v>82</v>
      </c>
    </row>
    <row r="226" s="2" customFormat="1">
      <c r="A226" s="39"/>
      <c r="B226" s="40"/>
      <c r="C226" s="41"/>
      <c r="D226" s="242" t="s">
        <v>353</v>
      </c>
      <c r="E226" s="41"/>
      <c r="F226" s="281" t="s">
        <v>2029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353</v>
      </c>
      <c r="AU226" s="18" t="s">
        <v>82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2030</v>
      </c>
      <c r="G227" s="260"/>
      <c r="H227" s="263">
        <v>328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5" customFormat="1">
      <c r="A228" s="15"/>
      <c r="B228" s="270"/>
      <c r="C228" s="271"/>
      <c r="D228" s="242" t="s">
        <v>336</v>
      </c>
      <c r="E228" s="272" t="s">
        <v>1</v>
      </c>
      <c r="F228" s="273" t="s">
        <v>341</v>
      </c>
      <c r="G228" s="271"/>
      <c r="H228" s="274">
        <v>328</v>
      </c>
      <c r="I228" s="275"/>
      <c r="J228" s="271"/>
      <c r="K228" s="271"/>
      <c r="L228" s="276"/>
      <c r="M228" s="277"/>
      <c r="N228" s="278"/>
      <c r="O228" s="278"/>
      <c r="P228" s="278"/>
      <c r="Q228" s="278"/>
      <c r="R228" s="278"/>
      <c r="S228" s="278"/>
      <c r="T228" s="27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80" t="s">
        <v>336</v>
      </c>
      <c r="AU228" s="280" t="s">
        <v>82</v>
      </c>
      <c r="AV228" s="15" t="s">
        <v>330</v>
      </c>
      <c r="AW228" s="15" t="s">
        <v>30</v>
      </c>
      <c r="AX228" s="15" t="s">
        <v>80</v>
      </c>
      <c r="AY228" s="280" t="s">
        <v>323</v>
      </c>
    </row>
    <row r="229" s="2" customFormat="1" ht="24.15" customHeight="1">
      <c r="A229" s="39"/>
      <c r="B229" s="40"/>
      <c r="C229" s="229" t="s">
        <v>8</v>
      </c>
      <c r="D229" s="229" t="s">
        <v>325</v>
      </c>
      <c r="E229" s="230" t="s">
        <v>1022</v>
      </c>
      <c r="F229" s="231" t="s">
        <v>1023</v>
      </c>
      <c r="G229" s="232" t="s">
        <v>972</v>
      </c>
      <c r="H229" s="233">
        <v>2.7999999999999998</v>
      </c>
      <c r="I229" s="234"/>
      <c r="J229" s="235">
        <f>ROUND(I229*H229,2)</f>
        <v>0</v>
      </c>
      <c r="K229" s="231" t="s">
        <v>937</v>
      </c>
      <c r="L229" s="45"/>
      <c r="M229" s="236" t="s">
        <v>1</v>
      </c>
      <c r="N229" s="237" t="s">
        <v>38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330</v>
      </c>
      <c r="AT229" s="240" t="s">
        <v>325</v>
      </c>
      <c r="AU229" s="240" t="s">
        <v>82</v>
      </c>
      <c r="AY229" s="18" t="s">
        <v>323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80</v>
      </c>
      <c r="BK229" s="241">
        <f>ROUND(I229*H229,2)</f>
        <v>0</v>
      </c>
      <c r="BL229" s="18" t="s">
        <v>330</v>
      </c>
      <c r="BM229" s="240" t="s">
        <v>2031</v>
      </c>
    </row>
    <row r="230" s="2" customFormat="1">
      <c r="A230" s="39"/>
      <c r="B230" s="40"/>
      <c r="C230" s="41"/>
      <c r="D230" s="242" t="s">
        <v>332</v>
      </c>
      <c r="E230" s="41"/>
      <c r="F230" s="243" t="s">
        <v>1025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332</v>
      </c>
      <c r="AU230" s="18" t="s">
        <v>82</v>
      </c>
    </row>
    <row r="231" s="2" customFormat="1">
      <c r="A231" s="39"/>
      <c r="B231" s="40"/>
      <c r="C231" s="41"/>
      <c r="D231" s="242" t="s">
        <v>940</v>
      </c>
      <c r="E231" s="41"/>
      <c r="F231" s="281" t="s">
        <v>1026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940</v>
      </c>
      <c r="AU231" s="18" t="s">
        <v>82</v>
      </c>
    </row>
    <row r="232" s="2" customFormat="1">
      <c r="A232" s="39"/>
      <c r="B232" s="40"/>
      <c r="C232" s="41"/>
      <c r="D232" s="242" t="s">
        <v>353</v>
      </c>
      <c r="E232" s="41"/>
      <c r="F232" s="281" t="s">
        <v>2032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353</v>
      </c>
      <c r="AU232" s="18" t="s">
        <v>82</v>
      </c>
    </row>
    <row r="233" s="14" customFormat="1">
      <c r="A233" s="14"/>
      <c r="B233" s="259"/>
      <c r="C233" s="260"/>
      <c r="D233" s="242" t="s">
        <v>336</v>
      </c>
      <c r="E233" s="261" t="s">
        <v>1</v>
      </c>
      <c r="F233" s="262" t="s">
        <v>2033</v>
      </c>
      <c r="G233" s="260"/>
      <c r="H233" s="263">
        <v>1.3999999999999999</v>
      </c>
      <c r="I233" s="264"/>
      <c r="J233" s="260"/>
      <c r="K233" s="260"/>
      <c r="L233" s="265"/>
      <c r="M233" s="266"/>
      <c r="N233" s="267"/>
      <c r="O233" s="267"/>
      <c r="P233" s="267"/>
      <c r="Q233" s="267"/>
      <c r="R233" s="267"/>
      <c r="S233" s="267"/>
      <c r="T233" s="26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9" t="s">
        <v>336</v>
      </c>
      <c r="AU233" s="269" t="s">
        <v>82</v>
      </c>
      <c r="AV233" s="14" t="s">
        <v>82</v>
      </c>
      <c r="AW233" s="14" t="s">
        <v>30</v>
      </c>
      <c r="AX233" s="14" t="s">
        <v>73</v>
      </c>
      <c r="AY233" s="269" t="s">
        <v>323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2034</v>
      </c>
      <c r="G234" s="260"/>
      <c r="H234" s="263">
        <v>1.3999999999999999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5" customFormat="1">
      <c r="A235" s="15"/>
      <c r="B235" s="270"/>
      <c r="C235" s="271"/>
      <c r="D235" s="242" t="s">
        <v>336</v>
      </c>
      <c r="E235" s="272" t="s">
        <v>1</v>
      </c>
      <c r="F235" s="273" t="s">
        <v>341</v>
      </c>
      <c r="G235" s="271"/>
      <c r="H235" s="274">
        <v>2.7999999999999998</v>
      </c>
      <c r="I235" s="275"/>
      <c r="J235" s="271"/>
      <c r="K235" s="271"/>
      <c r="L235" s="276"/>
      <c r="M235" s="277"/>
      <c r="N235" s="278"/>
      <c r="O235" s="278"/>
      <c r="P235" s="278"/>
      <c r="Q235" s="278"/>
      <c r="R235" s="278"/>
      <c r="S235" s="278"/>
      <c r="T235" s="27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0" t="s">
        <v>336</v>
      </c>
      <c r="AU235" s="280" t="s">
        <v>82</v>
      </c>
      <c r="AV235" s="15" t="s">
        <v>330</v>
      </c>
      <c r="AW235" s="15" t="s">
        <v>30</v>
      </c>
      <c r="AX235" s="15" t="s">
        <v>80</v>
      </c>
      <c r="AY235" s="280" t="s">
        <v>323</v>
      </c>
    </row>
    <row r="236" s="2" customFormat="1" ht="24.15" customHeight="1">
      <c r="A236" s="39"/>
      <c r="B236" s="40"/>
      <c r="C236" s="229" t="s">
        <v>483</v>
      </c>
      <c r="D236" s="229" t="s">
        <v>325</v>
      </c>
      <c r="E236" s="230" t="s">
        <v>1036</v>
      </c>
      <c r="F236" s="231" t="s">
        <v>1037</v>
      </c>
      <c r="G236" s="232" t="s">
        <v>972</v>
      </c>
      <c r="H236" s="233">
        <v>0.032000000000000001</v>
      </c>
      <c r="I236" s="234"/>
      <c r="J236" s="235">
        <f>ROUND(I236*H236,2)</f>
        <v>0</v>
      </c>
      <c r="K236" s="231" t="s">
        <v>937</v>
      </c>
      <c r="L236" s="45"/>
      <c r="M236" s="236" t="s">
        <v>1</v>
      </c>
      <c r="N236" s="237" t="s">
        <v>38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330</v>
      </c>
      <c r="AT236" s="240" t="s">
        <v>325</v>
      </c>
      <c r="AU236" s="240" t="s">
        <v>82</v>
      </c>
      <c r="AY236" s="18" t="s">
        <v>323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80</v>
      </c>
      <c r="BK236" s="241">
        <f>ROUND(I236*H236,2)</f>
        <v>0</v>
      </c>
      <c r="BL236" s="18" t="s">
        <v>330</v>
      </c>
      <c r="BM236" s="240" t="s">
        <v>2035</v>
      </c>
    </row>
    <row r="237" s="2" customFormat="1">
      <c r="A237" s="39"/>
      <c r="B237" s="40"/>
      <c r="C237" s="41"/>
      <c r="D237" s="242" t="s">
        <v>332</v>
      </c>
      <c r="E237" s="41"/>
      <c r="F237" s="243" t="s">
        <v>1039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332</v>
      </c>
      <c r="AU237" s="18" t="s">
        <v>82</v>
      </c>
    </row>
    <row r="238" s="2" customFormat="1">
      <c r="A238" s="39"/>
      <c r="B238" s="40"/>
      <c r="C238" s="41"/>
      <c r="D238" s="242" t="s">
        <v>940</v>
      </c>
      <c r="E238" s="41"/>
      <c r="F238" s="281" t="s">
        <v>1040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940</v>
      </c>
      <c r="AU238" s="18" t="s">
        <v>82</v>
      </c>
    </row>
    <row r="239" s="2" customFormat="1">
      <c r="A239" s="39"/>
      <c r="B239" s="40"/>
      <c r="C239" s="41"/>
      <c r="D239" s="242" t="s">
        <v>353</v>
      </c>
      <c r="E239" s="41"/>
      <c r="F239" s="281" t="s">
        <v>2036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353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2037</v>
      </c>
      <c r="G240" s="260"/>
      <c r="H240" s="263">
        <v>0.032000000000000001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0.032000000000000001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16.5" customHeight="1">
      <c r="A242" s="39"/>
      <c r="B242" s="40"/>
      <c r="C242" s="229" t="s">
        <v>490</v>
      </c>
      <c r="D242" s="229" t="s">
        <v>325</v>
      </c>
      <c r="E242" s="230" t="s">
        <v>1042</v>
      </c>
      <c r="F242" s="231" t="s">
        <v>1043</v>
      </c>
      <c r="G242" s="232" t="s">
        <v>972</v>
      </c>
      <c r="H242" s="233">
        <v>2.7679999999999998</v>
      </c>
      <c r="I242" s="234"/>
      <c r="J242" s="235">
        <f>ROUND(I242*H242,2)</f>
        <v>0</v>
      </c>
      <c r="K242" s="231" t="s">
        <v>937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2038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1045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2" t="s">
        <v>940</v>
      </c>
      <c r="E244" s="41"/>
      <c r="F244" s="281" t="s">
        <v>1040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940</v>
      </c>
      <c r="AU244" s="18" t="s">
        <v>82</v>
      </c>
    </row>
    <row r="245" s="2" customFormat="1">
      <c r="A245" s="39"/>
      <c r="B245" s="40"/>
      <c r="C245" s="41"/>
      <c r="D245" s="242" t="s">
        <v>353</v>
      </c>
      <c r="E245" s="41"/>
      <c r="F245" s="281" t="s">
        <v>2039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353</v>
      </c>
      <c r="AU245" s="18" t="s">
        <v>82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2033</v>
      </c>
      <c r="G246" s="260"/>
      <c r="H246" s="263">
        <v>1.3999999999999999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2040</v>
      </c>
      <c r="G247" s="260"/>
      <c r="H247" s="263">
        <v>1.3680000000000001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5" customFormat="1">
      <c r="A248" s="15"/>
      <c r="B248" s="270"/>
      <c r="C248" s="271"/>
      <c r="D248" s="242" t="s">
        <v>336</v>
      </c>
      <c r="E248" s="272" t="s">
        <v>1</v>
      </c>
      <c r="F248" s="273" t="s">
        <v>341</v>
      </c>
      <c r="G248" s="271"/>
      <c r="H248" s="274">
        <v>2.7679999999999998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0" t="s">
        <v>336</v>
      </c>
      <c r="AU248" s="280" t="s">
        <v>82</v>
      </c>
      <c r="AV248" s="15" t="s">
        <v>330</v>
      </c>
      <c r="AW248" s="15" t="s">
        <v>30</v>
      </c>
      <c r="AX248" s="15" t="s">
        <v>80</v>
      </c>
      <c r="AY248" s="280" t="s">
        <v>323</v>
      </c>
    </row>
    <row r="249" s="2" customFormat="1" ht="24.15" customHeight="1">
      <c r="A249" s="39"/>
      <c r="B249" s="40"/>
      <c r="C249" s="229" t="s">
        <v>499</v>
      </c>
      <c r="D249" s="229" t="s">
        <v>325</v>
      </c>
      <c r="E249" s="230" t="s">
        <v>1047</v>
      </c>
      <c r="F249" s="231" t="s">
        <v>1048</v>
      </c>
      <c r="G249" s="232" t="s">
        <v>1049</v>
      </c>
      <c r="H249" s="233">
        <v>4</v>
      </c>
      <c r="I249" s="234"/>
      <c r="J249" s="235">
        <f>ROUND(I249*H249,2)</f>
        <v>0</v>
      </c>
      <c r="K249" s="231" t="s">
        <v>937</v>
      </c>
      <c r="L249" s="45"/>
      <c r="M249" s="236" t="s">
        <v>1</v>
      </c>
      <c r="N249" s="237" t="s">
        <v>38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330</v>
      </c>
      <c r="AT249" s="240" t="s">
        <v>325</v>
      </c>
      <c r="AU249" s="240" t="s">
        <v>82</v>
      </c>
      <c r="AY249" s="18" t="s">
        <v>323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80</v>
      </c>
      <c r="BK249" s="241">
        <f>ROUND(I249*H249,2)</f>
        <v>0</v>
      </c>
      <c r="BL249" s="18" t="s">
        <v>330</v>
      </c>
      <c r="BM249" s="240" t="s">
        <v>2041</v>
      </c>
    </row>
    <row r="250" s="2" customFormat="1">
      <c r="A250" s="39"/>
      <c r="B250" s="40"/>
      <c r="C250" s="41"/>
      <c r="D250" s="242" t="s">
        <v>332</v>
      </c>
      <c r="E250" s="41"/>
      <c r="F250" s="243" t="s">
        <v>1051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332</v>
      </c>
      <c r="AU250" s="18" t="s">
        <v>82</v>
      </c>
    </row>
    <row r="251" s="2" customFormat="1">
      <c r="A251" s="39"/>
      <c r="B251" s="40"/>
      <c r="C251" s="41"/>
      <c r="D251" s="242" t="s">
        <v>940</v>
      </c>
      <c r="E251" s="41"/>
      <c r="F251" s="281" t="s">
        <v>1052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940</v>
      </c>
      <c r="AU251" s="18" t="s">
        <v>82</v>
      </c>
    </row>
    <row r="252" s="2" customFormat="1">
      <c r="A252" s="39"/>
      <c r="B252" s="40"/>
      <c r="C252" s="41"/>
      <c r="D252" s="242" t="s">
        <v>353</v>
      </c>
      <c r="E252" s="41"/>
      <c r="F252" s="281" t="s">
        <v>1921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353</v>
      </c>
      <c r="AU252" s="18" t="s">
        <v>82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2042</v>
      </c>
      <c r="G253" s="260"/>
      <c r="H253" s="263">
        <v>2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2043</v>
      </c>
      <c r="G254" s="260"/>
      <c r="H254" s="263">
        <v>2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4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2" customFormat="1" ht="24.15" customHeight="1">
      <c r="A256" s="39"/>
      <c r="B256" s="40"/>
      <c r="C256" s="229" t="s">
        <v>507</v>
      </c>
      <c r="D256" s="229" t="s">
        <v>325</v>
      </c>
      <c r="E256" s="230" t="s">
        <v>1055</v>
      </c>
      <c r="F256" s="231" t="s">
        <v>1056</v>
      </c>
      <c r="G256" s="232" t="s">
        <v>1049</v>
      </c>
      <c r="H256" s="233">
        <v>4</v>
      </c>
      <c r="I256" s="234"/>
      <c r="J256" s="235">
        <f>ROUND(I256*H256,2)</f>
        <v>0</v>
      </c>
      <c r="K256" s="231" t="s">
        <v>937</v>
      </c>
      <c r="L256" s="45"/>
      <c r="M256" s="236" t="s">
        <v>1</v>
      </c>
      <c r="N256" s="237" t="s">
        <v>38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330</v>
      </c>
      <c r="AT256" s="240" t="s">
        <v>325</v>
      </c>
      <c r="AU256" s="240" t="s">
        <v>82</v>
      </c>
      <c r="AY256" s="18" t="s">
        <v>323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80</v>
      </c>
      <c r="BK256" s="241">
        <f>ROUND(I256*H256,2)</f>
        <v>0</v>
      </c>
      <c r="BL256" s="18" t="s">
        <v>330</v>
      </c>
      <c r="BM256" s="240" t="s">
        <v>2044</v>
      </c>
    </row>
    <row r="257" s="2" customFormat="1">
      <c r="A257" s="39"/>
      <c r="B257" s="40"/>
      <c r="C257" s="41"/>
      <c r="D257" s="242" t="s">
        <v>332</v>
      </c>
      <c r="E257" s="41"/>
      <c r="F257" s="243" t="s">
        <v>1058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332</v>
      </c>
      <c r="AU257" s="18" t="s">
        <v>82</v>
      </c>
    </row>
    <row r="258" s="2" customFormat="1">
      <c r="A258" s="39"/>
      <c r="B258" s="40"/>
      <c r="C258" s="41"/>
      <c r="D258" s="242" t="s">
        <v>940</v>
      </c>
      <c r="E258" s="41"/>
      <c r="F258" s="281" t="s">
        <v>1052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940</v>
      </c>
      <c r="AU258" s="18" t="s">
        <v>82</v>
      </c>
    </row>
    <row r="259" s="2" customFormat="1">
      <c r="A259" s="39"/>
      <c r="B259" s="40"/>
      <c r="C259" s="41"/>
      <c r="D259" s="242" t="s">
        <v>353</v>
      </c>
      <c r="E259" s="41"/>
      <c r="F259" s="281" t="s">
        <v>1924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353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2045</v>
      </c>
      <c r="G260" s="260"/>
      <c r="H260" s="263">
        <v>2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2046</v>
      </c>
      <c r="G261" s="260"/>
      <c r="H261" s="263">
        <v>2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4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24.15" customHeight="1">
      <c r="A263" s="39"/>
      <c r="B263" s="40"/>
      <c r="C263" s="229" t="s">
        <v>516</v>
      </c>
      <c r="D263" s="229" t="s">
        <v>325</v>
      </c>
      <c r="E263" s="230" t="s">
        <v>1060</v>
      </c>
      <c r="F263" s="231" t="s">
        <v>1061</v>
      </c>
      <c r="G263" s="232" t="s">
        <v>1049</v>
      </c>
      <c r="H263" s="233">
        <v>4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2047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1063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1064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2048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2045</v>
      </c>
      <c r="G267" s="260"/>
      <c r="H267" s="263">
        <v>2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2046</v>
      </c>
      <c r="G268" s="260"/>
      <c r="H268" s="263">
        <v>2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4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24.15" customHeight="1">
      <c r="A270" s="39"/>
      <c r="B270" s="40"/>
      <c r="C270" s="229" t="s">
        <v>7</v>
      </c>
      <c r="D270" s="229" t="s">
        <v>325</v>
      </c>
      <c r="E270" s="230" t="s">
        <v>1066</v>
      </c>
      <c r="F270" s="231" t="s">
        <v>1067</v>
      </c>
      <c r="G270" s="232" t="s">
        <v>349</v>
      </c>
      <c r="H270" s="233">
        <v>464</v>
      </c>
      <c r="I270" s="234"/>
      <c r="J270" s="235">
        <f>ROUND(I270*H270,2)</f>
        <v>0</v>
      </c>
      <c r="K270" s="231" t="s">
        <v>937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2049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1069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2" t="s">
        <v>940</v>
      </c>
      <c r="E272" s="41"/>
      <c r="F272" s="281" t="s">
        <v>1070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940</v>
      </c>
      <c r="AU272" s="18" t="s">
        <v>82</v>
      </c>
    </row>
    <row r="273" s="2" customFormat="1">
      <c r="A273" s="39"/>
      <c r="B273" s="40"/>
      <c r="C273" s="41"/>
      <c r="D273" s="242" t="s">
        <v>353</v>
      </c>
      <c r="E273" s="41"/>
      <c r="F273" s="281" t="s">
        <v>2050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353</v>
      </c>
      <c r="AU273" s="18" t="s">
        <v>82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2051</v>
      </c>
      <c r="G274" s="260"/>
      <c r="H274" s="263">
        <v>232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4" customFormat="1">
      <c r="A275" s="14"/>
      <c r="B275" s="259"/>
      <c r="C275" s="260"/>
      <c r="D275" s="242" t="s">
        <v>336</v>
      </c>
      <c r="E275" s="261" t="s">
        <v>1</v>
      </c>
      <c r="F275" s="262" t="s">
        <v>2052</v>
      </c>
      <c r="G275" s="260"/>
      <c r="H275" s="263">
        <v>232</v>
      </c>
      <c r="I275" s="264"/>
      <c r="J275" s="260"/>
      <c r="K275" s="260"/>
      <c r="L275" s="265"/>
      <c r="M275" s="266"/>
      <c r="N275" s="267"/>
      <c r="O275" s="267"/>
      <c r="P275" s="267"/>
      <c r="Q275" s="267"/>
      <c r="R275" s="267"/>
      <c r="S275" s="267"/>
      <c r="T275" s="26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9" t="s">
        <v>336</v>
      </c>
      <c r="AU275" s="269" t="s">
        <v>82</v>
      </c>
      <c r="AV275" s="14" t="s">
        <v>82</v>
      </c>
      <c r="AW275" s="14" t="s">
        <v>30</v>
      </c>
      <c r="AX275" s="14" t="s">
        <v>73</v>
      </c>
      <c r="AY275" s="269" t="s">
        <v>323</v>
      </c>
    </row>
    <row r="276" s="15" customFormat="1">
      <c r="A276" s="15"/>
      <c r="B276" s="270"/>
      <c r="C276" s="271"/>
      <c r="D276" s="242" t="s">
        <v>336</v>
      </c>
      <c r="E276" s="272" t="s">
        <v>1</v>
      </c>
      <c r="F276" s="273" t="s">
        <v>341</v>
      </c>
      <c r="G276" s="271"/>
      <c r="H276" s="274">
        <v>464</v>
      </c>
      <c r="I276" s="275"/>
      <c r="J276" s="271"/>
      <c r="K276" s="271"/>
      <c r="L276" s="276"/>
      <c r="M276" s="277"/>
      <c r="N276" s="278"/>
      <c r="O276" s="278"/>
      <c r="P276" s="278"/>
      <c r="Q276" s="278"/>
      <c r="R276" s="278"/>
      <c r="S276" s="278"/>
      <c r="T276" s="27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0" t="s">
        <v>336</v>
      </c>
      <c r="AU276" s="280" t="s">
        <v>82</v>
      </c>
      <c r="AV276" s="15" t="s">
        <v>330</v>
      </c>
      <c r="AW276" s="15" t="s">
        <v>30</v>
      </c>
      <c r="AX276" s="15" t="s">
        <v>80</v>
      </c>
      <c r="AY276" s="280" t="s">
        <v>323</v>
      </c>
    </row>
    <row r="277" s="2" customFormat="1" ht="24.15" customHeight="1">
      <c r="A277" s="39"/>
      <c r="B277" s="40"/>
      <c r="C277" s="229" t="s">
        <v>529</v>
      </c>
      <c r="D277" s="229" t="s">
        <v>325</v>
      </c>
      <c r="E277" s="230" t="s">
        <v>1074</v>
      </c>
      <c r="F277" s="231" t="s">
        <v>1075</v>
      </c>
      <c r="G277" s="232" t="s">
        <v>349</v>
      </c>
      <c r="H277" s="233">
        <v>464</v>
      </c>
      <c r="I277" s="234"/>
      <c r="J277" s="235">
        <f>ROUND(I277*H277,2)</f>
        <v>0</v>
      </c>
      <c r="K277" s="231" t="s">
        <v>937</v>
      </c>
      <c r="L277" s="45"/>
      <c r="M277" s="236" t="s">
        <v>1</v>
      </c>
      <c r="N277" s="237" t="s">
        <v>38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330</v>
      </c>
      <c r="AT277" s="240" t="s">
        <v>325</v>
      </c>
      <c r="AU277" s="240" t="s">
        <v>82</v>
      </c>
      <c r="AY277" s="18" t="s">
        <v>323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80</v>
      </c>
      <c r="BK277" s="241">
        <f>ROUND(I277*H277,2)</f>
        <v>0</v>
      </c>
      <c r="BL277" s="18" t="s">
        <v>330</v>
      </c>
      <c r="BM277" s="240" t="s">
        <v>2053</v>
      </c>
    </row>
    <row r="278" s="2" customFormat="1">
      <c r="A278" s="39"/>
      <c r="B278" s="40"/>
      <c r="C278" s="41"/>
      <c r="D278" s="242" t="s">
        <v>332</v>
      </c>
      <c r="E278" s="41"/>
      <c r="F278" s="243" t="s">
        <v>1077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332</v>
      </c>
      <c r="AU278" s="18" t="s">
        <v>82</v>
      </c>
    </row>
    <row r="279" s="2" customFormat="1">
      <c r="A279" s="39"/>
      <c r="B279" s="40"/>
      <c r="C279" s="41"/>
      <c r="D279" s="242" t="s">
        <v>940</v>
      </c>
      <c r="E279" s="41"/>
      <c r="F279" s="281" t="s">
        <v>1070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940</v>
      </c>
      <c r="AU279" s="18" t="s">
        <v>82</v>
      </c>
    </row>
    <row r="280" s="2" customFormat="1">
      <c r="A280" s="39"/>
      <c r="B280" s="40"/>
      <c r="C280" s="41"/>
      <c r="D280" s="242" t="s">
        <v>353</v>
      </c>
      <c r="E280" s="41"/>
      <c r="F280" s="281" t="s">
        <v>2050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353</v>
      </c>
      <c r="AU280" s="18" t="s">
        <v>82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2054</v>
      </c>
      <c r="G281" s="260"/>
      <c r="H281" s="263">
        <v>232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2054</v>
      </c>
      <c r="G282" s="260"/>
      <c r="H282" s="263">
        <v>232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464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12" customFormat="1" ht="25.92" customHeight="1">
      <c r="A284" s="12"/>
      <c r="B284" s="213"/>
      <c r="C284" s="214"/>
      <c r="D284" s="215" t="s">
        <v>72</v>
      </c>
      <c r="E284" s="216" t="s">
        <v>1078</v>
      </c>
      <c r="F284" s="216" t="s">
        <v>1079</v>
      </c>
      <c r="G284" s="214"/>
      <c r="H284" s="214"/>
      <c r="I284" s="217"/>
      <c r="J284" s="218">
        <f>BK284</f>
        <v>0</v>
      </c>
      <c r="K284" s="214"/>
      <c r="L284" s="219"/>
      <c r="M284" s="220"/>
      <c r="N284" s="221"/>
      <c r="O284" s="221"/>
      <c r="P284" s="222">
        <f>SUM(P285:P327)</f>
        <v>0</v>
      </c>
      <c r="Q284" s="221"/>
      <c r="R284" s="222">
        <f>SUM(R285:R327)</f>
        <v>214.48875999999999</v>
      </c>
      <c r="S284" s="221"/>
      <c r="T284" s="223">
        <f>SUM(T285:T327)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24" t="s">
        <v>330</v>
      </c>
      <c r="AT284" s="225" t="s">
        <v>72</v>
      </c>
      <c r="AU284" s="225" t="s">
        <v>73</v>
      </c>
      <c r="AY284" s="224" t="s">
        <v>323</v>
      </c>
      <c r="BK284" s="226">
        <f>SUM(BK285:BK327)</f>
        <v>0</v>
      </c>
    </row>
    <row r="285" s="2" customFormat="1" ht="44.25" customHeight="1">
      <c r="A285" s="39"/>
      <c r="B285" s="40"/>
      <c r="C285" s="229" t="s">
        <v>537</v>
      </c>
      <c r="D285" s="229" t="s">
        <v>325</v>
      </c>
      <c r="E285" s="230" t="s">
        <v>2055</v>
      </c>
      <c r="F285" s="231" t="s">
        <v>2056</v>
      </c>
      <c r="G285" s="232" t="s">
        <v>617</v>
      </c>
      <c r="H285" s="233">
        <v>1</v>
      </c>
      <c r="I285" s="234"/>
      <c r="J285" s="235">
        <f>ROUND(I285*H285,2)</f>
        <v>0</v>
      </c>
      <c r="K285" s="231" t="s">
        <v>937</v>
      </c>
      <c r="L285" s="45"/>
      <c r="M285" s="236" t="s">
        <v>1</v>
      </c>
      <c r="N285" s="237" t="s">
        <v>38</v>
      </c>
      <c r="O285" s="92"/>
      <c r="P285" s="238">
        <f>O285*H285</f>
        <v>0</v>
      </c>
      <c r="Q285" s="238">
        <v>0</v>
      </c>
      <c r="R285" s="238">
        <f>Q285*H285</f>
        <v>0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1938</v>
      </c>
      <c r="AT285" s="240" t="s">
        <v>325</v>
      </c>
      <c r="AU285" s="240" t="s">
        <v>80</v>
      </c>
      <c r="AY285" s="18" t="s">
        <v>323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80</v>
      </c>
      <c r="BK285" s="241">
        <f>ROUND(I285*H285,2)</f>
        <v>0</v>
      </c>
      <c r="BL285" s="18" t="s">
        <v>1938</v>
      </c>
      <c r="BM285" s="240" t="s">
        <v>2057</v>
      </c>
    </row>
    <row r="286" s="2" customFormat="1">
      <c r="A286" s="39"/>
      <c r="B286" s="40"/>
      <c r="C286" s="41"/>
      <c r="D286" s="242" t="s">
        <v>332</v>
      </c>
      <c r="E286" s="41"/>
      <c r="F286" s="243" t="s">
        <v>2058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332</v>
      </c>
      <c r="AU286" s="18" t="s">
        <v>80</v>
      </c>
    </row>
    <row r="287" s="2" customFormat="1">
      <c r="A287" s="39"/>
      <c r="B287" s="40"/>
      <c r="C287" s="41"/>
      <c r="D287" s="242" t="s">
        <v>940</v>
      </c>
      <c r="E287" s="41"/>
      <c r="F287" s="281" t="s">
        <v>1085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940</v>
      </c>
      <c r="AU287" s="18" t="s">
        <v>80</v>
      </c>
    </row>
    <row r="288" s="2" customFormat="1">
      <c r="A288" s="39"/>
      <c r="B288" s="40"/>
      <c r="C288" s="41"/>
      <c r="D288" s="242" t="s">
        <v>353</v>
      </c>
      <c r="E288" s="41"/>
      <c r="F288" s="281" t="s">
        <v>2059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353</v>
      </c>
      <c r="AU288" s="18" t="s">
        <v>80</v>
      </c>
    </row>
    <row r="289" s="2" customFormat="1" ht="37.8" customHeight="1">
      <c r="A289" s="39"/>
      <c r="B289" s="40"/>
      <c r="C289" s="229" t="s">
        <v>545</v>
      </c>
      <c r="D289" s="229" t="s">
        <v>325</v>
      </c>
      <c r="E289" s="230" t="s">
        <v>1080</v>
      </c>
      <c r="F289" s="231" t="s">
        <v>1081</v>
      </c>
      <c r="G289" s="232" t="s">
        <v>418</v>
      </c>
      <c r="H289" s="233">
        <v>337.45400000000001</v>
      </c>
      <c r="I289" s="234"/>
      <c r="J289" s="235">
        <f>ROUND(I289*H289,2)</f>
        <v>0</v>
      </c>
      <c r="K289" s="231" t="s">
        <v>937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1938</v>
      </c>
      <c r="AT289" s="240" t="s">
        <v>325</v>
      </c>
      <c r="AU289" s="240" t="s">
        <v>80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1938</v>
      </c>
      <c r="BM289" s="240" t="s">
        <v>2060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1084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80</v>
      </c>
    </row>
    <row r="291" s="2" customFormat="1">
      <c r="A291" s="39"/>
      <c r="B291" s="40"/>
      <c r="C291" s="41"/>
      <c r="D291" s="242" t="s">
        <v>940</v>
      </c>
      <c r="E291" s="41"/>
      <c r="F291" s="281" t="s">
        <v>1085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940</v>
      </c>
      <c r="AU291" s="18" t="s">
        <v>80</v>
      </c>
    </row>
    <row r="292" s="13" customFormat="1">
      <c r="A292" s="13"/>
      <c r="B292" s="249"/>
      <c r="C292" s="250"/>
      <c r="D292" s="242" t="s">
        <v>336</v>
      </c>
      <c r="E292" s="251" t="s">
        <v>1</v>
      </c>
      <c r="F292" s="252" t="s">
        <v>1086</v>
      </c>
      <c r="G292" s="250"/>
      <c r="H292" s="251" t="s">
        <v>1</v>
      </c>
      <c r="I292" s="253"/>
      <c r="J292" s="250"/>
      <c r="K292" s="250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336</v>
      </c>
      <c r="AU292" s="258" t="s">
        <v>80</v>
      </c>
      <c r="AV292" s="13" t="s">
        <v>80</v>
      </c>
      <c r="AW292" s="13" t="s">
        <v>30</v>
      </c>
      <c r="AX292" s="13" t="s">
        <v>73</v>
      </c>
      <c r="AY292" s="258" t="s">
        <v>323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2061</v>
      </c>
      <c r="G293" s="260"/>
      <c r="H293" s="263">
        <v>214.41999999999999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80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1088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80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2062</v>
      </c>
      <c r="G295" s="260"/>
      <c r="H295" s="263">
        <v>123.03400000000001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80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5" customFormat="1">
      <c r="A296" s="15"/>
      <c r="B296" s="270"/>
      <c r="C296" s="271"/>
      <c r="D296" s="242" t="s">
        <v>336</v>
      </c>
      <c r="E296" s="272" t="s">
        <v>1</v>
      </c>
      <c r="F296" s="273" t="s">
        <v>341</v>
      </c>
      <c r="G296" s="271"/>
      <c r="H296" s="274">
        <v>337.45400000000001</v>
      </c>
      <c r="I296" s="275"/>
      <c r="J296" s="271"/>
      <c r="K296" s="271"/>
      <c r="L296" s="276"/>
      <c r="M296" s="277"/>
      <c r="N296" s="278"/>
      <c r="O296" s="278"/>
      <c r="P296" s="278"/>
      <c r="Q296" s="278"/>
      <c r="R296" s="278"/>
      <c r="S296" s="278"/>
      <c r="T296" s="27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80" t="s">
        <v>336</v>
      </c>
      <c r="AU296" s="280" t="s">
        <v>80</v>
      </c>
      <c r="AV296" s="15" t="s">
        <v>330</v>
      </c>
      <c r="AW296" s="15" t="s">
        <v>30</v>
      </c>
      <c r="AX296" s="15" t="s">
        <v>80</v>
      </c>
      <c r="AY296" s="280" t="s">
        <v>323</v>
      </c>
    </row>
    <row r="297" s="2" customFormat="1" ht="24.15" customHeight="1">
      <c r="A297" s="39"/>
      <c r="B297" s="40"/>
      <c r="C297" s="293" t="s">
        <v>554</v>
      </c>
      <c r="D297" s="293" t="s">
        <v>484</v>
      </c>
      <c r="E297" s="294" t="s">
        <v>951</v>
      </c>
      <c r="F297" s="295" t="s">
        <v>952</v>
      </c>
      <c r="G297" s="296" t="s">
        <v>418</v>
      </c>
      <c r="H297" s="297">
        <v>211.78</v>
      </c>
      <c r="I297" s="298"/>
      <c r="J297" s="299">
        <f>ROUND(I297*H297,2)</f>
        <v>0</v>
      </c>
      <c r="K297" s="295" t="s">
        <v>937</v>
      </c>
      <c r="L297" s="300"/>
      <c r="M297" s="301" t="s">
        <v>1</v>
      </c>
      <c r="N297" s="302" t="s">
        <v>38</v>
      </c>
      <c r="O297" s="92"/>
      <c r="P297" s="238">
        <f>O297*H297</f>
        <v>0</v>
      </c>
      <c r="Q297" s="238">
        <v>1</v>
      </c>
      <c r="R297" s="238">
        <f>Q297*H297</f>
        <v>211.78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1938</v>
      </c>
      <c r="AT297" s="240" t="s">
        <v>484</v>
      </c>
      <c r="AU297" s="240" t="s">
        <v>80</v>
      </c>
      <c r="AY297" s="18" t="s">
        <v>323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80</v>
      </c>
      <c r="BK297" s="241">
        <f>ROUND(I297*H297,2)</f>
        <v>0</v>
      </c>
      <c r="BL297" s="18" t="s">
        <v>1938</v>
      </c>
      <c r="BM297" s="240" t="s">
        <v>2063</v>
      </c>
    </row>
    <row r="298" s="2" customFormat="1">
      <c r="A298" s="39"/>
      <c r="B298" s="40"/>
      <c r="C298" s="41"/>
      <c r="D298" s="242" t="s">
        <v>332</v>
      </c>
      <c r="E298" s="41"/>
      <c r="F298" s="243" t="s">
        <v>952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332</v>
      </c>
      <c r="AU298" s="18" t="s">
        <v>80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2064</v>
      </c>
      <c r="G299" s="260"/>
      <c r="H299" s="263">
        <v>56.390000000000001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80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2065</v>
      </c>
      <c r="G300" s="260"/>
      <c r="H300" s="263">
        <v>56.390000000000001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80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4" customFormat="1">
      <c r="A301" s="14"/>
      <c r="B301" s="259"/>
      <c r="C301" s="260"/>
      <c r="D301" s="242" t="s">
        <v>336</v>
      </c>
      <c r="E301" s="261" t="s">
        <v>1</v>
      </c>
      <c r="F301" s="262" t="s">
        <v>2066</v>
      </c>
      <c r="G301" s="260"/>
      <c r="H301" s="263">
        <v>99</v>
      </c>
      <c r="I301" s="264"/>
      <c r="J301" s="260"/>
      <c r="K301" s="260"/>
      <c r="L301" s="265"/>
      <c r="M301" s="266"/>
      <c r="N301" s="267"/>
      <c r="O301" s="267"/>
      <c r="P301" s="267"/>
      <c r="Q301" s="267"/>
      <c r="R301" s="267"/>
      <c r="S301" s="267"/>
      <c r="T301" s="26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9" t="s">
        <v>336</v>
      </c>
      <c r="AU301" s="269" t="s">
        <v>80</v>
      </c>
      <c r="AV301" s="14" t="s">
        <v>82</v>
      </c>
      <c r="AW301" s="14" t="s">
        <v>30</v>
      </c>
      <c r="AX301" s="14" t="s">
        <v>73</v>
      </c>
      <c r="AY301" s="269" t="s">
        <v>323</v>
      </c>
    </row>
    <row r="302" s="15" customFormat="1">
      <c r="A302" s="15"/>
      <c r="B302" s="270"/>
      <c r="C302" s="271"/>
      <c r="D302" s="242" t="s">
        <v>336</v>
      </c>
      <c r="E302" s="272" t="s">
        <v>1</v>
      </c>
      <c r="F302" s="273" t="s">
        <v>341</v>
      </c>
      <c r="G302" s="271"/>
      <c r="H302" s="274">
        <v>211.78</v>
      </c>
      <c r="I302" s="275"/>
      <c r="J302" s="271"/>
      <c r="K302" s="271"/>
      <c r="L302" s="276"/>
      <c r="M302" s="277"/>
      <c r="N302" s="278"/>
      <c r="O302" s="278"/>
      <c r="P302" s="278"/>
      <c r="Q302" s="278"/>
      <c r="R302" s="278"/>
      <c r="S302" s="278"/>
      <c r="T302" s="279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80" t="s">
        <v>336</v>
      </c>
      <c r="AU302" s="280" t="s">
        <v>80</v>
      </c>
      <c r="AV302" s="15" t="s">
        <v>330</v>
      </c>
      <c r="AW302" s="15" t="s">
        <v>30</v>
      </c>
      <c r="AX302" s="15" t="s">
        <v>80</v>
      </c>
      <c r="AY302" s="280" t="s">
        <v>323</v>
      </c>
    </row>
    <row r="303" s="2" customFormat="1" ht="16.5" customHeight="1">
      <c r="A303" s="39"/>
      <c r="B303" s="40"/>
      <c r="C303" s="293" t="s">
        <v>563</v>
      </c>
      <c r="D303" s="293" t="s">
        <v>484</v>
      </c>
      <c r="E303" s="294" t="s">
        <v>1945</v>
      </c>
      <c r="F303" s="295" t="s">
        <v>1946</v>
      </c>
      <c r="G303" s="296" t="s">
        <v>418</v>
      </c>
      <c r="H303" s="297">
        <v>2.6400000000000001</v>
      </c>
      <c r="I303" s="298"/>
      <c r="J303" s="299">
        <f>ROUND(I303*H303,2)</f>
        <v>0</v>
      </c>
      <c r="K303" s="295" t="s">
        <v>937</v>
      </c>
      <c r="L303" s="300"/>
      <c r="M303" s="301" t="s">
        <v>1</v>
      </c>
      <c r="N303" s="302" t="s">
        <v>38</v>
      </c>
      <c r="O303" s="92"/>
      <c r="P303" s="238">
        <f>O303*H303</f>
        <v>0</v>
      </c>
      <c r="Q303" s="238">
        <v>1</v>
      </c>
      <c r="R303" s="238">
        <f>Q303*H303</f>
        <v>2.6400000000000001</v>
      </c>
      <c r="S303" s="238">
        <v>0</v>
      </c>
      <c r="T303" s="23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1938</v>
      </c>
      <c r="AT303" s="240" t="s">
        <v>484</v>
      </c>
      <c r="AU303" s="240" t="s">
        <v>80</v>
      </c>
      <c r="AY303" s="18" t="s">
        <v>323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80</v>
      </c>
      <c r="BK303" s="241">
        <f>ROUND(I303*H303,2)</f>
        <v>0</v>
      </c>
      <c r="BL303" s="18" t="s">
        <v>1938</v>
      </c>
      <c r="BM303" s="240" t="s">
        <v>2067</v>
      </c>
    </row>
    <row r="304" s="2" customFormat="1">
      <c r="A304" s="39"/>
      <c r="B304" s="40"/>
      <c r="C304" s="41"/>
      <c r="D304" s="242" t="s">
        <v>332</v>
      </c>
      <c r="E304" s="41"/>
      <c r="F304" s="243" t="s">
        <v>1946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332</v>
      </c>
      <c r="AU304" s="18" t="s">
        <v>80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2068</v>
      </c>
      <c r="G305" s="260"/>
      <c r="H305" s="263">
        <v>2.6400000000000001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80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2.6400000000000001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80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1.75" customHeight="1">
      <c r="A307" s="39"/>
      <c r="B307" s="40"/>
      <c r="C307" s="293" t="s">
        <v>569</v>
      </c>
      <c r="D307" s="293" t="s">
        <v>484</v>
      </c>
      <c r="E307" s="294" t="s">
        <v>1953</v>
      </c>
      <c r="F307" s="295" t="s">
        <v>1954</v>
      </c>
      <c r="G307" s="296" t="s">
        <v>617</v>
      </c>
      <c r="H307" s="297">
        <v>382</v>
      </c>
      <c r="I307" s="298"/>
      <c r="J307" s="299">
        <f>ROUND(I307*H307,2)</f>
        <v>0</v>
      </c>
      <c r="K307" s="295" t="s">
        <v>937</v>
      </c>
      <c r="L307" s="300"/>
      <c r="M307" s="301" t="s">
        <v>1</v>
      </c>
      <c r="N307" s="302" t="s">
        <v>38</v>
      </c>
      <c r="O307" s="92"/>
      <c r="P307" s="238">
        <f>O307*H307</f>
        <v>0</v>
      </c>
      <c r="Q307" s="238">
        <v>0.00018000000000000001</v>
      </c>
      <c r="R307" s="238">
        <f>Q307*H307</f>
        <v>0.068760000000000002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1938</v>
      </c>
      <c r="AT307" s="240" t="s">
        <v>484</v>
      </c>
      <c r="AU307" s="240" t="s">
        <v>80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1938</v>
      </c>
      <c r="BM307" s="240" t="s">
        <v>2069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1954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80</v>
      </c>
    </row>
    <row r="309" s="2" customFormat="1">
      <c r="A309" s="39"/>
      <c r="B309" s="40"/>
      <c r="C309" s="41"/>
      <c r="D309" s="242" t="s">
        <v>353</v>
      </c>
      <c r="E309" s="41"/>
      <c r="F309" s="281" t="s">
        <v>2070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353</v>
      </c>
      <c r="AU309" s="18" t="s">
        <v>80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2071</v>
      </c>
      <c r="G310" s="260"/>
      <c r="H310" s="263">
        <v>54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80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4" customFormat="1">
      <c r="A311" s="14"/>
      <c r="B311" s="259"/>
      <c r="C311" s="260"/>
      <c r="D311" s="242" t="s">
        <v>336</v>
      </c>
      <c r="E311" s="261" t="s">
        <v>1</v>
      </c>
      <c r="F311" s="262" t="s">
        <v>2072</v>
      </c>
      <c r="G311" s="260"/>
      <c r="H311" s="263">
        <v>328</v>
      </c>
      <c r="I311" s="264"/>
      <c r="J311" s="260"/>
      <c r="K311" s="260"/>
      <c r="L311" s="265"/>
      <c r="M311" s="266"/>
      <c r="N311" s="267"/>
      <c r="O311" s="267"/>
      <c r="P311" s="267"/>
      <c r="Q311" s="267"/>
      <c r="R311" s="267"/>
      <c r="S311" s="267"/>
      <c r="T311" s="26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9" t="s">
        <v>336</v>
      </c>
      <c r="AU311" s="269" t="s">
        <v>80</v>
      </c>
      <c r="AV311" s="14" t="s">
        <v>82</v>
      </c>
      <c r="AW311" s="14" t="s">
        <v>30</v>
      </c>
      <c r="AX311" s="14" t="s">
        <v>73</v>
      </c>
      <c r="AY311" s="269" t="s">
        <v>323</v>
      </c>
    </row>
    <row r="312" s="15" customFormat="1">
      <c r="A312" s="15"/>
      <c r="B312" s="270"/>
      <c r="C312" s="271"/>
      <c r="D312" s="242" t="s">
        <v>336</v>
      </c>
      <c r="E312" s="272" t="s">
        <v>1</v>
      </c>
      <c r="F312" s="273" t="s">
        <v>341</v>
      </c>
      <c r="G312" s="271"/>
      <c r="H312" s="274">
        <v>382</v>
      </c>
      <c r="I312" s="275"/>
      <c r="J312" s="271"/>
      <c r="K312" s="271"/>
      <c r="L312" s="276"/>
      <c r="M312" s="277"/>
      <c r="N312" s="278"/>
      <c r="O312" s="278"/>
      <c r="P312" s="278"/>
      <c r="Q312" s="278"/>
      <c r="R312" s="278"/>
      <c r="S312" s="278"/>
      <c r="T312" s="279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80" t="s">
        <v>336</v>
      </c>
      <c r="AU312" s="280" t="s">
        <v>80</v>
      </c>
      <c r="AV312" s="15" t="s">
        <v>330</v>
      </c>
      <c r="AW312" s="15" t="s">
        <v>30</v>
      </c>
      <c r="AX312" s="15" t="s">
        <v>80</v>
      </c>
      <c r="AY312" s="280" t="s">
        <v>323</v>
      </c>
    </row>
    <row r="313" s="2" customFormat="1" ht="37.8" customHeight="1">
      <c r="A313" s="39"/>
      <c r="B313" s="40"/>
      <c r="C313" s="229" t="s">
        <v>577</v>
      </c>
      <c r="D313" s="229" t="s">
        <v>325</v>
      </c>
      <c r="E313" s="230" t="s">
        <v>1090</v>
      </c>
      <c r="F313" s="231" t="s">
        <v>1091</v>
      </c>
      <c r="G313" s="232" t="s">
        <v>418</v>
      </c>
      <c r="H313" s="233">
        <v>460.488</v>
      </c>
      <c r="I313" s="234"/>
      <c r="J313" s="235">
        <f>ROUND(I313*H313,2)</f>
        <v>0</v>
      </c>
      <c r="K313" s="231" t="s">
        <v>937</v>
      </c>
      <c r="L313" s="45"/>
      <c r="M313" s="236" t="s">
        <v>1</v>
      </c>
      <c r="N313" s="237" t="s">
        <v>38</v>
      </c>
      <c r="O313" s="92"/>
      <c r="P313" s="238">
        <f>O313*H313</f>
        <v>0</v>
      </c>
      <c r="Q313" s="238">
        <v>0</v>
      </c>
      <c r="R313" s="238">
        <f>Q313*H313</f>
        <v>0</v>
      </c>
      <c r="S313" s="238">
        <v>0</v>
      </c>
      <c r="T313" s="23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0" t="s">
        <v>1082</v>
      </c>
      <c r="AT313" s="240" t="s">
        <v>325</v>
      </c>
      <c r="AU313" s="240" t="s">
        <v>80</v>
      </c>
      <c r="AY313" s="18" t="s">
        <v>323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8" t="s">
        <v>80</v>
      </c>
      <c r="BK313" s="241">
        <f>ROUND(I313*H313,2)</f>
        <v>0</v>
      </c>
      <c r="BL313" s="18" t="s">
        <v>1082</v>
      </c>
      <c r="BM313" s="240" t="s">
        <v>2073</v>
      </c>
    </row>
    <row r="314" s="2" customFormat="1">
      <c r="A314" s="39"/>
      <c r="B314" s="40"/>
      <c r="C314" s="41"/>
      <c r="D314" s="242" t="s">
        <v>332</v>
      </c>
      <c r="E314" s="41"/>
      <c r="F314" s="243" t="s">
        <v>1093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332</v>
      </c>
      <c r="AU314" s="18" t="s">
        <v>80</v>
      </c>
    </row>
    <row r="315" s="2" customFormat="1">
      <c r="A315" s="39"/>
      <c r="B315" s="40"/>
      <c r="C315" s="41"/>
      <c r="D315" s="242" t="s">
        <v>940</v>
      </c>
      <c r="E315" s="41"/>
      <c r="F315" s="281" t="s">
        <v>1085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940</v>
      </c>
      <c r="AU315" s="18" t="s">
        <v>80</v>
      </c>
    </row>
    <row r="316" s="13" customFormat="1">
      <c r="A316" s="13"/>
      <c r="B316" s="249"/>
      <c r="C316" s="250"/>
      <c r="D316" s="242" t="s">
        <v>336</v>
      </c>
      <c r="E316" s="251" t="s">
        <v>1</v>
      </c>
      <c r="F316" s="252" t="s">
        <v>1400</v>
      </c>
      <c r="G316" s="250"/>
      <c r="H316" s="251" t="s">
        <v>1</v>
      </c>
      <c r="I316" s="253"/>
      <c r="J316" s="250"/>
      <c r="K316" s="250"/>
      <c r="L316" s="254"/>
      <c r="M316" s="255"/>
      <c r="N316" s="256"/>
      <c r="O316" s="256"/>
      <c r="P316" s="256"/>
      <c r="Q316" s="256"/>
      <c r="R316" s="256"/>
      <c r="S316" s="256"/>
      <c r="T316" s="25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8" t="s">
        <v>336</v>
      </c>
      <c r="AU316" s="258" t="s">
        <v>80</v>
      </c>
      <c r="AV316" s="13" t="s">
        <v>80</v>
      </c>
      <c r="AW316" s="13" t="s">
        <v>30</v>
      </c>
      <c r="AX316" s="13" t="s">
        <v>73</v>
      </c>
      <c r="AY316" s="258" t="s">
        <v>323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2074</v>
      </c>
      <c r="G317" s="260"/>
      <c r="H317" s="263">
        <v>214.41999999999999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80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3" customFormat="1">
      <c r="A318" s="13"/>
      <c r="B318" s="249"/>
      <c r="C318" s="250"/>
      <c r="D318" s="242" t="s">
        <v>336</v>
      </c>
      <c r="E318" s="251" t="s">
        <v>1</v>
      </c>
      <c r="F318" s="252" t="s">
        <v>1096</v>
      </c>
      <c r="G318" s="250"/>
      <c r="H318" s="251" t="s">
        <v>1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336</v>
      </c>
      <c r="AU318" s="258" t="s">
        <v>80</v>
      </c>
      <c r="AV318" s="13" t="s">
        <v>80</v>
      </c>
      <c r="AW318" s="13" t="s">
        <v>30</v>
      </c>
      <c r="AX318" s="13" t="s">
        <v>73</v>
      </c>
      <c r="AY318" s="258" t="s">
        <v>323</v>
      </c>
    </row>
    <row r="319" s="14" customFormat="1">
      <c r="A319" s="14"/>
      <c r="B319" s="259"/>
      <c r="C319" s="260"/>
      <c r="D319" s="242" t="s">
        <v>336</v>
      </c>
      <c r="E319" s="261" t="s">
        <v>1</v>
      </c>
      <c r="F319" s="262" t="s">
        <v>2075</v>
      </c>
      <c r="G319" s="260"/>
      <c r="H319" s="263">
        <v>246.06800000000001</v>
      </c>
      <c r="I319" s="264"/>
      <c r="J319" s="260"/>
      <c r="K319" s="260"/>
      <c r="L319" s="265"/>
      <c r="M319" s="266"/>
      <c r="N319" s="267"/>
      <c r="O319" s="267"/>
      <c r="P319" s="267"/>
      <c r="Q319" s="267"/>
      <c r="R319" s="267"/>
      <c r="S319" s="267"/>
      <c r="T319" s="26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9" t="s">
        <v>336</v>
      </c>
      <c r="AU319" s="269" t="s">
        <v>80</v>
      </c>
      <c r="AV319" s="14" t="s">
        <v>82</v>
      </c>
      <c r="AW319" s="14" t="s">
        <v>30</v>
      </c>
      <c r="AX319" s="14" t="s">
        <v>73</v>
      </c>
      <c r="AY319" s="269" t="s">
        <v>323</v>
      </c>
    </row>
    <row r="320" s="15" customFormat="1">
      <c r="A320" s="15"/>
      <c r="B320" s="270"/>
      <c r="C320" s="271"/>
      <c r="D320" s="242" t="s">
        <v>336</v>
      </c>
      <c r="E320" s="272" t="s">
        <v>1</v>
      </c>
      <c r="F320" s="273" t="s">
        <v>341</v>
      </c>
      <c r="G320" s="271"/>
      <c r="H320" s="274">
        <v>460.488</v>
      </c>
      <c r="I320" s="275"/>
      <c r="J320" s="271"/>
      <c r="K320" s="271"/>
      <c r="L320" s="276"/>
      <c r="M320" s="277"/>
      <c r="N320" s="278"/>
      <c r="O320" s="278"/>
      <c r="P320" s="278"/>
      <c r="Q320" s="278"/>
      <c r="R320" s="278"/>
      <c r="S320" s="278"/>
      <c r="T320" s="279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0" t="s">
        <v>336</v>
      </c>
      <c r="AU320" s="280" t="s">
        <v>80</v>
      </c>
      <c r="AV320" s="15" t="s">
        <v>330</v>
      </c>
      <c r="AW320" s="15" t="s">
        <v>30</v>
      </c>
      <c r="AX320" s="15" t="s">
        <v>80</v>
      </c>
      <c r="AY320" s="280" t="s">
        <v>323</v>
      </c>
    </row>
    <row r="321" s="2" customFormat="1" ht="16.5" customHeight="1">
      <c r="A321" s="39"/>
      <c r="B321" s="40"/>
      <c r="C321" s="229" t="s">
        <v>583</v>
      </c>
      <c r="D321" s="229" t="s">
        <v>325</v>
      </c>
      <c r="E321" s="230" t="s">
        <v>2076</v>
      </c>
      <c r="F321" s="231" t="s">
        <v>2077</v>
      </c>
      <c r="G321" s="232" t="s">
        <v>418</v>
      </c>
      <c r="H321" s="233">
        <v>0.062</v>
      </c>
      <c r="I321" s="234"/>
      <c r="J321" s="235">
        <f>ROUND(I321*H321,2)</f>
        <v>0</v>
      </c>
      <c r="K321" s="231" t="s">
        <v>937</v>
      </c>
      <c r="L321" s="45"/>
      <c r="M321" s="236" t="s">
        <v>1</v>
      </c>
      <c r="N321" s="237" t="s">
        <v>38</v>
      </c>
      <c r="O321" s="92"/>
      <c r="P321" s="238">
        <f>O321*H321</f>
        <v>0</v>
      </c>
      <c r="Q321" s="238">
        <v>0</v>
      </c>
      <c r="R321" s="238">
        <f>Q321*H321</f>
        <v>0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1938</v>
      </c>
      <c r="AT321" s="240" t="s">
        <v>325</v>
      </c>
      <c r="AU321" s="240" t="s">
        <v>80</v>
      </c>
      <c r="AY321" s="18" t="s">
        <v>323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80</v>
      </c>
      <c r="BK321" s="241">
        <f>ROUND(I321*H321,2)</f>
        <v>0</v>
      </c>
      <c r="BL321" s="18" t="s">
        <v>1938</v>
      </c>
      <c r="BM321" s="240" t="s">
        <v>2078</v>
      </c>
    </row>
    <row r="322" s="2" customFormat="1">
      <c r="A322" s="39"/>
      <c r="B322" s="40"/>
      <c r="C322" s="41"/>
      <c r="D322" s="242" t="s">
        <v>332</v>
      </c>
      <c r="E322" s="41"/>
      <c r="F322" s="243" t="s">
        <v>2079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332</v>
      </c>
      <c r="AU322" s="18" t="s">
        <v>80</v>
      </c>
    </row>
    <row r="323" s="2" customFormat="1">
      <c r="A323" s="39"/>
      <c r="B323" s="40"/>
      <c r="C323" s="41"/>
      <c r="D323" s="242" t="s">
        <v>940</v>
      </c>
      <c r="E323" s="41"/>
      <c r="F323" s="281" t="s">
        <v>2080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940</v>
      </c>
      <c r="AU323" s="18" t="s">
        <v>80</v>
      </c>
    </row>
    <row r="324" s="2" customFormat="1">
      <c r="A324" s="39"/>
      <c r="B324" s="40"/>
      <c r="C324" s="41"/>
      <c r="D324" s="242" t="s">
        <v>353</v>
      </c>
      <c r="E324" s="41"/>
      <c r="F324" s="281" t="s">
        <v>2081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353</v>
      </c>
      <c r="AU324" s="18" t="s">
        <v>80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2082</v>
      </c>
      <c r="G325" s="260"/>
      <c r="H325" s="263">
        <v>0.0089999999999999993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80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2083</v>
      </c>
      <c r="G326" s="260"/>
      <c r="H326" s="263">
        <v>0.052999999999999998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80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5" customFormat="1">
      <c r="A327" s="15"/>
      <c r="B327" s="270"/>
      <c r="C327" s="271"/>
      <c r="D327" s="242" t="s">
        <v>336</v>
      </c>
      <c r="E327" s="272" t="s">
        <v>1</v>
      </c>
      <c r="F327" s="273" t="s">
        <v>341</v>
      </c>
      <c r="G327" s="271"/>
      <c r="H327" s="274">
        <v>0.062</v>
      </c>
      <c r="I327" s="275"/>
      <c r="J327" s="271"/>
      <c r="K327" s="271"/>
      <c r="L327" s="276"/>
      <c r="M327" s="277"/>
      <c r="N327" s="278"/>
      <c r="O327" s="278"/>
      <c r="P327" s="278"/>
      <c r="Q327" s="278"/>
      <c r="R327" s="278"/>
      <c r="S327" s="278"/>
      <c r="T327" s="27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0" t="s">
        <v>336</v>
      </c>
      <c r="AU327" s="280" t="s">
        <v>80</v>
      </c>
      <c r="AV327" s="15" t="s">
        <v>330</v>
      </c>
      <c r="AW327" s="15" t="s">
        <v>30</v>
      </c>
      <c r="AX327" s="15" t="s">
        <v>80</v>
      </c>
      <c r="AY327" s="280" t="s">
        <v>323</v>
      </c>
    </row>
    <row r="328" s="12" customFormat="1" ht="25.92" customHeight="1">
      <c r="A328" s="12"/>
      <c r="B328" s="213"/>
      <c r="C328" s="214"/>
      <c r="D328" s="215" t="s">
        <v>72</v>
      </c>
      <c r="E328" s="216" t="s">
        <v>1098</v>
      </c>
      <c r="F328" s="216" t="s">
        <v>1099</v>
      </c>
      <c r="G328" s="214"/>
      <c r="H328" s="214"/>
      <c r="I328" s="217"/>
      <c r="J328" s="218">
        <f>BK328</f>
        <v>0</v>
      </c>
      <c r="K328" s="214"/>
      <c r="L328" s="219"/>
      <c r="M328" s="220"/>
      <c r="N328" s="221"/>
      <c r="O328" s="221"/>
      <c r="P328" s="222">
        <f>SUM(P329:P335)</f>
        <v>0</v>
      </c>
      <c r="Q328" s="221"/>
      <c r="R328" s="222">
        <f>SUM(R329:R335)</f>
        <v>0</v>
      </c>
      <c r="S328" s="221"/>
      <c r="T328" s="223">
        <f>SUM(T329:T335)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24" t="s">
        <v>363</v>
      </c>
      <c r="AT328" s="225" t="s">
        <v>72</v>
      </c>
      <c r="AU328" s="225" t="s">
        <v>73</v>
      </c>
      <c r="AY328" s="224" t="s">
        <v>323</v>
      </c>
      <c r="BK328" s="226">
        <f>SUM(BK329:BK335)</f>
        <v>0</v>
      </c>
    </row>
    <row r="329" s="2" customFormat="1" ht="24.15" customHeight="1">
      <c r="A329" s="39"/>
      <c r="B329" s="40"/>
      <c r="C329" s="229" t="s">
        <v>593</v>
      </c>
      <c r="D329" s="229" t="s">
        <v>325</v>
      </c>
      <c r="E329" s="230" t="s">
        <v>1100</v>
      </c>
      <c r="F329" s="231" t="s">
        <v>1101</v>
      </c>
      <c r="G329" s="232" t="s">
        <v>349</v>
      </c>
      <c r="H329" s="233">
        <v>464</v>
      </c>
      <c r="I329" s="234"/>
      <c r="J329" s="235">
        <f>ROUND(I329*H329,2)</f>
        <v>0</v>
      </c>
      <c r="K329" s="231" t="s">
        <v>937</v>
      </c>
      <c r="L329" s="45"/>
      <c r="M329" s="236" t="s">
        <v>1</v>
      </c>
      <c r="N329" s="237" t="s">
        <v>38</v>
      </c>
      <c r="O329" s="92"/>
      <c r="P329" s="238">
        <f>O329*H329</f>
        <v>0</v>
      </c>
      <c r="Q329" s="238">
        <v>0</v>
      </c>
      <c r="R329" s="238">
        <f>Q329*H329</f>
        <v>0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330</v>
      </c>
      <c r="AT329" s="240" t="s">
        <v>325</v>
      </c>
      <c r="AU329" s="240" t="s">
        <v>80</v>
      </c>
      <c r="AY329" s="18" t="s">
        <v>323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80</v>
      </c>
      <c r="BK329" s="241">
        <f>ROUND(I329*H329,2)</f>
        <v>0</v>
      </c>
      <c r="BL329" s="18" t="s">
        <v>330</v>
      </c>
      <c r="BM329" s="240" t="s">
        <v>2084</v>
      </c>
    </row>
    <row r="330" s="2" customFormat="1">
      <c r="A330" s="39"/>
      <c r="B330" s="40"/>
      <c r="C330" s="41"/>
      <c r="D330" s="242" t="s">
        <v>332</v>
      </c>
      <c r="E330" s="41"/>
      <c r="F330" s="243" t="s">
        <v>1103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332</v>
      </c>
      <c r="AU330" s="18" t="s">
        <v>80</v>
      </c>
    </row>
    <row r="331" s="2" customFormat="1">
      <c r="A331" s="39"/>
      <c r="B331" s="40"/>
      <c r="C331" s="41"/>
      <c r="D331" s="242" t="s">
        <v>940</v>
      </c>
      <c r="E331" s="41"/>
      <c r="F331" s="281" t="s">
        <v>1104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940</v>
      </c>
      <c r="AU331" s="18" t="s">
        <v>80</v>
      </c>
    </row>
    <row r="332" s="2" customFormat="1">
      <c r="A332" s="39"/>
      <c r="B332" s="40"/>
      <c r="C332" s="41"/>
      <c r="D332" s="242" t="s">
        <v>353</v>
      </c>
      <c r="E332" s="41"/>
      <c r="F332" s="281" t="s">
        <v>2085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353</v>
      </c>
      <c r="AU332" s="18" t="s">
        <v>80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2086</v>
      </c>
      <c r="G333" s="260"/>
      <c r="H333" s="263">
        <v>232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80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2087</v>
      </c>
      <c r="G334" s="260"/>
      <c r="H334" s="263">
        <v>232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80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5" customFormat="1">
      <c r="A335" s="15"/>
      <c r="B335" s="270"/>
      <c r="C335" s="271"/>
      <c r="D335" s="242" t="s">
        <v>336</v>
      </c>
      <c r="E335" s="272" t="s">
        <v>1</v>
      </c>
      <c r="F335" s="273" t="s">
        <v>341</v>
      </c>
      <c r="G335" s="271"/>
      <c r="H335" s="274">
        <v>464</v>
      </c>
      <c r="I335" s="275"/>
      <c r="J335" s="271"/>
      <c r="K335" s="271"/>
      <c r="L335" s="276"/>
      <c r="M335" s="307"/>
      <c r="N335" s="308"/>
      <c r="O335" s="308"/>
      <c r="P335" s="308"/>
      <c r="Q335" s="308"/>
      <c r="R335" s="308"/>
      <c r="S335" s="308"/>
      <c r="T335" s="309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0" t="s">
        <v>336</v>
      </c>
      <c r="AU335" s="280" t="s">
        <v>80</v>
      </c>
      <c r="AV335" s="15" t="s">
        <v>330</v>
      </c>
      <c r="AW335" s="15" t="s">
        <v>30</v>
      </c>
      <c r="AX335" s="15" t="s">
        <v>80</v>
      </c>
      <c r="AY335" s="280" t="s">
        <v>323</v>
      </c>
    </row>
    <row r="336" s="2" customFormat="1" ht="6.96" customHeight="1">
      <c r="A336" s="39"/>
      <c r="B336" s="67"/>
      <c r="C336" s="68"/>
      <c r="D336" s="68"/>
      <c r="E336" s="68"/>
      <c r="F336" s="68"/>
      <c r="G336" s="68"/>
      <c r="H336" s="68"/>
      <c r="I336" s="68"/>
      <c r="J336" s="68"/>
      <c r="K336" s="68"/>
      <c r="L336" s="45"/>
      <c r="M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</row>
  </sheetData>
  <sheetProtection sheet="1" autoFilter="0" formatColumns="0" formatRows="0" objects="1" scenarios="1" spinCount="100000" saltValue="r4v2SO5B6xuLUndp9WVOKAVtdnoF2gul9FHyXISCw1FOfEstV7qdsrOWecqm7Nxp8alYR8/88AczyHK0b+na4A==" hashValue="qZmGBFfqEBbxYTgEKV/vT0G5ZbNeeULxT/xV74zTfXfaIYJXRB+6jzLRMIsru6U6zYfLfsn5WJaDf5mvRi3qKw==" algorithmName="SHA-512" password="CC35"/>
  <autoFilter ref="C127:K3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1414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2088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ROUND((SUM(BE125:BE161)),  2)</f>
        <v>0</v>
      </c>
      <c r="G35" s="39"/>
      <c r="H35" s="39"/>
      <c r="I35" s="166">
        <v>0.20999999999999999</v>
      </c>
      <c r="J35" s="165">
        <f>ROUND(((SUM(BE125:BE161))*I35),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ROUND((SUM(BF125:BF161)),  2)</f>
        <v>0</v>
      </c>
      <c r="G36" s="39"/>
      <c r="H36" s="39"/>
      <c r="I36" s="166">
        <v>0.14999999999999999</v>
      </c>
      <c r="J36" s="165">
        <f>ROUND(((SUM(BF125:BF161))*I36),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ROUND((SUM(BG125:BG161)),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ROUND((SUM(BH125:BH161)),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ROUND((SUM(BI125:BI161)),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1414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120,430 TÚ 0694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J157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1414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120,430 TÚ 0694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P127+P136+P141+P157</f>
        <v>0</v>
      </c>
      <c r="Q126" s="221"/>
      <c r="R126" s="222">
        <f>R127+R136+R141+R157</f>
        <v>0</v>
      </c>
      <c r="S126" s="221"/>
      <c r="T126" s="223">
        <f>T127+T136+T141+T157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BK127+BK136+BK141+BK157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330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330</v>
      </c>
      <c r="BM128" s="240" t="s">
        <v>2089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2090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330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330</v>
      </c>
      <c r="BM132" s="240" t="s">
        <v>2091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1123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2092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2093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SUM(P142:P156)</f>
        <v>0</v>
      </c>
      <c r="Q141" s="221"/>
      <c r="R141" s="222">
        <f>SUM(R142:R156)</f>
        <v>0</v>
      </c>
      <c r="S141" s="221"/>
      <c r="T141" s="223">
        <f>SUM(T142:T156)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SUM(BK142:BK156)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3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330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330</v>
      </c>
      <c r="BM142" s="240" t="s">
        <v>2094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2095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3" customFormat="1">
      <c r="A146" s="13"/>
      <c r="B146" s="249"/>
      <c r="C146" s="250"/>
      <c r="D146" s="242" t="s">
        <v>336</v>
      </c>
      <c r="E146" s="251" t="s">
        <v>1</v>
      </c>
      <c r="F146" s="252" t="s">
        <v>2096</v>
      </c>
      <c r="G146" s="250"/>
      <c r="H146" s="251" t="s">
        <v>1</v>
      </c>
      <c r="I146" s="253"/>
      <c r="J146" s="250"/>
      <c r="K146" s="250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336</v>
      </c>
      <c r="AU146" s="258" t="s">
        <v>82</v>
      </c>
      <c r="AV146" s="13" t="s">
        <v>80</v>
      </c>
      <c r="AW146" s="13" t="s">
        <v>30</v>
      </c>
      <c r="AX146" s="13" t="s">
        <v>73</v>
      </c>
      <c r="AY146" s="258" t="s">
        <v>323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80</v>
      </c>
      <c r="G147" s="260"/>
      <c r="H147" s="263">
        <v>1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2097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4" customFormat="1">
      <c r="A149" s="14"/>
      <c r="B149" s="259"/>
      <c r="C149" s="260"/>
      <c r="D149" s="242" t="s">
        <v>336</v>
      </c>
      <c r="E149" s="261" t="s">
        <v>1</v>
      </c>
      <c r="F149" s="262" t="s">
        <v>80</v>
      </c>
      <c r="G149" s="260"/>
      <c r="H149" s="263">
        <v>1</v>
      </c>
      <c r="I149" s="264"/>
      <c r="J149" s="260"/>
      <c r="K149" s="260"/>
      <c r="L149" s="265"/>
      <c r="M149" s="266"/>
      <c r="N149" s="267"/>
      <c r="O149" s="267"/>
      <c r="P149" s="267"/>
      <c r="Q149" s="267"/>
      <c r="R149" s="267"/>
      <c r="S149" s="267"/>
      <c r="T149" s="26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9" t="s">
        <v>336</v>
      </c>
      <c r="AU149" s="269" t="s">
        <v>82</v>
      </c>
      <c r="AV149" s="14" t="s">
        <v>82</v>
      </c>
      <c r="AW149" s="14" t="s">
        <v>30</v>
      </c>
      <c r="AX149" s="14" t="s">
        <v>73</v>
      </c>
      <c r="AY149" s="269" t="s">
        <v>323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2098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80</v>
      </c>
      <c r="G151" s="260"/>
      <c r="H151" s="263">
        <v>1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5" customFormat="1">
      <c r="A152" s="15"/>
      <c r="B152" s="270"/>
      <c r="C152" s="271"/>
      <c r="D152" s="242" t="s">
        <v>336</v>
      </c>
      <c r="E152" s="272" t="s">
        <v>1</v>
      </c>
      <c r="F152" s="273" t="s">
        <v>341</v>
      </c>
      <c r="G152" s="271"/>
      <c r="H152" s="274">
        <v>3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0" t="s">
        <v>336</v>
      </c>
      <c r="AU152" s="280" t="s">
        <v>82</v>
      </c>
      <c r="AV152" s="15" t="s">
        <v>330</v>
      </c>
      <c r="AW152" s="15" t="s">
        <v>30</v>
      </c>
      <c r="AX152" s="15" t="s">
        <v>80</v>
      </c>
      <c r="AY152" s="280" t="s">
        <v>323</v>
      </c>
    </row>
    <row r="153" s="2" customFormat="1" ht="16.5" customHeight="1">
      <c r="A153" s="39"/>
      <c r="B153" s="40"/>
      <c r="C153" s="229" t="s">
        <v>363</v>
      </c>
      <c r="D153" s="229" t="s">
        <v>325</v>
      </c>
      <c r="E153" s="230" t="s">
        <v>2099</v>
      </c>
      <c r="F153" s="231" t="s">
        <v>2100</v>
      </c>
      <c r="G153" s="232" t="s">
        <v>1115</v>
      </c>
      <c r="H153" s="233">
        <v>1</v>
      </c>
      <c r="I153" s="234"/>
      <c r="J153" s="235">
        <f>ROUND(I153*H153,2)</f>
        <v>0</v>
      </c>
      <c r="K153" s="231" t="s">
        <v>329</v>
      </c>
      <c r="L153" s="45"/>
      <c r="M153" s="236" t="s">
        <v>1</v>
      </c>
      <c r="N153" s="237" t="s">
        <v>38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1404</v>
      </c>
      <c r="AT153" s="240" t="s">
        <v>325</v>
      </c>
      <c r="AU153" s="240" t="s">
        <v>82</v>
      </c>
      <c r="AY153" s="18" t="s">
        <v>323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80</v>
      </c>
      <c r="BK153" s="241">
        <f>ROUND(I153*H153,2)</f>
        <v>0</v>
      </c>
      <c r="BL153" s="18" t="s">
        <v>1404</v>
      </c>
      <c r="BM153" s="240" t="s">
        <v>2101</v>
      </c>
    </row>
    <row r="154" s="2" customFormat="1">
      <c r="A154" s="39"/>
      <c r="B154" s="40"/>
      <c r="C154" s="41"/>
      <c r="D154" s="242" t="s">
        <v>332</v>
      </c>
      <c r="E154" s="41"/>
      <c r="F154" s="243" t="s">
        <v>2100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332</v>
      </c>
      <c r="AU154" s="18" t="s">
        <v>82</v>
      </c>
    </row>
    <row r="155" s="2" customFormat="1">
      <c r="A155" s="39"/>
      <c r="B155" s="40"/>
      <c r="C155" s="41"/>
      <c r="D155" s="247" t="s">
        <v>334</v>
      </c>
      <c r="E155" s="41"/>
      <c r="F155" s="248" t="s">
        <v>2102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334</v>
      </c>
      <c r="AU155" s="18" t="s">
        <v>82</v>
      </c>
    </row>
    <row r="156" s="2" customFormat="1">
      <c r="A156" s="39"/>
      <c r="B156" s="40"/>
      <c r="C156" s="41"/>
      <c r="D156" s="242" t="s">
        <v>353</v>
      </c>
      <c r="E156" s="41"/>
      <c r="F156" s="281" t="s">
        <v>2103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353</v>
      </c>
      <c r="AU156" s="18" t="s">
        <v>82</v>
      </c>
    </row>
    <row r="157" s="12" customFormat="1" ht="22.8" customHeight="1">
      <c r="A157" s="12"/>
      <c r="B157" s="213"/>
      <c r="C157" s="214"/>
      <c r="D157" s="215" t="s">
        <v>72</v>
      </c>
      <c r="E157" s="227" t="s">
        <v>1137</v>
      </c>
      <c r="F157" s="227" t="s">
        <v>1138</v>
      </c>
      <c r="G157" s="214"/>
      <c r="H157" s="214"/>
      <c r="I157" s="217"/>
      <c r="J157" s="228">
        <f>BK157</f>
        <v>0</v>
      </c>
      <c r="K157" s="214"/>
      <c r="L157" s="219"/>
      <c r="M157" s="220"/>
      <c r="N157" s="221"/>
      <c r="O157" s="221"/>
      <c r="P157" s="222">
        <f>SUM(P158:P161)</f>
        <v>0</v>
      </c>
      <c r="Q157" s="221"/>
      <c r="R157" s="222">
        <f>SUM(R158:R161)</f>
        <v>0</v>
      </c>
      <c r="S157" s="221"/>
      <c r="T157" s="223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4" t="s">
        <v>363</v>
      </c>
      <c r="AT157" s="225" t="s">
        <v>72</v>
      </c>
      <c r="AU157" s="225" t="s">
        <v>80</v>
      </c>
      <c r="AY157" s="224" t="s">
        <v>323</v>
      </c>
      <c r="BK157" s="226">
        <f>SUM(BK158:BK161)</f>
        <v>0</v>
      </c>
    </row>
    <row r="158" s="2" customFormat="1" ht="16.5" customHeight="1">
      <c r="A158" s="39"/>
      <c r="B158" s="40"/>
      <c r="C158" s="229" t="s">
        <v>383</v>
      </c>
      <c r="D158" s="229" t="s">
        <v>325</v>
      </c>
      <c r="E158" s="230" t="s">
        <v>1139</v>
      </c>
      <c r="F158" s="231" t="s">
        <v>1138</v>
      </c>
      <c r="G158" s="232" t="s">
        <v>1115</v>
      </c>
      <c r="H158" s="233">
        <v>1</v>
      </c>
      <c r="I158" s="234"/>
      <c r="J158" s="235">
        <f>ROUND(I158*H158,2)</f>
        <v>0</v>
      </c>
      <c r="K158" s="231" t="s">
        <v>329</v>
      </c>
      <c r="L158" s="45"/>
      <c r="M158" s="236" t="s">
        <v>1</v>
      </c>
      <c r="N158" s="237" t="s">
        <v>38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330</v>
      </c>
      <c r="AT158" s="240" t="s">
        <v>325</v>
      </c>
      <c r="AU158" s="240" t="s">
        <v>82</v>
      </c>
      <c r="AY158" s="18" t="s">
        <v>323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80</v>
      </c>
      <c r="BK158" s="241">
        <f>ROUND(I158*H158,2)</f>
        <v>0</v>
      </c>
      <c r="BL158" s="18" t="s">
        <v>330</v>
      </c>
      <c r="BM158" s="240" t="s">
        <v>2104</v>
      </c>
    </row>
    <row r="159" s="2" customFormat="1">
      <c r="A159" s="39"/>
      <c r="B159" s="40"/>
      <c r="C159" s="41"/>
      <c r="D159" s="242" t="s">
        <v>332</v>
      </c>
      <c r="E159" s="41"/>
      <c r="F159" s="243" t="s">
        <v>1138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332</v>
      </c>
      <c r="AU159" s="18" t="s">
        <v>82</v>
      </c>
    </row>
    <row r="160" s="2" customFormat="1">
      <c r="A160" s="39"/>
      <c r="B160" s="40"/>
      <c r="C160" s="41"/>
      <c r="D160" s="247" t="s">
        <v>334</v>
      </c>
      <c r="E160" s="41"/>
      <c r="F160" s="248" t="s">
        <v>1141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334</v>
      </c>
      <c r="AU160" s="18" t="s">
        <v>82</v>
      </c>
    </row>
    <row r="161" s="2" customFormat="1">
      <c r="A161" s="39"/>
      <c r="B161" s="40"/>
      <c r="C161" s="41"/>
      <c r="D161" s="242" t="s">
        <v>353</v>
      </c>
      <c r="E161" s="41"/>
      <c r="F161" s="281" t="s">
        <v>2105</v>
      </c>
      <c r="G161" s="41"/>
      <c r="H161" s="41"/>
      <c r="I161" s="244"/>
      <c r="J161" s="41"/>
      <c r="K161" s="41"/>
      <c r="L161" s="45"/>
      <c r="M161" s="303"/>
      <c r="N161" s="304"/>
      <c r="O161" s="305"/>
      <c r="P161" s="305"/>
      <c r="Q161" s="305"/>
      <c r="R161" s="305"/>
      <c r="S161" s="305"/>
      <c r="T161" s="30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353</v>
      </c>
      <c r="AU161" s="18" t="s">
        <v>82</v>
      </c>
    </row>
    <row r="162" s="2" customFormat="1" ht="6.96" customHeight="1">
      <c r="A162" s="39"/>
      <c r="B162" s="67"/>
      <c r="C162" s="68"/>
      <c r="D162" s="68"/>
      <c r="E162" s="68"/>
      <c r="F162" s="68"/>
      <c r="G162" s="68"/>
      <c r="H162" s="68"/>
      <c r="I162" s="68"/>
      <c r="J162" s="68"/>
      <c r="K162" s="68"/>
      <c r="L162" s="45"/>
      <c r="M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</sheetData>
  <sheetProtection sheet="1" autoFilter="0" formatColumns="0" formatRows="0" objects="1" scenarios="1" spinCount="100000" saltValue="xq02OIvFJszO8QqhkuGl8J18tT+1BKBaya029/gTUsgfBlmJXtFqqrv4qpais18fxQxsN+RB092jFnLg6LlG9w==" hashValue="e4uQN+AyzxJbhB/v80LYssHUA3ORA95VeDeh3Mjo1a5vDx2pWp4mWfV+Of8dd5f1OKqiT8b73bbGjyfjqCo2gw==" algorithmName="SHA-512" password="CC35"/>
  <autoFilter ref="C124:K16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55" r:id="rId5" display="https://podminky.urs.cz/item/CS_URS_2024_01/043203003"/>
    <hyperlink ref="F160" r:id="rId6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2106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2107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2108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ROUND(J137,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ROUND((SUM(BE137:BE940)),  2)</f>
        <v>0</v>
      </c>
      <c r="G37" s="39"/>
      <c r="H37" s="39"/>
      <c r="I37" s="166">
        <v>0.20999999999999999</v>
      </c>
      <c r="J37" s="165">
        <f>ROUND(((SUM(BE137:BE940))*I37),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ROUND((SUM(BF137:BF940)),  2)</f>
        <v>0</v>
      </c>
      <c r="G38" s="39"/>
      <c r="H38" s="39"/>
      <c r="I38" s="166">
        <v>0.14999999999999999</v>
      </c>
      <c r="J38" s="165">
        <f>ROUND(((SUM(BF137:BF940))*I38),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ROUND((SUM(BG137:BG940)),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ROUND((SUM(BH137:BH940)),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ROUND((SUM(BI137:BI940)),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2106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2107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233,492 - most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2109</v>
      </c>
      <c r="E101" s="194"/>
      <c r="F101" s="194"/>
      <c r="G101" s="194"/>
      <c r="H101" s="194"/>
      <c r="I101" s="194"/>
      <c r="J101" s="195">
        <f>J138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J139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2110</v>
      </c>
      <c r="E103" s="199"/>
      <c r="F103" s="199"/>
      <c r="G103" s="199"/>
      <c r="H103" s="199"/>
      <c r="I103" s="199"/>
      <c r="J103" s="200">
        <f>J256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J281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J392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2111</v>
      </c>
      <c r="E106" s="199"/>
      <c r="F106" s="199"/>
      <c r="G106" s="199"/>
      <c r="H106" s="199"/>
      <c r="I106" s="199"/>
      <c r="J106" s="200">
        <f>J548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J564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J579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2112</v>
      </c>
      <c r="E109" s="199"/>
      <c r="F109" s="199"/>
      <c r="G109" s="199"/>
      <c r="H109" s="199"/>
      <c r="I109" s="199"/>
      <c r="J109" s="200">
        <f>J732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2113</v>
      </c>
      <c r="E110" s="199"/>
      <c r="F110" s="199"/>
      <c r="G110" s="199"/>
      <c r="H110" s="199"/>
      <c r="I110" s="199"/>
      <c r="J110" s="200">
        <f>J782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2114</v>
      </c>
      <c r="E111" s="194"/>
      <c r="F111" s="194"/>
      <c r="G111" s="194"/>
      <c r="H111" s="194"/>
      <c r="I111" s="194"/>
      <c r="J111" s="195">
        <f>J787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7"/>
      <c r="C112" s="133"/>
      <c r="D112" s="198" t="s">
        <v>2115</v>
      </c>
      <c r="E112" s="199"/>
      <c r="F112" s="199"/>
      <c r="G112" s="199"/>
      <c r="H112" s="199"/>
      <c r="I112" s="199"/>
      <c r="J112" s="200">
        <f>J788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7"/>
      <c r="C113" s="133"/>
      <c r="D113" s="198" t="s">
        <v>2116</v>
      </c>
      <c r="E113" s="199"/>
      <c r="F113" s="199"/>
      <c r="G113" s="199"/>
      <c r="H113" s="199"/>
      <c r="I113" s="199"/>
      <c r="J113" s="200">
        <f>J894</f>
        <v>0</v>
      </c>
      <c r="K113" s="133"/>
      <c r="L113" s="20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67"/>
      <c r="C115" s="68"/>
      <c r="D115" s="68"/>
      <c r="E115" s="68"/>
      <c r="F115" s="68"/>
      <c r="G115" s="68"/>
      <c r="H115" s="68"/>
      <c r="I115" s="68"/>
      <c r="J115" s="68"/>
      <c r="K115" s="68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9" s="2" customFormat="1" ht="6.96" customHeight="1">
      <c r="A119" s="39"/>
      <c r="B119" s="69"/>
      <c r="C119" s="70"/>
      <c r="D119" s="70"/>
      <c r="E119" s="70"/>
      <c r="F119" s="70"/>
      <c r="G119" s="70"/>
      <c r="H119" s="70"/>
      <c r="I119" s="70"/>
      <c r="J119" s="70"/>
      <c r="K119" s="70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4.96" customHeight="1">
      <c r="A120" s="39"/>
      <c r="B120" s="40"/>
      <c r="C120" s="24" t="s">
        <v>308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185" t="str">
        <f>E7</f>
        <v>Oprava mostních objektů v úseku Počerady - České Zlatníky</v>
      </c>
      <c r="F123" s="33"/>
      <c r="G123" s="33"/>
      <c r="H123" s="33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" customFormat="1" ht="12" customHeight="1">
      <c r="B124" s="22"/>
      <c r="C124" s="33" t="s">
        <v>286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1" customFormat="1" ht="16.5" customHeight="1">
      <c r="B125" s="22"/>
      <c r="C125" s="23"/>
      <c r="D125" s="23"/>
      <c r="E125" s="185" t="s">
        <v>2106</v>
      </c>
      <c r="F125" s="23"/>
      <c r="G125" s="23"/>
      <c r="H125" s="23"/>
      <c r="I125" s="23"/>
      <c r="J125" s="23"/>
      <c r="K125" s="23"/>
      <c r="L125" s="21"/>
    </row>
    <row r="126" s="1" customFormat="1" ht="12" customHeight="1">
      <c r="B126" s="22"/>
      <c r="C126" s="33" t="s">
        <v>288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="2" customFormat="1" ht="16.5" customHeight="1">
      <c r="A127" s="39"/>
      <c r="B127" s="40"/>
      <c r="C127" s="41"/>
      <c r="D127" s="41"/>
      <c r="E127" s="186" t="s">
        <v>2107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290</v>
      </c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6.5" customHeight="1">
      <c r="A129" s="39"/>
      <c r="B129" s="40"/>
      <c r="C129" s="41"/>
      <c r="D129" s="41"/>
      <c r="E129" s="77" t="str">
        <f>E13</f>
        <v>001 - km 233,492 - most</v>
      </c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2" customHeight="1">
      <c r="A131" s="39"/>
      <c r="B131" s="40"/>
      <c r="C131" s="33" t="s">
        <v>20</v>
      </c>
      <c r="D131" s="41"/>
      <c r="E131" s="41"/>
      <c r="F131" s="28" t="str">
        <f>F16</f>
        <v xml:space="preserve"> </v>
      </c>
      <c r="G131" s="41"/>
      <c r="H131" s="41"/>
      <c r="I131" s="33" t="s">
        <v>22</v>
      </c>
      <c r="J131" s="80" t="str">
        <f>IF(J16="","",J16)</f>
        <v>22. 1. 2024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6.96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24</v>
      </c>
      <c r="D133" s="41"/>
      <c r="E133" s="41"/>
      <c r="F133" s="28" t="str">
        <f>E19</f>
        <v xml:space="preserve"> </v>
      </c>
      <c r="G133" s="41"/>
      <c r="H133" s="41"/>
      <c r="I133" s="33" t="s">
        <v>29</v>
      </c>
      <c r="J133" s="37" t="str">
        <f>E25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5.15" customHeight="1">
      <c r="A134" s="39"/>
      <c r="B134" s="40"/>
      <c r="C134" s="33" t="s">
        <v>27</v>
      </c>
      <c r="D134" s="41"/>
      <c r="E134" s="41"/>
      <c r="F134" s="28" t="str">
        <f>IF(E22="","",E22)</f>
        <v>Vyplň údaj</v>
      </c>
      <c r="G134" s="41"/>
      <c r="H134" s="41"/>
      <c r="I134" s="33" t="s">
        <v>31</v>
      </c>
      <c r="J134" s="37" t="str">
        <f>E28</f>
        <v xml:space="preserve"> </v>
      </c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0.32" customHeight="1">
      <c r="A135" s="39"/>
      <c r="B135" s="40"/>
      <c r="C135" s="41"/>
      <c r="D135" s="41"/>
      <c r="E135" s="41"/>
      <c r="F135" s="41"/>
      <c r="G135" s="41"/>
      <c r="H135" s="41"/>
      <c r="I135" s="41"/>
      <c r="J135" s="41"/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11" customFormat="1" ht="29.28" customHeight="1">
      <c r="A136" s="202"/>
      <c r="B136" s="203"/>
      <c r="C136" s="204" t="s">
        <v>309</v>
      </c>
      <c r="D136" s="205" t="s">
        <v>58</v>
      </c>
      <c r="E136" s="205" t="s">
        <v>54</v>
      </c>
      <c r="F136" s="205" t="s">
        <v>55</v>
      </c>
      <c r="G136" s="205" t="s">
        <v>310</v>
      </c>
      <c r="H136" s="205" t="s">
        <v>311</v>
      </c>
      <c r="I136" s="205" t="s">
        <v>312</v>
      </c>
      <c r="J136" s="205" t="s">
        <v>294</v>
      </c>
      <c r="K136" s="206" t="s">
        <v>313</v>
      </c>
      <c r="L136" s="207"/>
      <c r="M136" s="101" t="s">
        <v>1</v>
      </c>
      <c r="N136" s="102" t="s">
        <v>37</v>
      </c>
      <c r="O136" s="102" t="s">
        <v>314</v>
      </c>
      <c r="P136" s="102" t="s">
        <v>315</v>
      </c>
      <c r="Q136" s="102" t="s">
        <v>316</v>
      </c>
      <c r="R136" s="102" t="s">
        <v>317</v>
      </c>
      <c r="S136" s="102" t="s">
        <v>318</v>
      </c>
      <c r="T136" s="103" t="s">
        <v>319</v>
      </c>
      <c r="U136" s="202"/>
      <c r="V136" s="202"/>
      <c r="W136" s="202"/>
      <c r="X136" s="202"/>
      <c r="Y136" s="202"/>
      <c r="Z136" s="202"/>
      <c r="AA136" s="202"/>
      <c r="AB136" s="202"/>
      <c r="AC136" s="202"/>
      <c r="AD136" s="202"/>
      <c r="AE136" s="202"/>
    </row>
    <row r="137" s="2" customFormat="1" ht="22.8" customHeight="1">
      <c r="A137" s="39"/>
      <c r="B137" s="40"/>
      <c r="C137" s="108" t="s">
        <v>320</v>
      </c>
      <c r="D137" s="41"/>
      <c r="E137" s="41"/>
      <c r="F137" s="41"/>
      <c r="G137" s="41"/>
      <c r="H137" s="41"/>
      <c r="I137" s="41"/>
      <c r="J137" s="208">
        <f>BK137</f>
        <v>0</v>
      </c>
      <c r="K137" s="41"/>
      <c r="L137" s="45"/>
      <c r="M137" s="104"/>
      <c r="N137" s="209"/>
      <c r="O137" s="105"/>
      <c r="P137" s="210">
        <f>P138+P787</f>
        <v>0</v>
      </c>
      <c r="Q137" s="105"/>
      <c r="R137" s="210">
        <f>R138+R787</f>
        <v>1582.2579336315496</v>
      </c>
      <c r="S137" s="105"/>
      <c r="T137" s="211">
        <f>T138+T787</f>
        <v>741.14360699999997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72</v>
      </c>
      <c r="AU137" s="18" t="s">
        <v>296</v>
      </c>
      <c r="BK137" s="212">
        <f>BK138+BK787</f>
        <v>0</v>
      </c>
    </row>
    <row r="138" s="12" customFormat="1" ht="25.92" customHeight="1">
      <c r="A138" s="12"/>
      <c r="B138" s="213"/>
      <c r="C138" s="214"/>
      <c r="D138" s="215" t="s">
        <v>72</v>
      </c>
      <c r="E138" s="216" t="s">
        <v>321</v>
      </c>
      <c r="F138" s="216" t="s">
        <v>2117</v>
      </c>
      <c r="G138" s="214"/>
      <c r="H138" s="214"/>
      <c r="I138" s="217"/>
      <c r="J138" s="218">
        <f>BK138</f>
        <v>0</v>
      </c>
      <c r="K138" s="214"/>
      <c r="L138" s="219"/>
      <c r="M138" s="220"/>
      <c r="N138" s="221"/>
      <c r="O138" s="221"/>
      <c r="P138" s="222">
        <f>P139+P256+P281+P392+P548+P564+P579+P732+P782</f>
        <v>0</v>
      </c>
      <c r="Q138" s="221"/>
      <c r="R138" s="222">
        <f>R139+R256+R281+R392+R548+R564+R579+R732+R782</f>
        <v>1570.8886320947995</v>
      </c>
      <c r="S138" s="221"/>
      <c r="T138" s="223">
        <f>T139+T256+T281+T392+T548+T564+T579+T732+T782</f>
        <v>741.14360699999997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73</v>
      </c>
      <c r="AY138" s="224" t="s">
        <v>323</v>
      </c>
      <c r="BK138" s="226">
        <f>BK139+BK256+BK281+BK392+BK548+BK564+BK579+BK732+BK782</f>
        <v>0</v>
      </c>
    </row>
    <row r="139" s="12" customFormat="1" ht="22.8" customHeight="1">
      <c r="A139" s="12"/>
      <c r="B139" s="213"/>
      <c r="C139" s="214"/>
      <c r="D139" s="215" t="s">
        <v>72</v>
      </c>
      <c r="E139" s="227" t="s">
        <v>80</v>
      </c>
      <c r="F139" s="227" t="s">
        <v>324</v>
      </c>
      <c r="G139" s="214"/>
      <c r="H139" s="214"/>
      <c r="I139" s="217"/>
      <c r="J139" s="228">
        <f>BK139</f>
        <v>0</v>
      </c>
      <c r="K139" s="214"/>
      <c r="L139" s="219"/>
      <c r="M139" s="220"/>
      <c r="N139" s="221"/>
      <c r="O139" s="221"/>
      <c r="P139" s="222">
        <f>SUM(P140:P255)</f>
        <v>0</v>
      </c>
      <c r="Q139" s="221"/>
      <c r="R139" s="222">
        <f>SUM(R140:R255)</f>
        <v>798.23495949299991</v>
      </c>
      <c r="S139" s="221"/>
      <c r="T139" s="223">
        <f>SUM(T140:T255)</f>
        <v>21.299999999999997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4" t="s">
        <v>80</v>
      </c>
      <c r="AT139" s="225" t="s">
        <v>72</v>
      </c>
      <c r="AU139" s="225" t="s">
        <v>80</v>
      </c>
      <c r="AY139" s="224" t="s">
        <v>323</v>
      </c>
      <c r="BK139" s="226">
        <f>SUM(BK140:BK255)</f>
        <v>0</v>
      </c>
    </row>
    <row r="140" s="2" customFormat="1" ht="16.5" customHeight="1">
      <c r="A140" s="39"/>
      <c r="B140" s="40"/>
      <c r="C140" s="229" t="s">
        <v>80</v>
      </c>
      <c r="D140" s="229" t="s">
        <v>325</v>
      </c>
      <c r="E140" s="230" t="s">
        <v>2118</v>
      </c>
      <c r="F140" s="231" t="s">
        <v>2119</v>
      </c>
      <c r="G140" s="232" t="s">
        <v>328</v>
      </c>
      <c r="H140" s="233">
        <v>60</v>
      </c>
      <c r="I140" s="234"/>
      <c r="J140" s="235">
        <f>ROUND(I140*H140,2)</f>
        <v>0</v>
      </c>
      <c r="K140" s="231" t="s">
        <v>329</v>
      </c>
      <c r="L140" s="45"/>
      <c r="M140" s="236" t="s">
        <v>1</v>
      </c>
      <c r="N140" s="237" t="s">
        <v>38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0.35499999999999998</v>
      </c>
      <c r="T140" s="239">
        <f>S140*H140</f>
        <v>21.299999999999997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330</v>
      </c>
      <c r="AT140" s="240" t="s">
        <v>325</v>
      </c>
      <c r="AU140" s="240" t="s">
        <v>82</v>
      </c>
      <c r="AY140" s="18" t="s">
        <v>323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80</v>
      </c>
      <c r="BK140" s="241">
        <f>ROUND(I140*H140,2)</f>
        <v>0</v>
      </c>
      <c r="BL140" s="18" t="s">
        <v>330</v>
      </c>
      <c r="BM140" s="240" t="s">
        <v>2120</v>
      </c>
    </row>
    <row r="141" s="2" customFormat="1">
      <c r="A141" s="39"/>
      <c r="B141" s="40"/>
      <c r="C141" s="41"/>
      <c r="D141" s="242" t="s">
        <v>332</v>
      </c>
      <c r="E141" s="41"/>
      <c r="F141" s="243" t="s">
        <v>2121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332</v>
      </c>
      <c r="AU141" s="18" t="s">
        <v>82</v>
      </c>
    </row>
    <row r="142" s="2" customFormat="1">
      <c r="A142" s="39"/>
      <c r="B142" s="40"/>
      <c r="C142" s="41"/>
      <c r="D142" s="247" t="s">
        <v>334</v>
      </c>
      <c r="E142" s="41"/>
      <c r="F142" s="248" t="s">
        <v>2122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334</v>
      </c>
      <c r="AU142" s="18" t="s">
        <v>82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2123</v>
      </c>
      <c r="G143" s="260"/>
      <c r="H143" s="263">
        <v>60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5" customFormat="1">
      <c r="A144" s="15"/>
      <c r="B144" s="270"/>
      <c r="C144" s="271"/>
      <c r="D144" s="242" t="s">
        <v>336</v>
      </c>
      <c r="E144" s="272" t="s">
        <v>1</v>
      </c>
      <c r="F144" s="273" t="s">
        <v>341</v>
      </c>
      <c r="G144" s="271"/>
      <c r="H144" s="274">
        <v>60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0" t="s">
        <v>336</v>
      </c>
      <c r="AU144" s="280" t="s">
        <v>82</v>
      </c>
      <c r="AV144" s="15" t="s">
        <v>330</v>
      </c>
      <c r="AW144" s="15" t="s">
        <v>30</v>
      </c>
      <c r="AX144" s="15" t="s">
        <v>80</v>
      </c>
      <c r="AY144" s="280" t="s">
        <v>323</v>
      </c>
    </row>
    <row r="145" s="2" customFormat="1" ht="24.15" customHeight="1">
      <c r="A145" s="39"/>
      <c r="B145" s="40"/>
      <c r="C145" s="229" t="s">
        <v>82</v>
      </c>
      <c r="D145" s="229" t="s">
        <v>325</v>
      </c>
      <c r="E145" s="230" t="s">
        <v>2124</v>
      </c>
      <c r="F145" s="231" t="s">
        <v>2125</v>
      </c>
      <c r="G145" s="232" t="s">
        <v>1150</v>
      </c>
      <c r="H145" s="233">
        <v>170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4.07925E-05</v>
      </c>
      <c r="R145" s="238">
        <f>Q145*H145</f>
        <v>0.0069347250000000001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330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2126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2127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2128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2129</v>
      </c>
      <c r="G148" s="260"/>
      <c r="H148" s="263">
        <v>170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170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24.15" customHeight="1">
      <c r="A150" s="39"/>
      <c r="B150" s="40"/>
      <c r="C150" s="229" t="s">
        <v>88</v>
      </c>
      <c r="D150" s="229" t="s">
        <v>325</v>
      </c>
      <c r="E150" s="230" t="s">
        <v>347</v>
      </c>
      <c r="F150" s="231" t="s">
        <v>348</v>
      </c>
      <c r="G150" s="232" t="s">
        <v>349</v>
      </c>
      <c r="H150" s="233">
        <v>90</v>
      </c>
      <c r="I150" s="234"/>
      <c r="J150" s="235">
        <f>ROUND(I150*H150,2)</f>
        <v>0</v>
      </c>
      <c r="K150" s="231" t="s">
        <v>329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0.036904300000000001</v>
      </c>
      <c r="R150" s="238">
        <f>Q150*H150</f>
        <v>3.3213870000000001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2130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351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7" t="s">
        <v>334</v>
      </c>
      <c r="E152" s="41"/>
      <c r="F152" s="248" t="s">
        <v>352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334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354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2131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2132</v>
      </c>
      <c r="G155" s="260"/>
      <c r="H155" s="263">
        <v>90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80</v>
      </c>
      <c r="AY155" s="269" t="s">
        <v>323</v>
      </c>
    </row>
    <row r="156" s="2" customFormat="1" ht="16.5" customHeight="1">
      <c r="A156" s="39"/>
      <c r="B156" s="40"/>
      <c r="C156" s="229" t="s">
        <v>330</v>
      </c>
      <c r="D156" s="229" t="s">
        <v>325</v>
      </c>
      <c r="E156" s="230" t="s">
        <v>2133</v>
      </c>
      <c r="F156" s="231" t="s">
        <v>2134</v>
      </c>
      <c r="G156" s="232" t="s">
        <v>328</v>
      </c>
      <c r="H156" s="233">
        <v>39.5</v>
      </c>
      <c r="I156" s="234"/>
      <c r="J156" s="235">
        <f>ROUND(I156*H156,2)</f>
        <v>0</v>
      </c>
      <c r="K156" s="231" t="s">
        <v>329</v>
      </c>
      <c r="L156" s="45"/>
      <c r="M156" s="236" t="s">
        <v>1</v>
      </c>
      <c r="N156" s="237" t="s">
        <v>38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330</v>
      </c>
      <c r="AT156" s="240" t="s">
        <v>325</v>
      </c>
      <c r="AU156" s="240" t="s">
        <v>82</v>
      </c>
      <c r="AY156" s="18" t="s">
        <v>323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80</v>
      </c>
      <c r="BK156" s="241">
        <f>ROUND(I156*H156,2)</f>
        <v>0</v>
      </c>
      <c r="BL156" s="18" t="s">
        <v>330</v>
      </c>
      <c r="BM156" s="240" t="s">
        <v>2135</v>
      </c>
    </row>
    <row r="157" s="2" customFormat="1">
      <c r="A157" s="39"/>
      <c r="B157" s="40"/>
      <c r="C157" s="41"/>
      <c r="D157" s="242" t="s">
        <v>332</v>
      </c>
      <c r="E157" s="41"/>
      <c r="F157" s="243" t="s">
        <v>2136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332</v>
      </c>
      <c r="AU157" s="18" t="s">
        <v>82</v>
      </c>
    </row>
    <row r="158" s="2" customFormat="1">
      <c r="A158" s="39"/>
      <c r="B158" s="40"/>
      <c r="C158" s="41"/>
      <c r="D158" s="247" t="s">
        <v>334</v>
      </c>
      <c r="E158" s="41"/>
      <c r="F158" s="248" t="s">
        <v>2137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334</v>
      </c>
      <c r="AU158" s="18" t="s">
        <v>82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2138</v>
      </c>
      <c r="G159" s="260"/>
      <c r="H159" s="263">
        <v>39.5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39.5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33" customHeight="1">
      <c r="A161" s="39"/>
      <c r="B161" s="40"/>
      <c r="C161" s="229" t="s">
        <v>363</v>
      </c>
      <c r="D161" s="229" t="s">
        <v>325</v>
      </c>
      <c r="E161" s="230" t="s">
        <v>2139</v>
      </c>
      <c r="F161" s="231" t="s">
        <v>2140</v>
      </c>
      <c r="G161" s="232" t="s">
        <v>366</v>
      </c>
      <c r="H161" s="233">
        <v>429.30000000000001</v>
      </c>
      <c r="I161" s="234"/>
      <c r="J161" s="235">
        <f>ROUND(I161*H161,2)</f>
        <v>0</v>
      </c>
      <c r="K161" s="231" t="s">
        <v>329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2141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2142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7" t="s">
        <v>334</v>
      </c>
      <c r="E163" s="41"/>
      <c r="F163" s="248" t="s">
        <v>2143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334</v>
      </c>
      <c r="AU163" s="18" t="s">
        <v>82</v>
      </c>
    </row>
    <row r="164" s="2" customFormat="1" ht="33" customHeight="1">
      <c r="A164" s="39"/>
      <c r="B164" s="40"/>
      <c r="C164" s="229" t="s">
        <v>383</v>
      </c>
      <c r="D164" s="229" t="s">
        <v>325</v>
      </c>
      <c r="E164" s="230" t="s">
        <v>364</v>
      </c>
      <c r="F164" s="231" t="s">
        <v>365</v>
      </c>
      <c r="G164" s="232" t="s">
        <v>366</v>
      </c>
      <c r="H164" s="233">
        <v>219.12000000000001</v>
      </c>
      <c r="I164" s="234"/>
      <c r="J164" s="235">
        <f>ROUND(I164*H164,2)</f>
        <v>0</v>
      </c>
      <c r="K164" s="231" t="s">
        <v>329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2144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368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7" t="s">
        <v>334</v>
      </c>
      <c r="E166" s="41"/>
      <c r="F166" s="248" t="s">
        <v>369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334</v>
      </c>
      <c r="AU166" s="18" t="s">
        <v>82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2145</v>
      </c>
      <c r="G167" s="260"/>
      <c r="H167" s="263">
        <v>112.94499999999999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2146</v>
      </c>
      <c r="G168" s="260"/>
      <c r="H168" s="263">
        <v>122.322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6" customFormat="1">
      <c r="A169" s="16"/>
      <c r="B169" s="282"/>
      <c r="C169" s="283"/>
      <c r="D169" s="242" t="s">
        <v>336</v>
      </c>
      <c r="E169" s="284" t="s">
        <v>1</v>
      </c>
      <c r="F169" s="285" t="s">
        <v>380</v>
      </c>
      <c r="G169" s="283"/>
      <c r="H169" s="286">
        <v>235.267</v>
      </c>
      <c r="I169" s="287"/>
      <c r="J169" s="283"/>
      <c r="K169" s="283"/>
      <c r="L169" s="288"/>
      <c r="M169" s="289"/>
      <c r="N169" s="290"/>
      <c r="O169" s="290"/>
      <c r="P169" s="290"/>
      <c r="Q169" s="290"/>
      <c r="R169" s="290"/>
      <c r="S169" s="290"/>
      <c r="T169" s="291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92" t="s">
        <v>336</v>
      </c>
      <c r="AU169" s="292" t="s">
        <v>82</v>
      </c>
      <c r="AV169" s="16" t="s">
        <v>88</v>
      </c>
      <c r="AW169" s="16" t="s">
        <v>30</v>
      </c>
      <c r="AX169" s="16" t="s">
        <v>73</v>
      </c>
      <c r="AY169" s="292" t="s">
        <v>323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2147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2148</v>
      </c>
      <c r="G171" s="260"/>
      <c r="H171" s="263">
        <v>-16.146999999999998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73</v>
      </c>
      <c r="AY171" s="269" t="s">
        <v>323</v>
      </c>
    </row>
    <row r="172" s="15" customFormat="1">
      <c r="A172" s="15"/>
      <c r="B172" s="270"/>
      <c r="C172" s="271"/>
      <c r="D172" s="242" t="s">
        <v>336</v>
      </c>
      <c r="E172" s="272" t="s">
        <v>1</v>
      </c>
      <c r="F172" s="273" t="s">
        <v>2149</v>
      </c>
      <c r="G172" s="271"/>
      <c r="H172" s="274">
        <v>219.12000000000001</v>
      </c>
      <c r="I172" s="275"/>
      <c r="J172" s="271"/>
      <c r="K172" s="271"/>
      <c r="L172" s="276"/>
      <c r="M172" s="277"/>
      <c r="N172" s="278"/>
      <c r="O172" s="278"/>
      <c r="P172" s="278"/>
      <c r="Q172" s="278"/>
      <c r="R172" s="278"/>
      <c r="S172" s="278"/>
      <c r="T172" s="279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0" t="s">
        <v>336</v>
      </c>
      <c r="AU172" s="280" t="s">
        <v>82</v>
      </c>
      <c r="AV172" s="15" t="s">
        <v>330</v>
      </c>
      <c r="AW172" s="15" t="s">
        <v>30</v>
      </c>
      <c r="AX172" s="15" t="s">
        <v>80</v>
      </c>
      <c r="AY172" s="280" t="s">
        <v>323</v>
      </c>
    </row>
    <row r="173" s="2" customFormat="1" ht="37.8" customHeight="1">
      <c r="A173" s="39"/>
      <c r="B173" s="40"/>
      <c r="C173" s="229" t="s">
        <v>391</v>
      </c>
      <c r="D173" s="229" t="s">
        <v>325</v>
      </c>
      <c r="E173" s="230" t="s">
        <v>384</v>
      </c>
      <c r="F173" s="231" t="s">
        <v>385</v>
      </c>
      <c r="G173" s="232" t="s">
        <v>366</v>
      </c>
      <c r="H173" s="233">
        <v>16.146999999999998</v>
      </c>
      <c r="I173" s="234"/>
      <c r="J173" s="235">
        <f>ROUND(I173*H173,2)</f>
        <v>0</v>
      </c>
      <c r="K173" s="231" t="s">
        <v>329</v>
      </c>
      <c r="L173" s="45"/>
      <c r="M173" s="236" t="s">
        <v>1</v>
      </c>
      <c r="N173" s="237" t="s">
        <v>38</v>
      </c>
      <c r="O173" s="92"/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330</v>
      </c>
      <c r="AT173" s="240" t="s">
        <v>325</v>
      </c>
      <c r="AU173" s="240" t="s">
        <v>82</v>
      </c>
      <c r="AY173" s="18" t="s">
        <v>323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80</v>
      </c>
      <c r="BK173" s="241">
        <f>ROUND(I173*H173,2)</f>
        <v>0</v>
      </c>
      <c r="BL173" s="18" t="s">
        <v>330</v>
      </c>
      <c r="BM173" s="240" t="s">
        <v>2150</v>
      </c>
    </row>
    <row r="174" s="2" customFormat="1">
      <c r="A174" s="39"/>
      <c r="B174" s="40"/>
      <c r="C174" s="41"/>
      <c r="D174" s="242" t="s">
        <v>332</v>
      </c>
      <c r="E174" s="41"/>
      <c r="F174" s="243" t="s">
        <v>387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332</v>
      </c>
      <c r="AU174" s="18" t="s">
        <v>82</v>
      </c>
    </row>
    <row r="175" s="2" customFormat="1">
      <c r="A175" s="39"/>
      <c r="B175" s="40"/>
      <c r="C175" s="41"/>
      <c r="D175" s="247" t="s">
        <v>334</v>
      </c>
      <c r="E175" s="41"/>
      <c r="F175" s="248" t="s">
        <v>388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334</v>
      </c>
      <c r="AU175" s="18" t="s">
        <v>82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2151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2152</v>
      </c>
      <c r="G177" s="260"/>
      <c r="H177" s="263">
        <v>16.146999999999998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80</v>
      </c>
      <c r="AY177" s="269" t="s">
        <v>323</v>
      </c>
    </row>
    <row r="178" s="2" customFormat="1" ht="24.15" customHeight="1">
      <c r="A178" s="39"/>
      <c r="B178" s="40"/>
      <c r="C178" s="229" t="s">
        <v>403</v>
      </c>
      <c r="D178" s="229" t="s">
        <v>325</v>
      </c>
      <c r="E178" s="230" t="s">
        <v>2153</v>
      </c>
      <c r="F178" s="231" t="s">
        <v>2154</v>
      </c>
      <c r="G178" s="232" t="s">
        <v>366</v>
      </c>
      <c r="H178" s="233">
        <v>19.123000000000001</v>
      </c>
      <c r="I178" s="234"/>
      <c r="J178" s="235">
        <f>ROUND(I178*H178,2)</f>
        <v>0</v>
      </c>
      <c r="K178" s="231" t="s">
        <v>329</v>
      </c>
      <c r="L178" s="45"/>
      <c r="M178" s="236" t="s">
        <v>1</v>
      </c>
      <c r="N178" s="237" t="s">
        <v>38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330</v>
      </c>
      <c r="AT178" s="240" t="s">
        <v>325</v>
      </c>
      <c r="AU178" s="240" t="s">
        <v>82</v>
      </c>
      <c r="AY178" s="18" t="s">
        <v>323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80</v>
      </c>
      <c r="BK178" s="241">
        <f>ROUND(I178*H178,2)</f>
        <v>0</v>
      </c>
      <c r="BL178" s="18" t="s">
        <v>330</v>
      </c>
      <c r="BM178" s="240" t="s">
        <v>2155</v>
      </c>
    </row>
    <row r="179" s="2" customFormat="1">
      <c r="A179" s="39"/>
      <c r="B179" s="40"/>
      <c r="C179" s="41"/>
      <c r="D179" s="242" t="s">
        <v>332</v>
      </c>
      <c r="E179" s="41"/>
      <c r="F179" s="243" t="s">
        <v>2156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332</v>
      </c>
      <c r="AU179" s="18" t="s">
        <v>82</v>
      </c>
    </row>
    <row r="180" s="2" customFormat="1">
      <c r="A180" s="39"/>
      <c r="B180" s="40"/>
      <c r="C180" s="41"/>
      <c r="D180" s="247" t="s">
        <v>334</v>
      </c>
      <c r="E180" s="41"/>
      <c r="F180" s="248" t="s">
        <v>2157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334</v>
      </c>
      <c r="AU180" s="18" t="s">
        <v>82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2158</v>
      </c>
      <c r="G181" s="260"/>
      <c r="H181" s="263">
        <v>3.609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2159</v>
      </c>
      <c r="G182" s="260"/>
      <c r="H182" s="263">
        <v>15.513999999999999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2149</v>
      </c>
      <c r="G183" s="271"/>
      <c r="H183" s="274">
        <v>19.123000000000001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24.15" customHeight="1">
      <c r="A184" s="39"/>
      <c r="B184" s="40"/>
      <c r="C184" s="229" t="s">
        <v>415</v>
      </c>
      <c r="D184" s="229" t="s">
        <v>325</v>
      </c>
      <c r="E184" s="230" t="s">
        <v>2160</v>
      </c>
      <c r="F184" s="231" t="s">
        <v>2161</v>
      </c>
      <c r="G184" s="232" t="s">
        <v>617</v>
      </c>
      <c r="H184" s="233">
        <v>64</v>
      </c>
      <c r="I184" s="234"/>
      <c r="J184" s="235">
        <f>ROUND(I184*H184,2)</f>
        <v>0</v>
      </c>
      <c r="K184" s="231" t="s">
        <v>329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0.000200712</v>
      </c>
      <c r="R184" s="238">
        <f>Q184*H184</f>
        <v>0.012845568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2162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2163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7" t="s">
        <v>334</v>
      </c>
      <c r="E186" s="41"/>
      <c r="F186" s="248" t="s">
        <v>2164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334</v>
      </c>
      <c r="AU186" s="18" t="s">
        <v>82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2165</v>
      </c>
      <c r="G187" s="260"/>
      <c r="H187" s="263">
        <v>64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64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356</v>
      </c>
      <c r="D189" s="229" t="s">
        <v>325</v>
      </c>
      <c r="E189" s="230" t="s">
        <v>2166</v>
      </c>
      <c r="F189" s="231" t="s">
        <v>2167</v>
      </c>
      <c r="G189" s="232" t="s">
        <v>328</v>
      </c>
      <c r="H189" s="233">
        <v>199.5</v>
      </c>
      <c r="I189" s="234"/>
      <c r="J189" s="235">
        <f>ROUND(I189*H189,2)</f>
        <v>0</v>
      </c>
      <c r="K189" s="231" t="s">
        <v>329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0.00014999999999999999</v>
      </c>
      <c r="R189" s="238">
        <f>Q189*H189</f>
        <v>0.029924999999999997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2168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2169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7" t="s">
        <v>334</v>
      </c>
      <c r="E191" s="41"/>
      <c r="F191" s="248" t="s">
        <v>2170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334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2171</v>
      </c>
      <c r="G192" s="260"/>
      <c r="H192" s="263">
        <v>199.5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199.5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436</v>
      </c>
      <c r="D194" s="229" t="s">
        <v>325</v>
      </c>
      <c r="E194" s="230" t="s">
        <v>2172</v>
      </c>
      <c r="F194" s="231" t="s">
        <v>2173</v>
      </c>
      <c r="G194" s="232" t="s">
        <v>328</v>
      </c>
      <c r="H194" s="233">
        <v>199.5</v>
      </c>
      <c r="I194" s="234"/>
      <c r="J194" s="235">
        <f>ROUND(I194*H194,2)</f>
        <v>0</v>
      </c>
      <c r="K194" s="231" t="s">
        <v>329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0.0018816</v>
      </c>
      <c r="R194" s="238">
        <f>Q194*H194</f>
        <v>0.37537920000000002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2174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2175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7" t="s">
        <v>334</v>
      </c>
      <c r="E196" s="41"/>
      <c r="F196" s="248" t="s">
        <v>2176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334</v>
      </c>
      <c r="AU196" s="18" t="s">
        <v>82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2171</v>
      </c>
      <c r="G197" s="260"/>
      <c r="H197" s="263">
        <v>199.5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199.5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16.5" customHeight="1">
      <c r="A199" s="39"/>
      <c r="B199" s="40"/>
      <c r="C199" s="293" t="s">
        <v>443</v>
      </c>
      <c r="D199" s="293" t="s">
        <v>484</v>
      </c>
      <c r="E199" s="294" t="s">
        <v>2177</v>
      </c>
      <c r="F199" s="295" t="s">
        <v>2178</v>
      </c>
      <c r="G199" s="296" t="s">
        <v>328</v>
      </c>
      <c r="H199" s="297">
        <v>199.5</v>
      </c>
      <c r="I199" s="298"/>
      <c r="J199" s="299">
        <f>ROUND(I199*H199,2)</f>
        <v>0</v>
      </c>
      <c r="K199" s="295" t="s">
        <v>1</v>
      </c>
      <c r="L199" s="300"/>
      <c r="M199" s="301" t="s">
        <v>1</v>
      </c>
      <c r="N199" s="302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403</v>
      </c>
      <c r="AT199" s="240" t="s">
        <v>484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2179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2178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 ht="44.25" customHeight="1">
      <c r="A201" s="39"/>
      <c r="B201" s="40"/>
      <c r="C201" s="229" t="s">
        <v>452</v>
      </c>
      <c r="D201" s="229" t="s">
        <v>325</v>
      </c>
      <c r="E201" s="230" t="s">
        <v>2180</v>
      </c>
      <c r="F201" s="231" t="s">
        <v>2181</v>
      </c>
      <c r="G201" s="232" t="s">
        <v>328</v>
      </c>
      <c r="H201" s="233">
        <v>87.147000000000006</v>
      </c>
      <c r="I201" s="234"/>
      <c r="J201" s="235">
        <f>ROUND(I201*H201,2)</f>
        <v>0</v>
      </c>
      <c r="K201" s="231" t="s">
        <v>1</v>
      </c>
      <c r="L201" s="45"/>
      <c r="M201" s="236" t="s">
        <v>1</v>
      </c>
      <c r="N201" s="237" t="s">
        <v>38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330</v>
      </c>
      <c r="AT201" s="240" t="s">
        <v>325</v>
      </c>
      <c r="AU201" s="240" t="s">
        <v>82</v>
      </c>
      <c r="AY201" s="18" t="s">
        <v>323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80</v>
      </c>
      <c r="BK201" s="241">
        <f>ROUND(I201*H201,2)</f>
        <v>0</v>
      </c>
      <c r="BL201" s="18" t="s">
        <v>330</v>
      </c>
      <c r="BM201" s="240" t="s">
        <v>2182</v>
      </c>
    </row>
    <row r="202" s="2" customFormat="1">
      <c r="A202" s="39"/>
      <c r="B202" s="40"/>
      <c r="C202" s="41"/>
      <c r="D202" s="242" t="s">
        <v>332</v>
      </c>
      <c r="E202" s="41"/>
      <c r="F202" s="243" t="s">
        <v>2181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332</v>
      </c>
      <c r="AU202" s="18" t="s">
        <v>82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2183</v>
      </c>
      <c r="G203" s="260"/>
      <c r="H203" s="263">
        <v>87.147000000000006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87.147000000000006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24.15" customHeight="1">
      <c r="A205" s="39"/>
      <c r="B205" s="40"/>
      <c r="C205" s="229" t="s">
        <v>461</v>
      </c>
      <c r="D205" s="229" t="s">
        <v>325</v>
      </c>
      <c r="E205" s="230" t="s">
        <v>2184</v>
      </c>
      <c r="F205" s="231" t="s">
        <v>2185</v>
      </c>
      <c r="G205" s="232" t="s">
        <v>328</v>
      </c>
      <c r="H205" s="233">
        <v>87.147000000000006</v>
      </c>
      <c r="I205" s="234"/>
      <c r="J205" s="235">
        <f>ROUND(I205*H205,2)</f>
        <v>0</v>
      </c>
      <c r="K205" s="231" t="s">
        <v>1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2186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2185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2183</v>
      </c>
      <c r="G207" s="260"/>
      <c r="H207" s="263">
        <v>87.147000000000006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87.147000000000006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37.8" customHeight="1">
      <c r="A209" s="39"/>
      <c r="B209" s="40"/>
      <c r="C209" s="229" t="s">
        <v>8</v>
      </c>
      <c r="D209" s="229" t="s">
        <v>325</v>
      </c>
      <c r="E209" s="230" t="s">
        <v>404</v>
      </c>
      <c r="F209" s="231" t="s">
        <v>405</v>
      </c>
      <c r="G209" s="232" t="s">
        <v>366</v>
      </c>
      <c r="H209" s="233">
        <v>202.83199999999999</v>
      </c>
      <c r="I209" s="234"/>
      <c r="J209" s="235">
        <f>ROUND(I209*H209,2)</f>
        <v>0</v>
      </c>
      <c r="K209" s="231" t="s">
        <v>329</v>
      </c>
      <c r="L209" s="45"/>
      <c r="M209" s="236" t="s">
        <v>1</v>
      </c>
      <c r="N209" s="237" t="s">
        <v>38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330</v>
      </c>
      <c r="AT209" s="240" t="s">
        <v>325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2187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407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2" customFormat="1">
      <c r="A211" s="39"/>
      <c r="B211" s="40"/>
      <c r="C211" s="41"/>
      <c r="D211" s="247" t="s">
        <v>334</v>
      </c>
      <c r="E211" s="41"/>
      <c r="F211" s="248" t="s">
        <v>408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334</v>
      </c>
      <c r="AU211" s="18" t="s">
        <v>82</v>
      </c>
    </row>
    <row r="212" s="2" customFormat="1" ht="37.8" customHeight="1">
      <c r="A212" s="39"/>
      <c r="B212" s="40"/>
      <c r="C212" s="229" t="s">
        <v>483</v>
      </c>
      <c r="D212" s="229" t="s">
        <v>325</v>
      </c>
      <c r="E212" s="230" t="s">
        <v>2188</v>
      </c>
      <c r="F212" s="231" t="s">
        <v>2189</v>
      </c>
      <c r="G212" s="232" t="s">
        <v>366</v>
      </c>
      <c r="H212" s="233">
        <v>694.77700000000004</v>
      </c>
      <c r="I212" s="234"/>
      <c r="J212" s="235">
        <f>ROUND(I212*H212,2)</f>
        <v>0</v>
      </c>
      <c r="K212" s="231" t="s">
        <v>329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2190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2191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7" t="s">
        <v>334</v>
      </c>
      <c r="E214" s="41"/>
      <c r="F214" s="248" t="s">
        <v>2192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334</v>
      </c>
      <c r="AU214" s="18" t="s">
        <v>82</v>
      </c>
    </row>
    <row r="215" s="2" customFormat="1">
      <c r="A215" s="39"/>
      <c r="B215" s="40"/>
      <c r="C215" s="41"/>
      <c r="D215" s="242" t="s">
        <v>353</v>
      </c>
      <c r="E215" s="41"/>
      <c r="F215" s="281" t="s">
        <v>2193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353</v>
      </c>
      <c r="AU215" s="18" t="s">
        <v>82</v>
      </c>
    </row>
    <row r="216" s="2" customFormat="1" ht="24.15" customHeight="1">
      <c r="A216" s="39"/>
      <c r="B216" s="40"/>
      <c r="C216" s="229" t="s">
        <v>490</v>
      </c>
      <c r="D216" s="229" t="s">
        <v>325</v>
      </c>
      <c r="E216" s="230" t="s">
        <v>437</v>
      </c>
      <c r="F216" s="231" t="s">
        <v>438</v>
      </c>
      <c r="G216" s="232" t="s">
        <v>366</v>
      </c>
      <c r="H216" s="233">
        <v>897.60900000000004</v>
      </c>
      <c r="I216" s="234"/>
      <c r="J216" s="235">
        <f>ROUND(I216*H216,2)</f>
        <v>0</v>
      </c>
      <c r="K216" s="231" t="s">
        <v>329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2194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440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7" t="s">
        <v>334</v>
      </c>
      <c r="E218" s="41"/>
      <c r="F218" s="248" t="s">
        <v>441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334</v>
      </c>
      <c r="AU218" s="18" t="s">
        <v>82</v>
      </c>
    </row>
    <row r="219" s="2" customFormat="1" ht="49.05" customHeight="1">
      <c r="A219" s="39"/>
      <c r="B219" s="40"/>
      <c r="C219" s="229" t="s">
        <v>499</v>
      </c>
      <c r="D219" s="229" t="s">
        <v>325</v>
      </c>
      <c r="E219" s="230" t="s">
        <v>2195</v>
      </c>
      <c r="F219" s="231" t="s">
        <v>2196</v>
      </c>
      <c r="G219" s="232" t="s">
        <v>366</v>
      </c>
      <c r="H219" s="233">
        <v>429.30000000000001</v>
      </c>
      <c r="I219" s="234"/>
      <c r="J219" s="235">
        <f>ROUND(I219*H219,2)</f>
        <v>0</v>
      </c>
      <c r="K219" s="231" t="s">
        <v>1</v>
      </c>
      <c r="L219" s="45"/>
      <c r="M219" s="236" t="s">
        <v>1</v>
      </c>
      <c r="N219" s="237" t="s">
        <v>38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330</v>
      </c>
      <c r="AT219" s="240" t="s">
        <v>325</v>
      </c>
      <c r="AU219" s="240" t="s">
        <v>82</v>
      </c>
      <c r="AY219" s="18" t="s">
        <v>323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80</v>
      </c>
      <c r="BK219" s="241">
        <f>ROUND(I219*H219,2)</f>
        <v>0</v>
      </c>
      <c r="BL219" s="18" t="s">
        <v>330</v>
      </c>
      <c r="BM219" s="240" t="s">
        <v>2197</v>
      </c>
    </row>
    <row r="220" s="2" customFormat="1">
      <c r="A220" s="39"/>
      <c r="B220" s="40"/>
      <c r="C220" s="41"/>
      <c r="D220" s="242" t="s">
        <v>332</v>
      </c>
      <c r="E220" s="41"/>
      <c r="F220" s="243" t="s">
        <v>2196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332</v>
      </c>
      <c r="AU220" s="18" t="s">
        <v>82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2198</v>
      </c>
      <c r="G221" s="260"/>
      <c r="H221" s="263">
        <v>429.30000000000001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429.30000000000001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16.5" customHeight="1">
      <c r="A223" s="39"/>
      <c r="B223" s="40"/>
      <c r="C223" s="293" t="s">
        <v>507</v>
      </c>
      <c r="D223" s="293" t="s">
        <v>484</v>
      </c>
      <c r="E223" s="294" t="s">
        <v>2199</v>
      </c>
      <c r="F223" s="295" t="s">
        <v>2200</v>
      </c>
      <c r="G223" s="296" t="s">
        <v>418</v>
      </c>
      <c r="H223" s="297">
        <v>772.74000000000001</v>
      </c>
      <c r="I223" s="298"/>
      <c r="J223" s="299">
        <f>ROUND(I223*H223,2)</f>
        <v>0</v>
      </c>
      <c r="K223" s="295" t="s">
        <v>329</v>
      </c>
      <c r="L223" s="300"/>
      <c r="M223" s="301" t="s">
        <v>1</v>
      </c>
      <c r="N223" s="302" t="s">
        <v>38</v>
      </c>
      <c r="O223" s="92"/>
      <c r="P223" s="238">
        <f>O223*H223</f>
        <v>0</v>
      </c>
      <c r="Q223" s="238">
        <v>1</v>
      </c>
      <c r="R223" s="238">
        <f>Q223*H223</f>
        <v>772.74000000000001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403</v>
      </c>
      <c r="AT223" s="240" t="s">
        <v>484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2201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2200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 ht="33" customHeight="1">
      <c r="A225" s="39"/>
      <c r="B225" s="40"/>
      <c r="C225" s="229" t="s">
        <v>516</v>
      </c>
      <c r="D225" s="229" t="s">
        <v>325</v>
      </c>
      <c r="E225" s="230" t="s">
        <v>444</v>
      </c>
      <c r="F225" s="231" t="s">
        <v>445</v>
      </c>
      <c r="G225" s="232" t="s">
        <v>418</v>
      </c>
      <c r="H225" s="233">
        <v>1250.5989999999999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2202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447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448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2203</v>
      </c>
      <c r="G228" s="260"/>
      <c r="H228" s="263">
        <v>1250.5989999999999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80</v>
      </c>
      <c r="AY228" s="269" t="s">
        <v>323</v>
      </c>
    </row>
    <row r="229" s="2" customFormat="1" ht="16.5" customHeight="1">
      <c r="A229" s="39"/>
      <c r="B229" s="40"/>
      <c r="C229" s="229" t="s">
        <v>7</v>
      </c>
      <c r="D229" s="229" t="s">
        <v>325</v>
      </c>
      <c r="E229" s="230" t="s">
        <v>453</v>
      </c>
      <c r="F229" s="231" t="s">
        <v>454</v>
      </c>
      <c r="G229" s="232" t="s">
        <v>366</v>
      </c>
      <c r="H229" s="233">
        <v>101.416</v>
      </c>
      <c r="I229" s="234"/>
      <c r="J229" s="235">
        <f>ROUND(I229*H229,2)</f>
        <v>0</v>
      </c>
      <c r="K229" s="231" t="s">
        <v>329</v>
      </c>
      <c r="L229" s="45"/>
      <c r="M229" s="236" t="s">
        <v>1</v>
      </c>
      <c r="N229" s="237" t="s">
        <v>38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330</v>
      </c>
      <c r="AT229" s="240" t="s">
        <v>325</v>
      </c>
      <c r="AU229" s="240" t="s">
        <v>82</v>
      </c>
      <c r="AY229" s="18" t="s">
        <v>323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80</v>
      </c>
      <c r="BK229" s="241">
        <f>ROUND(I229*H229,2)</f>
        <v>0</v>
      </c>
      <c r="BL229" s="18" t="s">
        <v>330</v>
      </c>
      <c r="BM229" s="240" t="s">
        <v>2204</v>
      </c>
    </row>
    <row r="230" s="2" customFormat="1">
      <c r="A230" s="39"/>
      <c r="B230" s="40"/>
      <c r="C230" s="41"/>
      <c r="D230" s="242" t="s">
        <v>332</v>
      </c>
      <c r="E230" s="41"/>
      <c r="F230" s="243" t="s">
        <v>456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332</v>
      </c>
      <c r="AU230" s="18" t="s">
        <v>82</v>
      </c>
    </row>
    <row r="231" s="2" customFormat="1">
      <c r="A231" s="39"/>
      <c r="B231" s="40"/>
      <c r="C231" s="41"/>
      <c r="D231" s="247" t="s">
        <v>334</v>
      </c>
      <c r="E231" s="41"/>
      <c r="F231" s="248" t="s">
        <v>457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334</v>
      </c>
      <c r="AU231" s="18" t="s">
        <v>82</v>
      </c>
    </row>
    <row r="232" s="2" customFormat="1" ht="24.15" customHeight="1">
      <c r="A232" s="39"/>
      <c r="B232" s="40"/>
      <c r="C232" s="229" t="s">
        <v>529</v>
      </c>
      <c r="D232" s="229" t="s">
        <v>325</v>
      </c>
      <c r="E232" s="230" t="s">
        <v>1186</v>
      </c>
      <c r="F232" s="231" t="s">
        <v>1187</v>
      </c>
      <c r="G232" s="232" t="s">
        <v>366</v>
      </c>
      <c r="H232" s="233">
        <v>97.465999999999994</v>
      </c>
      <c r="I232" s="234"/>
      <c r="J232" s="235">
        <f>ROUND(I232*H232,2)</f>
        <v>0</v>
      </c>
      <c r="K232" s="231" t="s">
        <v>329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2205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1189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7" t="s">
        <v>334</v>
      </c>
      <c r="E234" s="41"/>
      <c r="F234" s="248" t="s">
        <v>1190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334</v>
      </c>
      <c r="AU234" s="18" t="s">
        <v>82</v>
      </c>
    </row>
    <row r="235" s="2" customFormat="1">
      <c r="A235" s="39"/>
      <c r="B235" s="40"/>
      <c r="C235" s="41"/>
      <c r="D235" s="242" t="s">
        <v>353</v>
      </c>
      <c r="E235" s="41"/>
      <c r="F235" s="281" t="s">
        <v>2206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353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2207</v>
      </c>
      <c r="G236" s="260"/>
      <c r="H236" s="263">
        <v>97.465999999999994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97.465999999999994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44.25" customHeight="1">
      <c r="A238" s="39"/>
      <c r="B238" s="40"/>
      <c r="C238" s="229" t="s">
        <v>537</v>
      </c>
      <c r="D238" s="229" t="s">
        <v>325</v>
      </c>
      <c r="E238" s="230" t="s">
        <v>2208</v>
      </c>
      <c r="F238" s="231" t="s">
        <v>2209</v>
      </c>
      <c r="G238" s="232" t="s">
        <v>366</v>
      </c>
      <c r="H238" s="233">
        <v>13.592000000000001</v>
      </c>
      <c r="I238" s="234"/>
      <c r="J238" s="235">
        <f>ROUND(I238*H238,2)</f>
        <v>0</v>
      </c>
      <c r="K238" s="231" t="s">
        <v>1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2210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2209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2211</v>
      </c>
      <c r="G240" s="260"/>
      <c r="H240" s="263">
        <v>13.592000000000001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13.592000000000001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16.5" customHeight="1">
      <c r="A242" s="39"/>
      <c r="B242" s="40"/>
      <c r="C242" s="293" t="s">
        <v>545</v>
      </c>
      <c r="D242" s="293" t="s">
        <v>484</v>
      </c>
      <c r="E242" s="294" t="s">
        <v>2212</v>
      </c>
      <c r="F242" s="295" t="s">
        <v>2213</v>
      </c>
      <c r="G242" s="296" t="s">
        <v>418</v>
      </c>
      <c r="H242" s="297">
        <v>21.748000000000001</v>
      </c>
      <c r="I242" s="298"/>
      <c r="J242" s="299">
        <f>ROUND(I242*H242,2)</f>
        <v>0</v>
      </c>
      <c r="K242" s="295" t="s">
        <v>329</v>
      </c>
      <c r="L242" s="300"/>
      <c r="M242" s="301" t="s">
        <v>1</v>
      </c>
      <c r="N242" s="302" t="s">
        <v>38</v>
      </c>
      <c r="O242" s="92"/>
      <c r="P242" s="238">
        <f>O242*H242</f>
        <v>0</v>
      </c>
      <c r="Q242" s="238">
        <v>1</v>
      </c>
      <c r="R242" s="238">
        <f>Q242*H242</f>
        <v>21.748000000000001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403</v>
      </c>
      <c r="AT242" s="240" t="s">
        <v>484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2214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2213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 ht="24.15" customHeight="1">
      <c r="A244" s="39"/>
      <c r="B244" s="40"/>
      <c r="C244" s="229" t="s">
        <v>554</v>
      </c>
      <c r="D244" s="229" t="s">
        <v>325</v>
      </c>
      <c r="E244" s="230" t="s">
        <v>478</v>
      </c>
      <c r="F244" s="231" t="s">
        <v>479</v>
      </c>
      <c r="G244" s="232" t="s">
        <v>328</v>
      </c>
      <c r="H244" s="233">
        <v>32.5</v>
      </c>
      <c r="I244" s="234"/>
      <c r="J244" s="235">
        <f>ROUND(I244*H244,2)</f>
        <v>0</v>
      </c>
      <c r="K244" s="231" t="s">
        <v>329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2215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481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7" t="s">
        <v>334</v>
      </c>
      <c r="E246" s="41"/>
      <c r="F246" s="248" t="s">
        <v>482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334</v>
      </c>
      <c r="AU246" s="18" t="s">
        <v>82</v>
      </c>
    </row>
    <row r="247" s="2" customFormat="1" ht="16.5" customHeight="1">
      <c r="A247" s="39"/>
      <c r="B247" s="40"/>
      <c r="C247" s="293" t="s">
        <v>563</v>
      </c>
      <c r="D247" s="293" t="s">
        <v>484</v>
      </c>
      <c r="E247" s="294" t="s">
        <v>2216</v>
      </c>
      <c r="F247" s="295" t="s">
        <v>486</v>
      </c>
      <c r="G247" s="296" t="s">
        <v>487</v>
      </c>
      <c r="H247" s="297">
        <v>0.48799999999999999</v>
      </c>
      <c r="I247" s="298"/>
      <c r="J247" s="299">
        <f>ROUND(I247*H247,2)</f>
        <v>0</v>
      </c>
      <c r="K247" s="295" t="s">
        <v>329</v>
      </c>
      <c r="L247" s="300"/>
      <c r="M247" s="301" t="s">
        <v>1</v>
      </c>
      <c r="N247" s="302" t="s">
        <v>38</v>
      </c>
      <c r="O247" s="92"/>
      <c r="P247" s="238">
        <f>O247*H247</f>
        <v>0</v>
      </c>
      <c r="Q247" s="238">
        <v>0.001</v>
      </c>
      <c r="R247" s="238">
        <f>Q247*H247</f>
        <v>0.00048799999999999999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403</v>
      </c>
      <c r="AT247" s="240" t="s">
        <v>484</v>
      </c>
      <c r="AU247" s="240" t="s">
        <v>82</v>
      </c>
      <c r="AY247" s="18" t="s">
        <v>323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80</v>
      </c>
      <c r="BK247" s="241">
        <f>ROUND(I247*H247,2)</f>
        <v>0</v>
      </c>
      <c r="BL247" s="18" t="s">
        <v>330</v>
      </c>
      <c r="BM247" s="240" t="s">
        <v>2217</v>
      </c>
    </row>
    <row r="248" s="2" customFormat="1">
      <c r="A248" s="39"/>
      <c r="B248" s="40"/>
      <c r="C248" s="41"/>
      <c r="D248" s="242" t="s">
        <v>332</v>
      </c>
      <c r="E248" s="41"/>
      <c r="F248" s="243" t="s">
        <v>486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332</v>
      </c>
      <c r="AU248" s="18" t="s">
        <v>82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2218</v>
      </c>
      <c r="G249" s="260"/>
      <c r="H249" s="263">
        <v>0.48799999999999999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0.48799999999999999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4.15" customHeight="1">
      <c r="A251" s="39"/>
      <c r="B251" s="40"/>
      <c r="C251" s="229" t="s">
        <v>569</v>
      </c>
      <c r="D251" s="229" t="s">
        <v>325</v>
      </c>
      <c r="E251" s="230" t="s">
        <v>2219</v>
      </c>
      <c r="F251" s="231" t="s">
        <v>2220</v>
      </c>
      <c r="G251" s="232" t="s">
        <v>328</v>
      </c>
      <c r="H251" s="233">
        <v>32.5</v>
      </c>
      <c r="I251" s="234"/>
      <c r="J251" s="235">
        <f>ROUND(I251*H251,2)</f>
        <v>0</v>
      </c>
      <c r="K251" s="231" t="s">
        <v>329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2221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2222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7" t="s">
        <v>334</v>
      </c>
      <c r="E253" s="41"/>
      <c r="F253" s="248" t="s">
        <v>2223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334</v>
      </c>
      <c r="AU253" s="18" t="s">
        <v>82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2224</v>
      </c>
      <c r="G254" s="260"/>
      <c r="H254" s="263">
        <v>32.5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32.5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12" customFormat="1" ht="22.8" customHeight="1">
      <c r="A256" s="12"/>
      <c r="B256" s="213"/>
      <c r="C256" s="214"/>
      <c r="D256" s="215" t="s">
        <v>72</v>
      </c>
      <c r="E256" s="227" t="s">
        <v>82</v>
      </c>
      <c r="F256" s="227" t="s">
        <v>2225</v>
      </c>
      <c r="G256" s="214"/>
      <c r="H256" s="214"/>
      <c r="I256" s="217"/>
      <c r="J256" s="228">
        <f>BK256</f>
        <v>0</v>
      </c>
      <c r="K256" s="214"/>
      <c r="L256" s="219"/>
      <c r="M256" s="220"/>
      <c r="N256" s="221"/>
      <c r="O256" s="221"/>
      <c r="P256" s="222">
        <f>SUM(P257:P280)</f>
        <v>0</v>
      </c>
      <c r="Q256" s="221"/>
      <c r="R256" s="222">
        <f>SUM(R257:R280)</f>
        <v>273.38483396995196</v>
      </c>
      <c r="S256" s="221"/>
      <c r="T256" s="223">
        <f>SUM(T257:T280)</f>
        <v>6.7960000000000003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24" t="s">
        <v>80</v>
      </c>
      <c r="AT256" s="225" t="s">
        <v>72</v>
      </c>
      <c r="AU256" s="225" t="s">
        <v>80</v>
      </c>
      <c r="AY256" s="224" t="s">
        <v>323</v>
      </c>
      <c r="BK256" s="226">
        <f>SUM(BK257:BK280)</f>
        <v>0</v>
      </c>
    </row>
    <row r="257" s="2" customFormat="1" ht="24.15" customHeight="1">
      <c r="A257" s="39"/>
      <c r="B257" s="40"/>
      <c r="C257" s="229" t="s">
        <v>577</v>
      </c>
      <c r="D257" s="229" t="s">
        <v>325</v>
      </c>
      <c r="E257" s="230" t="s">
        <v>2226</v>
      </c>
      <c r="F257" s="231" t="s">
        <v>2227</v>
      </c>
      <c r="G257" s="232" t="s">
        <v>349</v>
      </c>
      <c r="H257" s="233">
        <v>12.1</v>
      </c>
      <c r="I257" s="234"/>
      <c r="J257" s="235">
        <f>ROUND(I257*H257,2)</f>
        <v>0</v>
      </c>
      <c r="K257" s="231" t="s">
        <v>329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0.00114</v>
      </c>
      <c r="R257" s="238">
        <f>Q257*H257</f>
        <v>0.013793999999999999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2228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2229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7" t="s">
        <v>334</v>
      </c>
      <c r="E259" s="41"/>
      <c r="F259" s="248" t="s">
        <v>2230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334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2231</v>
      </c>
      <c r="G260" s="260"/>
      <c r="H260" s="263">
        <v>12.1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5" customFormat="1">
      <c r="A261" s="15"/>
      <c r="B261" s="270"/>
      <c r="C261" s="271"/>
      <c r="D261" s="242" t="s">
        <v>336</v>
      </c>
      <c r="E261" s="272" t="s">
        <v>1</v>
      </c>
      <c r="F261" s="273" t="s">
        <v>341</v>
      </c>
      <c r="G261" s="271"/>
      <c r="H261" s="274">
        <v>12.1</v>
      </c>
      <c r="I261" s="275"/>
      <c r="J261" s="271"/>
      <c r="K261" s="271"/>
      <c r="L261" s="276"/>
      <c r="M261" s="277"/>
      <c r="N261" s="278"/>
      <c r="O261" s="278"/>
      <c r="P261" s="278"/>
      <c r="Q261" s="278"/>
      <c r="R261" s="278"/>
      <c r="S261" s="278"/>
      <c r="T261" s="279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80" t="s">
        <v>336</v>
      </c>
      <c r="AU261" s="280" t="s">
        <v>82</v>
      </c>
      <c r="AV261" s="15" t="s">
        <v>330</v>
      </c>
      <c r="AW261" s="15" t="s">
        <v>30</v>
      </c>
      <c r="AX261" s="15" t="s">
        <v>80</v>
      </c>
      <c r="AY261" s="280" t="s">
        <v>323</v>
      </c>
    </row>
    <row r="262" s="2" customFormat="1" ht="24.15" customHeight="1">
      <c r="A262" s="39"/>
      <c r="B262" s="40"/>
      <c r="C262" s="229" t="s">
        <v>583</v>
      </c>
      <c r="D262" s="229" t="s">
        <v>325</v>
      </c>
      <c r="E262" s="230" t="s">
        <v>2232</v>
      </c>
      <c r="F262" s="231" t="s">
        <v>2233</v>
      </c>
      <c r="G262" s="232" t="s">
        <v>349</v>
      </c>
      <c r="H262" s="233">
        <v>115</v>
      </c>
      <c r="I262" s="234"/>
      <c r="J262" s="235">
        <f>ROUND(I262*H262,2)</f>
        <v>0</v>
      </c>
      <c r="K262" s="231" t="s">
        <v>329</v>
      </c>
      <c r="L262" s="45"/>
      <c r="M262" s="236" t="s">
        <v>1</v>
      </c>
      <c r="N262" s="237" t="s">
        <v>38</v>
      </c>
      <c r="O262" s="92"/>
      <c r="P262" s="238">
        <f>O262*H262</f>
        <v>0</v>
      </c>
      <c r="Q262" s="238">
        <v>0.00020413000000000001</v>
      </c>
      <c r="R262" s="238">
        <f>Q262*H262</f>
        <v>0.023474950000000001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330</v>
      </c>
      <c r="AT262" s="240" t="s">
        <v>325</v>
      </c>
      <c r="AU262" s="240" t="s">
        <v>82</v>
      </c>
      <c r="AY262" s="18" t="s">
        <v>323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80</v>
      </c>
      <c r="BK262" s="241">
        <f>ROUND(I262*H262,2)</f>
        <v>0</v>
      </c>
      <c r="BL262" s="18" t="s">
        <v>330</v>
      </c>
      <c r="BM262" s="240" t="s">
        <v>2234</v>
      </c>
    </row>
    <row r="263" s="2" customFormat="1">
      <c r="A263" s="39"/>
      <c r="B263" s="40"/>
      <c r="C263" s="41"/>
      <c r="D263" s="242" t="s">
        <v>332</v>
      </c>
      <c r="E263" s="41"/>
      <c r="F263" s="243" t="s">
        <v>2235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332</v>
      </c>
      <c r="AU263" s="18" t="s">
        <v>82</v>
      </c>
    </row>
    <row r="264" s="2" customFormat="1">
      <c r="A264" s="39"/>
      <c r="B264" s="40"/>
      <c r="C264" s="41"/>
      <c r="D264" s="247" t="s">
        <v>334</v>
      </c>
      <c r="E264" s="41"/>
      <c r="F264" s="248" t="s">
        <v>2236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334</v>
      </c>
      <c r="AU264" s="18" t="s">
        <v>82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2237</v>
      </c>
      <c r="G265" s="260"/>
      <c r="H265" s="263">
        <v>96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2238</v>
      </c>
      <c r="G266" s="260"/>
      <c r="H266" s="263">
        <v>19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5" customFormat="1">
      <c r="A267" s="15"/>
      <c r="B267" s="270"/>
      <c r="C267" s="271"/>
      <c r="D267" s="242" t="s">
        <v>336</v>
      </c>
      <c r="E267" s="272" t="s">
        <v>1</v>
      </c>
      <c r="F267" s="273" t="s">
        <v>2149</v>
      </c>
      <c r="G267" s="271"/>
      <c r="H267" s="274">
        <v>115</v>
      </c>
      <c r="I267" s="275"/>
      <c r="J267" s="271"/>
      <c r="K267" s="271"/>
      <c r="L267" s="276"/>
      <c r="M267" s="277"/>
      <c r="N267" s="278"/>
      <c r="O267" s="278"/>
      <c r="P267" s="278"/>
      <c r="Q267" s="278"/>
      <c r="R267" s="278"/>
      <c r="S267" s="278"/>
      <c r="T267" s="279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0" t="s">
        <v>336</v>
      </c>
      <c r="AU267" s="280" t="s">
        <v>82</v>
      </c>
      <c r="AV267" s="15" t="s">
        <v>330</v>
      </c>
      <c r="AW267" s="15" t="s">
        <v>30</v>
      </c>
      <c r="AX267" s="15" t="s">
        <v>80</v>
      </c>
      <c r="AY267" s="280" t="s">
        <v>323</v>
      </c>
    </row>
    <row r="268" s="2" customFormat="1" ht="37.8" customHeight="1">
      <c r="A268" s="39"/>
      <c r="B268" s="40"/>
      <c r="C268" s="229" t="s">
        <v>593</v>
      </c>
      <c r="D268" s="229" t="s">
        <v>325</v>
      </c>
      <c r="E268" s="230" t="s">
        <v>2239</v>
      </c>
      <c r="F268" s="231" t="s">
        <v>2240</v>
      </c>
      <c r="G268" s="232" t="s">
        <v>349</v>
      </c>
      <c r="H268" s="233">
        <v>96</v>
      </c>
      <c r="I268" s="234"/>
      <c r="J268" s="235">
        <f>ROUND(I268*H268,2)</f>
        <v>0</v>
      </c>
      <c r="K268" s="231" t="s">
        <v>329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82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2241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2242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82</v>
      </c>
    </row>
    <row r="270" s="2" customFormat="1">
      <c r="A270" s="39"/>
      <c r="B270" s="40"/>
      <c r="C270" s="41"/>
      <c r="D270" s="247" t="s">
        <v>334</v>
      </c>
      <c r="E270" s="41"/>
      <c r="F270" s="248" t="s">
        <v>2243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334</v>
      </c>
      <c r="AU270" s="18" t="s">
        <v>82</v>
      </c>
    </row>
    <row r="271" s="2" customFormat="1" ht="24.15" customHeight="1">
      <c r="A271" s="39"/>
      <c r="B271" s="40"/>
      <c r="C271" s="293" t="s">
        <v>599</v>
      </c>
      <c r="D271" s="293" t="s">
        <v>484</v>
      </c>
      <c r="E271" s="294" t="s">
        <v>2244</v>
      </c>
      <c r="F271" s="295" t="s">
        <v>2245</v>
      </c>
      <c r="G271" s="296" t="s">
        <v>366</v>
      </c>
      <c r="H271" s="297">
        <v>108.553</v>
      </c>
      <c r="I271" s="298"/>
      <c r="J271" s="299">
        <f>ROUND(I271*H271,2)</f>
        <v>0</v>
      </c>
      <c r="K271" s="295" t="s">
        <v>329</v>
      </c>
      <c r="L271" s="300"/>
      <c r="M271" s="301" t="s">
        <v>1</v>
      </c>
      <c r="N271" s="302" t="s">
        <v>38</v>
      </c>
      <c r="O271" s="92"/>
      <c r="P271" s="238">
        <f>O271*H271</f>
        <v>0</v>
      </c>
      <c r="Q271" s="238">
        <v>2.4289999999999998</v>
      </c>
      <c r="R271" s="238">
        <f>Q271*H271</f>
        <v>263.67523699999998</v>
      </c>
      <c r="S271" s="238">
        <v>0</v>
      </c>
      <c r="T271" s="23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0" t="s">
        <v>403</v>
      </c>
      <c r="AT271" s="240" t="s">
        <v>484</v>
      </c>
      <c r="AU271" s="240" t="s">
        <v>82</v>
      </c>
      <c r="AY271" s="18" t="s">
        <v>323</v>
      </c>
      <c r="BE271" s="241">
        <f>IF(N271="základní",J271,0)</f>
        <v>0</v>
      </c>
      <c r="BF271" s="241">
        <f>IF(N271="snížená",J271,0)</f>
        <v>0</v>
      </c>
      <c r="BG271" s="241">
        <f>IF(N271="zákl. přenesená",J271,0)</f>
        <v>0</v>
      </c>
      <c r="BH271" s="241">
        <f>IF(N271="sníž. přenesená",J271,0)</f>
        <v>0</v>
      </c>
      <c r="BI271" s="241">
        <f>IF(N271="nulová",J271,0)</f>
        <v>0</v>
      </c>
      <c r="BJ271" s="18" t="s">
        <v>80</v>
      </c>
      <c r="BK271" s="241">
        <f>ROUND(I271*H271,2)</f>
        <v>0</v>
      </c>
      <c r="BL271" s="18" t="s">
        <v>330</v>
      </c>
      <c r="BM271" s="240" t="s">
        <v>2246</v>
      </c>
    </row>
    <row r="272" s="2" customFormat="1">
      <c r="A272" s="39"/>
      <c r="B272" s="40"/>
      <c r="C272" s="41"/>
      <c r="D272" s="242" t="s">
        <v>332</v>
      </c>
      <c r="E272" s="41"/>
      <c r="F272" s="243" t="s">
        <v>2245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332</v>
      </c>
      <c r="AU272" s="18" t="s">
        <v>82</v>
      </c>
    </row>
    <row r="273" s="2" customFormat="1" ht="24.15" customHeight="1">
      <c r="A273" s="39"/>
      <c r="B273" s="40"/>
      <c r="C273" s="229" t="s">
        <v>608</v>
      </c>
      <c r="D273" s="229" t="s">
        <v>325</v>
      </c>
      <c r="E273" s="230" t="s">
        <v>2247</v>
      </c>
      <c r="F273" s="231" t="s">
        <v>2248</v>
      </c>
      <c r="G273" s="232" t="s">
        <v>418</v>
      </c>
      <c r="H273" s="233">
        <v>8.6839999999999993</v>
      </c>
      <c r="I273" s="234"/>
      <c r="J273" s="235">
        <f>ROUND(I273*H273,2)</f>
        <v>0</v>
      </c>
      <c r="K273" s="231" t="s">
        <v>329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1.113810228</v>
      </c>
      <c r="R273" s="238">
        <f>Q273*H273</f>
        <v>9.6723280199519994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330</v>
      </c>
      <c r="AT273" s="240" t="s">
        <v>325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2249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2250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2" customFormat="1">
      <c r="A275" s="39"/>
      <c r="B275" s="40"/>
      <c r="C275" s="41"/>
      <c r="D275" s="247" t="s">
        <v>334</v>
      </c>
      <c r="E275" s="41"/>
      <c r="F275" s="248" t="s">
        <v>2251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334</v>
      </c>
      <c r="AU275" s="18" t="s">
        <v>82</v>
      </c>
    </row>
    <row r="276" s="2" customFormat="1" ht="24.15" customHeight="1">
      <c r="A276" s="39"/>
      <c r="B276" s="40"/>
      <c r="C276" s="229" t="s">
        <v>614</v>
      </c>
      <c r="D276" s="229" t="s">
        <v>325</v>
      </c>
      <c r="E276" s="230" t="s">
        <v>2252</v>
      </c>
      <c r="F276" s="231" t="s">
        <v>2253</v>
      </c>
      <c r="G276" s="232" t="s">
        <v>349</v>
      </c>
      <c r="H276" s="233">
        <v>4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1.6990000000000001</v>
      </c>
      <c r="T276" s="239">
        <f>S276*H276</f>
        <v>6.7960000000000003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2254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2255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2256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2257</v>
      </c>
      <c r="G279" s="260"/>
      <c r="H279" s="263">
        <v>4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82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4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82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12" customFormat="1" ht="22.8" customHeight="1">
      <c r="A281" s="12"/>
      <c r="B281" s="213"/>
      <c r="C281" s="214"/>
      <c r="D281" s="215" t="s">
        <v>72</v>
      </c>
      <c r="E281" s="227" t="s">
        <v>88</v>
      </c>
      <c r="F281" s="227" t="s">
        <v>553</v>
      </c>
      <c r="G281" s="214"/>
      <c r="H281" s="214"/>
      <c r="I281" s="217"/>
      <c r="J281" s="228">
        <f>BK281</f>
        <v>0</v>
      </c>
      <c r="K281" s="214"/>
      <c r="L281" s="219"/>
      <c r="M281" s="220"/>
      <c r="N281" s="221"/>
      <c r="O281" s="221"/>
      <c r="P281" s="222">
        <f>SUM(P282:P391)</f>
        <v>0</v>
      </c>
      <c r="Q281" s="221"/>
      <c r="R281" s="222">
        <f>SUM(R282:R391)</f>
        <v>17.934783161328003</v>
      </c>
      <c r="S281" s="221"/>
      <c r="T281" s="223">
        <f>SUM(T282:T391)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24" t="s">
        <v>80</v>
      </c>
      <c r="AT281" s="225" t="s">
        <v>72</v>
      </c>
      <c r="AU281" s="225" t="s">
        <v>80</v>
      </c>
      <c r="AY281" s="224" t="s">
        <v>323</v>
      </c>
      <c r="BK281" s="226">
        <f>SUM(BK282:BK391)</f>
        <v>0</v>
      </c>
    </row>
    <row r="282" s="2" customFormat="1" ht="16.5" customHeight="1">
      <c r="A282" s="39"/>
      <c r="B282" s="40"/>
      <c r="C282" s="229" t="s">
        <v>622</v>
      </c>
      <c r="D282" s="229" t="s">
        <v>325</v>
      </c>
      <c r="E282" s="230" t="s">
        <v>2258</v>
      </c>
      <c r="F282" s="231" t="s">
        <v>2259</v>
      </c>
      <c r="G282" s="232" t="s">
        <v>366</v>
      </c>
      <c r="H282" s="233">
        <v>3.5110000000000001</v>
      </c>
      <c r="I282" s="234"/>
      <c r="J282" s="235">
        <f>ROUND(I282*H282,2)</f>
        <v>0</v>
      </c>
      <c r="K282" s="231" t="s">
        <v>329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82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2260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2261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82</v>
      </c>
    </row>
    <row r="284" s="2" customFormat="1">
      <c r="A284" s="39"/>
      <c r="B284" s="40"/>
      <c r="C284" s="41"/>
      <c r="D284" s="247" t="s">
        <v>334</v>
      </c>
      <c r="E284" s="41"/>
      <c r="F284" s="248" t="s">
        <v>2262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334</v>
      </c>
      <c r="AU284" s="18" t="s">
        <v>82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2263</v>
      </c>
      <c r="G285" s="260"/>
      <c r="H285" s="263">
        <v>1.3839999999999999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82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2264</v>
      </c>
      <c r="G286" s="260"/>
      <c r="H286" s="263">
        <v>1.49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2265</v>
      </c>
      <c r="G287" s="260"/>
      <c r="H287" s="263">
        <v>0.63700000000000001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5" customFormat="1">
      <c r="A288" s="15"/>
      <c r="B288" s="270"/>
      <c r="C288" s="271"/>
      <c r="D288" s="242" t="s">
        <v>336</v>
      </c>
      <c r="E288" s="272" t="s">
        <v>1</v>
      </c>
      <c r="F288" s="273" t="s">
        <v>2149</v>
      </c>
      <c r="G288" s="271"/>
      <c r="H288" s="274">
        <v>3.5110000000000001</v>
      </c>
      <c r="I288" s="275"/>
      <c r="J288" s="271"/>
      <c r="K288" s="271"/>
      <c r="L288" s="276"/>
      <c r="M288" s="277"/>
      <c r="N288" s="278"/>
      <c r="O288" s="278"/>
      <c r="P288" s="278"/>
      <c r="Q288" s="278"/>
      <c r="R288" s="278"/>
      <c r="S288" s="278"/>
      <c r="T288" s="279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0" t="s">
        <v>336</v>
      </c>
      <c r="AU288" s="280" t="s">
        <v>82</v>
      </c>
      <c r="AV288" s="15" t="s">
        <v>330</v>
      </c>
      <c r="AW288" s="15" t="s">
        <v>30</v>
      </c>
      <c r="AX288" s="15" t="s">
        <v>80</v>
      </c>
      <c r="AY288" s="280" t="s">
        <v>323</v>
      </c>
    </row>
    <row r="289" s="2" customFormat="1" ht="24.15" customHeight="1">
      <c r="A289" s="39"/>
      <c r="B289" s="40"/>
      <c r="C289" s="229" t="s">
        <v>630</v>
      </c>
      <c r="D289" s="229" t="s">
        <v>325</v>
      </c>
      <c r="E289" s="230" t="s">
        <v>2266</v>
      </c>
      <c r="F289" s="231" t="s">
        <v>2267</v>
      </c>
      <c r="G289" s="232" t="s">
        <v>328</v>
      </c>
      <c r="H289" s="233">
        <v>15.417</v>
      </c>
      <c r="I289" s="234"/>
      <c r="J289" s="235">
        <f>ROUND(I289*H289,2)</f>
        <v>0</v>
      </c>
      <c r="K289" s="231" t="s">
        <v>329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0.025188060000000002</v>
      </c>
      <c r="R289" s="238">
        <f>Q289*H289</f>
        <v>0.38832432102000003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2268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2269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7" t="s">
        <v>334</v>
      </c>
      <c r="E291" s="41"/>
      <c r="F291" s="248" t="s">
        <v>2270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334</v>
      </c>
      <c r="AU291" s="18" t="s">
        <v>82</v>
      </c>
    </row>
    <row r="292" s="14" customFormat="1">
      <c r="A292" s="14"/>
      <c r="B292" s="259"/>
      <c r="C292" s="260"/>
      <c r="D292" s="242" t="s">
        <v>336</v>
      </c>
      <c r="E292" s="261" t="s">
        <v>1</v>
      </c>
      <c r="F292" s="262" t="s">
        <v>2271</v>
      </c>
      <c r="G292" s="260"/>
      <c r="H292" s="263">
        <v>5.2400000000000002</v>
      </c>
      <c r="I292" s="264"/>
      <c r="J292" s="260"/>
      <c r="K292" s="260"/>
      <c r="L292" s="265"/>
      <c r="M292" s="266"/>
      <c r="N292" s="267"/>
      <c r="O292" s="267"/>
      <c r="P292" s="267"/>
      <c r="Q292" s="267"/>
      <c r="R292" s="267"/>
      <c r="S292" s="267"/>
      <c r="T292" s="26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9" t="s">
        <v>336</v>
      </c>
      <c r="AU292" s="269" t="s">
        <v>82</v>
      </c>
      <c r="AV292" s="14" t="s">
        <v>82</v>
      </c>
      <c r="AW292" s="14" t="s">
        <v>30</v>
      </c>
      <c r="AX292" s="14" t="s">
        <v>73</v>
      </c>
      <c r="AY292" s="269" t="s">
        <v>323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2272</v>
      </c>
      <c r="G293" s="260"/>
      <c r="H293" s="263">
        <v>5.7130000000000001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82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4" customFormat="1">
      <c r="A294" s="14"/>
      <c r="B294" s="259"/>
      <c r="C294" s="260"/>
      <c r="D294" s="242" t="s">
        <v>336</v>
      </c>
      <c r="E294" s="261" t="s">
        <v>1</v>
      </c>
      <c r="F294" s="262" t="s">
        <v>2273</v>
      </c>
      <c r="G294" s="260"/>
      <c r="H294" s="263">
        <v>4.4640000000000004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9" t="s">
        <v>336</v>
      </c>
      <c r="AU294" s="269" t="s">
        <v>82</v>
      </c>
      <c r="AV294" s="14" t="s">
        <v>82</v>
      </c>
      <c r="AW294" s="14" t="s">
        <v>30</v>
      </c>
      <c r="AX294" s="14" t="s">
        <v>73</v>
      </c>
      <c r="AY294" s="269" t="s">
        <v>323</v>
      </c>
    </row>
    <row r="295" s="15" customFormat="1">
      <c r="A295" s="15"/>
      <c r="B295" s="270"/>
      <c r="C295" s="271"/>
      <c r="D295" s="242" t="s">
        <v>336</v>
      </c>
      <c r="E295" s="272" t="s">
        <v>1</v>
      </c>
      <c r="F295" s="273" t="s">
        <v>2149</v>
      </c>
      <c r="G295" s="271"/>
      <c r="H295" s="274">
        <v>15.417</v>
      </c>
      <c r="I295" s="275"/>
      <c r="J295" s="271"/>
      <c r="K295" s="271"/>
      <c r="L295" s="276"/>
      <c r="M295" s="277"/>
      <c r="N295" s="278"/>
      <c r="O295" s="278"/>
      <c r="P295" s="278"/>
      <c r="Q295" s="278"/>
      <c r="R295" s="278"/>
      <c r="S295" s="278"/>
      <c r="T295" s="279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0" t="s">
        <v>336</v>
      </c>
      <c r="AU295" s="280" t="s">
        <v>82</v>
      </c>
      <c r="AV295" s="15" t="s">
        <v>330</v>
      </c>
      <c r="AW295" s="15" t="s">
        <v>30</v>
      </c>
      <c r="AX295" s="15" t="s">
        <v>80</v>
      </c>
      <c r="AY295" s="280" t="s">
        <v>323</v>
      </c>
    </row>
    <row r="296" s="2" customFormat="1" ht="24.15" customHeight="1">
      <c r="A296" s="39"/>
      <c r="B296" s="40"/>
      <c r="C296" s="229" t="s">
        <v>637</v>
      </c>
      <c r="D296" s="229" t="s">
        <v>325</v>
      </c>
      <c r="E296" s="230" t="s">
        <v>2274</v>
      </c>
      <c r="F296" s="231" t="s">
        <v>2275</v>
      </c>
      <c r="G296" s="232" t="s">
        <v>328</v>
      </c>
      <c r="H296" s="233">
        <v>15.417</v>
      </c>
      <c r="I296" s="234"/>
      <c r="J296" s="235">
        <f>ROUND(I296*H296,2)</f>
        <v>0</v>
      </c>
      <c r="K296" s="231" t="s">
        <v>329</v>
      </c>
      <c r="L296" s="45"/>
      <c r="M296" s="236" t="s">
        <v>1</v>
      </c>
      <c r="N296" s="237" t="s">
        <v>38</v>
      </c>
      <c r="O296" s="92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40" t="s">
        <v>330</v>
      </c>
      <c r="AT296" s="240" t="s">
        <v>325</v>
      </c>
      <c r="AU296" s="240" t="s">
        <v>82</v>
      </c>
      <c r="AY296" s="18" t="s">
        <v>323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8" t="s">
        <v>80</v>
      </c>
      <c r="BK296" s="241">
        <f>ROUND(I296*H296,2)</f>
        <v>0</v>
      </c>
      <c r="BL296" s="18" t="s">
        <v>330</v>
      </c>
      <c r="BM296" s="240" t="s">
        <v>2276</v>
      </c>
    </row>
    <row r="297" s="2" customFormat="1">
      <c r="A297" s="39"/>
      <c r="B297" s="40"/>
      <c r="C297" s="41"/>
      <c r="D297" s="242" t="s">
        <v>332</v>
      </c>
      <c r="E297" s="41"/>
      <c r="F297" s="243" t="s">
        <v>2277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332</v>
      </c>
      <c r="AU297" s="18" t="s">
        <v>82</v>
      </c>
    </row>
    <row r="298" s="2" customFormat="1">
      <c r="A298" s="39"/>
      <c r="B298" s="40"/>
      <c r="C298" s="41"/>
      <c r="D298" s="247" t="s">
        <v>334</v>
      </c>
      <c r="E298" s="41"/>
      <c r="F298" s="248" t="s">
        <v>2278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334</v>
      </c>
      <c r="AU298" s="18" t="s">
        <v>82</v>
      </c>
    </row>
    <row r="299" s="2" customFormat="1" ht="24.15" customHeight="1">
      <c r="A299" s="39"/>
      <c r="B299" s="40"/>
      <c r="C299" s="229" t="s">
        <v>645</v>
      </c>
      <c r="D299" s="229" t="s">
        <v>325</v>
      </c>
      <c r="E299" s="230" t="s">
        <v>2279</v>
      </c>
      <c r="F299" s="231" t="s">
        <v>2280</v>
      </c>
      <c r="G299" s="232" t="s">
        <v>418</v>
      </c>
      <c r="H299" s="233">
        <v>0.52700000000000002</v>
      </c>
      <c r="I299" s="234"/>
      <c r="J299" s="235">
        <f>ROUND(I299*H299,2)</f>
        <v>0</v>
      </c>
      <c r="K299" s="231" t="s">
        <v>329</v>
      </c>
      <c r="L299" s="45"/>
      <c r="M299" s="236" t="s">
        <v>1</v>
      </c>
      <c r="N299" s="237" t="s">
        <v>38</v>
      </c>
      <c r="O299" s="92"/>
      <c r="P299" s="238">
        <f>O299*H299</f>
        <v>0</v>
      </c>
      <c r="Q299" s="238">
        <v>1.0474082039999999</v>
      </c>
      <c r="R299" s="238">
        <f>Q299*H299</f>
        <v>0.55198412350799997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330</v>
      </c>
      <c r="AT299" s="240" t="s">
        <v>325</v>
      </c>
      <c r="AU299" s="240" t="s">
        <v>82</v>
      </c>
      <c r="AY299" s="18" t="s">
        <v>323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80</v>
      </c>
      <c r="BK299" s="241">
        <f>ROUND(I299*H299,2)</f>
        <v>0</v>
      </c>
      <c r="BL299" s="18" t="s">
        <v>330</v>
      </c>
      <c r="BM299" s="240" t="s">
        <v>2281</v>
      </c>
    </row>
    <row r="300" s="2" customFormat="1">
      <c r="A300" s="39"/>
      <c r="B300" s="40"/>
      <c r="C300" s="41"/>
      <c r="D300" s="242" t="s">
        <v>332</v>
      </c>
      <c r="E300" s="41"/>
      <c r="F300" s="243" t="s">
        <v>2282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332</v>
      </c>
      <c r="AU300" s="18" t="s">
        <v>82</v>
      </c>
    </row>
    <row r="301" s="2" customFormat="1">
      <c r="A301" s="39"/>
      <c r="B301" s="40"/>
      <c r="C301" s="41"/>
      <c r="D301" s="247" t="s">
        <v>334</v>
      </c>
      <c r="E301" s="41"/>
      <c r="F301" s="248" t="s">
        <v>2283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334</v>
      </c>
      <c r="AU301" s="18" t="s">
        <v>82</v>
      </c>
    </row>
    <row r="302" s="2" customFormat="1" ht="16.5" customHeight="1">
      <c r="A302" s="39"/>
      <c r="B302" s="40"/>
      <c r="C302" s="229" t="s">
        <v>650</v>
      </c>
      <c r="D302" s="229" t="s">
        <v>325</v>
      </c>
      <c r="E302" s="230" t="s">
        <v>2284</v>
      </c>
      <c r="F302" s="231" t="s">
        <v>2285</v>
      </c>
      <c r="G302" s="232" t="s">
        <v>366</v>
      </c>
      <c r="H302" s="233">
        <v>2.1440000000000001</v>
      </c>
      <c r="I302" s="234"/>
      <c r="J302" s="235">
        <f>ROUND(I302*H302,2)</f>
        <v>0</v>
      </c>
      <c r="K302" s="231" t="s">
        <v>329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2286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2287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7" t="s">
        <v>334</v>
      </c>
      <c r="E304" s="41"/>
      <c r="F304" s="248" t="s">
        <v>2288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334</v>
      </c>
      <c r="AU304" s="18" t="s">
        <v>82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2289</v>
      </c>
      <c r="G305" s="260"/>
      <c r="H305" s="263">
        <v>2.1440000000000001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2.1440000000000001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82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4.15" customHeight="1">
      <c r="A307" s="39"/>
      <c r="B307" s="40"/>
      <c r="C307" s="229" t="s">
        <v>659</v>
      </c>
      <c r="D307" s="229" t="s">
        <v>325</v>
      </c>
      <c r="E307" s="230" t="s">
        <v>2290</v>
      </c>
      <c r="F307" s="231" t="s">
        <v>2291</v>
      </c>
      <c r="G307" s="232" t="s">
        <v>328</v>
      </c>
      <c r="H307" s="233">
        <v>2.4580000000000002</v>
      </c>
      <c r="I307" s="234"/>
      <c r="J307" s="235">
        <f>ROUND(I307*H307,2)</f>
        <v>0</v>
      </c>
      <c r="K307" s="231" t="s">
        <v>329</v>
      </c>
      <c r="L307" s="45"/>
      <c r="M307" s="236" t="s">
        <v>1</v>
      </c>
      <c r="N307" s="237" t="s">
        <v>38</v>
      </c>
      <c r="O307" s="92"/>
      <c r="P307" s="238">
        <f>O307*H307</f>
        <v>0</v>
      </c>
      <c r="Q307" s="238">
        <v>0.0033546000000000001</v>
      </c>
      <c r="R307" s="238">
        <f>Q307*H307</f>
        <v>0.0082456068000000011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330</v>
      </c>
      <c r="AT307" s="240" t="s">
        <v>325</v>
      </c>
      <c r="AU307" s="240" t="s">
        <v>82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330</v>
      </c>
      <c r="BM307" s="240" t="s">
        <v>2292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2293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82</v>
      </c>
    </row>
    <row r="309" s="2" customFormat="1">
      <c r="A309" s="39"/>
      <c r="B309" s="40"/>
      <c r="C309" s="41"/>
      <c r="D309" s="247" t="s">
        <v>334</v>
      </c>
      <c r="E309" s="41"/>
      <c r="F309" s="248" t="s">
        <v>2294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334</v>
      </c>
      <c r="AU309" s="18" t="s">
        <v>82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2295</v>
      </c>
      <c r="G310" s="260"/>
      <c r="H310" s="263">
        <v>2.4580000000000002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5" customFormat="1">
      <c r="A311" s="15"/>
      <c r="B311" s="270"/>
      <c r="C311" s="271"/>
      <c r="D311" s="242" t="s">
        <v>336</v>
      </c>
      <c r="E311" s="272" t="s">
        <v>1</v>
      </c>
      <c r="F311" s="273" t="s">
        <v>341</v>
      </c>
      <c r="G311" s="271"/>
      <c r="H311" s="274">
        <v>2.4580000000000002</v>
      </c>
      <c r="I311" s="275"/>
      <c r="J311" s="271"/>
      <c r="K311" s="271"/>
      <c r="L311" s="276"/>
      <c r="M311" s="277"/>
      <c r="N311" s="278"/>
      <c r="O311" s="278"/>
      <c r="P311" s="278"/>
      <c r="Q311" s="278"/>
      <c r="R311" s="278"/>
      <c r="S311" s="278"/>
      <c r="T311" s="27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0" t="s">
        <v>336</v>
      </c>
      <c r="AU311" s="280" t="s">
        <v>82</v>
      </c>
      <c r="AV311" s="15" t="s">
        <v>330</v>
      </c>
      <c r="AW311" s="15" t="s">
        <v>30</v>
      </c>
      <c r="AX311" s="15" t="s">
        <v>80</v>
      </c>
      <c r="AY311" s="280" t="s">
        <v>323</v>
      </c>
    </row>
    <row r="312" s="2" customFormat="1" ht="24.15" customHeight="1">
      <c r="A312" s="39"/>
      <c r="B312" s="40"/>
      <c r="C312" s="229" t="s">
        <v>669</v>
      </c>
      <c r="D312" s="229" t="s">
        <v>325</v>
      </c>
      <c r="E312" s="230" t="s">
        <v>2296</v>
      </c>
      <c r="F312" s="231" t="s">
        <v>2297</v>
      </c>
      <c r="G312" s="232" t="s">
        <v>328</v>
      </c>
      <c r="H312" s="233">
        <v>2.4580000000000002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2298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2299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2300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2" customFormat="1" ht="24.15" customHeight="1">
      <c r="A315" s="39"/>
      <c r="B315" s="40"/>
      <c r="C315" s="229" t="s">
        <v>680</v>
      </c>
      <c r="D315" s="229" t="s">
        <v>325</v>
      </c>
      <c r="E315" s="230" t="s">
        <v>2301</v>
      </c>
      <c r="F315" s="231" t="s">
        <v>2302</v>
      </c>
      <c r="G315" s="232" t="s">
        <v>418</v>
      </c>
      <c r="H315" s="233">
        <v>0.214</v>
      </c>
      <c r="I315" s="234"/>
      <c r="J315" s="235">
        <f>ROUND(I315*H315,2)</f>
        <v>0</v>
      </c>
      <c r="K315" s="231" t="s">
        <v>329</v>
      </c>
      <c r="L315" s="45"/>
      <c r="M315" s="236" t="s">
        <v>1</v>
      </c>
      <c r="N315" s="237" t="s">
        <v>38</v>
      </c>
      <c r="O315" s="92"/>
      <c r="P315" s="238">
        <f>O315*H315</f>
        <v>0</v>
      </c>
      <c r="Q315" s="238">
        <v>1.0435904</v>
      </c>
      <c r="R315" s="238">
        <f>Q315*H315</f>
        <v>0.22332834560000001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330</v>
      </c>
      <c r="AT315" s="240" t="s">
        <v>325</v>
      </c>
      <c r="AU315" s="240" t="s">
        <v>82</v>
      </c>
      <c r="AY315" s="18" t="s">
        <v>323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80</v>
      </c>
      <c r="BK315" s="241">
        <f>ROUND(I315*H315,2)</f>
        <v>0</v>
      </c>
      <c r="BL315" s="18" t="s">
        <v>330</v>
      </c>
      <c r="BM315" s="240" t="s">
        <v>2303</v>
      </c>
    </row>
    <row r="316" s="2" customFormat="1">
      <c r="A316" s="39"/>
      <c r="B316" s="40"/>
      <c r="C316" s="41"/>
      <c r="D316" s="242" t="s">
        <v>332</v>
      </c>
      <c r="E316" s="41"/>
      <c r="F316" s="243" t="s">
        <v>2304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332</v>
      </c>
      <c r="AU316" s="18" t="s">
        <v>82</v>
      </c>
    </row>
    <row r="317" s="2" customFormat="1">
      <c r="A317" s="39"/>
      <c r="B317" s="40"/>
      <c r="C317" s="41"/>
      <c r="D317" s="247" t="s">
        <v>334</v>
      </c>
      <c r="E317" s="41"/>
      <c r="F317" s="248" t="s">
        <v>2305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334</v>
      </c>
      <c r="AU317" s="18" t="s">
        <v>82</v>
      </c>
    </row>
    <row r="318" s="2" customFormat="1" ht="37.8" customHeight="1">
      <c r="A318" s="39"/>
      <c r="B318" s="40"/>
      <c r="C318" s="293" t="s">
        <v>689</v>
      </c>
      <c r="D318" s="293" t="s">
        <v>484</v>
      </c>
      <c r="E318" s="294" t="s">
        <v>2306</v>
      </c>
      <c r="F318" s="295" t="s">
        <v>2307</v>
      </c>
      <c r="G318" s="296" t="s">
        <v>366</v>
      </c>
      <c r="H318" s="297">
        <v>18.341000000000001</v>
      </c>
      <c r="I318" s="298"/>
      <c r="J318" s="299">
        <f>ROUND(I318*H318,2)</f>
        <v>0</v>
      </c>
      <c r="K318" s="295" t="s">
        <v>1</v>
      </c>
      <c r="L318" s="300"/>
      <c r="M318" s="301" t="s">
        <v>1</v>
      </c>
      <c r="N318" s="302" t="s">
        <v>38</v>
      </c>
      <c r="O318" s="92"/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403</v>
      </c>
      <c r="AT318" s="240" t="s">
        <v>484</v>
      </c>
      <c r="AU318" s="240" t="s">
        <v>82</v>
      </c>
      <c r="AY318" s="18" t="s">
        <v>323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80</v>
      </c>
      <c r="BK318" s="241">
        <f>ROUND(I318*H318,2)</f>
        <v>0</v>
      </c>
      <c r="BL318" s="18" t="s">
        <v>330</v>
      </c>
      <c r="BM318" s="240" t="s">
        <v>2308</v>
      </c>
    </row>
    <row r="319" s="2" customFormat="1">
      <c r="A319" s="39"/>
      <c r="B319" s="40"/>
      <c r="C319" s="41"/>
      <c r="D319" s="242" t="s">
        <v>332</v>
      </c>
      <c r="E319" s="41"/>
      <c r="F319" s="243" t="s">
        <v>2307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332</v>
      </c>
      <c r="AU319" s="18" t="s">
        <v>82</v>
      </c>
    </row>
    <row r="320" s="14" customFormat="1">
      <c r="A320" s="14"/>
      <c r="B320" s="259"/>
      <c r="C320" s="260"/>
      <c r="D320" s="242" t="s">
        <v>336</v>
      </c>
      <c r="E320" s="261" t="s">
        <v>1</v>
      </c>
      <c r="F320" s="262" t="s">
        <v>2309</v>
      </c>
      <c r="G320" s="260"/>
      <c r="H320" s="263">
        <v>18.341000000000001</v>
      </c>
      <c r="I320" s="264"/>
      <c r="J320" s="260"/>
      <c r="K320" s="260"/>
      <c r="L320" s="265"/>
      <c r="M320" s="266"/>
      <c r="N320" s="267"/>
      <c r="O320" s="267"/>
      <c r="P320" s="267"/>
      <c r="Q320" s="267"/>
      <c r="R320" s="267"/>
      <c r="S320" s="267"/>
      <c r="T320" s="26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9" t="s">
        <v>336</v>
      </c>
      <c r="AU320" s="269" t="s">
        <v>82</v>
      </c>
      <c r="AV320" s="14" t="s">
        <v>82</v>
      </c>
      <c r="AW320" s="14" t="s">
        <v>30</v>
      </c>
      <c r="AX320" s="14" t="s">
        <v>73</v>
      </c>
      <c r="AY320" s="269" t="s">
        <v>323</v>
      </c>
    </row>
    <row r="321" s="15" customFormat="1">
      <c r="A321" s="15"/>
      <c r="B321" s="270"/>
      <c r="C321" s="271"/>
      <c r="D321" s="242" t="s">
        <v>336</v>
      </c>
      <c r="E321" s="272" t="s">
        <v>1</v>
      </c>
      <c r="F321" s="273" t="s">
        <v>341</v>
      </c>
      <c r="G321" s="271"/>
      <c r="H321" s="274">
        <v>18.341000000000001</v>
      </c>
      <c r="I321" s="275"/>
      <c r="J321" s="271"/>
      <c r="K321" s="271"/>
      <c r="L321" s="276"/>
      <c r="M321" s="277"/>
      <c r="N321" s="278"/>
      <c r="O321" s="278"/>
      <c r="P321" s="278"/>
      <c r="Q321" s="278"/>
      <c r="R321" s="278"/>
      <c r="S321" s="278"/>
      <c r="T321" s="27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80" t="s">
        <v>336</v>
      </c>
      <c r="AU321" s="280" t="s">
        <v>82</v>
      </c>
      <c r="AV321" s="15" t="s">
        <v>330</v>
      </c>
      <c r="AW321" s="15" t="s">
        <v>30</v>
      </c>
      <c r="AX321" s="15" t="s">
        <v>80</v>
      </c>
      <c r="AY321" s="280" t="s">
        <v>323</v>
      </c>
    </row>
    <row r="322" s="2" customFormat="1" ht="24.15" customHeight="1">
      <c r="A322" s="39"/>
      <c r="B322" s="40"/>
      <c r="C322" s="229" t="s">
        <v>698</v>
      </c>
      <c r="D322" s="229" t="s">
        <v>325</v>
      </c>
      <c r="E322" s="230" t="s">
        <v>2310</v>
      </c>
      <c r="F322" s="231" t="s">
        <v>2311</v>
      </c>
      <c r="G322" s="232" t="s">
        <v>617</v>
      </c>
      <c r="H322" s="233">
        <v>0.98599999999999999</v>
      </c>
      <c r="I322" s="234"/>
      <c r="J322" s="235">
        <f>ROUND(I322*H322,2)</f>
        <v>0</v>
      </c>
      <c r="K322" s="231" t="s">
        <v>329</v>
      </c>
      <c r="L322" s="45"/>
      <c r="M322" s="236" t="s">
        <v>1</v>
      </c>
      <c r="N322" s="237" t="s">
        <v>38</v>
      </c>
      <c r="O322" s="92"/>
      <c r="P322" s="238">
        <f>O322*H322</f>
        <v>0</v>
      </c>
      <c r="Q322" s="238">
        <v>0.62275000000000003</v>
      </c>
      <c r="R322" s="238">
        <f>Q322*H322</f>
        <v>0.61403150000000006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330</v>
      </c>
      <c r="AT322" s="240" t="s">
        <v>325</v>
      </c>
      <c r="AU322" s="240" t="s">
        <v>82</v>
      </c>
      <c r="AY322" s="18" t="s">
        <v>323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80</v>
      </c>
      <c r="BK322" s="241">
        <f>ROUND(I322*H322,2)</f>
        <v>0</v>
      </c>
      <c r="BL322" s="18" t="s">
        <v>330</v>
      </c>
      <c r="BM322" s="240" t="s">
        <v>2312</v>
      </c>
    </row>
    <row r="323" s="2" customFormat="1">
      <c r="A323" s="39"/>
      <c r="B323" s="40"/>
      <c r="C323" s="41"/>
      <c r="D323" s="242" t="s">
        <v>332</v>
      </c>
      <c r="E323" s="41"/>
      <c r="F323" s="243" t="s">
        <v>2313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332</v>
      </c>
      <c r="AU323" s="18" t="s">
        <v>82</v>
      </c>
    </row>
    <row r="324" s="2" customFormat="1">
      <c r="A324" s="39"/>
      <c r="B324" s="40"/>
      <c r="C324" s="41"/>
      <c r="D324" s="247" t="s">
        <v>334</v>
      </c>
      <c r="E324" s="41"/>
      <c r="F324" s="248" t="s">
        <v>2314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334</v>
      </c>
      <c r="AU324" s="18" t="s">
        <v>82</v>
      </c>
    </row>
    <row r="325" s="2" customFormat="1" ht="24.15" customHeight="1">
      <c r="A325" s="39"/>
      <c r="B325" s="40"/>
      <c r="C325" s="293" t="s">
        <v>704</v>
      </c>
      <c r="D325" s="293" t="s">
        <v>484</v>
      </c>
      <c r="E325" s="294" t="s">
        <v>2315</v>
      </c>
      <c r="F325" s="295" t="s">
        <v>2316</v>
      </c>
      <c r="G325" s="296" t="s">
        <v>366</v>
      </c>
      <c r="H325" s="297">
        <v>4.1180000000000003</v>
      </c>
      <c r="I325" s="298"/>
      <c r="J325" s="299">
        <f>ROUND(I325*H325,2)</f>
        <v>0</v>
      </c>
      <c r="K325" s="295" t="s">
        <v>1</v>
      </c>
      <c r="L325" s="300"/>
      <c r="M325" s="301" t="s">
        <v>1</v>
      </c>
      <c r="N325" s="302" t="s">
        <v>38</v>
      </c>
      <c r="O325" s="92"/>
      <c r="P325" s="238">
        <f>O325*H325</f>
        <v>0</v>
      </c>
      <c r="Q325" s="238">
        <v>0</v>
      </c>
      <c r="R325" s="238">
        <f>Q325*H325</f>
        <v>0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403</v>
      </c>
      <c r="AT325" s="240" t="s">
        <v>484</v>
      </c>
      <c r="AU325" s="240" t="s">
        <v>82</v>
      </c>
      <c r="AY325" s="18" t="s">
        <v>323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80</v>
      </c>
      <c r="BK325" s="241">
        <f>ROUND(I325*H325,2)</f>
        <v>0</v>
      </c>
      <c r="BL325" s="18" t="s">
        <v>330</v>
      </c>
      <c r="BM325" s="240" t="s">
        <v>2317</v>
      </c>
    </row>
    <row r="326" s="2" customFormat="1">
      <c r="A326" s="39"/>
      <c r="B326" s="40"/>
      <c r="C326" s="41"/>
      <c r="D326" s="242" t="s">
        <v>332</v>
      </c>
      <c r="E326" s="41"/>
      <c r="F326" s="243" t="s">
        <v>2316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332</v>
      </c>
      <c r="AU326" s="18" t="s">
        <v>82</v>
      </c>
    </row>
    <row r="327" s="14" customFormat="1">
      <c r="A327" s="14"/>
      <c r="B327" s="259"/>
      <c r="C327" s="260"/>
      <c r="D327" s="242" t="s">
        <v>336</v>
      </c>
      <c r="E327" s="261" t="s">
        <v>1</v>
      </c>
      <c r="F327" s="262" t="s">
        <v>2318</v>
      </c>
      <c r="G327" s="260"/>
      <c r="H327" s="263">
        <v>4.1180000000000003</v>
      </c>
      <c r="I327" s="264"/>
      <c r="J327" s="260"/>
      <c r="K327" s="260"/>
      <c r="L327" s="265"/>
      <c r="M327" s="266"/>
      <c r="N327" s="267"/>
      <c r="O327" s="267"/>
      <c r="P327" s="267"/>
      <c r="Q327" s="267"/>
      <c r="R327" s="267"/>
      <c r="S327" s="267"/>
      <c r="T327" s="26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9" t="s">
        <v>336</v>
      </c>
      <c r="AU327" s="269" t="s">
        <v>82</v>
      </c>
      <c r="AV327" s="14" t="s">
        <v>82</v>
      </c>
      <c r="AW327" s="14" t="s">
        <v>30</v>
      </c>
      <c r="AX327" s="14" t="s">
        <v>73</v>
      </c>
      <c r="AY327" s="269" t="s">
        <v>323</v>
      </c>
    </row>
    <row r="328" s="15" customFormat="1">
      <c r="A328" s="15"/>
      <c r="B328" s="270"/>
      <c r="C328" s="271"/>
      <c r="D328" s="242" t="s">
        <v>336</v>
      </c>
      <c r="E328" s="272" t="s">
        <v>1</v>
      </c>
      <c r="F328" s="273" t="s">
        <v>341</v>
      </c>
      <c r="G328" s="271"/>
      <c r="H328" s="274">
        <v>4.1180000000000003</v>
      </c>
      <c r="I328" s="275"/>
      <c r="J328" s="271"/>
      <c r="K328" s="271"/>
      <c r="L328" s="276"/>
      <c r="M328" s="277"/>
      <c r="N328" s="278"/>
      <c r="O328" s="278"/>
      <c r="P328" s="278"/>
      <c r="Q328" s="278"/>
      <c r="R328" s="278"/>
      <c r="S328" s="278"/>
      <c r="T328" s="279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80" t="s">
        <v>336</v>
      </c>
      <c r="AU328" s="280" t="s">
        <v>82</v>
      </c>
      <c r="AV328" s="15" t="s">
        <v>330</v>
      </c>
      <c r="AW328" s="15" t="s">
        <v>30</v>
      </c>
      <c r="AX328" s="15" t="s">
        <v>80</v>
      </c>
      <c r="AY328" s="280" t="s">
        <v>323</v>
      </c>
    </row>
    <row r="329" s="2" customFormat="1" ht="33" customHeight="1">
      <c r="A329" s="39"/>
      <c r="B329" s="40"/>
      <c r="C329" s="229" t="s">
        <v>709</v>
      </c>
      <c r="D329" s="229" t="s">
        <v>325</v>
      </c>
      <c r="E329" s="230" t="s">
        <v>2319</v>
      </c>
      <c r="F329" s="231" t="s">
        <v>2320</v>
      </c>
      <c r="G329" s="232" t="s">
        <v>617</v>
      </c>
      <c r="H329" s="233">
        <v>7</v>
      </c>
      <c r="I329" s="234"/>
      <c r="J329" s="235">
        <f>ROUND(I329*H329,2)</f>
        <v>0</v>
      </c>
      <c r="K329" s="231" t="s">
        <v>1</v>
      </c>
      <c r="L329" s="45"/>
      <c r="M329" s="236" t="s">
        <v>1</v>
      </c>
      <c r="N329" s="237" t="s">
        <v>38</v>
      </c>
      <c r="O329" s="92"/>
      <c r="P329" s="238">
        <f>O329*H329</f>
        <v>0</v>
      </c>
      <c r="Q329" s="238">
        <v>0</v>
      </c>
      <c r="R329" s="238">
        <f>Q329*H329</f>
        <v>0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330</v>
      </c>
      <c r="AT329" s="240" t="s">
        <v>325</v>
      </c>
      <c r="AU329" s="240" t="s">
        <v>82</v>
      </c>
      <c r="AY329" s="18" t="s">
        <v>323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80</v>
      </c>
      <c r="BK329" s="241">
        <f>ROUND(I329*H329,2)</f>
        <v>0</v>
      </c>
      <c r="BL329" s="18" t="s">
        <v>330</v>
      </c>
      <c r="BM329" s="240" t="s">
        <v>2321</v>
      </c>
    </row>
    <row r="330" s="2" customFormat="1">
      <c r="A330" s="39"/>
      <c r="B330" s="40"/>
      <c r="C330" s="41"/>
      <c r="D330" s="242" t="s">
        <v>332</v>
      </c>
      <c r="E330" s="41"/>
      <c r="F330" s="243" t="s">
        <v>2320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332</v>
      </c>
      <c r="AU330" s="18" t="s">
        <v>82</v>
      </c>
    </row>
    <row r="331" s="14" customFormat="1">
      <c r="A331" s="14"/>
      <c r="B331" s="259"/>
      <c r="C331" s="260"/>
      <c r="D331" s="242" t="s">
        <v>336</v>
      </c>
      <c r="E331" s="261" t="s">
        <v>1</v>
      </c>
      <c r="F331" s="262" t="s">
        <v>2322</v>
      </c>
      <c r="G331" s="260"/>
      <c r="H331" s="263">
        <v>7</v>
      </c>
      <c r="I331" s="264"/>
      <c r="J331" s="260"/>
      <c r="K331" s="260"/>
      <c r="L331" s="265"/>
      <c r="M331" s="266"/>
      <c r="N331" s="267"/>
      <c r="O331" s="267"/>
      <c r="P331" s="267"/>
      <c r="Q331" s="267"/>
      <c r="R331" s="267"/>
      <c r="S331" s="267"/>
      <c r="T331" s="26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9" t="s">
        <v>336</v>
      </c>
      <c r="AU331" s="269" t="s">
        <v>82</v>
      </c>
      <c r="AV331" s="14" t="s">
        <v>82</v>
      </c>
      <c r="AW331" s="14" t="s">
        <v>30</v>
      </c>
      <c r="AX331" s="14" t="s">
        <v>73</v>
      </c>
      <c r="AY331" s="269" t="s">
        <v>323</v>
      </c>
    </row>
    <row r="332" s="15" customFormat="1">
      <c r="A332" s="15"/>
      <c r="B332" s="270"/>
      <c r="C332" s="271"/>
      <c r="D332" s="242" t="s">
        <v>336</v>
      </c>
      <c r="E332" s="272" t="s">
        <v>1</v>
      </c>
      <c r="F332" s="273" t="s">
        <v>341</v>
      </c>
      <c r="G332" s="271"/>
      <c r="H332" s="274">
        <v>7</v>
      </c>
      <c r="I332" s="275"/>
      <c r="J332" s="271"/>
      <c r="K332" s="271"/>
      <c r="L332" s="276"/>
      <c r="M332" s="277"/>
      <c r="N332" s="278"/>
      <c r="O332" s="278"/>
      <c r="P332" s="278"/>
      <c r="Q332" s="278"/>
      <c r="R332" s="278"/>
      <c r="S332" s="278"/>
      <c r="T332" s="279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0" t="s">
        <v>336</v>
      </c>
      <c r="AU332" s="280" t="s">
        <v>82</v>
      </c>
      <c r="AV332" s="15" t="s">
        <v>330</v>
      </c>
      <c r="AW332" s="15" t="s">
        <v>30</v>
      </c>
      <c r="AX332" s="15" t="s">
        <v>80</v>
      </c>
      <c r="AY332" s="280" t="s">
        <v>323</v>
      </c>
    </row>
    <row r="333" s="2" customFormat="1" ht="16.5" customHeight="1">
      <c r="A333" s="39"/>
      <c r="B333" s="40"/>
      <c r="C333" s="229" t="s">
        <v>716</v>
      </c>
      <c r="D333" s="229" t="s">
        <v>325</v>
      </c>
      <c r="E333" s="230" t="s">
        <v>584</v>
      </c>
      <c r="F333" s="231" t="s">
        <v>585</v>
      </c>
      <c r="G333" s="232" t="s">
        <v>366</v>
      </c>
      <c r="H333" s="233">
        <v>142.38399999999999</v>
      </c>
      <c r="I333" s="234"/>
      <c r="J333" s="235">
        <f>ROUND(I333*H333,2)</f>
        <v>0</v>
      </c>
      <c r="K333" s="231" t="s">
        <v>329</v>
      </c>
      <c r="L333" s="45"/>
      <c r="M333" s="236" t="s">
        <v>1</v>
      </c>
      <c r="N333" s="237" t="s">
        <v>38</v>
      </c>
      <c r="O333" s="92"/>
      <c r="P333" s="238">
        <f>O333*H333</f>
        <v>0</v>
      </c>
      <c r="Q333" s="238">
        <v>0</v>
      </c>
      <c r="R333" s="238">
        <f>Q333*H333</f>
        <v>0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330</v>
      </c>
      <c r="AT333" s="240" t="s">
        <v>325</v>
      </c>
      <c r="AU333" s="240" t="s">
        <v>82</v>
      </c>
      <c r="AY333" s="18" t="s">
        <v>323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80</v>
      </c>
      <c r="BK333" s="241">
        <f>ROUND(I333*H333,2)</f>
        <v>0</v>
      </c>
      <c r="BL333" s="18" t="s">
        <v>330</v>
      </c>
      <c r="BM333" s="240" t="s">
        <v>2323</v>
      </c>
    </row>
    <row r="334" s="2" customFormat="1">
      <c r="A334" s="39"/>
      <c r="B334" s="40"/>
      <c r="C334" s="41"/>
      <c r="D334" s="242" t="s">
        <v>332</v>
      </c>
      <c r="E334" s="41"/>
      <c r="F334" s="243" t="s">
        <v>587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332</v>
      </c>
      <c r="AU334" s="18" t="s">
        <v>82</v>
      </c>
    </row>
    <row r="335" s="2" customFormat="1">
      <c r="A335" s="39"/>
      <c r="B335" s="40"/>
      <c r="C335" s="41"/>
      <c r="D335" s="247" t="s">
        <v>334</v>
      </c>
      <c r="E335" s="41"/>
      <c r="F335" s="248" t="s">
        <v>588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334</v>
      </c>
      <c r="AU335" s="18" t="s">
        <v>82</v>
      </c>
    </row>
    <row r="336" s="14" customFormat="1">
      <c r="A336" s="14"/>
      <c r="B336" s="259"/>
      <c r="C336" s="260"/>
      <c r="D336" s="242" t="s">
        <v>336</v>
      </c>
      <c r="E336" s="261" t="s">
        <v>1</v>
      </c>
      <c r="F336" s="262" t="s">
        <v>2324</v>
      </c>
      <c r="G336" s="260"/>
      <c r="H336" s="263">
        <v>40.658000000000001</v>
      </c>
      <c r="I336" s="264"/>
      <c r="J336" s="260"/>
      <c r="K336" s="260"/>
      <c r="L336" s="265"/>
      <c r="M336" s="266"/>
      <c r="N336" s="267"/>
      <c r="O336" s="267"/>
      <c r="P336" s="267"/>
      <c r="Q336" s="267"/>
      <c r="R336" s="267"/>
      <c r="S336" s="267"/>
      <c r="T336" s="26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9" t="s">
        <v>336</v>
      </c>
      <c r="AU336" s="269" t="s">
        <v>82</v>
      </c>
      <c r="AV336" s="14" t="s">
        <v>82</v>
      </c>
      <c r="AW336" s="14" t="s">
        <v>30</v>
      </c>
      <c r="AX336" s="14" t="s">
        <v>73</v>
      </c>
      <c r="AY336" s="269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2325</v>
      </c>
      <c r="G337" s="260"/>
      <c r="H337" s="263">
        <v>7.4560000000000004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82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4" customFormat="1">
      <c r="A338" s="14"/>
      <c r="B338" s="259"/>
      <c r="C338" s="260"/>
      <c r="D338" s="242" t="s">
        <v>336</v>
      </c>
      <c r="E338" s="261" t="s">
        <v>1</v>
      </c>
      <c r="F338" s="262" t="s">
        <v>2326</v>
      </c>
      <c r="G338" s="260"/>
      <c r="H338" s="263">
        <v>81.126999999999995</v>
      </c>
      <c r="I338" s="264"/>
      <c r="J338" s="260"/>
      <c r="K338" s="260"/>
      <c r="L338" s="265"/>
      <c r="M338" s="266"/>
      <c r="N338" s="267"/>
      <c r="O338" s="267"/>
      <c r="P338" s="267"/>
      <c r="Q338" s="267"/>
      <c r="R338" s="267"/>
      <c r="S338" s="267"/>
      <c r="T338" s="26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9" t="s">
        <v>336</v>
      </c>
      <c r="AU338" s="269" t="s">
        <v>82</v>
      </c>
      <c r="AV338" s="14" t="s">
        <v>82</v>
      </c>
      <c r="AW338" s="14" t="s">
        <v>30</v>
      </c>
      <c r="AX338" s="14" t="s">
        <v>73</v>
      </c>
      <c r="AY338" s="269" t="s">
        <v>323</v>
      </c>
    </row>
    <row r="339" s="14" customFormat="1">
      <c r="A339" s="14"/>
      <c r="B339" s="259"/>
      <c r="C339" s="260"/>
      <c r="D339" s="242" t="s">
        <v>336</v>
      </c>
      <c r="E339" s="261" t="s">
        <v>1</v>
      </c>
      <c r="F339" s="262" t="s">
        <v>2327</v>
      </c>
      <c r="G339" s="260"/>
      <c r="H339" s="263">
        <v>13.143000000000001</v>
      </c>
      <c r="I339" s="264"/>
      <c r="J339" s="260"/>
      <c r="K339" s="260"/>
      <c r="L339" s="265"/>
      <c r="M339" s="266"/>
      <c r="N339" s="267"/>
      <c r="O339" s="267"/>
      <c r="P339" s="267"/>
      <c r="Q339" s="267"/>
      <c r="R339" s="267"/>
      <c r="S339" s="267"/>
      <c r="T339" s="26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9" t="s">
        <v>336</v>
      </c>
      <c r="AU339" s="269" t="s">
        <v>82</v>
      </c>
      <c r="AV339" s="14" t="s">
        <v>82</v>
      </c>
      <c r="AW339" s="14" t="s">
        <v>30</v>
      </c>
      <c r="AX339" s="14" t="s">
        <v>73</v>
      </c>
      <c r="AY339" s="269" t="s">
        <v>323</v>
      </c>
    </row>
    <row r="340" s="15" customFormat="1">
      <c r="A340" s="15"/>
      <c r="B340" s="270"/>
      <c r="C340" s="271"/>
      <c r="D340" s="242" t="s">
        <v>336</v>
      </c>
      <c r="E340" s="272" t="s">
        <v>1</v>
      </c>
      <c r="F340" s="273" t="s">
        <v>2149</v>
      </c>
      <c r="G340" s="271"/>
      <c r="H340" s="274">
        <v>142.38399999999999</v>
      </c>
      <c r="I340" s="275"/>
      <c r="J340" s="271"/>
      <c r="K340" s="271"/>
      <c r="L340" s="276"/>
      <c r="M340" s="277"/>
      <c r="N340" s="278"/>
      <c r="O340" s="278"/>
      <c r="P340" s="278"/>
      <c r="Q340" s="278"/>
      <c r="R340" s="278"/>
      <c r="S340" s="278"/>
      <c r="T340" s="279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80" t="s">
        <v>336</v>
      </c>
      <c r="AU340" s="280" t="s">
        <v>82</v>
      </c>
      <c r="AV340" s="15" t="s">
        <v>330</v>
      </c>
      <c r="AW340" s="15" t="s">
        <v>30</v>
      </c>
      <c r="AX340" s="15" t="s">
        <v>80</v>
      </c>
      <c r="AY340" s="280" t="s">
        <v>323</v>
      </c>
    </row>
    <row r="341" s="2" customFormat="1" ht="16.5" customHeight="1">
      <c r="A341" s="39"/>
      <c r="B341" s="40"/>
      <c r="C341" s="229" t="s">
        <v>725</v>
      </c>
      <c r="D341" s="229" t="s">
        <v>325</v>
      </c>
      <c r="E341" s="230" t="s">
        <v>2328</v>
      </c>
      <c r="F341" s="231" t="s">
        <v>2329</v>
      </c>
      <c r="G341" s="232" t="s">
        <v>366</v>
      </c>
      <c r="H341" s="233">
        <v>0.48999999999999999</v>
      </c>
      <c r="I341" s="234"/>
      <c r="J341" s="235">
        <f>ROUND(I341*H341,2)</f>
        <v>0</v>
      </c>
      <c r="K341" s="231" t="s">
        <v>329</v>
      </c>
      <c r="L341" s="45"/>
      <c r="M341" s="236" t="s">
        <v>1</v>
      </c>
      <c r="N341" s="237" t="s">
        <v>38</v>
      </c>
      <c r="O341" s="92"/>
      <c r="P341" s="238">
        <f>O341*H341</f>
        <v>0</v>
      </c>
      <c r="Q341" s="238">
        <v>0</v>
      </c>
      <c r="R341" s="238">
        <f>Q341*H341</f>
        <v>0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330</v>
      </c>
      <c r="AT341" s="240" t="s">
        <v>325</v>
      </c>
      <c r="AU341" s="240" t="s">
        <v>82</v>
      </c>
      <c r="AY341" s="18" t="s">
        <v>323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80</v>
      </c>
      <c r="BK341" s="241">
        <f>ROUND(I341*H341,2)</f>
        <v>0</v>
      </c>
      <c r="BL341" s="18" t="s">
        <v>330</v>
      </c>
      <c r="BM341" s="240" t="s">
        <v>2330</v>
      </c>
    </row>
    <row r="342" s="2" customFormat="1">
      <c r="A342" s="39"/>
      <c r="B342" s="40"/>
      <c r="C342" s="41"/>
      <c r="D342" s="242" t="s">
        <v>332</v>
      </c>
      <c r="E342" s="41"/>
      <c r="F342" s="243" t="s">
        <v>2331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332</v>
      </c>
      <c r="AU342" s="18" t="s">
        <v>82</v>
      </c>
    </row>
    <row r="343" s="2" customFormat="1">
      <c r="A343" s="39"/>
      <c r="B343" s="40"/>
      <c r="C343" s="41"/>
      <c r="D343" s="247" t="s">
        <v>334</v>
      </c>
      <c r="E343" s="41"/>
      <c r="F343" s="248" t="s">
        <v>2332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334</v>
      </c>
      <c r="AU343" s="18" t="s">
        <v>82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2333</v>
      </c>
      <c r="G344" s="260"/>
      <c r="H344" s="263">
        <v>0.48999999999999999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5" customFormat="1">
      <c r="A345" s="15"/>
      <c r="B345" s="270"/>
      <c r="C345" s="271"/>
      <c r="D345" s="242" t="s">
        <v>336</v>
      </c>
      <c r="E345" s="272" t="s">
        <v>1</v>
      </c>
      <c r="F345" s="273" t="s">
        <v>341</v>
      </c>
      <c r="G345" s="271"/>
      <c r="H345" s="274">
        <v>0.48999999999999999</v>
      </c>
      <c r="I345" s="275"/>
      <c r="J345" s="271"/>
      <c r="K345" s="271"/>
      <c r="L345" s="276"/>
      <c r="M345" s="277"/>
      <c r="N345" s="278"/>
      <c r="O345" s="278"/>
      <c r="P345" s="278"/>
      <c r="Q345" s="278"/>
      <c r="R345" s="278"/>
      <c r="S345" s="278"/>
      <c r="T345" s="27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0" t="s">
        <v>336</v>
      </c>
      <c r="AU345" s="280" t="s">
        <v>82</v>
      </c>
      <c r="AV345" s="15" t="s">
        <v>330</v>
      </c>
      <c r="AW345" s="15" t="s">
        <v>30</v>
      </c>
      <c r="AX345" s="15" t="s">
        <v>80</v>
      </c>
      <c r="AY345" s="280" t="s">
        <v>323</v>
      </c>
    </row>
    <row r="346" s="2" customFormat="1" ht="16.5" customHeight="1">
      <c r="A346" s="39"/>
      <c r="B346" s="40"/>
      <c r="C346" s="229" t="s">
        <v>734</v>
      </c>
      <c r="D346" s="229" t="s">
        <v>325</v>
      </c>
      <c r="E346" s="230" t="s">
        <v>2334</v>
      </c>
      <c r="F346" s="231" t="s">
        <v>2335</v>
      </c>
      <c r="G346" s="232" t="s">
        <v>366</v>
      </c>
      <c r="H346" s="233">
        <v>3.0800000000000001</v>
      </c>
      <c r="I346" s="234"/>
      <c r="J346" s="235">
        <f>ROUND(I346*H346,2)</f>
        <v>0</v>
      </c>
      <c r="K346" s="231" t="s">
        <v>329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0</v>
      </c>
      <c r="R346" s="238">
        <f>Q346*H346</f>
        <v>0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82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2336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2337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82</v>
      </c>
    </row>
    <row r="348" s="2" customFormat="1">
      <c r="A348" s="39"/>
      <c r="B348" s="40"/>
      <c r="C348" s="41"/>
      <c r="D348" s="247" t="s">
        <v>334</v>
      </c>
      <c r="E348" s="41"/>
      <c r="F348" s="248" t="s">
        <v>2338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334</v>
      </c>
      <c r="AU348" s="18" t="s">
        <v>82</v>
      </c>
    </row>
    <row r="349" s="14" customFormat="1">
      <c r="A349" s="14"/>
      <c r="B349" s="259"/>
      <c r="C349" s="260"/>
      <c r="D349" s="242" t="s">
        <v>336</v>
      </c>
      <c r="E349" s="261" t="s">
        <v>1</v>
      </c>
      <c r="F349" s="262" t="s">
        <v>2339</v>
      </c>
      <c r="G349" s="260"/>
      <c r="H349" s="263">
        <v>3.0800000000000001</v>
      </c>
      <c r="I349" s="264"/>
      <c r="J349" s="260"/>
      <c r="K349" s="260"/>
      <c r="L349" s="265"/>
      <c r="M349" s="266"/>
      <c r="N349" s="267"/>
      <c r="O349" s="267"/>
      <c r="P349" s="267"/>
      <c r="Q349" s="267"/>
      <c r="R349" s="267"/>
      <c r="S349" s="267"/>
      <c r="T349" s="26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9" t="s">
        <v>336</v>
      </c>
      <c r="AU349" s="269" t="s">
        <v>82</v>
      </c>
      <c r="AV349" s="14" t="s">
        <v>82</v>
      </c>
      <c r="AW349" s="14" t="s">
        <v>30</v>
      </c>
      <c r="AX349" s="14" t="s">
        <v>73</v>
      </c>
      <c r="AY349" s="269" t="s">
        <v>323</v>
      </c>
    </row>
    <row r="350" s="15" customFormat="1">
      <c r="A350" s="15"/>
      <c r="B350" s="270"/>
      <c r="C350" s="271"/>
      <c r="D350" s="242" t="s">
        <v>336</v>
      </c>
      <c r="E350" s="272" t="s">
        <v>1</v>
      </c>
      <c r="F350" s="273" t="s">
        <v>341</v>
      </c>
      <c r="G350" s="271"/>
      <c r="H350" s="274">
        <v>3.0800000000000001</v>
      </c>
      <c r="I350" s="275"/>
      <c r="J350" s="271"/>
      <c r="K350" s="271"/>
      <c r="L350" s="276"/>
      <c r="M350" s="277"/>
      <c r="N350" s="278"/>
      <c r="O350" s="278"/>
      <c r="P350" s="278"/>
      <c r="Q350" s="278"/>
      <c r="R350" s="278"/>
      <c r="S350" s="278"/>
      <c r="T350" s="279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0" t="s">
        <v>336</v>
      </c>
      <c r="AU350" s="280" t="s">
        <v>82</v>
      </c>
      <c r="AV350" s="15" t="s">
        <v>330</v>
      </c>
      <c r="AW350" s="15" t="s">
        <v>30</v>
      </c>
      <c r="AX350" s="15" t="s">
        <v>80</v>
      </c>
      <c r="AY350" s="280" t="s">
        <v>323</v>
      </c>
    </row>
    <row r="351" s="2" customFormat="1" ht="24.15" customHeight="1">
      <c r="A351" s="39"/>
      <c r="B351" s="40"/>
      <c r="C351" s="229" t="s">
        <v>742</v>
      </c>
      <c r="D351" s="229" t="s">
        <v>325</v>
      </c>
      <c r="E351" s="230" t="s">
        <v>600</v>
      </c>
      <c r="F351" s="231" t="s">
        <v>601</v>
      </c>
      <c r="G351" s="232" t="s">
        <v>328</v>
      </c>
      <c r="H351" s="233">
        <v>169.602</v>
      </c>
      <c r="I351" s="234"/>
      <c r="J351" s="235">
        <f>ROUND(I351*H351,2)</f>
        <v>0</v>
      </c>
      <c r="K351" s="231" t="s">
        <v>329</v>
      </c>
      <c r="L351" s="45"/>
      <c r="M351" s="236" t="s">
        <v>1</v>
      </c>
      <c r="N351" s="237" t="s">
        <v>38</v>
      </c>
      <c r="O351" s="92"/>
      <c r="P351" s="238">
        <f>O351*H351</f>
        <v>0</v>
      </c>
      <c r="Q351" s="238">
        <v>0.0016627</v>
      </c>
      <c r="R351" s="238">
        <f>Q351*H351</f>
        <v>0.28199724539999999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330</v>
      </c>
      <c r="AT351" s="240" t="s">
        <v>325</v>
      </c>
      <c r="AU351" s="240" t="s">
        <v>82</v>
      </c>
      <c r="AY351" s="18" t="s">
        <v>323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80</v>
      </c>
      <c r="BK351" s="241">
        <f>ROUND(I351*H351,2)</f>
        <v>0</v>
      </c>
      <c r="BL351" s="18" t="s">
        <v>330</v>
      </c>
      <c r="BM351" s="240" t="s">
        <v>2340</v>
      </c>
    </row>
    <row r="352" s="2" customFormat="1">
      <c r="A352" s="39"/>
      <c r="B352" s="40"/>
      <c r="C352" s="41"/>
      <c r="D352" s="242" t="s">
        <v>332</v>
      </c>
      <c r="E352" s="41"/>
      <c r="F352" s="243" t="s">
        <v>603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332</v>
      </c>
      <c r="AU352" s="18" t="s">
        <v>82</v>
      </c>
    </row>
    <row r="353" s="2" customFormat="1">
      <c r="A353" s="39"/>
      <c r="B353" s="40"/>
      <c r="C353" s="41"/>
      <c r="D353" s="247" t="s">
        <v>334</v>
      </c>
      <c r="E353" s="41"/>
      <c r="F353" s="248" t="s">
        <v>604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334</v>
      </c>
      <c r="AU353" s="18" t="s">
        <v>82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2341</v>
      </c>
      <c r="G354" s="260"/>
      <c r="H354" s="263">
        <v>17.591999999999999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2342</v>
      </c>
      <c r="G355" s="260"/>
      <c r="H355" s="263">
        <v>11.183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82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4" customFormat="1">
      <c r="A356" s="14"/>
      <c r="B356" s="259"/>
      <c r="C356" s="260"/>
      <c r="D356" s="242" t="s">
        <v>336</v>
      </c>
      <c r="E356" s="261" t="s">
        <v>1</v>
      </c>
      <c r="F356" s="262" t="s">
        <v>2343</v>
      </c>
      <c r="G356" s="260"/>
      <c r="H356" s="263">
        <v>11.814</v>
      </c>
      <c r="I356" s="264"/>
      <c r="J356" s="260"/>
      <c r="K356" s="260"/>
      <c r="L356" s="265"/>
      <c r="M356" s="266"/>
      <c r="N356" s="267"/>
      <c r="O356" s="267"/>
      <c r="P356" s="267"/>
      <c r="Q356" s="267"/>
      <c r="R356" s="267"/>
      <c r="S356" s="267"/>
      <c r="T356" s="26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9" t="s">
        <v>336</v>
      </c>
      <c r="AU356" s="269" t="s">
        <v>82</v>
      </c>
      <c r="AV356" s="14" t="s">
        <v>82</v>
      </c>
      <c r="AW356" s="14" t="s">
        <v>30</v>
      </c>
      <c r="AX356" s="14" t="s">
        <v>73</v>
      </c>
      <c r="AY356" s="269" t="s">
        <v>323</v>
      </c>
    </row>
    <row r="357" s="14" customFormat="1">
      <c r="A357" s="14"/>
      <c r="B357" s="259"/>
      <c r="C357" s="260"/>
      <c r="D357" s="242" t="s">
        <v>336</v>
      </c>
      <c r="E357" s="261" t="s">
        <v>1</v>
      </c>
      <c r="F357" s="262" t="s">
        <v>2344</v>
      </c>
      <c r="G357" s="260"/>
      <c r="H357" s="263">
        <v>19.542999999999999</v>
      </c>
      <c r="I357" s="264"/>
      <c r="J357" s="260"/>
      <c r="K357" s="260"/>
      <c r="L357" s="265"/>
      <c r="M357" s="266"/>
      <c r="N357" s="267"/>
      <c r="O357" s="267"/>
      <c r="P357" s="267"/>
      <c r="Q357" s="267"/>
      <c r="R357" s="267"/>
      <c r="S357" s="267"/>
      <c r="T357" s="26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9" t="s">
        <v>336</v>
      </c>
      <c r="AU357" s="269" t="s">
        <v>82</v>
      </c>
      <c r="AV357" s="14" t="s">
        <v>82</v>
      </c>
      <c r="AW357" s="14" t="s">
        <v>30</v>
      </c>
      <c r="AX357" s="14" t="s">
        <v>73</v>
      </c>
      <c r="AY357" s="269" t="s">
        <v>323</v>
      </c>
    </row>
    <row r="358" s="14" customFormat="1">
      <c r="A358" s="14"/>
      <c r="B358" s="259"/>
      <c r="C358" s="260"/>
      <c r="D358" s="242" t="s">
        <v>336</v>
      </c>
      <c r="E358" s="261" t="s">
        <v>1</v>
      </c>
      <c r="F358" s="262" t="s">
        <v>2345</v>
      </c>
      <c r="G358" s="260"/>
      <c r="H358" s="263">
        <v>28.882999999999999</v>
      </c>
      <c r="I358" s="264"/>
      <c r="J358" s="260"/>
      <c r="K358" s="260"/>
      <c r="L358" s="265"/>
      <c r="M358" s="266"/>
      <c r="N358" s="267"/>
      <c r="O358" s="267"/>
      <c r="P358" s="267"/>
      <c r="Q358" s="267"/>
      <c r="R358" s="267"/>
      <c r="S358" s="267"/>
      <c r="T358" s="268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9" t="s">
        <v>336</v>
      </c>
      <c r="AU358" s="269" t="s">
        <v>82</v>
      </c>
      <c r="AV358" s="14" t="s">
        <v>82</v>
      </c>
      <c r="AW358" s="14" t="s">
        <v>30</v>
      </c>
      <c r="AX358" s="14" t="s">
        <v>73</v>
      </c>
      <c r="AY358" s="269" t="s">
        <v>323</v>
      </c>
    </row>
    <row r="359" s="14" customFormat="1">
      <c r="A359" s="14"/>
      <c r="B359" s="259"/>
      <c r="C359" s="260"/>
      <c r="D359" s="242" t="s">
        <v>336</v>
      </c>
      <c r="E359" s="261" t="s">
        <v>1</v>
      </c>
      <c r="F359" s="262" t="s">
        <v>2346</v>
      </c>
      <c r="G359" s="260"/>
      <c r="H359" s="263">
        <v>22.606999999999999</v>
      </c>
      <c r="I359" s="264"/>
      <c r="J359" s="260"/>
      <c r="K359" s="260"/>
      <c r="L359" s="265"/>
      <c r="M359" s="266"/>
      <c r="N359" s="267"/>
      <c r="O359" s="267"/>
      <c r="P359" s="267"/>
      <c r="Q359" s="267"/>
      <c r="R359" s="267"/>
      <c r="S359" s="267"/>
      <c r="T359" s="26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9" t="s">
        <v>336</v>
      </c>
      <c r="AU359" s="269" t="s">
        <v>82</v>
      </c>
      <c r="AV359" s="14" t="s">
        <v>82</v>
      </c>
      <c r="AW359" s="14" t="s">
        <v>30</v>
      </c>
      <c r="AX359" s="14" t="s">
        <v>73</v>
      </c>
      <c r="AY359" s="269" t="s">
        <v>323</v>
      </c>
    </row>
    <row r="360" s="14" customFormat="1">
      <c r="A360" s="14"/>
      <c r="B360" s="259"/>
      <c r="C360" s="260"/>
      <c r="D360" s="242" t="s">
        <v>336</v>
      </c>
      <c r="E360" s="261" t="s">
        <v>1</v>
      </c>
      <c r="F360" s="262" t="s">
        <v>2347</v>
      </c>
      <c r="G360" s="260"/>
      <c r="H360" s="263">
        <v>31.628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9" t="s">
        <v>336</v>
      </c>
      <c r="AU360" s="269" t="s">
        <v>82</v>
      </c>
      <c r="AV360" s="14" t="s">
        <v>82</v>
      </c>
      <c r="AW360" s="14" t="s">
        <v>30</v>
      </c>
      <c r="AX360" s="14" t="s">
        <v>73</v>
      </c>
      <c r="AY360" s="269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2348</v>
      </c>
      <c r="G361" s="260"/>
      <c r="H361" s="263">
        <v>21.218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4" customFormat="1">
      <c r="A362" s="14"/>
      <c r="B362" s="259"/>
      <c r="C362" s="260"/>
      <c r="D362" s="242" t="s">
        <v>336</v>
      </c>
      <c r="E362" s="261" t="s">
        <v>1</v>
      </c>
      <c r="F362" s="262" t="s">
        <v>2349</v>
      </c>
      <c r="G362" s="260"/>
      <c r="H362" s="263">
        <v>5.1340000000000003</v>
      </c>
      <c r="I362" s="264"/>
      <c r="J362" s="260"/>
      <c r="K362" s="260"/>
      <c r="L362" s="265"/>
      <c r="M362" s="266"/>
      <c r="N362" s="267"/>
      <c r="O362" s="267"/>
      <c r="P362" s="267"/>
      <c r="Q362" s="267"/>
      <c r="R362" s="267"/>
      <c r="S362" s="267"/>
      <c r="T362" s="26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9" t="s">
        <v>336</v>
      </c>
      <c r="AU362" s="269" t="s">
        <v>82</v>
      </c>
      <c r="AV362" s="14" t="s">
        <v>82</v>
      </c>
      <c r="AW362" s="14" t="s">
        <v>30</v>
      </c>
      <c r="AX362" s="14" t="s">
        <v>73</v>
      </c>
      <c r="AY362" s="269" t="s">
        <v>323</v>
      </c>
    </row>
    <row r="363" s="15" customFormat="1">
      <c r="A363" s="15"/>
      <c r="B363" s="270"/>
      <c r="C363" s="271"/>
      <c r="D363" s="242" t="s">
        <v>336</v>
      </c>
      <c r="E363" s="272" t="s">
        <v>1</v>
      </c>
      <c r="F363" s="273" t="s">
        <v>2149</v>
      </c>
      <c r="G363" s="271"/>
      <c r="H363" s="274">
        <v>169.602</v>
      </c>
      <c r="I363" s="275"/>
      <c r="J363" s="271"/>
      <c r="K363" s="271"/>
      <c r="L363" s="276"/>
      <c r="M363" s="277"/>
      <c r="N363" s="278"/>
      <c r="O363" s="278"/>
      <c r="P363" s="278"/>
      <c r="Q363" s="278"/>
      <c r="R363" s="278"/>
      <c r="S363" s="278"/>
      <c r="T363" s="279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0" t="s">
        <v>336</v>
      </c>
      <c r="AU363" s="280" t="s">
        <v>82</v>
      </c>
      <c r="AV363" s="15" t="s">
        <v>330</v>
      </c>
      <c r="AW363" s="15" t="s">
        <v>30</v>
      </c>
      <c r="AX363" s="15" t="s">
        <v>80</v>
      </c>
      <c r="AY363" s="280" t="s">
        <v>323</v>
      </c>
    </row>
    <row r="364" s="2" customFormat="1" ht="24.15" customHeight="1">
      <c r="A364" s="39"/>
      <c r="B364" s="40"/>
      <c r="C364" s="229" t="s">
        <v>750</v>
      </c>
      <c r="D364" s="229" t="s">
        <v>325</v>
      </c>
      <c r="E364" s="230" t="s">
        <v>609</v>
      </c>
      <c r="F364" s="231" t="s">
        <v>610</v>
      </c>
      <c r="G364" s="232" t="s">
        <v>328</v>
      </c>
      <c r="H364" s="233">
        <v>169.602</v>
      </c>
      <c r="I364" s="234"/>
      <c r="J364" s="235">
        <f>ROUND(I364*H364,2)</f>
        <v>0</v>
      </c>
      <c r="K364" s="231" t="s">
        <v>329</v>
      </c>
      <c r="L364" s="45"/>
      <c r="M364" s="236" t="s">
        <v>1</v>
      </c>
      <c r="N364" s="237" t="s">
        <v>38</v>
      </c>
      <c r="O364" s="92"/>
      <c r="P364" s="238">
        <f>O364*H364</f>
        <v>0</v>
      </c>
      <c r="Q364" s="238">
        <v>3.6000000000000001E-05</v>
      </c>
      <c r="R364" s="238">
        <f>Q364*H364</f>
        <v>0.0061056720000000004</v>
      </c>
      <c r="S364" s="238">
        <v>0</v>
      </c>
      <c r="T364" s="23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0" t="s">
        <v>330</v>
      </c>
      <c r="AT364" s="240" t="s">
        <v>325</v>
      </c>
      <c r="AU364" s="240" t="s">
        <v>82</v>
      </c>
      <c r="AY364" s="18" t="s">
        <v>323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8" t="s">
        <v>80</v>
      </c>
      <c r="BK364" s="241">
        <f>ROUND(I364*H364,2)</f>
        <v>0</v>
      </c>
      <c r="BL364" s="18" t="s">
        <v>330</v>
      </c>
      <c r="BM364" s="240" t="s">
        <v>2350</v>
      </c>
    </row>
    <row r="365" s="2" customFormat="1">
      <c r="A365" s="39"/>
      <c r="B365" s="40"/>
      <c r="C365" s="41"/>
      <c r="D365" s="242" t="s">
        <v>332</v>
      </c>
      <c r="E365" s="41"/>
      <c r="F365" s="243" t="s">
        <v>612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332</v>
      </c>
      <c r="AU365" s="18" t="s">
        <v>82</v>
      </c>
    </row>
    <row r="366" s="2" customFormat="1">
      <c r="A366" s="39"/>
      <c r="B366" s="40"/>
      <c r="C366" s="41"/>
      <c r="D366" s="247" t="s">
        <v>334</v>
      </c>
      <c r="E366" s="41"/>
      <c r="F366" s="248" t="s">
        <v>613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334</v>
      </c>
      <c r="AU366" s="18" t="s">
        <v>82</v>
      </c>
    </row>
    <row r="367" s="2" customFormat="1" ht="24.15" customHeight="1">
      <c r="A367" s="39"/>
      <c r="B367" s="40"/>
      <c r="C367" s="229" t="s">
        <v>759</v>
      </c>
      <c r="D367" s="229" t="s">
        <v>325</v>
      </c>
      <c r="E367" s="230" t="s">
        <v>2351</v>
      </c>
      <c r="F367" s="231" t="s">
        <v>2352</v>
      </c>
      <c r="G367" s="232" t="s">
        <v>617</v>
      </c>
      <c r="H367" s="233">
        <v>1</v>
      </c>
      <c r="I367" s="234"/>
      <c r="J367" s="235">
        <f>ROUND(I367*H367,2)</f>
        <v>0</v>
      </c>
      <c r="K367" s="231" t="s">
        <v>329</v>
      </c>
      <c r="L367" s="45"/>
      <c r="M367" s="236" t="s">
        <v>1</v>
      </c>
      <c r="N367" s="237" t="s">
        <v>38</v>
      </c>
      <c r="O367" s="92"/>
      <c r="P367" s="238">
        <f>O367*H367</f>
        <v>0</v>
      </c>
      <c r="Q367" s="238">
        <v>0.0083999999999999995</v>
      </c>
      <c r="R367" s="238">
        <f>Q367*H367</f>
        <v>0.0083999999999999995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330</v>
      </c>
      <c r="AT367" s="240" t="s">
        <v>325</v>
      </c>
      <c r="AU367" s="240" t="s">
        <v>82</v>
      </c>
      <c r="AY367" s="18" t="s">
        <v>323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80</v>
      </c>
      <c r="BK367" s="241">
        <f>ROUND(I367*H367,2)</f>
        <v>0</v>
      </c>
      <c r="BL367" s="18" t="s">
        <v>330</v>
      </c>
      <c r="BM367" s="240" t="s">
        <v>2353</v>
      </c>
    </row>
    <row r="368" s="2" customFormat="1">
      <c r="A368" s="39"/>
      <c r="B368" s="40"/>
      <c r="C368" s="41"/>
      <c r="D368" s="242" t="s">
        <v>332</v>
      </c>
      <c r="E368" s="41"/>
      <c r="F368" s="243" t="s">
        <v>2352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332</v>
      </c>
      <c r="AU368" s="18" t="s">
        <v>82</v>
      </c>
    </row>
    <row r="369" s="2" customFormat="1">
      <c r="A369" s="39"/>
      <c r="B369" s="40"/>
      <c r="C369" s="41"/>
      <c r="D369" s="247" t="s">
        <v>334</v>
      </c>
      <c r="E369" s="41"/>
      <c r="F369" s="248" t="s">
        <v>2354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334</v>
      </c>
      <c r="AU369" s="18" t="s">
        <v>82</v>
      </c>
    </row>
    <row r="370" s="2" customFormat="1" ht="16.5" customHeight="1">
      <c r="A370" s="39"/>
      <c r="B370" s="40"/>
      <c r="C370" s="229" t="s">
        <v>771</v>
      </c>
      <c r="D370" s="229" t="s">
        <v>325</v>
      </c>
      <c r="E370" s="230" t="s">
        <v>623</v>
      </c>
      <c r="F370" s="231" t="s">
        <v>624</v>
      </c>
      <c r="G370" s="232" t="s">
        <v>418</v>
      </c>
      <c r="H370" s="233">
        <v>14.699999999999999</v>
      </c>
      <c r="I370" s="234"/>
      <c r="J370" s="235">
        <f>ROUND(I370*H370,2)</f>
        <v>0</v>
      </c>
      <c r="K370" s="231" t="s">
        <v>329</v>
      </c>
      <c r="L370" s="45"/>
      <c r="M370" s="236" t="s">
        <v>1</v>
      </c>
      <c r="N370" s="237" t="s">
        <v>38</v>
      </c>
      <c r="O370" s="92"/>
      <c r="P370" s="238">
        <f>O370*H370</f>
        <v>0</v>
      </c>
      <c r="Q370" s="238">
        <v>1.0384500000000001</v>
      </c>
      <c r="R370" s="238">
        <f>Q370*H370</f>
        <v>15.265215000000001</v>
      </c>
      <c r="S370" s="238">
        <v>0</v>
      </c>
      <c r="T370" s="23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330</v>
      </c>
      <c r="AT370" s="240" t="s">
        <v>325</v>
      </c>
      <c r="AU370" s="240" t="s">
        <v>82</v>
      </c>
      <c r="AY370" s="18" t="s">
        <v>323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80</v>
      </c>
      <c r="BK370" s="241">
        <f>ROUND(I370*H370,2)</f>
        <v>0</v>
      </c>
      <c r="BL370" s="18" t="s">
        <v>330</v>
      </c>
      <c r="BM370" s="240" t="s">
        <v>2355</v>
      </c>
    </row>
    <row r="371" s="2" customFormat="1">
      <c r="A371" s="39"/>
      <c r="B371" s="40"/>
      <c r="C371" s="41"/>
      <c r="D371" s="242" t="s">
        <v>332</v>
      </c>
      <c r="E371" s="41"/>
      <c r="F371" s="243" t="s">
        <v>626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332</v>
      </c>
      <c r="AU371" s="18" t="s">
        <v>82</v>
      </c>
    </row>
    <row r="372" s="2" customFormat="1">
      <c r="A372" s="39"/>
      <c r="B372" s="40"/>
      <c r="C372" s="41"/>
      <c r="D372" s="247" t="s">
        <v>334</v>
      </c>
      <c r="E372" s="41"/>
      <c r="F372" s="248" t="s">
        <v>627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334</v>
      </c>
      <c r="AU372" s="18" t="s">
        <v>82</v>
      </c>
    </row>
    <row r="373" s="2" customFormat="1" ht="21.75" customHeight="1">
      <c r="A373" s="39"/>
      <c r="B373" s="40"/>
      <c r="C373" s="229" t="s">
        <v>780</v>
      </c>
      <c r="D373" s="229" t="s">
        <v>325</v>
      </c>
      <c r="E373" s="230" t="s">
        <v>2356</v>
      </c>
      <c r="F373" s="231" t="s">
        <v>2357</v>
      </c>
      <c r="G373" s="232" t="s">
        <v>418</v>
      </c>
      <c r="H373" s="233">
        <v>0.073999999999999996</v>
      </c>
      <c r="I373" s="234"/>
      <c r="J373" s="235">
        <f>ROUND(I373*H373,2)</f>
        <v>0</v>
      </c>
      <c r="K373" s="231" t="s">
        <v>329</v>
      </c>
      <c r="L373" s="45"/>
      <c r="M373" s="236" t="s">
        <v>1</v>
      </c>
      <c r="N373" s="237" t="s">
        <v>38</v>
      </c>
      <c r="O373" s="92"/>
      <c r="P373" s="238">
        <f>O373*H373</f>
        <v>0</v>
      </c>
      <c r="Q373" s="238">
        <v>1.0485264999999999</v>
      </c>
      <c r="R373" s="238">
        <f>Q373*H373</f>
        <v>0.077590960999999986</v>
      </c>
      <c r="S373" s="238">
        <v>0</v>
      </c>
      <c r="T373" s="23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0" t="s">
        <v>330</v>
      </c>
      <c r="AT373" s="240" t="s">
        <v>325</v>
      </c>
      <c r="AU373" s="240" t="s">
        <v>82</v>
      </c>
      <c r="AY373" s="18" t="s">
        <v>323</v>
      </c>
      <c r="BE373" s="241">
        <f>IF(N373="základní",J373,0)</f>
        <v>0</v>
      </c>
      <c r="BF373" s="241">
        <f>IF(N373="snížená",J373,0)</f>
        <v>0</v>
      </c>
      <c r="BG373" s="241">
        <f>IF(N373="zákl. přenesená",J373,0)</f>
        <v>0</v>
      </c>
      <c r="BH373" s="241">
        <f>IF(N373="sníž. přenesená",J373,0)</f>
        <v>0</v>
      </c>
      <c r="BI373" s="241">
        <f>IF(N373="nulová",J373,0)</f>
        <v>0</v>
      </c>
      <c r="BJ373" s="18" t="s">
        <v>80</v>
      </c>
      <c r="BK373" s="241">
        <f>ROUND(I373*H373,2)</f>
        <v>0</v>
      </c>
      <c r="BL373" s="18" t="s">
        <v>330</v>
      </c>
      <c r="BM373" s="240" t="s">
        <v>2358</v>
      </c>
    </row>
    <row r="374" s="2" customFormat="1">
      <c r="A374" s="39"/>
      <c r="B374" s="40"/>
      <c r="C374" s="41"/>
      <c r="D374" s="242" t="s">
        <v>332</v>
      </c>
      <c r="E374" s="41"/>
      <c r="F374" s="243" t="s">
        <v>2359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332</v>
      </c>
      <c r="AU374" s="18" t="s">
        <v>82</v>
      </c>
    </row>
    <row r="375" s="2" customFormat="1">
      <c r="A375" s="39"/>
      <c r="B375" s="40"/>
      <c r="C375" s="41"/>
      <c r="D375" s="247" t="s">
        <v>334</v>
      </c>
      <c r="E375" s="41"/>
      <c r="F375" s="248" t="s">
        <v>2360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334</v>
      </c>
      <c r="AU375" s="18" t="s">
        <v>82</v>
      </c>
    </row>
    <row r="376" s="2" customFormat="1" ht="24.15" customHeight="1">
      <c r="A376" s="39"/>
      <c r="B376" s="40"/>
      <c r="C376" s="229" t="s">
        <v>789</v>
      </c>
      <c r="D376" s="229" t="s">
        <v>325</v>
      </c>
      <c r="E376" s="230" t="s">
        <v>2361</v>
      </c>
      <c r="F376" s="231" t="s">
        <v>2362</v>
      </c>
      <c r="G376" s="232" t="s">
        <v>349</v>
      </c>
      <c r="H376" s="233">
        <v>0.90000000000000002</v>
      </c>
      <c r="I376" s="234"/>
      <c r="J376" s="235">
        <f>ROUND(I376*H376,2)</f>
        <v>0</v>
      </c>
      <c r="K376" s="231" t="s">
        <v>329</v>
      </c>
      <c r="L376" s="45"/>
      <c r="M376" s="236" t="s">
        <v>1</v>
      </c>
      <c r="N376" s="237" t="s">
        <v>38</v>
      </c>
      <c r="O376" s="92"/>
      <c r="P376" s="238">
        <f>O376*H376</f>
        <v>0</v>
      </c>
      <c r="Q376" s="238">
        <v>0.00463154</v>
      </c>
      <c r="R376" s="238">
        <f>Q376*H376</f>
        <v>0.0041683860000000005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330</v>
      </c>
      <c r="AT376" s="240" t="s">
        <v>325</v>
      </c>
      <c r="AU376" s="240" t="s">
        <v>82</v>
      </c>
      <c r="AY376" s="18" t="s">
        <v>323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80</v>
      </c>
      <c r="BK376" s="241">
        <f>ROUND(I376*H376,2)</f>
        <v>0</v>
      </c>
      <c r="BL376" s="18" t="s">
        <v>330</v>
      </c>
      <c r="BM376" s="240" t="s">
        <v>2363</v>
      </c>
    </row>
    <row r="377" s="2" customFormat="1">
      <c r="A377" s="39"/>
      <c r="B377" s="40"/>
      <c r="C377" s="41"/>
      <c r="D377" s="242" t="s">
        <v>332</v>
      </c>
      <c r="E377" s="41"/>
      <c r="F377" s="243" t="s">
        <v>2364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332</v>
      </c>
      <c r="AU377" s="18" t="s">
        <v>82</v>
      </c>
    </row>
    <row r="378" s="2" customFormat="1">
      <c r="A378" s="39"/>
      <c r="B378" s="40"/>
      <c r="C378" s="41"/>
      <c r="D378" s="247" t="s">
        <v>334</v>
      </c>
      <c r="E378" s="41"/>
      <c r="F378" s="248" t="s">
        <v>2365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334</v>
      </c>
      <c r="AU378" s="18" t="s">
        <v>82</v>
      </c>
    </row>
    <row r="379" s="14" customFormat="1">
      <c r="A379" s="14"/>
      <c r="B379" s="259"/>
      <c r="C379" s="260"/>
      <c r="D379" s="242" t="s">
        <v>336</v>
      </c>
      <c r="E379" s="261" t="s">
        <v>1</v>
      </c>
      <c r="F379" s="262" t="s">
        <v>2366</v>
      </c>
      <c r="G379" s="260"/>
      <c r="H379" s="263">
        <v>0.90000000000000002</v>
      </c>
      <c r="I379" s="264"/>
      <c r="J379" s="260"/>
      <c r="K379" s="260"/>
      <c r="L379" s="265"/>
      <c r="M379" s="266"/>
      <c r="N379" s="267"/>
      <c r="O379" s="267"/>
      <c r="P379" s="267"/>
      <c r="Q379" s="267"/>
      <c r="R379" s="267"/>
      <c r="S379" s="267"/>
      <c r="T379" s="26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9" t="s">
        <v>336</v>
      </c>
      <c r="AU379" s="269" t="s">
        <v>82</v>
      </c>
      <c r="AV379" s="14" t="s">
        <v>82</v>
      </c>
      <c r="AW379" s="14" t="s">
        <v>30</v>
      </c>
      <c r="AX379" s="14" t="s">
        <v>73</v>
      </c>
      <c r="AY379" s="269" t="s">
        <v>323</v>
      </c>
    </row>
    <row r="380" s="15" customFormat="1">
      <c r="A380" s="15"/>
      <c r="B380" s="270"/>
      <c r="C380" s="271"/>
      <c r="D380" s="242" t="s">
        <v>336</v>
      </c>
      <c r="E380" s="272" t="s">
        <v>1</v>
      </c>
      <c r="F380" s="273" t="s">
        <v>341</v>
      </c>
      <c r="G380" s="271"/>
      <c r="H380" s="274">
        <v>0.90000000000000002</v>
      </c>
      <c r="I380" s="275"/>
      <c r="J380" s="271"/>
      <c r="K380" s="271"/>
      <c r="L380" s="276"/>
      <c r="M380" s="277"/>
      <c r="N380" s="278"/>
      <c r="O380" s="278"/>
      <c r="P380" s="278"/>
      <c r="Q380" s="278"/>
      <c r="R380" s="278"/>
      <c r="S380" s="278"/>
      <c r="T380" s="279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0" t="s">
        <v>336</v>
      </c>
      <c r="AU380" s="280" t="s">
        <v>82</v>
      </c>
      <c r="AV380" s="15" t="s">
        <v>330</v>
      </c>
      <c r="AW380" s="15" t="s">
        <v>30</v>
      </c>
      <c r="AX380" s="15" t="s">
        <v>80</v>
      </c>
      <c r="AY380" s="280" t="s">
        <v>323</v>
      </c>
    </row>
    <row r="381" s="2" customFormat="1" ht="16.5" customHeight="1">
      <c r="A381" s="39"/>
      <c r="B381" s="40"/>
      <c r="C381" s="293" t="s">
        <v>797</v>
      </c>
      <c r="D381" s="293" t="s">
        <v>484</v>
      </c>
      <c r="E381" s="294" t="s">
        <v>2367</v>
      </c>
      <c r="F381" s="295" t="s">
        <v>2368</v>
      </c>
      <c r="G381" s="296" t="s">
        <v>349</v>
      </c>
      <c r="H381" s="297">
        <v>2.3999999999999999</v>
      </c>
      <c r="I381" s="298"/>
      <c r="J381" s="299">
        <f>ROUND(I381*H381,2)</f>
        <v>0</v>
      </c>
      <c r="K381" s="295" t="s">
        <v>329</v>
      </c>
      <c r="L381" s="300"/>
      <c r="M381" s="301" t="s">
        <v>1</v>
      </c>
      <c r="N381" s="302" t="s">
        <v>38</v>
      </c>
      <c r="O381" s="92"/>
      <c r="P381" s="238">
        <f>O381*H381</f>
        <v>0</v>
      </c>
      <c r="Q381" s="238">
        <v>0.0035799999999999998</v>
      </c>
      <c r="R381" s="238">
        <f>Q381*H381</f>
        <v>0.0085919999999999989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403</v>
      </c>
      <c r="AT381" s="240" t="s">
        <v>484</v>
      </c>
      <c r="AU381" s="240" t="s">
        <v>82</v>
      </c>
      <c r="AY381" s="18" t="s">
        <v>323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80</v>
      </c>
      <c r="BK381" s="241">
        <f>ROUND(I381*H381,2)</f>
        <v>0</v>
      </c>
      <c r="BL381" s="18" t="s">
        <v>330</v>
      </c>
      <c r="BM381" s="240" t="s">
        <v>2369</v>
      </c>
    </row>
    <row r="382" s="2" customFormat="1">
      <c r="A382" s="39"/>
      <c r="B382" s="40"/>
      <c r="C382" s="41"/>
      <c r="D382" s="242" t="s">
        <v>332</v>
      </c>
      <c r="E382" s="41"/>
      <c r="F382" s="243" t="s">
        <v>2368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332</v>
      </c>
      <c r="AU382" s="18" t="s">
        <v>82</v>
      </c>
    </row>
    <row r="383" s="14" customFormat="1">
      <c r="A383" s="14"/>
      <c r="B383" s="259"/>
      <c r="C383" s="260"/>
      <c r="D383" s="242" t="s">
        <v>336</v>
      </c>
      <c r="E383" s="261" t="s">
        <v>1</v>
      </c>
      <c r="F383" s="262" t="s">
        <v>2370</v>
      </c>
      <c r="G383" s="260"/>
      <c r="H383" s="263">
        <v>2.3999999999999999</v>
      </c>
      <c r="I383" s="264"/>
      <c r="J383" s="260"/>
      <c r="K383" s="260"/>
      <c r="L383" s="265"/>
      <c r="M383" s="266"/>
      <c r="N383" s="267"/>
      <c r="O383" s="267"/>
      <c r="P383" s="267"/>
      <c r="Q383" s="267"/>
      <c r="R383" s="267"/>
      <c r="S383" s="267"/>
      <c r="T383" s="26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9" t="s">
        <v>336</v>
      </c>
      <c r="AU383" s="269" t="s">
        <v>82</v>
      </c>
      <c r="AV383" s="14" t="s">
        <v>82</v>
      </c>
      <c r="AW383" s="14" t="s">
        <v>30</v>
      </c>
      <c r="AX383" s="14" t="s">
        <v>73</v>
      </c>
      <c r="AY383" s="269" t="s">
        <v>323</v>
      </c>
    </row>
    <row r="384" s="15" customFormat="1">
      <c r="A384" s="15"/>
      <c r="B384" s="270"/>
      <c r="C384" s="271"/>
      <c r="D384" s="242" t="s">
        <v>336</v>
      </c>
      <c r="E384" s="272" t="s">
        <v>1</v>
      </c>
      <c r="F384" s="273" t="s">
        <v>341</v>
      </c>
      <c r="G384" s="271"/>
      <c r="H384" s="274">
        <v>2.3999999999999999</v>
      </c>
      <c r="I384" s="275"/>
      <c r="J384" s="271"/>
      <c r="K384" s="271"/>
      <c r="L384" s="276"/>
      <c r="M384" s="277"/>
      <c r="N384" s="278"/>
      <c r="O384" s="278"/>
      <c r="P384" s="278"/>
      <c r="Q384" s="278"/>
      <c r="R384" s="278"/>
      <c r="S384" s="278"/>
      <c r="T384" s="279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80" t="s">
        <v>336</v>
      </c>
      <c r="AU384" s="280" t="s">
        <v>82</v>
      </c>
      <c r="AV384" s="15" t="s">
        <v>330</v>
      </c>
      <c r="AW384" s="15" t="s">
        <v>30</v>
      </c>
      <c r="AX384" s="15" t="s">
        <v>80</v>
      </c>
      <c r="AY384" s="280" t="s">
        <v>323</v>
      </c>
    </row>
    <row r="385" s="2" customFormat="1" ht="24.15" customHeight="1">
      <c r="A385" s="39"/>
      <c r="B385" s="40"/>
      <c r="C385" s="229" t="s">
        <v>804</v>
      </c>
      <c r="D385" s="229" t="s">
        <v>325</v>
      </c>
      <c r="E385" s="230" t="s">
        <v>638</v>
      </c>
      <c r="F385" s="231" t="s">
        <v>639</v>
      </c>
      <c r="G385" s="232" t="s">
        <v>349</v>
      </c>
      <c r="H385" s="233">
        <v>90</v>
      </c>
      <c r="I385" s="234"/>
      <c r="J385" s="235">
        <f>ROUND(I385*H385,2)</f>
        <v>0</v>
      </c>
      <c r="K385" s="231" t="s">
        <v>329</v>
      </c>
      <c r="L385" s="45"/>
      <c r="M385" s="236" t="s">
        <v>1</v>
      </c>
      <c r="N385" s="237" t="s">
        <v>38</v>
      </c>
      <c r="O385" s="92"/>
      <c r="P385" s="238">
        <f>O385*H385</f>
        <v>0</v>
      </c>
      <c r="Q385" s="238">
        <v>0</v>
      </c>
      <c r="R385" s="238">
        <f>Q385*H385</f>
        <v>0</v>
      </c>
      <c r="S385" s="238">
        <v>0</v>
      </c>
      <c r="T385" s="239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0" t="s">
        <v>330</v>
      </c>
      <c r="AT385" s="240" t="s">
        <v>325</v>
      </c>
      <c r="AU385" s="240" t="s">
        <v>82</v>
      </c>
      <c r="AY385" s="18" t="s">
        <v>323</v>
      </c>
      <c r="BE385" s="241">
        <f>IF(N385="základní",J385,0)</f>
        <v>0</v>
      </c>
      <c r="BF385" s="241">
        <f>IF(N385="snížená",J385,0)</f>
        <v>0</v>
      </c>
      <c r="BG385" s="241">
        <f>IF(N385="zákl. přenesená",J385,0)</f>
        <v>0</v>
      </c>
      <c r="BH385" s="241">
        <f>IF(N385="sníž. přenesená",J385,0)</f>
        <v>0</v>
      </c>
      <c r="BI385" s="241">
        <f>IF(N385="nulová",J385,0)</f>
        <v>0</v>
      </c>
      <c r="BJ385" s="18" t="s">
        <v>80</v>
      </c>
      <c r="BK385" s="241">
        <f>ROUND(I385*H385,2)</f>
        <v>0</v>
      </c>
      <c r="BL385" s="18" t="s">
        <v>330</v>
      </c>
      <c r="BM385" s="240" t="s">
        <v>2371</v>
      </c>
    </row>
    <row r="386" s="2" customFormat="1">
      <c r="A386" s="39"/>
      <c r="B386" s="40"/>
      <c r="C386" s="41"/>
      <c r="D386" s="242" t="s">
        <v>332</v>
      </c>
      <c r="E386" s="41"/>
      <c r="F386" s="243" t="s">
        <v>641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332</v>
      </c>
      <c r="AU386" s="18" t="s">
        <v>82</v>
      </c>
    </row>
    <row r="387" s="2" customFormat="1">
      <c r="A387" s="39"/>
      <c r="B387" s="40"/>
      <c r="C387" s="41"/>
      <c r="D387" s="247" t="s">
        <v>334</v>
      </c>
      <c r="E387" s="41"/>
      <c r="F387" s="248" t="s">
        <v>642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334</v>
      </c>
      <c r="AU387" s="18" t="s">
        <v>82</v>
      </c>
    </row>
    <row r="388" s="13" customFormat="1">
      <c r="A388" s="13"/>
      <c r="B388" s="249"/>
      <c r="C388" s="250"/>
      <c r="D388" s="242" t="s">
        <v>336</v>
      </c>
      <c r="E388" s="251" t="s">
        <v>1</v>
      </c>
      <c r="F388" s="252" t="s">
        <v>2372</v>
      </c>
      <c r="G388" s="250"/>
      <c r="H388" s="251" t="s">
        <v>1</v>
      </c>
      <c r="I388" s="253"/>
      <c r="J388" s="250"/>
      <c r="K388" s="250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336</v>
      </c>
      <c r="AU388" s="258" t="s">
        <v>82</v>
      </c>
      <c r="AV388" s="13" t="s">
        <v>80</v>
      </c>
      <c r="AW388" s="13" t="s">
        <v>30</v>
      </c>
      <c r="AX388" s="13" t="s">
        <v>73</v>
      </c>
      <c r="AY388" s="258" t="s">
        <v>323</v>
      </c>
    </row>
    <row r="389" s="14" customFormat="1">
      <c r="A389" s="14"/>
      <c r="B389" s="259"/>
      <c r="C389" s="260"/>
      <c r="D389" s="242" t="s">
        <v>336</v>
      </c>
      <c r="E389" s="261" t="s">
        <v>1</v>
      </c>
      <c r="F389" s="262" t="s">
        <v>2132</v>
      </c>
      <c r="G389" s="260"/>
      <c r="H389" s="263">
        <v>90</v>
      </c>
      <c r="I389" s="264"/>
      <c r="J389" s="260"/>
      <c r="K389" s="260"/>
      <c r="L389" s="265"/>
      <c r="M389" s="266"/>
      <c r="N389" s="267"/>
      <c r="O389" s="267"/>
      <c r="P389" s="267"/>
      <c r="Q389" s="267"/>
      <c r="R389" s="267"/>
      <c r="S389" s="267"/>
      <c r="T389" s="26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9" t="s">
        <v>336</v>
      </c>
      <c r="AU389" s="269" t="s">
        <v>82</v>
      </c>
      <c r="AV389" s="14" t="s">
        <v>82</v>
      </c>
      <c r="AW389" s="14" t="s">
        <v>30</v>
      </c>
      <c r="AX389" s="14" t="s">
        <v>80</v>
      </c>
      <c r="AY389" s="269" t="s">
        <v>323</v>
      </c>
    </row>
    <row r="390" s="2" customFormat="1" ht="24.15" customHeight="1">
      <c r="A390" s="39"/>
      <c r="B390" s="40"/>
      <c r="C390" s="293" t="s">
        <v>813</v>
      </c>
      <c r="D390" s="293" t="s">
        <v>484</v>
      </c>
      <c r="E390" s="294" t="s">
        <v>646</v>
      </c>
      <c r="F390" s="295" t="s">
        <v>647</v>
      </c>
      <c r="G390" s="296" t="s">
        <v>349</v>
      </c>
      <c r="H390" s="297">
        <v>90</v>
      </c>
      <c r="I390" s="298"/>
      <c r="J390" s="299">
        <f>ROUND(I390*H390,2)</f>
        <v>0</v>
      </c>
      <c r="K390" s="295" t="s">
        <v>329</v>
      </c>
      <c r="L390" s="300"/>
      <c r="M390" s="301" t="s">
        <v>1</v>
      </c>
      <c r="N390" s="302" t="s">
        <v>38</v>
      </c>
      <c r="O390" s="92"/>
      <c r="P390" s="238">
        <f>O390*H390</f>
        <v>0</v>
      </c>
      <c r="Q390" s="238">
        <v>0.0055199999999999997</v>
      </c>
      <c r="R390" s="238">
        <f>Q390*H390</f>
        <v>0.49679999999999996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403</v>
      </c>
      <c r="AT390" s="240" t="s">
        <v>484</v>
      </c>
      <c r="AU390" s="240" t="s">
        <v>82</v>
      </c>
      <c r="AY390" s="18" t="s">
        <v>323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80</v>
      </c>
      <c r="BK390" s="241">
        <f>ROUND(I390*H390,2)</f>
        <v>0</v>
      </c>
      <c r="BL390" s="18" t="s">
        <v>330</v>
      </c>
      <c r="BM390" s="240" t="s">
        <v>2373</v>
      </c>
    </row>
    <row r="391" s="2" customFormat="1">
      <c r="A391" s="39"/>
      <c r="B391" s="40"/>
      <c r="C391" s="41"/>
      <c r="D391" s="242" t="s">
        <v>332</v>
      </c>
      <c r="E391" s="41"/>
      <c r="F391" s="243" t="s">
        <v>647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332</v>
      </c>
      <c r="AU391" s="18" t="s">
        <v>82</v>
      </c>
    </row>
    <row r="392" s="12" customFormat="1" ht="22.8" customHeight="1">
      <c r="A392" s="12"/>
      <c r="B392" s="213"/>
      <c r="C392" s="214"/>
      <c r="D392" s="215" t="s">
        <v>72</v>
      </c>
      <c r="E392" s="227" t="s">
        <v>330</v>
      </c>
      <c r="F392" s="227" t="s">
        <v>649</v>
      </c>
      <c r="G392" s="214"/>
      <c r="H392" s="214"/>
      <c r="I392" s="217"/>
      <c r="J392" s="228">
        <f>BK392</f>
        <v>0</v>
      </c>
      <c r="K392" s="214"/>
      <c r="L392" s="219"/>
      <c r="M392" s="220"/>
      <c r="N392" s="221"/>
      <c r="O392" s="221"/>
      <c r="P392" s="222">
        <f>SUM(P393:P547)</f>
        <v>0</v>
      </c>
      <c r="Q392" s="221"/>
      <c r="R392" s="222">
        <f>SUM(R393:R547)</f>
        <v>281.45575555758001</v>
      </c>
      <c r="S392" s="221"/>
      <c r="T392" s="223">
        <f>SUM(T393:T547)</f>
        <v>3.2061000000000002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24" t="s">
        <v>80</v>
      </c>
      <c r="AT392" s="225" t="s">
        <v>72</v>
      </c>
      <c r="AU392" s="225" t="s">
        <v>80</v>
      </c>
      <c r="AY392" s="224" t="s">
        <v>323</v>
      </c>
      <c r="BK392" s="226">
        <f>SUM(BK393:BK547)</f>
        <v>0</v>
      </c>
    </row>
    <row r="393" s="2" customFormat="1" ht="24.15" customHeight="1">
      <c r="A393" s="39"/>
      <c r="B393" s="40"/>
      <c r="C393" s="229" t="s">
        <v>822</v>
      </c>
      <c r="D393" s="229" t="s">
        <v>325</v>
      </c>
      <c r="E393" s="230" t="s">
        <v>1229</v>
      </c>
      <c r="F393" s="231" t="s">
        <v>1230</v>
      </c>
      <c r="G393" s="232" t="s">
        <v>418</v>
      </c>
      <c r="H393" s="233">
        <v>0.073999999999999996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1.0597380000000001</v>
      </c>
      <c r="R393" s="238">
        <f>Q393*H393</f>
        <v>0.078420612000000001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2374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1232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1233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2375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2376</v>
      </c>
      <c r="G397" s="260"/>
      <c r="H397" s="263">
        <v>0.073999999999999996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73</v>
      </c>
      <c r="AY397" s="269" t="s">
        <v>323</v>
      </c>
    </row>
    <row r="398" s="15" customFormat="1">
      <c r="A398" s="15"/>
      <c r="B398" s="270"/>
      <c r="C398" s="271"/>
      <c r="D398" s="242" t="s">
        <v>336</v>
      </c>
      <c r="E398" s="272" t="s">
        <v>1</v>
      </c>
      <c r="F398" s="273" t="s">
        <v>341</v>
      </c>
      <c r="G398" s="271"/>
      <c r="H398" s="274">
        <v>0.073999999999999996</v>
      </c>
      <c r="I398" s="275"/>
      <c r="J398" s="271"/>
      <c r="K398" s="271"/>
      <c r="L398" s="276"/>
      <c r="M398" s="277"/>
      <c r="N398" s="278"/>
      <c r="O398" s="278"/>
      <c r="P398" s="278"/>
      <c r="Q398" s="278"/>
      <c r="R398" s="278"/>
      <c r="S398" s="278"/>
      <c r="T398" s="27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80" t="s">
        <v>336</v>
      </c>
      <c r="AU398" s="280" t="s">
        <v>82</v>
      </c>
      <c r="AV398" s="15" t="s">
        <v>330</v>
      </c>
      <c r="AW398" s="15" t="s">
        <v>30</v>
      </c>
      <c r="AX398" s="15" t="s">
        <v>80</v>
      </c>
      <c r="AY398" s="280" t="s">
        <v>323</v>
      </c>
    </row>
    <row r="399" s="2" customFormat="1" ht="21.75" customHeight="1">
      <c r="A399" s="39"/>
      <c r="B399" s="40"/>
      <c r="C399" s="229" t="s">
        <v>831</v>
      </c>
      <c r="D399" s="229" t="s">
        <v>325</v>
      </c>
      <c r="E399" s="230" t="s">
        <v>2377</v>
      </c>
      <c r="F399" s="231" t="s">
        <v>2378</v>
      </c>
      <c r="G399" s="232" t="s">
        <v>328</v>
      </c>
      <c r="H399" s="233">
        <v>53.435000000000002</v>
      </c>
      <c r="I399" s="234"/>
      <c r="J399" s="235">
        <f>ROUND(I399*H399,2)</f>
        <v>0</v>
      </c>
      <c r="K399" s="231" t="s">
        <v>329</v>
      </c>
      <c r="L399" s="45"/>
      <c r="M399" s="236" t="s">
        <v>1</v>
      </c>
      <c r="N399" s="237" t="s">
        <v>38</v>
      </c>
      <c r="O399" s="92"/>
      <c r="P399" s="238">
        <f>O399*H399</f>
        <v>0</v>
      </c>
      <c r="Q399" s="238">
        <v>0.00036850000000000001</v>
      </c>
      <c r="R399" s="238">
        <f>Q399*H399</f>
        <v>0.019690797500000003</v>
      </c>
      <c r="S399" s="238">
        <v>0.059999999999999998</v>
      </c>
      <c r="T399" s="239">
        <f>S399*H399</f>
        <v>3.2061000000000002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0" t="s">
        <v>330</v>
      </c>
      <c r="AT399" s="240" t="s">
        <v>325</v>
      </c>
      <c r="AU399" s="240" t="s">
        <v>82</v>
      </c>
      <c r="AY399" s="18" t="s">
        <v>323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8" t="s">
        <v>80</v>
      </c>
      <c r="BK399" s="241">
        <f>ROUND(I399*H399,2)</f>
        <v>0</v>
      </c>
      <c r="BL399" s="18" t="s">
        <v>330</v>
      </c>
      <c r="BM399" s="240" t="s">
        <v>2379</v>
      </c>
    </row>
    <row r="400" s="2" customFormat="1">
      <c r="A400" s="39"/>
      <c r="B400" s="40"/>
      <c r="C400" s="41"/>
      <c r="D400" s="242" t="s">
        <v>332</v>
      </c>
      <c r="E400" s="41"/>
      <c r="F400" s="243" t="s">
        <v>2380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332</v>
      </c>
      <c r="AU400" s="18" t="s">
        <v>82</v>
      </c>
    </row>
    <row r="401" s="2" customFormat="1">
      <c r="A401" s="39"/>
      <c r="B401" s="40"/>
      <c r="C401" s="41"/>
      <c r="D401" s="247" t="s">
        <v>334</v>
      </c>
      <c r="E401" s="41"/>
      <c r="F401" s="248" t="s">
        <v>2381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334</v>
      </c>
      <c r="AU401" s="18" t="s">
        <v>82</v>
      </c>
    </row>
    <row r="402" s="2" customFormat="1">
      <c r="A402" s="39"/>
      <c r="B402" s="40"/>
      <c r="C402" s="41"/>
      <c r="D402" s="242" t="s">
        <v>353</v>
      </c>
      <c r="E402" s="41"/>
      <c r="F402" s="281" t="s">
        <v>2382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353</v>
      </c>
      <c r="AU402" s="18" t="s">
        <v>82</v>
      </c>
    </row>
    <row r="403" s="13" customFormat="1">
      <c r="A403" s="13"/>
      <c r="B403" s="249"/>
      <c r="C403" s="250"/>
      <c r="D403" s="242" t="s">
        <v>336</v>
      </c>
      <c r="E403" s="251" t="s">
        <v>1</v>
      </c>
      <c r="F403" s="252" t="s">
        <v>2383</v>
      </c>
      <c r="G403" s="250"/>
      <c r="H403" s="251" t="s">
        <v>1</v>
      </c>
      <c r="I403" s="253"/>
      <c r="J403" s="250"/>
      <c r="K403" s="250"/>
      <c r="L403" s="254"/>
      <c r="M403" s="255"/>
      <c r="N403" s="256"/>
      <c r="O403" s="256"/>
      <c r="P403" s="256"/>
      <c r="Q403" s="256"/>
      <c r="R403" s="256"/>
      <c r="S403" s="256"/>
      <c r="T403" s="25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8" t="s">
        <v>336</v>
      </c>
      <c r="AU403" s="258" t="s">
        <v>82</v>
      </c>
      <c r="AV403" s="13" t="s">
        <v>80</v>
      </c>
      <c r="AW403" s="13" t="s">
        <v>30</v>
      </c>
      <c r="AX403" s="13" t="s">
        <v>73</v>
      </c>
      <c r="AY403" s="258" t="s">
        <v>323</v>
      </c>
    </row>
    <row r="404" s="14" customFormat="1">
      <c r="A404" s="14"/>
      <c r="B404" s="259"/>
      <c r="C404" s="260"/>
      <c r="D404" s="242" t="s">
        <v>336</v>
      </c>
      <c r="E404" s="261" t="s">
        <v>1</v>
      </c>
      <c r="F404" s="262" t="s">
        <v>2384</v>
      </c>
      <c r="G404" s="260"/>
      <c r="H404" s="263">
        <v>35.045999999999999</v>
      </c>
      <c r="I404" s="264"/>
      <c r="J404" s="260"/>
      <c r="K404" s="260"/>
      <c r="L404" s="265"/>
      <c r="M404" s="266"/>
      <c r="N404" s="267"/>
      <c r="O404" s="267"/>
      <c r="P404" s="267"/>
      <c r="Q404" s="267"/>
      <c r="R404" s="267"/>
      <c r="S404" s="267"/>
      <c r="T404" s="268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9" t="s">
        <v>336</v>
      </c>
      <c r="AU404" s="269" t="s">
        <v>82</v>
      </c>
      <c r="AV404" s="14" t="s">
        <v>82</v>
      </c>
      <c r="AW404" s="14" t="s">
        <v>30</v>
      </c>
      <c r="AX404" s="14" t="s">
        <v>73</v>
      </c>
      <c r="AY404" s="269" t="s">
        <v>323</v>
      </c>
    </row>
    <row r="405" s="13" customFormat="1">
      <c r="A405" s="13"/>
      <c r="B405" s="249"/>
      <c r="C405" s="250"/>
      <c r="D405" s="242" t="s">
        <v>336</v>
      </c>
      <c r="E405" s="251" t="s">
        <v>1</v>
      </c>
      <c r="F405" s="252" t="s">
        <v>2385</v>
      </c>
      <c r="G405" s="250"/>
      <c r="H405" s="251" t="s">
        <v>1</v>
      </c>
      <c r="I405" s="253"/>
      <c r="J405" s="250"/>
      <c r="K405" s="250"/>
      <c r="L405" s="254"/>
      <c r="M405" s="255"/>
      <c r="N405" s="256"/>
      <c r="O405" s="256"/>
      <c r="P405" s="256"/>
      <c r="Q405" s="256"/>
      <c r="R405" s="256"/>
      <c r="S405" s="256"/>
      <c r="T405" s="25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8" t="s">
        <v>336</v>
      </c>
      <c r="AU405" s="258" t="s">
        <v>82</v>
      </c>
      <c r="AV405" s="13" t="s">
        <v>80</v>
      </c>
      <c r="AW405" s="13" t="s">
        <v>30</v>
      </c>
      <c r="AX405" s="13" t="s">
        <v>73</v>
      </c>
      <c r="AY405" s="258" t="s">
        <v>323</v>
      </c>
    </row>
    <row r="406" s="14" customFormat="1">
      <c r="A406" s="14"/>
      <c r="B406" s="259"/>
      <c r="C406" s="260"/>
      <c r="D406" s="242" t="s">
        <v>336</v>
      </c>
      <c r="E406" s="261" t="s">
        <v>1</v>
      </c>
      <c r="F406" s="262" t="s">
        <v>2386</v>
      </c>
      <c r="G406" s="260"/>
      <c r="H406" s="263">
        <v>2.3919999999999999</v>
      </c>
      <c r="I406" s="264"/>
      <c r="J406" s="260"/>
      <c r="K406" s="260"/>
      <c r="L406" s="265"/>
      <c r="M406" s="266"/>
      <c r="N406" s="267"/>
      <c r="O406" s="267"/>
      <c r="P406" s="267"/>
      <c r="Q406" s="267"/>
      <c r="R406" s="267"/>
      <c r="S406" s="267"/>
      <c r="T406" s="268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9" t="s">
        <v>336</v>
      </c>
      <c r="AU406" s="269" t="s">
        <v>82</v>
      </c>
      <c r="AV406" s="14" t="s">
        <v>82</v>
      </c>
      <c r="AW406" s="14" t="s">
        <v>30</v>
      </c>
      <c r="AX406" s="14" t="s">
        <v>73</v>
      </c>
      <c r="AY406" s="269" t="s">
        <v>323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2387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4" customFormat="1">
      <c r="A408" s="14"/>
      <c r="B408" s="259"/>
      <c r="C408" s="260"/>
      <c r="D408" s="242" t="s">
        <v>336</v>
      </c>
      <c r="E408" s="261" t="s">
        <v>1</v>
      </c>
      <c r="F408" s="262" t="s">
        <v>2388</v>
      </c>
      <c r="G408" s="260"/>
      <c r="H408" s="263">
        <v>15.997</v>
      </c>
      <c r="I408" s="264"/>
      <c r="J408" s="260"/>
      <c r="K408" s="260"/>
      <c r="L408" s="265"/>
      <c r="M408" s="266"/>
      <c r="N408" s="267"/>
      <c r="O408" s="267"/>
      <c r="P408" s="267"/>
      <c r="Q408" s="267"/>
      <c r="R408" s="267"/>
      <c r="S408" s="267"/>
      <c r="T408" s="26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9" t="s">
        <v>336</v>
      </c>
      <c r="AU408" s="269" t="s">
        <v>82</v>
      </c>
      <c r="AV408" s="14" t="s">
        <v>82</v>
      </c>
      <c r="AW408" s="14" t="s">
        <v>30</v>
      </c>
      <c r="AX408" s="14" t="s">
        <v>73</v>
      </c>
      <c r="AY408" s="269" t="s">
        <v>323</v>
      </c>
    </row>
    <row r="409" s="15" customFormat="1">
      <c r="A409" s="15"/>
      <c r="B409" s="270"/>
      <c r="C409" s="271"/>
      <c r="D409" s="242" t="s">
        <v>336</v>
      </c>
      <c r="E409" s="272" t="s">
        <v>1</v>
      </c>
      <c r="F409" s="273" t="s">
        <v>341</v>
      </c>
      <c r="G409" s="271"/>
      <c r="H409" s="274">
        <v>53.435000000000002</v>
      </c>
      <c r="I409" s="275"/>
      <c r="J409" s="271"/>
      <c r="K409" s="271"/>
      <c r="L409" s="276"/>
      <c r="M409" s="277"/>
      <c r="N409" s="278"/>
      <c r="O409" s="278"/>
      <c r="P409" s="278"/>
      <c r="Q409" s="278"/>
      <c r="R409" s="278"/>
      <c r="S409" s="278"/>
      <c r="T409" s="279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80" t="s">
        <v>336</v>
      </c>
      <c r="AU409" s="280" t="s">
        <v>82</v>
      </c>
      <c r="AV409" s="15" t="s">
        <v>330</v>
      </c>
      <c r="AW409" s="15" t="s">
        <v>30</v>
      </c>
      <c r="AX409" s="15" t="s">
        <v>80</v>
      </c>
      <c r="AY409" s="280" t="s">
        <v>323</v>
      </c>
    </row>
    <row r="410" s="2" customFormat="1" ht="24.15" customHeight="1">
      <c r="A410" s="39"/>
      <c r="B410" s="40"/>
      <c r="C410" s="229" t="s">
        <v>838</v>
      </c>
      <c r="D410" s="229" t="s">
        <v>325</v>
      </c>
      <c r="E410" s="230" t="s">
        <v>2389</v>
      </c>
      <c r="F410" s="231" t="s">
        <v>2390</v>
      </c>
      <c r="G410" s="232" t="s">
        <v>328</v>
      </c>
      <c r="H410" s="233">
        <v>1.6200000000000001</v>
      </c>
      <c r="I410" s="234"/>
      <c r="J410" s="235">
        <f>ROUND(I410*H410,2)</f>
        <v>0</v>
      </c>
      <c r="K410" s="231" t="s">
        <v>329</v>
      </c>
      <c r="L410" s="45"/>
      <c r="M410" s="236" t="s">
        <v>1</v>
      </c>
      <c r="N410" s="237" t="s">
        <v>38</v>
      </c>
      <c r="O410" s="92"/>
      <c r="P410" s="238">
        <f>O410*H410</f>
        <v>0</v>
      </c>
      <c r="Q410" s="238">
        <v>0</v>
      </c>
      <c r="R410" s="238">
        <f>Q410*H410</f>
        <v>0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330</v>
      </c>
      <c r="AT410" s="240" t="s">
        <v>325</v>
      </c>
      <c r="AU410" s="240" t="s">
        <v>82</v>
      </c>
      <c r="AY410" s="18" t="s">
        <v>323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80</v>
      </c>
      <c r="BK410" s="241">
        <f>ROUND(I410*H410,2)</f>
        <v>0</v>
      </c>
      <c r="BL410" s="18" t="s">
        <v>330</v>
      </c>
      <c r="BM410" s="240" t="s">
        <v>2391</v>
      </c>
    </row>
    <row r="411" s="2" customFormat="1">
      <c r="A411" s="39"/>
      <c r="B411" s="40"/>
      <c r="C411" s="41"/>
      <c r="D411" s="242" t="s">
        <v>332</v>
      </c>
      <c r="E411" s="41"/>
      <c r="F411" s="243" t="s">
        <v>2392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332</v>
      </c>
      <c r="AU411" s="18" t="s">
        <v>82</v>
      </c>
    </row>
    <row r="412" s="2" customFormat="1">
      <c r="A412" s="39"/>
      <c r="B412" s="40"/>
      <c r="C412" s="41"/>
      <c r="D412" s="247" t="s">
        <v>334</v>
      </c>
      <c r="E412" s="41"/>
      <c r="F412" s="248" t="s">
        <v>2393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334</v>
      </c>
      <c r="AU412" s="18" t="s">
        <v>82</v>
      </c>
    </row>
    <row r="413" s="13" customFormat="1">
      <c r="A413" s="13"/>
      <c r="B413" s="249"/>
      <c r="C413" s="250"/>
      <c r="D413" s="242" t="s">
        <v>336</v>
      </c>
      <c r="E413" s="251" t="s">
        <v>1</v>
      </c>
      <c r="F413" s="252" t="s">
        <v>2394</v>
      </c>
      <c r="G413" s="250"/>
      <c r="H413" s="251" t="s">
        <v>1</v>
      </c>
      <c r="I413" s="253"/>
      <c r="J413" s="250"/>
      <c r="K413" s="250"/>
      <c r="L413" s="254"/>
      <c r="M413" s="255"/>
      <c r="N413" s="256"/>
      <c r="O413" s="256"/>
      <c r="P413" s="256"/>
      <c r="Q413" s="256"/>
      <c r="R413" s="256"/>
      <c r="S413" s="256"/>
      <c r="T413" s="25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8" t="s">
        <v>336</v>
      </c>
      <c r="AU413" s="258" t="s">
        <v>82</v>
      </c>
      <c r="AV413" s="13" t="s">
        <v>80</v>
      </c>
      <c r="AW413" s="13" t="s">
        <v>30</v>
      </c>
      <c r="AX413" s="13" t="s">
        <v>73</v>
      </c>
      <c r="AY413" s="258" t="s">
        <v>323</v>
      </c>
    </row>
    <row r="414" s="14" customFormat="1">
      <c r="A414" s="14"/>
      <c r="B414" s="259"/>
      <c r="C414" s="260"/>
      <c r="D414" s="242" t="s">
        <v>336</v>
      </c>
      <c r="E414" s="261" t="s">
        <v>1</v>
      </c>
      <c r="F414" s="262" t="s">
        <v>2395</v>
      </c>
      <c r="G414" s="260"/>
      <c r="H414" s="263">
        <v>1.6200000000000001</v>
      </c>
      <c r="I414" s="264"/>
      <c r="J414" s="260"/>
      <c r="K414" s="260"/>
      <c r="L414" s="265"/>
      <c r="M414" s="266"/>
      <c r="N414" s="267"/>
      <c r="O414" s="267"/>
      <c r="P414" s="267"/>
      <c r="Q414" s="267"/>
      <c r="R414" s="267"/>
      <c r="S414" s="267"/>
      <c r="T414" s="26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9" t="s">
        <v>336</v>
      </c>
      <c r="AU414" s="269" t="s">
        <v>82</v>
      </c>
      <c r="AV414" s="14" t="s">
        <v>82</v>
      </c>
      <c r="AW414" s="14" t="s">
        <v>30</v>
      </c>
      <c r="AX414" s="14" t="s">
        <v>80</v>
      </c>
      <c r="AY414" s="269" t="s">
        <v>323</v>
      </c>
    </row>
    <row r="415" s="2" customFormat="1" ht="37.8" customHeight="1">
      <c r="A415" s="39"/>
      <c r="B415" s="40"/>
      <c r="C415" s="229" t="s">
        <v>846</v>
      </c>
      <c r="D415" s="229" t="s">
        <v>325</v>
      </c>
      <c r="E415" s="230" t="s">
        <v>2396</v>
      </c>
      <c r="F415" s="231" t="s">
        <v>2397</v>
      </c>
      <c r="G415" s="232" t="s">
        <v>418</v>
      </c>
      <c r="H415" s="233">
        <v>64.337999999999994</v>
      </c>
      <c r="I415" s="234"/>
      <c r="J415" s="235">
        <f>ROUND(I415*H415,2)</f>
        <v>0</v>
      </c>
      <c r="K415" s="231" t="s">
        <v>329</v>
      </c>
      <c r="L415" s="45"/>
      <c r="M415" s="236" t="s">
        <v>1</v>
      </c>
      <c r="N415" s="237" t="s">
        <v>38</v>
      </c>
      <c r="O415" s="92"/>
      <c r="P415" s="238">
        <f>O415*H415</f>
        <v>0</v>
      </c>
      <c r="Q415" s="238">
        <v>0.047734659999999998</v>
      </c>
      <c r="R415" s="238">
        <f>Q415*H415</f>
        <v>3.0711525550799994</v>
      </c>
      <c r="S415" s="238">
        <v>0</v>
      </c>
      <c r="T415" s="23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0" t="s">
        <v>330</v>
      </c>
      <c r="AT415" s="240" t="s">
        <v>325</v>
      </c>
      <c r="AU415" s="240" t="s">
        <v>82</v>
      </c>
      <c r="AY415" s="18" t="s">
        <v>323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8" t="s">
        <v>80</v>
      </c>
      <c r="BK415" s="241">
        <f>ROUND(I415*H415,2)</f>
        <v>0</v>
      </c>
      <c r="BL415" s="18" t="s">
        <v>330</v>
      </c>
      <c r="BM415" s="240" t="s">
        <v>2398</v>
      </c>
    </row>
    <row r="416" s="2" customFormat="1">
      <c r="A416" s="39"/>
      <c r="B416" s="40"/>
      <c r="C416" s="41"/>
      <c r="D416" s="242" t="s">
        <v>332</v>
      </c>
      <c r="E416" s="41"/>
      <c r="F416" s="243" t="s">
        <v>2399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332</v>
      </c>
      <c r="AU416" s="18" t="s">
        <v>82</v>
      </c>
    </row>
    <row r="417" s="2" customFormat="1">
      <c r="A417" s="39"/>
      <c r="B417" s="40"/>
      <c r="C417" s="41"/>
      <c r="D417" s="247" t="s">
        <v>334</v>
      </c>
      <c r="E417" s="41"/>
      <c r="F417" s="248" t="s">
        <v>2400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334</v>
      </c>
      <c r="AU417" s="18" t="s">
        <v>82</v>
      </c>
    </row>
    <row r="418" s="2" customFormat="1" ht="21.75" customHeight="1">
      <c r="A418" s="39"/>
      <c r="B418" s="40"/>
      <c r="C418" s="293" t="s">
        <v>856</v>
      </c>
      <c r="D418" s="293" t="s">
        <v>484</v>
      </c>
      <c r="E418" s="294" t="s">
        <v>2401</v>
      </c>
      <c r="F418" s="295" t="s">
        <v>2402</v>
      </c>
      <c r="G418" s="296" t="s">
        <v>418</v>
      </c>
      <c r="H418" s="297">
        <v>31.042000000000002</v>
      </c>
      <c r="I418" s="298"/>
      <c r="J418" s="299">
        <f>ROUND(I418*H418,2)</f>
        <v>0</v>
      </c>
      <c r="K418" s="295" t="s">
        <v>329</v>
      </c>
      <c r="L418" s="300"/>
      <c r="M418" s="301" t="s">
        <v>1</v>
      </c>
      <c r="N418" s="302" t="s">
        <v>38</v>
      </c>
      <c r="O418" s="92"/>
      <c r="P418" s="238">
        <f>O418*H418</f>
        <v>0</v>
      </c>
      <c r="Q418" s="238">
        <v>1</v>
      </c>
      <c r="R418" s="238">
        <f>Q418*H418</f>
        <v>31.042000000000002</v>
      </c>
      <c r="S418" s="238">
        <v>0</v>
      </c>
      <c r="T418" s="23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0" t="s">
        <v>403</v>
      </c>
      <c r="AT418" s="240" t="s">
        <v>484</v>
      </c>
      <c r="AU418" s="240" t="s">
        <v>82</v>
      </c>
      <c r="AY418" s="18" t="s">
        <v>323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8" t="s">
        <v>80</v>
      </c>
      <c r="BK418" s="241">
        <f>ROUND(I418*H418,2)</f>
        <v>0</v>
      </c>
      <c r="BL418" s="18" t="s">
        <v>330</v>
      </c>
      <c r="BM418" s="240" t="s">
        <v>2403</v>
      </c>
    </row>
    <row r="419" s="2" customFormat="1">
      <c r="A419" s="39"/>
      <c r="B419" s="40"/>
      <c r="C419" s="41"/>
      <c r="D419" s="242" t="s">
        <v>332</v>
      </c>
      <c r="E419" s="41"/>
      <c r="F419" s="243" t="s">
        <v>2402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332</v>
      </c>
      <c r="AU419" s="18" t="s">
        <v>82</v>
      </c>
    </row>
    <row r="420" s="2" customFormat="1">
      <c r="A420" s="39"/>
      <c r="B420" s="40"/>
      <c r="C420" s="41"/>
      <c r="D420" s="242" t="s">
        <v>353</v>
      </c>
      <c r="E420" s="41"/>
      <c r="F420" s="281" t="s">
        <v>2404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353</v>
      </c>
      <c r="AU420" s="18" t="s">
        <v>82</v>
      </c>
    </row>
    <row r="421" s="14" customFormat="1">
      <c r="A421" s="14"/>
      <c r="B421" s="259"/>
      <c r="C421" s="260"/>
      <c r="D421" s="242" t="s">
        <v>336</v>
      </c>
      <c r="E421" s="261" t="s">
        <v>1</v>
      </c>
      <c r="F421" s="262" t="s">
        <v>2405</v>
      </c>
      <c r="G421" s="260"/>
      <c r="H421" s="263">
        <v>19.257999999999999</v>
      </c>
      <c r="I421" s="264"/>
      <c r="J421" s="260"/>
      <c r="K421" s="260"/>
      <c r="L421" s="265"/>
      <c r="M421" s="266"/>
      <c r="N421" s="267"/>
      <c r="O421" s="267"/>
      <c r="P421" s="267"/>
      <c r="Q421" s="267"/>
      <c r="R421" s="267"/>
      <c r="S421" s="267"/>
      <c r="T421" s="26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9" t="s">
        <v>336</v>
      </c>
      <c r="AU421" s="269" t="s">
        <v>82</v>
      </c>
      <c r="AV421" s="14" t="s">
        <v>82</v>
      </c>
      <c r="AW421" s="14" t="s">
        <v>30</v>
      </c>
      <c r="AX421" s="14" t="s">
        <v>73</v>
      </c>
      <c r="AY421" s="269" t="s">
        <v>323</v>
      </c>
    </row>
    <row r="422" s="14" customFormat="1">
      <c r="A422" s="14"/>
      <c r="B422" s="259"/>
      <c r="C422" s="260"/>
      <c r="D422" s="242" t="s">
        <v>336</v>
      </c>
      <c r="E422" s="261" t="s">
        <v>1</v>
      </c>
      <c r="F422" s="262" t="s">
        <v>2406</v>
      </c>
      <c r="G422" s="260"/>
      <c r="H422" s="263">
        <v>10.305999999999999</v>
      </c>
      <c r="I422" s="264"/>
      <c r="J422" s="260"/>
      <c r="K422" s="260"/>
      <c r="L422" s="265"/>
      <c r="M422" s="266"/>
      <c r="N422" s="267"/>
      <c r="O422" s="267"/>
      <c r="P422" s="267"/>
      <c r="Q422" s="267"/>
      <c r="R422" s="267"/>
      <c r="S422" s="267"/>
      <c r="T422" s="26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9" t="s">
        <v>336</v>
      </c>
      <c r="AU422" s="269" t="s">
        <v>82</v>
      </c>
      <c r="AV422" s="14" t="s">
        <v>82</v>
      </c>
      <c r="AW422" s="14" t="s">
        <v>30</v>
      </c>
      <c r="AX422" s="14" t="s">
        <v>73</v>
      </c>
      <c r="AY422" s="269" t="s">
        <v>323</v>
      </c>
    </row>
    <row r="423" s="14" customFormat="1">
      <c r="A423" s="14"/>
      <c r="B423" s="259"/>
      <c r="C423" s="260"/>
      <c r="D423" s="242" t="s">
        <v>336</v>
      </c>
      <c r="E423" s="261" t="s">
        <v>1</v>
      </c>
      <c r="F423" s="262" t="s">
        <v>2407</v>
      </c>
      <c r="G423" s="260"/>
      <c r="H423" s="263">
        <v>1.478</v>
      </c>
      <c r="I423" s="264"/>
      <c r="J423" s="260"/>
      <c r="K423" s="260"/>
      <c r="L423" s="265"/>
      <c r="M423" s="266"/>
      <c r="N423" s="267"/>
      <c r="O423" s="267"/>
      <c r="P423" s="267"/>
      <c r="Q423" s="267"/>
      <c r="R423" s="267"/>
      <c r="S423" s="267"/>
      <c r="T423" s="268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9" t="s">
        <v>336</v>
      </c>
      <c r="AU423" s="269" t="s">
        <v>82</v>
      </c>
      <c r="AV423" s="14" t="s">
        <v>82</v>
      </c>
      <c r="AW423" s="14" t="s">
        <v>30</v>
      </c>
      <c r="AX423" s="14" t="s">
        <v>73</v>
      </c>
      <c r="AY423" s="269" t="s">
        <v>323</v>
      </c>
    </row>
    <row r="424" s="15" customFormat="1">
      <c r="A424" s="15"/>
      <c r="B424" s="270"/>
      <c r="C424" s="271"/>
      <c r="D424" s="242" t="s">
        <v>336</v>
      </c>
      <c r="E424" s="272" t="s">
        <v>1</v>
      </c>
      <c r="F424" s="273" t="s">
        <v>2149</v>
      </c>
      <c r="G424" s="271"/>
      <c r="H424" s="274">
        <v>31.042000000000002</v>
      </c>
      <c r="I424" s="275"/>
      <c r="J424" s="271"/>
      <c r="K424" s="271"/>
      <c r="L424" s="276"/>
      <c r="M424" s="277"/>
      <c r="N424" s="278"/>
      <c r="O424" s="278"/>
      <c r="P424" s="278"/>
      <c r="Q424" s="278"/>
      <c r="R424" s="278"/>
      <c r="S424" s="278"/>
      <c r="T424" s="279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80" t="s">
        <v>336</v>
      </c>
      <c r="AU424" s="280" t="s">
        <v>82</v>
      </c>
      <c r="AV424" s="15" t="s">
        <v>330</v>
      </c>
      <c r="AW424" s="15" t="s">
        <v>30</v>
      </c>
      <c r="AX424" s="15" t="s">
        <v>80</v>
      </c>
      <c r="AY424" s="280" t="s">
        <v>323</v>
      </c>
    </row>
    <row r="425" s="2" customFormat="1" ht="21.75" customHeight="1">
      <c r="A425" s="39"/>
      <c r="B425" s="40"/>
      <c r="C425" s="293" t="s">
        <v>862</v>
      </c>
      <c r="D425" s="293" t="s">
        <v>484</v>
      </c>
      <c r="E425" s="294" t="s">
        <v>2408</v>
      </c>
      <c r="F425" s="295" t="s">
        <v>1686</v>
      </c>
      <c r="G425" s="296" t="s">
        <v>418</v>
      </c>
      <c r="H425" s="297">
        <v>10.856</v>
      </c>
      <c r="I425" s="298"/>
      <c r="J425" s="299">
        <f>ROUND(I425*H425,2)</f>
        <v>0</v>
      </c>
      <c r="K425" s="295" t="s">
        <v>329</v>
      </c>
      <c r="L425" s="300"/>
      <c r="M425" s="301" t="s">
        <v>1</v>
      </c>
      <c r="N425" s="302" t="s">
        <v>38</v>
      </c>
      <c r="O425" s="92"/>
      <c r="P425" s="238">
        <f>O425*H425</f>
        <v>0</v>
      </c>
      <c r="Q425" s="238">
        <v>1</v>
      </c>
      <c r="R425" s="238">
        <f>Q425*H425</f>
        <v>10.856</v>
      </c>
      <c r="S425" s="238">
        <v>0</v>
      </c>
      <c r="T425" s="239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0" t="s">
        <v>403</v>
      </c>
      <c r="AT425" s="240" t="s">
        <v>484</v>
      </c>
      <c r="AU425" s="240" t="s">
        <v>82</v>
      </c>
      <c r="AY425" s="18" t="s">
        <v>323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8" t="s">
        <v>80</v>
      </c>
      <c r="BK425" s="241">
        <f>ROUND(I425*H425,2)</f>
        <v>0</v>
      </c>
      <c r="BL425" s="18" t="s">
        <v>330</v>
      </c>
      <c r="BM425" s="240" t="s">
        <v>2409</v>
      </c>
    </row>
    <row r="426" s="2" customFormat="1">
      <c r="A426" s="39"/>
      <c r="B426" s="40"/>
      <c r="C426" s="41"/>
      <c r="D426" s="242" t="s">
        <v>332</v>
      </c>
      <c r="E426" s="41"/>
      <c r="F426" s="243" t="s">
        <v>1686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332</v>
      </c>
      <c r="AU426" s="18" t="s">
        <v>82</v>
      </c>
    </row>
    <row r="427" s="2" customFormat="1">
      <c r="A427" s="39"/>
      <c r="B427" s="40"/>
      <c r="C427" s="41"/>
      <c r="D427" s="242" t="s">
        <v>353</v>
      </c>
      <c r="E427" s="41"/>
      <c r="F427" s="281" t="s">
        <v>2410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353</v>
      </c>
      <c r="AU427" s="18" t="s">
        <v>82</v>
      </c>
    </row>
    <row r="428" s="14" customFormat="1">
      <c r="A428" s="14"/>
      <c r="B428" s="259"/>
      <c r="C428" s="260"/>
      <c r="D428" s="242" t="s">
        <v>336</v>
      </c>
      <c r="E428" s="261" t="s">
        <v>1</v>
      </c>
      <c r="F428" s="262" t="s">
        <v>2411</v>
      </c>
      <c r="G428" s="260"/>
      <c r="H428" s="263">
        <v>10.339</v>
      </c>
      <c r="I428" s="264"/>
      <c r="J428" s="260"/>
      <c r="K428" s="260"/>
      <c r="L428" s="265"/>
      <c r="M428" s="266"/>
      <c r="N428" s="267"/>
      <c r="O428" s="267"/>
      <c r="P428" s="267"/>
      <c r="Q428" s="267"/>
      <c r="R428" s="267"/>
      <c r="S428" s="267"/>
      <c r="T428" s="26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9" t="s">
        <v>336</v>
      </c>
      <c r="AU428" s="269" t="s">
        <v>82</v>
      </c>
      <c r="AV428" s="14" t="s">
        <v>82</v>
      </c>
      <c r="AW428" s="14" t="s">
        <v>30</v>
      </c>
      <c r="AX428" s="14" t="s">
        <v>73</v>
      </c>
      <c r="AY428" s="269" t="s">
        <v>323</v>
      </c>
    </row>
    <row r="429" s="14" customFormat="1">
      <c r="A429" s="14"/>
      <c r="B429" s="259"/>
      <c r="C429" s="260"/>
      <c r="D429" s="242" t="s">
        <v>336</v>
      </c>
      <c r="E429" s="261" t="s">
        <v>1</v>
      </c>
      <c r="F429" s="262" t="s">
        <v>2412</v>
      </c>
      <c r="G429" s="260"/>
      <c r="H429" s="263">
        <v>0.51700000000000002</v>
      </c>
      <c r="I429" s="264"/>
      <c r="J429" s="260"/>
      <c r="K429" s="260"/>
      <c r="L429" s="265"/>
      <c r="M429" s="266"/>
      <c r="N429" s="267"/>
      <c r="O429" s="267"/>
      <c r="P429" s="267"/>
      <c r="Q429" s="267"/>
      <c r="R429" s="267"/>
      <c r="S429" s="267"/>
      <c r="T429" s="26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9" t="s">
        <v>336</v>
      </c>
      <c r="AU429" s="269" t="s">
        <v>82</v>
      </c>
      <c r="AV429" s="14" t="s">
        <v>82</v>
      </c>
      <c r="AW429" s="14" t="s">
        <v>30</v>
      </c>
      <c r="AX429" s="14" t="s">
        <v>73</v>
      </c>
      <c r="AY429" s="269" t="s">
        <v>323</v>
      </c>
    </row>
    <row r="430" s="15" customFormat="1">
      <c r="A430" s="15"/>
      <c r="B430" s="270"/>
      <c r="C430" s="271"/>
      <c r="D430" s="242" t="s">
        <v>336</v>
      </c>
      <c r="E430" s="272" t="s">
        <v>1</v>
      </c>
      <c r="F430" s="273" t="s">
        <v>2149</v>
      </c>
      <c r="G430" s="271"/>
      <c r="H430" s="274">
        <v>10.856</v>
      </c>
      <c r="I430" s="275"/>
      <c r="J430" s="271"/>
      <c r="K430" s="271"/>
      <c r="L430" s="276"/>
      <c r="M430" s="277"/>
      <c r="N430" s="278"/>
      <c r="O430" s="278"/>
      <c r="P430" s="278"/>
      <c r="Q430" s="278"/>
      <c r="R430" s="278"/>
      <c r="S430" s="278"/>
      <c r="T430" s="279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80" t="s">
        <v>336</v>
      </c>
      <c r="AU430" s="280" t="s">
        <v>82</v>
      </c>
      <c r="AV430" s="15" t="s">
        <v>330</v>
      </c>
      <c r="AW430" s="15" t="s">
        <v>30</v>
      </c>
      <c r="AX430" s="15" t="s">
        <v>80</v>
      </c>
      <c r="AY430" s="280" t="s">
        <v>323</v>
      </c>
    </row>
    <row r="431" s="2" customFormat="1" ht="21.75" customHeight="1">
      <c r="A431" s="39"/>
      <c r="B431" s="40"/>
      <c r="C431" s="293" t="s">
        <v>873</v>
      </c>
      <c r="D431" s="293" t="s">
        <v>484</v>
      </c>
      <c r="E431" s="294" t="s">
        <v>2413</v>
      </c>
      <c r="F431" s="295" t="s">
        <v>2414</v>
      </c>
      <c r="G431" s="296" t="s">
        <v>418</v>
      </c>
      <c r="H431" s="297">
        <v>8.2260000000000009</v>
      </c>
      <c r="I431" s="298"/>
      <c r="J431" s="299">
        <f>ROUND(I431*H431,2)</f>
        <v>0</v>
      </c>
      <c r="K431" s="295" t="s">
        <v>329</v>
      </c>
      <c r="L431" s="300"/>
      <c r="M431" s="301" t="s">
        <v>1</v>
      </c>
      <c r="N431" s="302" t="s">
        <v>38</v>
      </c>
      <c r="O431" s="92"/>
      <c r="P431" s="238">
        <f>O431*H431</f>
        <v>0</v>
      </c>
      <c r="Q431" s="238">
        <v>1</v>
      </c>
      <c r="R431" s="238">
        <f>Q431*H431</f>
        <v>8.2260000000000009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403</v>
      </c>
      <c r="AT431" s="240" t="s">
        <v>484</v>
      </c>
      <c r="AU431" s="240" t="s">
        <v>82</v>
      </c>
      <c r="AY431" s="18" t="s">
        <v>323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80</v>
      </c>
      <c r="BK431" s="241">
        <f>ROUND(I431*H431,2)</f>
        <v>0</v>
      </c>
      <c r="BL431" s="18" t="s">
        <v>330</v>
      </c>
      <c r="BM431" s="240" t="s">
        <v>2415</v>
      </c>
    </row>
    <row r="432" s="2" customFormat="1">
      <c r="A432" s="39"/>
      <c r="B432" s="40"/>
      <c r="C432" s="41"/>
      <c r="D432" s="242" t="s">
        <v>332</v>
      </c>
      <c r="E432" s="41"/>
      <c r="F432" s="243" t="s">
        <v>2414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332</v>
      </c>
      <c r="AU432" s="18" t="s">
        <v>82</v>
      </c>
    </row>
    <row r="433" s="2" customFormat="1">
      <c r="A433" s="39"/>
      <c r="B433" s="40"/>
      <c r="C433" s="41"/>
      <c r="D433" s="242" t="s">
        <v>353</v>
      </c>
      <c r="E433" s="41"/>
      <c r="F433" s="281" t="s">
        <v>2416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353</v>
      </c>
      <c r="AU433" s="18" t="s">
        <v>82</v>
      </c>
    </row>
    <row r="434" s="14" customFormat="1">
      <c r="A434" s="14"/>
      <c r="B434" s="259"/>
      <c r="C434" s="260"/>
      <c r="D434" s="242" t="s">
        <v>336</v>
      </c>
      <c r="E434" s="261" t="s">
        <v>1</v>
      </c>
      <c r="F434" s="262" t="s">
        <v>2417</v>
      </c>
      <c r="G434" s="260"/>
      <c r="H434" s="263">
        <v>7.8339999999999996</v>
      </c>
      <c r="I434" s="264"/>
      <c r="J434" s="260"/>
      <c r="K434" s="260"/>
      <c r="L434" s="265"/>
      <c r="M434" s="266"/>
      <c r="N434" s="267"/>
      <c r="O434" s="267"/>
      <c r="P434" s="267"/>
      <c r="Q434" s="267"/>
      <c r="R434" s="267"/>
      <c r="S434" s="267"/>
      <c r="T434" s="26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9" t="s">
        <v>336</v>
      </c>
      <c r="AU434" s="269" t="s">
        <v>82</v>
      </c>
      <c r="AV434" s="14" t="s">
        <v>82</v>
      </c>
      <c r="AW434" s="14" t="s">
        <v>30</v>
      </c>
      <c r="AX434" s="14" t="s">
        <v>73</v>
      </c>
      <c r="AY434" s="269" t="s">
        <v>323</v>
      </c>
    </row>
    <row r="435" s="14" customFormat="1">
      <c r="A435" s="14"/>
      <c r="B435" s="259"/>
      <c r="C435" s="260"/>
      <c r="D435" s="242" t="s">
        <v>336</v>
      </c>
      <c r="E435" s="261" t="s">
        <v>1</v>
      </c>
      <c r="F435" s="262" t="s">
        <v>2418</v>
      </c>
      <c r="G435" s="260"/>
      <c r="H435" s="263">
        <v>0.39200000000000002</v>
      </c>
      <c r="I435" s="264"/>
      <c r="J435" s="260"/>
      <c r="K435" s="260"/>
      <c r="L435" s="265"/>
      <c r="M435" s="266"/>
      <c r="N435" s="267"/>
      <c r="O435" s="267"/>
      <c r="P435" s="267"/>
      <c r="Q435" s="267"/>
      <c r="R435" s="267"/>
      <c r="S435" s="267"/>
      <c r="T435" s="26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9" t="s">
        <v>336</v>
      </c>
      <c r="AU435" s="269" t="s">
        <v>82</v>
      </c>
      <c r="AV435" s="14" t="s">
        <v>82</v>
      </c>
      <c r="AW435" s="14" t="s">
        <v>30</v>
      </c>
      <c r="AX435" s="14" t="s">
        <v>73</v>
      </c>
      <c r="AY435" s="269" t="s">
        <v>323</v>
      </c>
    </row>
    <row r="436" s="15" customFormat="1">
      <c r="A436" s="15"/>
      <c r="B436" s="270"/>
      <c r="C436" s="271"/>
      <c r="D436" s="242" t="s">
        <v>336</v>
      </c>
      <c r="E436" s="272" t="s">
        <v>1</v>
      </c>
      <c r="F436" s="273" t="s">
        <v>2149</v>
      </c>
      <c r="G436" s="271"/>
      <c r="H436" s="274">
        <v>8.2260000000000009</v>
      </c>
      <c r="I436" s="275"/>
      <c r="J436" s="271"/>
      <c r="K436" s="271"/>
      <c r="L436" s="276"/>
      <c r="M436" s="277"/>
      <c r="N436" s="278"/>
      <c r="O436" s="278"/>
      <c r="P436" s="278"/>
      <c r="Q436" s="278"/>
      <c r="R436" s="278"/>
      <c r="S436" s="278"/>
      <c r="T436" s="279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0" t="s">
        <v>336</v>
      </c>
      <c r="AU436" s="280" t="s">
        <v>82</v>
      </c>
      <c r="AV436" s="15" t="s">
        <v>330</v>
      </c>
      <c r="AW436" s="15" t="s">
        <v>30</v>
      </c>
      <c r="AX436" s="15" t="s">
        <v>80</v>
      </c>
      <c r="AY436" s="280" t="s">
        <v>323</v>
      </c>
    </row>
    <row r="437" s="2" customFormat="1" ht="21.75" customHeight="1">
      <c r="A437" s="39"/>
      <c r="B437" s="40"/>
      <c r="C437" s="293" t="s">
        <v>884</v>
      </c>
      <c r="D437" s="293" t="s">
        <v>484</v>
      </c>
      <c r="E437" s="294" t="s">
        <v>2419</v>
      </c>
      <c r="F437" s="295" t="s">
        <v>2420</v>
      </c>
      <c r="G437" s="296" t="s">
        <v>418</v>
      </c>
      <c r="H437" s="297">
        <v>7.1660000000000004</v>
      </c>
      <c r="I437" s="298"/>
      <c r="J437" s="299">
        <f>ROUND(I437*H437,2)</f>
        <v>0</v>
      </c>
      <c r="K437" s="295" t="s">
        <v>329</v>
      </c>
      <c r="L437" s="300"/>
      <c r="M437" s="301" t="s">
        <v>1</v>
      </c>
      <c r="N437" s="302" t="s">
        <v>38</v>
      </c>
      <c r="O437" s="92"/>
      <c r="P437" s="238">
        <f>O437*H437</f>
        <v>0</v>
      </c>
      <c r="Q437" s="238">
        <v>1</v>
      </c>
      <c r="R437" s="238">
        <f>Q437*H437</f>
        <v>7.1660000000000004</v>
      </c>
      <c r="S437" s="238">
        <v>0</v>
      </c>
      <c r="T437" s="239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40" t="s">
        <v>403</v>
      </c>
      <c r="AT437" s="240" t="s">
        <v>484</v>
      </c>
      <c r="AU437" s="240" t="s">
        <v>82</v>
      </c>
      <c r="AY437" s="18" t="s">
        <v>323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8" t="s">
        <v>80</v>
      </c>
      <c r="BK437" s="241">
        <f>ROUND(I437*H437,2)</f>
        <v>0</v>
      </c>
      <c r="BL437" s="18" t="s">
        <v>330</v>
      </c>
      <c r="BM437" s="240" t="s">
        <v>2421</v>
      </c>
    </row>
    <row r="438" s="2" customFormat="1">
      <c r="A438" s="39"/>
      <c r="B438" s="40"/>
      <c r="C438" s="41"/>
      <c r="D438" s="242" t="s">
        <v>332</v>
      </c>
      <c r="E438" s="41"/>
      <c r="F438" s="243" t="s">
        <v>2420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332</v>
      </c>
      <c r="AU438" s="18" t="s">
        <v>82</v>
      </c>
    </row>
    <row r="439" s="2" customFormat="1">
      <c r="A439" s="39"/>
      <c r="B439" s="40"/>
      <c r="C439" s="41"/>
      <c r="D439" s="242" t="s">
        <v>353</v>
      </c>
      <c r="E439" s="41"/>
      <c r="F439" s="281" t="s">
        <v>2422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353</v>
      </c>
      <c r="AU439" s="18" t="s">
        <v>82</v>
      </c>
    </row>
    <row r="440" s="14" customFormat="1">
      <c r="A440" s="14"/>
      <c r="B440" s="259"/>
      <c r="C440" s="260"/>
      <c r="D440" s="242" t="s">
        <v>336</v>
      </c>
      <c r="E440" s="261" t="s">
        <v>1</v>
      </c>
      <c r="F440" s="262" t="s">
        <v>2423</v>
      </c>
      <c r="G440" s="260"/>
      <c r="H440" s="263">
        <v>6.8250000000000002</v>
      </c>
      <c r="I440" s="264"/>
      <c r="J440" s="260"/>
      <c r="K440" s="260"/>
      <c r="L440" s="265"/>
      <c r="M440" s="266"/>
      <c r="N440" s="267"/>
      <c r="O440" s="267"/>
      <c r="P440" s="267"/>
      <c r="Q440" s="267"/>
      <c r="R440" s="267"/>
      <c r="S440" s="267"/>
      <c r="T440" s="26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9" t="s">
        <v>336</v>
      </c>
      <c r="AU440" s="269" t="s">
        <v>82</v>
      </c>
      <c r="AV440" s="14" t="s">
        <v>82</v>
      </c>
      <c r="AW440" s="14" t="s">
        <v>30</v>
      </c>
      <c r="AX440" s="14" t="s">
        <v>73</v>
      </c>
      <c r="AY440" s="269" t="s">
        <v>323</v>
      </c>
    </row>
    <row r="441" s="14" customFormat="1">
      <c r="A441" s="14"/>
      <c r="B441" s="259"/>
      <c r="C441" s="260"/>
      <c r="D441" s="242" t="s">
        <v>336</v>
      </c>
      <c r="E441" s="261" t="s">
        <v>1</v>
      </c>
      <c r="F441" s="262" t="s">
        <v>2424</v>
      </c>
      <c r="G441" s="260"/>
      <c r="H441" s="263">
        <v>0.34100000000000003</v>
      </c>
      <c r="I441" s="264"/>
      <c r="J441" s="260"/>
      <c r="K441" s="260"/>
      <c r="L441" s="265"/>
      <c r="M441" s="266"/>
      <c r="N441" s="267"/>
      <c r="O441" s="267"/>
      <c r="P441" s="267"/>
      <c r="Q441" s="267"/>
      <c r="R441" s="267"/>
      <c r="S441" s="267"/>
      <c r="T441" s="26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9" t="s">
        <v>336</v>
      </c>
      <c r="AU441" s="269" t="s">
        <v>82</v>
      </c>
      <c r="AV441" s="14" t="s">
        <v>82</v>
      </c>
      <c r="AW441" s="14" t="s">
        <v>30</v>
      </c>
      <c r="AX441" s="14" t="s">
        <v>73</v>
      </c>
      <c r="AY441" s="269" t="s">
        <v>323</v>
      </c>
    </row>
    <row r="442" s="15" customFormat="1">
      <c r="A442" s="15"/>
      <c r="B442" s="270"/>
      <c r="C442" s="271"/>
      <c r="D442" s="242" t="s">
        <v>336</v>
      </c>
      <c r="E442" s="272" t="s">
        <v>1</v>
      </c>
      <c r="F442" s="273" t="s">
        <v>2149</v>
      </c>
      <c r="G442" s="271"/>
      <c r="H442" s="274">
        <v>7.1660000000000004</v>
      </c>
      <c r="I442" s="275"/>
      <c r="J442" s="271"/>
      <c r="K442" s="271"/>
      <c r="L442" s="276"/>
      <c r="M442" s="277"/>
      <c r="N442" s="278"/>
      <c r="O442" s="278"/>
      <c r="P442" s="278"/>
      <c r="Q442" s="278"/>
      <c r="R442" s="278"/>
      <c r="S442" s="278"/>
      <c r="T442" s="279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0" t="s">
        <v>336</v>
      </c>
      <c r="AU442" s="280" t="s">
        <v>82</v>
      </c>
      <c r="AV442" s="15" t="s">
        <v>330</v>
      </c>
      <c r="AW442" s="15" t="s">
        <v>30</v>
      </c>
      <c r="AX442" s="15" t="s">
        <v>80</v>
      </c>
      <c r="AY442" s="280" t="s">
        <v>323</v>
      </c>
    </row>
    <row r="443" s="2" customFormat="1" ht="21.75" customHeight="1">
      <c r="A443" s="39"/>
      <c r="B443" s="40"/>
      <c r="C443" s="293" t="s">
        <v>890</v>
      </c>
      <c r="D443" s="293" t="s">
        <v>484</v>
      </c>
      <c r="E443" s="294" t="s">
        <v>2425</v>
      </c>
      <c r="F443" s="295" t="s">
        <v>2426</v>
      </c>
      <c r="G443" s="296" t="s">
        <v>418</v>
      </c>
      <c r="H443" s="297">
        <v>7.048</v>
      </c>
      <c r="I443" s="298"/>
      <c r="J443" s="299">
        <f>ROUND(I443*H443,2)</f>
        <v>0</v>
      </c>
      <c r="K443" s="295" t="s">
        <v>329</v>
      </c>
      <c r="L443" s="300"/>
      <c r="M443" s="301" t="s">
        <v>1</v>
      </c>
      <c r="N443" s="302" t="s">
        <v>38</v>
      </c>
      <c r="O443" s="92"/>
      <c r="P443" s="238">
        <f>O443*H443</f>
        <v>0</v>
      </c>
      <c r="Q443" s="238">
        <v>1</v>
      </c>
      <c r="R443" s="238">
        <f>Q443*H443</f>
        <v>7.048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403</v>
      </c>
      <c r="AT443" s="240" t="s">
        <v>484</v>
      </c>
      <c r="AU443" s="240" t="s">
        <v>82</v>
      </c>
      <c r="AY443" s="18" t="s">
        <v>323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80</v>
      </c>
      <c r="BK443" s="241">
        <f>ROUND(I443*H443,2)</f>
        <v>0</v>
      </c>
      <c r="BL443" s="18" t="s">
        <v>330</v>
      </c>
      <c r="BM443" s="240" t="s">
        <v>2427</v>
      </c>
    </row>
    <row r="444" s="2" customFormat="1">
      <c r="A444" s="39"/>
      <c r="B444" s="40"/>
      <c r="C444" s="41"/>
      <c r="D444" s="242" t="s">
        <v>332</v>
      </c>
      <c r="E444" s="41"/>
      <c r="F444" s="243" t="s">
        <v>2426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332</v>
      </c>
      <c r="AU444" s="18" t="s">
        <v>82</v>
      </c>
    </row>
    <row r="445" s="2" customFormat="1">
      <c r="A445" s="39"/>
      <c r="B445" s="40"/>
      <c r="C445" s="41"/>
      <c r="D445" s="242" t="s">
        <v>353</v>
      </c>
      <c r="E445" s="41"/>
      <c r="F445" s="281" t="s">
        <v>2428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353</v>
      </c>
      <c r="AU445" s="18" t="s">
        <v>82</v>
      </c>
    </row>
    <row r="446" s="14" customFormat="1">
      <c r="A446" s="14"/>
      <c r="B446" s="259"/>
      <c r="C446" s="260"/>
      <c r="D446" s="242" t="s">
        <v>336</v>
      </c>
      <c r="E446" s="261" t="s">
        <v>1</v>
      </c>
      <c r="F446" s="262" t="s">
        <v>2429</v>
      </c>
      <c r="G446" s="260"/>
      <c r="H446" s="263">
        <v>6.7119999999999997</v>
      </c>
      <c r="I446" s="264"/>
      <c r="J446" s="260"/>
      <c r="K446" s="260"/>
      <c r="L446" s="265"/>
      <c r="M446" s="266"/>
      <c r="N446" s="267"/>
      <c r="O446" s="267"/>
      <c r="P446" s="267"/>
      <c r="Q446" s="267"/>
      <c r="R446" s="267"/>
      <c r="S446" s="267"/>
      <c r="T446" s="26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9" t="s">
        <v>336</v>
      </c>
      <c r="AU446" s="269" t="s">
        <v>82</v>
      </c>
      <c r="AV446" s="14" t="s">
        <v>82</v>
      </c>
      <c r="AW446" s="14" t="s">
        <v>30</v>
      </c>
      <c r="AX446" s="14" t="s">
        <v>73</v>
      </c>
      <c r="AY446" s="269" t="s">
        <v>323</v>
      </c>
    </row>
    <row r="447" s="14" customFormat="1">
      <c r="A447" s="14"/>
      <c r="B447" s="259"/>
      <c r="C447" s="260"/>
      <c r="D447" s="242" t="s">
        <v>336</v>
      </c>
      <c r="E447" s="261" t="s">
        <v>1</v>
      </c>
      <c r="F447" s="262" t="s">
        <v>2430</v>
      </c>
      <c r="G447" s="260"/>
      <c r="H447" s="263">
        <v>0.33600000000000002</v>
      </c>
      <c r="I447" s="264"/>
      <c r="J447" s="260"/>
      <c r="K447" s="260"/>
      <c r="L447" s="265"/>
      <c r="M447" s="266"/>
      <c r="N447" s="267"/>
      <c r="O447" s="267"/>
      <c r="P447" s="267"/>
      <c r="Q447" s="267"/>
      <c r="R447" s="267"/>
      <c r="S447" s="267"/>
      <c r="T447" s="26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9" t="s">
        <v>336</v>
      </c>
      <c r="AU447" s="269" t="s">
        <v>82</v>
      </c>
      <c r="AV447" s="14" t="s">
        <v>82</v>
      </c>
      <c r="AW447" s="14" t="s">
        <v>30</v>
      </c>
      <c r="AX447" s="14" t="s">
        <v>73</v>
      </c>
      <c r="AY447" s="269" t="s">
        <v>323</v>
      </c>
    </row>
    <row r="448" s="14" customFormat="1">
      <c r="A448" s="14"/>
      <c r="B448" s="259"/>
      <c r="C448" s="260"/>
      <c r="D448" s="242" t="s">
        <v>336</v>
      </c>
      <c r="E448" s="261" t="s">
        <v>1</v>
      </c>
      <c r="F448" s="262" t="s">
        <v>2431</v>
      </c>
      <c r="G448" s="260"/>
      <c r="H448" s="263">
        <v>0</v>
      </c>
      <c r="I448" s="264"/>
      <c r="J448" s="260"/>
      <c r="K448" s="260"/>
      <c r="L448" s="265"/>
      <c r="M448" s="266"/>
      <c r="N448" s="267"/>
      <c r="O448" s="267"/>
      <c r="P448" s="267"/>
      <c r="Q448" s="267"/>
      <c r="R448" s="267"/>
      <c r="S448" s="267"/>
      <c r="T448" s="268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9" t="s">
        <v>336</v>
      </c>
      <c r="AU448" s="269" t="s">
        <v>82</v>
      </c>
      <c r="AV448" s="14" t="s">
        <v>82</v>
      </c>
      <c r="AW448" s="14" t="s">
        <v>30</v>
      </c>
      <c r="AX448" s="14" t="s">
        <v>73</v>
      </c>
      <c r="AY448" s="269" t="s">
        <v>323</v>
      </c>
    </row>
    <row r="449" s="15" customFormat="1">
      <c r="A449" s="15"/>
      <c r="B449" s="270"/>
      <c r="C449" s="271"/>
      <c r="D449" s="242" t="s">
        <v>336</v>
      </c>
      <c r="E449" s="272" t="s">
        <v>1</v>
      </c>
      <c r="F449" s="273" t="s">
        <v>2149</v>
      </c>
      <c r="G449" s="271"/>
      <c r="H449" s="274">
        <v>7.048</v>
      </c>
      <c r="I449" s="275"/>
      <c r="J449" s="271"/>
      <c r="K449" s="271"/>
      <c r="L449" s="276"/>
      <c r="M449" s="277"/>
      <c r="N449" s="278"/>
      <c r="O449" s="278"/>
      <c r="P449" s="278"/>
      <c r="Q449" s="278"/>
      <c r="R449" s="278"/>
      <c r="S449" s="278"/>
      <c r="T449" s="279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80" t="s">
        <v>336</v>
      </c>
      <c r="AU449" s="280" t="s">
        <v>82</v>
      </c>
      <c r="AV449" s="15" t="s">
        <v>330</v>
      </c>
      <c r="AW449" s="15" t="s">
        <v>30</v>
      </c>
      <c r="AX449" s="15" t="s">
        <v>80</v>
      </c>
      <c r="AY449" s="280" t="s">
        <v>323</v>
      </c>
    </row>
    <row r="450" s="2" customFormat="1" ht="16.5" customHeight="1">
      <c r="A450" s="39"/>
      <c r="B450" s="40"/>
      <c r="C450" s="229" t="s">
        <v>899</v>
      </c>
      <c r="D450" s="229" t="s">
        <v>325</v>
      </c>
      <c r="E450" s="230" t="s">
        <v>2432</v>
      </c>
      <c r="F450" s="231" t="s">
        <v>2433</v>
      </c>
      <c r="G450" s="232" t="s">
        <v>328</v>
      </c>
      <c r="H450" s="233">
        <v>5.5999999999999996</v>
      </c>
      <c r="I450" s="234"/>
      <c r="J450" s="235">
        <f>ROUND(I450*H450,2)</f>
        <v>0</v>
      </c>
      <c r="K450" s="231" t="s">
        <v>329</v>
      </c>
      <c r="L450" s="45"/>
      <c r="M450" s="236" t="s">
        <v>1</v>
      </c>
      <c r="N450" s="237" t="s">
        <v>38</v>
      </c>
      <c r="O450" s="92"/>
      <c r="P450" s="238">
        <f>O450*H450</f>
        <v>0</v>
      </c>
      <c r="Q450" s="238">
        <v>0.034373399999999998</v>
      </c>
      <c r="R450" s="238">
        <f>Q450*H450</f>
        <v>0.19249103999999997</v>
      </c>
      <c r="S450" s="238">
        <v>0</v>
      </c>
      <c r="T450" s="23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40" t="s">
        <v>330</v>
      </c>
      <c r="AT450" s="240" t="s">
        <v>325</v>
      </c>
      <c r="AU450" s="240" t="s">
        <v>82</v>
      </c>
      <c r="AY450" s="18" t="s">
        <v>323</v>
      </c>
      <c r="BE450" s="241">
        <f>IF(N450="základní",J450,0)</f>
        <v>0</v>
      </c>
      <c r="BF450" s="241">
        <f>IF(N450="snížená",J450,0)</f>
        <v>0</v>
      </c>
      <c r="BG450" s="241">
        <f>IF(N450="zákl. přenesená",J450,0)</f>
        <v>0</v>
      </c>
      <c r="BH450" s="241">
        <f>IF(N450="sníž. přenesená",J450,0)</f>
        <v>0</v>
      </c>
      <c r="BI450" s="241">
        <f>IF(N450="nulová",J450,0)</f>
        <v>0</v>
      </c>
      <c r="BJ450" s="18" t="s">
        <v>80</v>
      </c>
      <c r="BK450" s="241">
        <f>ROUND(I450*H450,2)</f>
        <v>0</v>
      </c>
      <c r="BL450" s="18" t="s">
        <v>330</v>
      </c>
      <c r="BM450" s="240" t="s">
        <v>2434</v>
      </c>
    </row>
    <row r="451" s="2" customFormat="1">
      <c r="A451" s="39"/>
      <c r="B451" s="40"/>
      <c r="C451" s="41"/>
      <c r="D451" s="242" t="s">
        <v>332</v>
      </c>
      <c r="E451" s="41"/>
      <c r="F451" s="243" t="s">
        <v>2433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332</v>
      </c>
      <c r="AU451" s="18" t="s">
        <v>82</v>
      </c>
    </row>
    <row r="452" s="2" customFormat="1">
      <c r="A452" s="39"/>
      <c r="B452" s="40"/>
      <c r="C452" s="41"/>
      <c r="D452" s="247" t="s">
        <v>334</v>
      </c>
      <c r="E452" s="41"/>
      <c r="F452" s="248" t="s">
        <v>2435</v>
      </c>
      <c r="G452" s="41"/>
      <c r="H452" s="41"/>
      <c r="I452" s="244"/>
      <c r="J452" s="41"/>
      <c r="K452" s="41"/>
      <c r="L452" s="45"/>
      <c r="M452" s="245"/>
      <c r="N452" s="246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334</v>
      </c>
      <c r="AU452" s="18" t="s">
        <v>82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2436</v>
      </c>
      <c r="G453" s="260"/>
      <c r="H453" s="263">
        <v>5.5999999999999996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5" customFormat="1">
      <c r="A454" s="15"/>
      <c r="B454" s="270"/>
      <c r="C454" s="271"/>
      <c r="D454" s="242" t="s">
        <v>336</v>
      </c>
      <c r="E454" s="272" t="s">
        <v>1</v>
      </c>
      <c r="F454" s="273" t="s">
        <v>341</v>
      </c>
      <c r="G454" s="271"/>
      <c r="H454" s="274">
        <v>5.5999999999999996</v>
      </c>
      <c r="I454" s="275"/>
      <c r="J454" s="271"/>
      <c r="K454" s="271"/>
      <c r="L454" s="276"/>
      <c r="M454" s="277"/>
      <c r="N454" s="278"/>
      <c r="O454" s="278"/>
      <c r="P454" s="278"/>
      <c r="Q454" s="278"/>
      <c r="R454" s="278"/>
      <c r="S454" s="278"/>
      <c r="T454" s="279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80" t="s">
        <v>336</v>
      </c>
      <c r="AU454" s="280" t="s">
        <v>82</v>
      </c>
      <c r="AV454" s="15" t="s">
        <v>330</v>
      </c>
      <c r="AW454" s="15" t="s">
        <v>30</v>
      </c>
      <c r="AX454" s="15" t="s">
        <v>80</v>
      </c>
      <c r="AY454" s="280" t="s">
        <v>323</v>
      </c>
    </row>
    <row r="455" s="2" customFormat="1" ht="24.15" customHeight="1">
      <c r="A455" s="39"/>
      <c r="B455" s="40"/>
      <c r="C455" s="293" t="s">
        <v>905</v>
      </c>
      <c r="D455" s="293" t="s">
        <v>484</v>
      </c>
      <c r="E455" s="294" t="s">
        <v>2437</v>
      </c>
      <c r="F455" s="295" t="s">
        <v>2438</v>
      </c>
      <c r="G455" s="296" t="s">
        <v>349</v>
      </c>
      <c r="H455" s="297">
        <v>42</v>
      </c>
      <c r="I455" s="298"/>
      <c r="J455" s="299">
        <f>ROUND(I455*H455,2)</f>
        <v>0</v>
      </c>
      <c r="K455" s="295" t="s">
        <v>329</v>
      </c>
      <c r="L455" s="300"/>
      <c r="M455" s="301" t="s">
        <v>1</v>
      </c>
      <c r="N455" s="302" t="s">
        <v>38</v>
      </c>
      <c r="O455" s="92"/>
      <c r="P455" s="238">
        <f>O455*H455</f>
        <v>0</v>
      </c>
      <c r="Q455" s="238">
        <v>0.0040000000000000001</v>
      </c>
      <c r="R455" s="238">
        <f>Q455*H455</f>
        <v>0.16800000000000001</v>
      </c>
      <c r="S455" s="238">
        <v>0</v>
      </c>
      <c r="T455" s="239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40" t="s">
        <v>403</v>
      </c>
      <c r="AT455" s="240" t="s">
        <v>484</v>
      </c>
      <c r="AU455" s="240" t="s">
        <v>82</v>
      </c>
      <c r="AY455" s="18" t="s">
        <v>323</v>
      </c>
      <c r="BE455" s="241">
        <f>IF(N455="základní",J455,0)</f>
        <v>0</v>
      </c>
      <c r="BF455" s="241">
        <f>IF(N455="snížená",J455,0)</f>
        <v>0</v>
      </c>
      <c r="BG455" s="241">
        <f>IF(N455="zákl. přenesená",J455,0)</f>
        <v>0</v>
      </c>
      <c r="BH455" s="241">
        <f>IF(N455="sníž. přenesená",J455,0)</f>
        <v>0</v>
      </c>
      <c r="BI455" s="241">
        <f>IF(N455="nulová",J455,0)</f>
        <v>0</v>
      </c>
      <c r="BJ455" s="18" t="s">
        <v>80</v>
      </c>
      <c r="BK455" s="241">
        <f>ROUND(I455*H455,2)</f>
        <v>0</v>
      </c>
      <c r="BL455" s="18" t="s">
        <v>330</v>
      </c>
      <c r="BM455" s="240" t="s">
        <v>2439</v>
      </c>
    </row>
    <row r="456" s="2" customFormat="1">
      <c r="A456" s="39"/>
      <c r="B456" s="40"/>
      <c r="C456" s="41"/>
      <c r="D456" s="242" t="s">
        <v>332</v>
      </c>
      <c r="E456" s="41"/>
      <c r="F456" s="243" t="s">
        <v>2438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332</v>
      </c>
      <c r="AU456" s="18" t="s">
        <v>82</v>
      </c>
    </row>
    <row r="457" s="14" customFormat="1">
      <c r="A457" s="14"/>
      <c r="B457" s="259"/>
      <c r="C457" s="260"/>
      <c r="D457" s="242" t="s">
        <v>336</v>
      </c>
      <c r="E457" s="261" t="s">
        <v>1</v>
      </c>
      <c r="F457" s="262" t="s">
        <v>2440</v>
      </c>
      <c r="G457" s="260"/>
      <c r="H457" s="263">
        <v>42</v>
      </c>
      <c r="I457" s="264"/>
      <c r="J457" s="260"/>
      <c r="K457" s="260"/>
      <c r="L457" s="265"/>
      <c r="M457" s="266"/>
      <c r="N457" s="267"/>
      <c r="O457" s="267"/>
      <c r="P457" s="267"/>
      <c r="Q457" s="267"/>
      <c r="R457" s="267"/>
      <c r="S457" s="267"/>
      <c r="T457" s="26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9" t="s">
        <v>336</v>
      </c>
      <c r="AU457" s="269" t="s">
        <v>82</v>
      </c>
      <c r="AV457" s="14" t="s">
        <v>82</v>
      </c>
      <c r="AW457" s="14" t="s">
        <v>30</v>
      </c>
      <c r="AX457" s="14" t="s">
        <v>73</v>
      </c>
      <c r="AY457" s="269" t="s">
        <v>323</v>
      </c>
    </row>
    <row r="458" s="15" customFormat="1">
      <c r="A458" s="15"/>
      <c r="B458" s="270"/>
      <c r="C458" s="271"/>
      <c r="D458" s="242" t="s">
        <v>336</v>
      </c>
      <c r="E458" s="272" t="s">
        <v>1</v>
      </c>
      <c r="F458" s="273" t="s">
        <v>341</v>
      </c>
      <c r="G458" s="271"/>
      <c r="H458" s="274">
        <v>42</v>
      </c>
      <c r="I458" s="275"/>
      <c r="J458" s="271"/>
      <c r="K458" s="271"/>
      <c r="L458" s="276"/>
      <c r="M458" s="277"/>
      <c r="N458" s="278"/>
      <c r="O458" s="278"/>
      <c r="P458" s="278"/>
      <c r="Q458" s="278"/>
      <c r="R458" s="278"/>
      <c r="S458" s="278"/>
      <c r="T458" s="279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80" t="s">
        <v>336</v>
      </c>
      <c r="AU458" s="280" t="s">
        <v>82</v>
      </c>
      <c r="AV458" s="15" t="s">
        <v>330</v>
      </c>
      <c r="AW458" s="15" t="s">
        <v>30</v>
      </c>
      <c r="AX458" s="15" t="s">
        <v>80</v>
      </c>
      <c r="AY458" s="280" t="s">
        <v>323</v>
      </c>
    </row>
    <row r="459" s="2" customFormat="1" ht="24.15" customHeight="1">
      <c r="A459" s="39"/>
      <c r="B459" s="40"/>
      <c r="C459" s="229" t="s">
        <v>913</v>
      </c>
      <c r="D459" s="229" t="s">
        <v>325</v>
      </c>
      <c r="E459" s="230" t="s">
        <v>2441</v>
      </c>
      <c r="F459" s="231" t="s">
        <v>2442</v>
      </c>
      <c r="G459" s="232" t="s">
        <v>617</v>
      </c>
      <c r="H459" s="233">
        <v>4</v>
      </c>
      <c r="I459" s="234"/>
      <c r="J459" s="235">
        <f>ROUND(I459*H459,2)</f>
        <v>0</v>
      </c>
      <c r="K459" s="231" t="s">
        <v>1</v>
      </c>
      <c r="L459" s="45"/>
      <c r="M459" s="236" t="s">
        <v>1</v>
      </c>
      <c r="N459" s="237" t="s">
        <v>38</v>
      </c>
      <c r="O459" s="92"/>
      <c r="P459" s="238">
        <f>O459*H459</f>
        <v>0</v>
      </c>
      <c r="Q459" s="238">
        <v>0</v>
      </c>
      <c r="R459" s="238">
        <f>Q459*H459</f>
        <v>0</v>
      </c>
      <c r="S459" s="238">
        <v>0</v>
      </c>
      <c r="T459" s="239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40" t="s">
        <v>330</v>
      </c>
      <c r="AT459" s="240" t="s">
        <v>325</v>
      </c>
      <c r="AU459" s="240" t="s">
        <v>82</v>
      </c>
      <c r="AY459" s="18" t="s">
        <v>323</v>
      </c>
      <c r="BE459" s="241">
        <f>IF(N459="základní",J459,0)</f>
        <v>0</v>
      </c>
      <c r="BF459" s="241">
        <f>IF(N459="snížená",J459,0)</f>
        <v>0</v>
      </c>
      <c r="BG459" s="241">
        <f>IF(N459="zákl. přenesená",J459,0)</f>
        <v>0</v>
      </c>
      <c r="BH459" s="241">
        <f>IF(N459="sníž. přenesená",J459,0)</f>
        <v>0</v>
      </c>
      <c r="BI459" s="241">
        <f>IF(N459="nulová",J459,0)</f>
        <v>0</v>
      </c>
      <c r="BJ459" s="18" t="s">
        <v>80</v>
      </c>
      <c r="BK459" s="241">
        <f>ROUND(I459*H459,2)</f>
        <v>0</v>
      </c>
      <c r="BL459" s="18" t="s">
        <v>330</v>
      </c>
      <c r="BM459" s="240" t="s">
        <v>2443</v>
      </c>
    </row>
    <row r="460" s="2" customFormat="1">
      <c r="A460" s="39"/>
      <c r="B460" s="40"/>
      <c r="C460" s="41"/>
      <c r="D460" s="242" t="s">
        <v>332</v>
      </c>
      <c r="E460" s="41"/>
      <c r="F460" s="243" t="s">
        <v>2442</v>
      </c>
      <c r="G460" s="41"/>
      <c r="H460" s="41"/>
      <c r="I460" s="244"/>
      <c r="J460" s="41"/>
      <c r="K460" s="41"/>
      <c r="L460" s="45"/>
      <c r="M460" s="245"/>
      <c r="N460" s="24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332</v>
      </c>
      <c r="AU460" s="18" t="s">
        <v>82</v>
      </c>
    </row>
    <row r="461" s="2" customFormat="1" ht="16.5" customHeight="1">
      <c r="A461" s="39"/>
      <c r="B461" s="40"/>
      <c r="C461" s="293" t="s">
        <v>918</v>
      </c>
      <c r="D461" s="293" t="s">
        <v>484</v>
      </c>
      <c r="E461" s="294" t="s">
        <v>2444</v>
      </c>
      <c r="F461" s="295" t="s">
        <v>2445</v>
      </c>
      <c r="G461" s="296" t="s">
        <v>2446</v>
      </c>
      <c r="H461" s="297">
        <v>2</v>
      </c>
      <c r="I461" s="298"/>
      <c r="J461" s="299">
        <f>ROUND(I461*H461,2)</f>
        <v>0</v>
      </c>
      <c r="K461" s="295" t="s">
        <v>1</v>
      </c>
      <c r="L461" s="300"/>
      <c r="M461" s="301" t="s">
        <v>1</v>
      </c>
      <c r="N461" s="302" t="s">
        <v>38</v>
      </c>
      <c r="O461" s="92"/>
      <c r="P461" s="238">
        <f>O461*H461</f>
        <v>0</v>
      </c>
      <c r="Q461" s="238">
        <v>0</v>
      </c>
      <c r="R461" s="238">
        <f>Q461*H461</f>
        <v>0</v>
      </c>
      <c r="S461" s="238">
        <v>0</v>
      </c>
      <c r="T461" s="239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40" t="s">
        <v>403</v>
      </c>
      <c r="AT461" s="240" t="s">
        <v>484</v>
      </c>
      <c r="AU461" s="240" t="s">
        <v>82</v>
      </c>
      <c r="AY461" s="18" t="s">
        <v>323</v>
      </c>
      <c r="BE461" s="241">
        <f>IF(N461="základní",J461,0)</f>
        <v>0</v>
      </c>
      <c r="BF461" s="241">
        <f>IF(N461="snížená",J461,0)</f>
        <v>0</v>
      </c>
      <c r="BG461" s="241">
        <f>IF(N461="zákl. přenesená",J461,0)</f>
        <v>0</v>
      </c>
      <c r="BH461" s="241">
        <f>IF(N461="sníž. přenesená",J461,0)</f>
        <v>0</v>
      </c>
      <c r="BI461" s="241">
        <f>IF(N461="nulová",J461,0)</f>
        <v>0</v>
      </c>
      <c r="BJ461" s="18" t="s">
        <v>80</v>
      </c>
      <c r="BK461" s="241">
        <f>ROUND(I461*H461,2)</f>
        <v>0</v>
      </c>
      <c r="BL461" s="18" t="s">
        <v>330</v>
      </c>
      <c r="BM461" s="240" t="s">
        <v>2447</v>
      </c>
    </row>
    <row r="462" s="2" customFormat="1">
      <c r="A462" s="39"/>
      <c r="B462" s="40"/>
      <c r="C462" s="41"/>
      <c r="D462" s="242" t="s">
        <v>332</v>
      </c>
      <c r="E462" s="41"/>
      <c r="F462" s="243" t="s">
        <v>2445</v>
      </c>
      <c r="G462" s="41"/>
      <c r="H462" s="41"/>
      <c r="I462" s="244"/>
      <c r="J462" s="41"/>
      <c r="K462" s="41"/>
      <c r="L462" s="45"/>
      <c r="M462" s="245"/>
      <c r="N462" s="24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332</v>
      </c>
      <c r="AU462" s="18" t="s">
        <v>82</v>
      </c>
    </row>
    <row r="463" s="2" customFormat="1" ht="16.5" customHeight="1">
      <c r="A463" s="39"/>
      <c r="B463" s="40"/>
      <c r="C463" s="293" t="s">
        <v>924</v>
      </c>
      <c r="D463" s="293" t="s">
        <v>484</v>
      </c>
      <c r="E463" s="294" t="s">
        <v>2448</v>
      </c>
      <c r="F463" s="295" t="s">
        <v>2449</v>
      </c>
      <c r="G463" s="296" t="s">
        <v>2446</v>
      </c>
      <c r="H463" s="297">
        <v>1</v>
      </c>
      <c r="I463" s="298"/>
      <c r="J463" s="299">
        <f>ROUND(I463*H463,2)</f>
        <v>0</v>
      </c>
      <c r="K463" s="295" t="s">
        <v>1</v>
      </c>
      <c r="L463" s="300"/>
      <c r="M463" s="301" t="s">
        <v>1</v>
      </c>
      <c r="N463" s="302" t="s">
        <v>38</v>
      </c>
      <c r="O463" s="92"/>
      <c r="P463" s="238">
        <f>O463*H463</f>
        <v>0</v>
      </c>
      <c r="Q463" s="238">
        <v>0</v>
      </c>
      <c r="R463" s="238">
        <f>Q463*H463</f>
        <v>0</v>
      </c>
      <c r="S463" s="238">
        <v>0</v>
      </c>
      <c r="T463" s="239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40" t="s">
        <v>403</v>
      </c>
      <c r="AT463" s="240" t="s">
        <v>484</v>
      </c>
      <c r="AU463" s="240" t="s">
        <v>82</v>
      </c>
      <c r="AY463" s="18" t="s">
        <v>323</v>
      </c>
      <c r="BE463" s="241">
        <f>IF(N463="základní",J463,0)</f>
        <v>0</v>
      </c>
      <c r="BF463" s="241">
        <f>IF(N463="snížená",J463,0)</f>
        <v>0</v>
      </c>
      <c r="BG463" s="241">
        <f>IF(N463="zákl. přenesená",J463,0)</f>
        <v>0</v>
      </c>
      <c r="BH463" s="241">
        <f>IF(N463="sníž. přenesená",J463,0)</f>
        <v>0</v>
      </c>
      <c r="BI463" s="241">
        <f>IF(N463="nulová",J463,0)</f>
        <v>0</v>
      </c>
      <c r="BJ463" s="18" t="s">
        <v>80</v>
      </c>
      <c r="BK463" s="241">
        <f>ROUND(I463*H463,2)</f>
        <v>0</v>
      </c>
      <c r="BL463" s="18" t="s">
        <v>330</v>
      </c>
      <c r="BM463" s="240" t="s">
        <v>2450</v>
      </c>
    </row>
    <row r="464" s="2" customFormat="1">
      <c r="A464" s="39"/>
      <c r="B464" s="40"/>
      <c r="C464" s="41"/>
      <c r="D464" s="242" t="s">
        <v>332</v>
      </c>
      <c r="E464" s="41"/>
      <c r="F464" s="243" t="s">
        <v>2449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332</v>
      </c>
      <c r="AU464" s="18" t="s">
        <v>82</v>
      </c>
    </row>
    <row r="465" s="2" customFormat="1" ht="16.5" customHeight="1">
      <c r="A465" s="39"/>
      <c r="B465" s="40"/>
      <c r="C465" s="293" t="s">
        <v>1711</v>
      </c>
      <c r="D465" s="293" t="s">
        <v>484</v>
      </c>
      <c r="E465" s="294" t="s">
        <v>2451</v>
      </c>
      <c r="F465" s="295" t="s">
        <v>2452</v>
      </c>
      <c r="G465" s="296" t="s">
        <v>2446</v>
      </c>
      <c r="H465" s="297">
        <v>1</v>
      </c>
      <c r="I465" s="298"/>
      <c r="J465" s="299">
        <f>ROUND(I465*H465,2)</f>
        <v>0</v>
      </c>
      <c r="K465" s="295" t="s">
        <v>1</v>
      </c>
      <c r="L465" s="300"/>
      <c r="M465" s="301" t="s">
        <v>1</v>
      </c>
      <c r="N465" s="302" t="s">
        <v>38</v>
      </c>
      <c r="O465" s="92"/>
      <c r="P465" s="238">
        <f>O465*H465</f>
        <v>0</v>
      </c>
      <c r="Q465" s="238">
        <v>0</v>
      </c>
      <c r="R465" s="238">
        <f>Q465*H465</f>
        <v>0</v>
      </c>
      <c r="S465" s="238">
        <v>0</v>
      </c>
      <c r="T465" s="239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40" t="s">
        <v>403</v>
      </c>
      <c r="AT465" s="240" t="s">
        <v>484</v>
      </c>
      <c r="AU465" s="240" t="s">
        <v>82</v>
      </c>
      <c r="AY465" s="18" t="s">
        <v>323</v>
      </c>
      <c r="BE465" s="241">
        <f>IF(N465="základní",J465,0)</f>
        <v>0</v>
      </c>
      <c r="BF465" s="241">
        <f>IF(N465="snížená",J465,0)</f>
        <v>0</v>
      </c>
      <c r="BG465" s="241">
        <f>IF(N465="zákl. přenesená",J465,0)</f>
        <v>0</v>
      </c>
      <c r="BH465" s="241">
        <f>IF(N465="sníž. přenesená",J465,0)</f>
        <v>0</v>
      </c>
      <c r="BI465" s="241">
        <f>IF(N465="nulová",J465,0)</f>
        <v>0</v>
      </c>
      <c r="BJ465" s="18" t="s">
        <v>80</v>
      </c>
      <c r="BK465" s="241">
        <f>ROUND(I465*H465,2)</f>
        <v>0</v>
      </c>
      <c r="BL465" s="18" t="s">
        <v>330</v>
      </c>
      <c r="BM465" s="240" t="s">
        <v>2453</v>
      </c>
    </row>
    <row r="466" s="2" customFormat="1">
      <c r="A466" s="39"/>
      <c r="B466" s="40"/>
      <c r="C466" s="41"/>
      <c r="D466" s="242" t="s">
        <v>332</v>
      </c>
      <c r="E466" s="41"/>
      <c r="F466" s="243" t="s">
        <v>2452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332</v>
      </c>
      <c r="AU466" s="18" t="s">
        <v>82</v>
      </c>
    </row>
    <row r="467" s="14" customFormat="1">
      <c r="A467" s="14"/>
      <c r="B467" s="259"/>
      <c r="C467" s="260"/>
      <c r="D467" s="242" t="s">
        <v>336</v>
      </c>
      <c r="E467" s="261" t="s">
        <v>1</v>
      </c>
      <c r="F467" s="262" t="s">
        <v>2454</v>
      </c>
      <c r="G467" s="260"/>
      <c r="H467" s="263">
        <v>1</v>
      </c>
      <c r="I467" s="264"/>
      <c r="J467" s="260"/>
      <c r="K467" s="260"/>
      <c r="L467" s="265"/>
      <c r="M467" s="266"/>
      <c r="N467" s="267"/>
      <c r="O467" s="267"/>
      <c r="P467" s="267"/>
      <c r="Q467" s="267"/>
      <c r="R467" s="267"/>
      <c r="S467" s="267"/>
      <c r="T467" s="26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9" t="s">
        <v>336</v>
      </c>
      <c r="AU467" s="269" t="s">
        <v>82</v>
      </c>
      <c r="AV467" s="14" t="s">
        <v>82</v>
      </c>
      <c r="AW467" s="14" t="s">
        <v>30</v>
      </c>
      <c r="AX467" s="14" t="s">
        <v>73</v>
      </c>
      <c r="AY467" s="269" t="s">
        <v>323</v>
      </c>
    </row>
    <row r="468" s="15" customFormat="1">
      <c r="A468" s="15"/>
      <c r="B468" s="270"/>
      <c r="C468" s="271"/>
      <c r="D468" s="242" t="s">
        <v>336</v>
      </c>
      <c r="E468" s="272" t="s">
        <v>1</v>
      </c>
      <c r="F468" s="273" t="s">
        <v>341</v>
      </c>
      <c r="G468" s="271"/>
      <c r="H468" s="274">
        <v>1</v>
      </c>
      <c r="I468" s="275"/>
      <c r="J468" s="271"/>
      <c r="K468" s="271"/>
      <c r="L468" s="276"/>
      <c r="M468" s="277"/>
      <c r="N468" s="278"/>
      <c r="O468" s="278"/>
      <c r="P468" s="278"/>
      <c r="Q468" s="278"/>
      <c r="R468" s="278"/>
      <c r="S468" s="278"/>
      <c r="T468" s="279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0" t="s">
        <v>336</v>
      </c>
      <c r="AU468" s="280" t="s">
        <v>82</v>
      </c>
      <c r="AV468" s="15" t="s">
        <v>330</v>
      </c>
      <c r="AW468" s="15" t="s">
        <v>30</v>
      </c>
      <c r="AX468" s="15" t="s">
        <v>80</v>
      </c>
      <c r="AY468" s="280" t="s">
        <v>323</v>
      </c>
    </row>
    <row r="469" s="2" customFormat="1" ht="24.15" customHeight="1">
      <c r="A469" s="39"/>
      <c r="B469" s="40"/>
      <c r="C469" s="229" t="s">
        <v>1714</v>
      </c>
      <c r="D469" s="229" t="s">
        <v>325</v>
      </c>
      <c r="E469" s="230" t="s">
        <v>651</v>
      </c>
      <c r="F469" s="231" t="s">
        <v>652</v>
      </c>
      <c r="G469" s="232" t="s">
        <v>328</v>
      </c>
      <c r="H469" s="233">
        <v>8.7149999999999999</v>
      </c>
      <c r="I469" s="234"/>
      <c r="J469" s="235">
        <f>ROUND(I469*H469,2)</f>
        <v>0</v>
      </c>
      <c r="K469" s="231" t="s">
        <v>329</v>
      </c>
      <c r="L469" s="45"/>
      <c r="M469" s="236" t="s">
        <v>1</v>
      </c>
      <c r="N469" s="237" t="s">
        <v>38</v>
      </c>
      <c r="O469" s="92"/>
      <c r="P469" s="238">
        <f>O469*H469</f>
        <v>0</v>
      </c>
      <c r="Q469" s="238">
        <v>0</v>
      </c>
      <c r="R469" s="238">
        <f>Q469*H469</f>
        <v>0</v>
      </c>
      <c r="S469" s="238">
        <v>0</v>
      </c>
      <c r="T469" s="239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40" t="s">
        <v>330</v>
      </c>
      <c r="AT469" s="240" t="s">
        <v>325</v>
      </c>
      <c r="AU469" s="240" t="s">
        <v>82</v>
      </c>
      <c r="AY469" s="18" t="s">
        <v>323</v>
      </c>
      <c r="BE469" s="241">
        <f>IF(N469="základní",J469,0)</f>
        <v>0</v>
      </c>
      <c r="BF469" s="241">
        <f>IF(N469="snížená",J469,0)</f>
        <v>0</v>
      </c>
      <c r="BG469" s="241">
        <f>IF(N469="zákl. přenesená",J469,0)</f>
        <v>0</v>
      </c>
      <c r="BH469" s="241">
        <f>IF(N469="sníž. přenesená",J469,0)</f>
        <v>0</v>
      </c>
      <c r="BI469" s="241">
        <f>IF(N469="nulová",J469,0)</f>
        <v>0</v>
      </c>
      <c r="BJ469" s="18" t="s">
        <v>80</v>
      </c>
      <c r="BK469" s="241">
        <f>ROUND(I469*H469,2)</f>
        <v>0</v>
      </c>
      <c r="BL469" s="18" t="s">
        <v>330</v>
      </c>
      <c r="BM469" s="240" t="s">
        <v>2455</v>
      </c>
    </row>
    <row r="470" s="2" customFormat="1">
      <c r="A470" s="39"/>
      <c r="B470" s="40"/>
      <c r="C470" s="41"/>
      <c r="D470" s="242" t="s">
        <v>332</v>
      </c>
      <c r="E470" s="41"/>
      <c r="F470" s="243" t="s">
        <v>654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332</v>
      </c>
      <c r="AU470" s="18" t="s">
        <v>82</v>
      </c>
    </row>
    <row r="471" s="2" customFormat="1">
      <c r="A471" s="39"/>
      <c r="B471" s="40"/>
      <c r="C471" s="41"/>
      <c r="D471" s="247" t="s">
        <v>334</v>
      </c>
      <c r="E471" s="41"/>
      <c r="F471" s="248" t="s">
        <v>655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334</v>
      </c>
      <c r="AU471" s="18" t="s">
        <v>82</v>
      </c>
    </row>
    <row r="472" s="14" customFormat="1">
      <c r="A472" s="14"/>
      <c r="B472" s="259"/>
      <c r="C472" s="260"/>
      <c r="D472" s="242" t="s">
        <v>336</v>
      </c>
      <c r="E472" s="261" t="s">
        <v>1</v>
      </c>
      <c r="F472" s="262" t="s">
        <v>2456</v>
      </c>
      <c r="G472" s="260"/>
      <c r="H472" s="263">
        <v>8.7149999999999999</v>
      </c>
      <c r="I472" s="264"/>
      <c r="J472" s="260"/>
      <c r="K472" s="260"/>
      <c r="L472" s="265"/>
      <c r="M472" s="266"/>
      <c r="N472" s="267"/>
      <c r="O472" s="267"/>
      <c r="P472" s="267"/>
      <c r="Q472" s="267"/>
      <c r="R472" s="267"/>
      <c r="S472" s="267"/>
      <c r="T472" s="26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9" t="s">
        <v>336</v>
      </c>
      <c r="AU472" s="269" t="s">
        <v>82</v>
      </c>
      <c r="AV472" s="14" t="s">
        <v>82</v>
      </c>
      <c r="AW472" s="14" t="s">
        <v>30</v>
      </c>
      <c r="AX472" s="14" t="s">
        <v>73</v>
      </c>
      <c r="AY472" s="269" t="s">
        <v>323</v>
      </c>
    </row>
    <row r="473" s="15" customFormat="1">
      <c r="A473" s="15"/>
      <c r="B473" s="270"/>
      <c r="C473" s="271"/>
      <c r="D473" s="242" t="s">
        <v>336</v>
      </c>
      <c r="E473" s="272" t="s">
        <v>1</v>
      </c>
      <c r="F473" s="273" t="s">
        <v>341</v>
      </c>
      <c r="G473" s="271"/>
      <c r="H473" s="274">
        <v>8.7149999999999999</v>
      </c>
      <c r="I473" s="275"/>
      <c r="J473" s="271"/>
      <c r="K473" s="271"/>
      <c r="L473" s="276"/>
      <c r="M473" s="277"/>
      <c r="N473" s="278"/>
      <c r="O473" s="278"/>
      <c r="P473" s="278"/>
      <c r="Q473" s="278"/>
      <c r="R473" s="278"/>
      <c r="S473" s="278"/>
      <c r="T473" s="279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80" t="s">
        <v>336</v>
      </c>
      <c r="AU473" s="280" t="s">
        <v>82</v>
      </c>
      <c r="AV473" s="15" t="s">
        <v>330</v>
      </c>
      <c r="AW473" s="15" t="s">
        <v>30</v>
      </c>
      <c r="AX473" s="15" t="s">
        <v>80</v>
      </c>
      <c r="AY473" s="280" t="s">
        <v>323</v>
      </c>
    </row>
    <row r="474" s="2" customFormat="1" ht="24.15" customHeight="1">
      <c r="A474" s="39"/>
      <c r="B474" s="40"/>
      <c r="C474" s="229" t="s">
        <v>1721</v>
      </c>
      <c r="D474" s="229" t="s">
        <v>325</v>
      </c>
      <c r="E474" s="230" t="s">
        <v>1245</v>
      </c>
      <c r="F474" s="231" t="s">
        <v>1246</v>
      </c>
      <c r="G474" s="232" t="s">
        <v>328</v>
      </c>
      <c r="H474" s="233">
        <v>83.253</v>
      </c>
      <c r="I474" s="234"/>
      <c r="J474" s="235">
        <f>ROUND(I474*H474,2)</f>
        <v>0</v>
      </c>
      <c r="K474" s="231" t="s">
        <v>329</v>
      </c>
      <c r="L474" s="45"/>
      <c r="M474" s="236" t="s">
        <v>1</v>
      </c>
      <c r="N474" s="237" t="s">
        <v>38</v>
      </c>
      <c r="O474" s="92"/>
      <c r="P474" s="238">
        <f>O474*H474</f>
        <v>0</v>
      </c>
      <c r="Q474" s="238">
        <v>0</v>
      </c>
      <c r="R474" s="238">
        <f>Q474*H474</f>
        <v>0</v>
      </c>
      <c r="S474" s="238">
        <v>0</v>
      </c>
      <c r="T474" s="23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330</v>
      </c>
      <c r="AT474" s="240" t="s">
        <v>325</v>
      </c>
      <c r="AU474" s="240" t="s">
        <v>82</v>
      </c>
      <c r="AY474" s="18" t="s">
        <v>323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80</v>
      </c>
      <c r="BK474" s="241">
        <f>ROUND(I474*H474,2)</f>
        <v>0</v>
      </c>
      <c r="BL474" s="18" t="s">
        <v>330</v>
      </c>
      <c r="BM474" s="240" t="s">
        <v>2457</v>
      </c>
    </row>
    <row r="475" s="2" customFormat="1">
      <c r="A475" s="39"/>
      <c r="B475" s="40"/>
      <c r="C475" s="41"/>
      <c r="D475" s="242" t="s">
        <v>332</v>
      </c>
      <c r="E475" s="41"/>
      <c r="F475" s="243" t="s">
        <v>1248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332</v>
      </c>
      <c r="AU475" s="18" t="s">
        <v>82</v>
      </c>
    </row>
    <row r="476" s="2" customFormat="1">
      <c r="A476" s="39"/>
      <c r="B476" s="40"/>
      <c r="C476" s="41"/>
      <c r="D476" s="247" t="s">
        <v>334</v>
      </c>
      <c r="E476" s="41"/>
      <c r="F476" s="248" t="s">
        <v>1249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334</v>
      </c>
      <c r="AU476" s="18" t="s">
        <v>82</v>
      </c>
    </row>
    <row r="477" s="14" customFormat="1">
      <c r="A477" s="14"/>
      <c r="B477" s="259"/>
      <c r="C477" s="260"/>
      <c r="D477" s="242" t="s">
        <v>336</v>
      </c>
      <c r="E477" s="261" t="s">
        <v>1</v>
      </c>
      <c r="F477" s="262" t="s">
        <v>2458</v>
      </c>
      <c r="G477" s="260"/>
      <c r="H477" s="263">
        <v>83.253</v>
      </c>
      <c r="I477" s="264"/>
      <c r="J477" s="260"/>
      <c r="K477" s="260"/>
      <c r="L477" s="265"/>
      <c r="M477" s="266"/>
      <c r="N477" s="267"/>
      <c r="O477" s="267"/>
      <c r="P477" s="267"/>
      <c r="Q477" s="267"/>
      <c r="R477" s="267"/>
      <c r="S477" s="267"/>
      <c r="T477" s="26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9" t="s">
        <v>336</v>
      </c>
      <c r="AU477" s="269" t="s">
        <v>82</v>
      </c>
      <c r="AV477" s="14" t="s">
        <v>82</v>
      </c>
      <c r="AW477" s="14" t="s">
        <v>30</v>
      </c>
      <c r="AX477" s="14" t="s">
        <v>73</v>
      </c>
      <c r="AY477" s="269" t="s">
        <v>323</v>
      </c>
    </row>
    <row r="478" s="15" customFormat="1">
      <c r="A478" s="15"/>
      <c r="B478" s="270"/>
      <c r="C478" s="271"/>
      <c r="D478" s="242" t="s">
        <v>336</v>
      </c>
      <c r="E478" s="272" t="s">
        <v>1</v>
      </c>
      <c r="F478" s="273" t="s">
        <v>341</v>
      </c>
      <c r="G478" s="271"/>
      <c r="H478" s="274">
        <v>83.253</v>
      </c>
      <c r="I478" s="275"/>
      <c r="J478" s="271"/>
      <c r="K478" s="271"/>
      <c r="L478" s="276"/>
      <c r="M478" s="277"/>
      <c r="N478" s="278"/>
      <c r="O478" s="278"/>
      <c r="P478" s="278"/>
      <c r="Q478" s="278"/>
      <c r="R478" s="278"/>
      <c r="S478" s="278"/>
      <c r="T478" s="279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80" t="s">
        <v>336</v>
      </c>
      <c r="AU478" s="280" t="s">
        <v>82</v>
      </c>
      <c r="AV478" s="15" t="s">
        <v>330</v>
      </c>
      <c r="AW478" s="15" t="s">
        <v>30</v>
      </c>
      <c r="AX478" s="15" t="s">
        <v>80</v>
      </c>
      <c r="AY478" s="280" t="s">
        <v>323</v>
      </c>
    </row>
    <row r="479" s="2" customFormat="1" ht="33" customHeight="1">
      <c r="A479" s="39"/>
      <c r="B479" s="40"/>
      <c r="C479" s="229" t="s">
        <v>1729</v>
      </c>
      <c r="D479" s="229" t="s">
        <v>325</v>
      </c>
      <c r="E479" s="230" t="s">
        <v>2459</v>
      </c>
      <c r="F479" s="231" t="s">
        <v>2460</v>
      </c>
      <c r="G479" s="232" t="s">
        <v>328</v>
      </c>
      <c r="H479" s="233">
        <v>16.065000000000001</v>
      </c>
      <c r="I479" s="234"/>
      <c r="J479" s="235">
        <f>ROUND(I479*H479,2)</f>
        <v>0</v>
      </c>
      <c r="K479" s="231" t="s">
        <v>329</v>
      </c>
      <c r="L479" s="45"/>
      <c r="M479" s="236" t="s">
        <v>1</v>
      </c>
      <c r="N479" s="237" t="s">
        <v>38</v>
      </c>
      <c r="O479" s="92"/>
      <c r="P479" s="238">
        <f>O479*H479</f>
        <v>0</v>
      </c>
      <c r="Q479" s="238">
        <v>0</v>
      </c>
      <c r="R479" s="238">
        <f>Q479*H479</f>
        <v>0</v>
      </c>
      <c r="S479" s="238">
        <v>0</v>
      </c>
      <c r="T479" s="239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40" t="s">
        <v>330</v>
      </c>
      <c r="AT479" s="240" t="s">
        <v>325</v>
      </c>
      <c r="AU479" s="240" t="s">
        <v>82</v>
      </c>
      <c r="AY479" s="18" t="s">
        <v>323</v>
      </c>
      <c r="BE479" s="241">
        <f>IF(N479="základní",J479,0)</f>
        <v>0</v>
      </c>
      <c r="BF479" s="241">
        <f>IF(N479="snížená",J479,0)</f>
        <v>0</v>
      </c>
      <c r="BG479" s="241">
        <f>IF(N479="zákl. přenesená",J479,0)</f>
        <v>0</v>
      </c>
      <c r="BH479" s="241">
        <f>IF(N479="sníž. přenesená",J479,0)</f>
        <v>0</v>
      </c>
      <c r="BI479" s="241">
        <f>IF(N479="nulová",J479,0)</f>
        <v>0</v>
      </c>
      <c r="BJ479" s="18" t="s">
        <v>80</v>
      </c>
      <c r="BK479" s="241">
        <f>ROUND(I479*H479,2)</f>
        <v>0</v>
      </c>
      <c r="BL479" s="18" t="s">
        <v>330</v>
      </c>
      <c r="BM479" s="240" t="s">
        <v>2461</v>
      </c>
    </row>
    <row r="480" s="2" customFormat="1">
      <c r="A480" s="39"/>
      <c r="B480" s="40"/>
      <c r="C480" s="41"/>
      <c r="D480" s="242" t="s">
        <v>332</v>
      </c>
      <c r="E480" s="41"/>
      <c r="F480" s="243" t="s">
        <v>2462</v>
      </c>
      <c r="G480" s="41"/>
      <c r="H480" s="41"/>
      <c r="I480" s="244"/>
      <c r="J480" s="41"/>
      <c r="K480" s="41"/>
      <c r="L480" s="45"/>
      <c r="M480" s="245"/>
      <c r="N480" s="246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332</v>
      </c>
      <c r="AU480" s="18" t="s">
        <v>82</v>
      </c>
    </row>
    <row r="481" s="2" customFormat="1">
      <c r="A481" s="39"/>
      <c r="B481" s="40"/>
      <c r="C481" s="41"/>
      <c r="D481" s="247" t="s">
        <v>334</v>
      </c>
      <c r="E481" s="41"/>
      <c r="F481" s="248" t="s">
        <v>2463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334</v>
      </c>
      <c r="AU481" s="18" t="s">
        <v>82</v>
      </c>
    </row>
    <row r="482" s="14" customFormat="1">
      <c r="A482" s="14"/>
      <c r="B482" s="259"/>
      <c r="C482" s="260"/>
      <c r="D482" s="242" t="s">
        <v>336</v>
      </c>
      <c r="E482" s="261" t="s">
        <v>1</v>
      </c>
      <c r="F482" s="262" t="s">
        <v>2464</v>
      </c>
      <c r="G482" s="260"/>
      <c r="H482" s="263">
        <v>16.065000000000001</v>
      </c>
      <c r="I482" s="264"/>
      <c r="J482" s="260"/>
      <c r="K482" s="260"/>
      <c r="L482" s="265"/>
      <c r="M482" s="266"/>
      <c r="N482" s="267"/>
      <c r="O482" s="267"/>
      <c r="P482" s="267"/>
      <c r="Q482" s="267"/>
      <c r="R482" s="267"/>
      <c r="S482" s="267"/>
      <c r="T482" s="268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9" t="s">
        <v>336</v>
      </c>
      <c r="AU482" s="269" t="s">
        <v>82</v>
      </c>
      <c r="AV482" s="14" t="s">
        <v>82</v>
      </c>
      <c r="AW482" s="14" t="s">
        <v>30</v>
      </c>
      <c r="AX482" s="14" t="s">
        <v>73</v>
      </c>
      <c r="AY482" s="269" t="s">
        <v>323</v>
      </c>
    </row>
    <row r="483" s="15" customFormat="1">
      <c r="A483" s="15"/>
      <c r="B483" s="270"/>
      <c r="C483" s="271"/>
      <c r="D483" s="242" t="s">
        <v>336</v>
      </c>
      <c r="E483" s="272" t="s">
        <v>1</v>
      </c>
      <c r="F483" s="273" t="s">
        <v>341</v>
      </c>
      <c r="G483" s="271"/>
      <c r="H483" s="274">
        <v>16.065000000000001</v>
      </c>
      <c r="I483" s="275"/>
      <c r="J483" s="271"/>
      <c r="K483" s="271"/>
      <c r="L483" s="276"/>
      <c r="M483" s="277"/>
      <c r="N483" s="278"/>
      <c r="O483" s="278"/>
      <c r="P483" s="278"/>
      <c r="Q483" s="278"/>
      <c r="R483" s="278"/>
      <c r="S483" s="278"/>
      <c r="T483" s="279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80" t="s">
        <v>336</v>
      </c>
      <c r="AU483" s="280" t="s">
        <v>82</v>
      </c>
      <c r="AV483" s="15" t="s">
        <v>330</v>
      </c>
      <c r="AW483" s="15" t="s">
        <v>30</v>
      </c>
      <c r="AX483" s="15" t="s">
        <v>80</v>
      </c>
      <c r="AY483" s="280" t="s">
        <v>323</v>
      </c>
    </row>
    <row r="484" s="2" customFormat="1" ht="24.15" customHeight="1">
      <c r="A484" s="39"/>
      <c r="B484" s="40"/>
      <c r="C484" s="229" t="s">
        <v>1733</v>
      </c>
      <c r="D484" s="229" t="s">
        <v>325</v>
      </c>
      <c r="E484" s="230" t="s">
        <v>2465</v>
      </c>
      <c r="F484" s="231" t="s">
        <v>2466</v>
      </c>
      <c r="G484" s="232" t="s">
        <v>328</v>
      </c>
      <c r="H484" s="233">
        <v>80.325000000000003</v>
      </c>
      <c r="I484" s="234"/>
      <c r="J484" s="235">
        <f>ROUND(I484*H484,2)</f>
        <v>0</v>
      </c>
      <c r="K484" s="231" t="s">
        <v>329</v>
      </c>
      <c r="L484" s="45"/>
      <c r="M484" s="236" t="s">
        <v>1</v>
      </c>
      <c r="N484" s="237" t="s">
        <v>38</v>
      </c>
      <c r="O484" s="92"/>
      <c r="P484" s="238">
        <f>O484*H484</f>
        <v>0</v>
      </c>
      <c r="Q484" s="238">
        <v>0</v>
      </c>
      <c r="R484" s="238">
        <f>Q484*H484</f>
        <v>0</v>
      </c>
      <c r="S484" s="238">
        <v>0</v>
      </c>
      <c r="T484" s="23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40" t="s">
        <v>330</v>
      </c>
      <c r="AT484" s="240" t="s">
        <v>325</v>
      </c>
      <c r="AU484" s="240" t="s">
        <v>82</v>
      </c>
      <c r="AY484" s="18" t="s">
        <v>323</v>
      </c>
      <c r="BE484" s="241">
        <f>IF(N484="základní",J484,0)</f>
        <v>0</v>
      </c>
      <c r="BF484" s="241">
        <f>IF(N484="snížená",J484,0)</f>
        <v>0</v>
      </c>
      <c r="BG484" s="241">
        <f>IF(N484="zákl. přenesená",J484,0)</f>
        <v>0</v>
      </c>
      <c r="BH484" s="241">
        <f>IF(N484="sníž. přenesená",J484,0)</f>
        <v>0</v>
      </c>
      <c r="BI484" s="241">
        <f>IF(N484="nulová",J484,0)</f>
        <v>0</v>
      </c>
      <c r="BJ484" s="18" t="s">
        <v>80</v>
      </c>
      <c r="BK484" s="241">
        <f>ROUND(I484*H484,2)</f>
        <v>0</v>
      </c>
      <c r="BL484" s="18" t="s">
        <v>330</v>
      </c>
      <c r="BM484" s="240" t="s">
        <v>2467</v>
      </c>
    </row>
    <row r="485" s="2" customFormat="1">
      <c r="A485" s="39"/>
      <c r="B485" s="40"/>
      <c r="C485" s="41"/>
      <c r="D485" s="242" t="s">
        <v>332</v>
      </c>
      <c r="E485" s="41"/>
      <c r="F485" s="243" t="s">
        <v>2468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332</v>
      </c>
      <c r="AU485" s="18" t="s">
        <v>82</v>
      </c>
    </row>
    <row r="486" s="2" customFormat="1">
      <c r="A486" s="39"/>
      <c r="B486" s="40"/>
      <c r="C486" s="41"/>
      <c r="D486" s="247" t="s">
        <v>334</v>
      </c>
      <c r="E486" s="41"/>
      <c r="F486" s="248" t="s">
        <v>2469</v>
      </c>
      <c r="G486" s="41"/>
      <c r="H486" s="41"/>
      <c r="I486" s="244"/>
      <c r="J486" s="41"/>
      <c r="K486" s="41"/>
      <c r="L486" s="45"/>
      <c r="M486" s="245"/>
      <c r="N486" s="24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334</v>
      </c>
      <c r="AU486" s="18" t="s">
        <v>82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2470</v>
      </c>
      <c r="G487" s="260"/>
      <c r="H487" s="263">
        <v>80.325000000000003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80.325000000000003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21.75" customHeight="1">
      <c r="A489" s="39"/>
      <c r="B489" s="40"/>
      <c r="C489" s="229" t="s">
        <v>1741</v>
      </c>
      <c r="D489" s="229" t="s">
        <v>325</v>
      </c>
      <c r="E489" s="230" t="s">
        <v>2471</v>
      </c>
      <c r="F489" s="231" t="s">
        <v>2472</v>
      </c>
      <c r="G489" s="232" t="s">
        <v>328</v>
      </c>
      <c r="H489" s="233">
        <v>15.44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2473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2474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2475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4" customFormat="1">
      <c r="A492" s="14"/>
      <c r="B492" s="259"/>
      <c r="C492" s="260"/>
      <c r="D492" s="242" t="s">
        <v>336</v>
      </c>
      <c r="E492" s="261" t="s">
        <v>1</v>
      </c>
      <c r="F492" s="262" t="s">
        <v>2476</v>
      </c>
      <c r="G492" s="260"/>
      <c r="H492" s="263">
        <v>15.44</v>
      </c>
      <c r="I492" s="264"/>
      <c r="J492" s="260"/>
      <c r="K492" s="260"/>
      <c r="L492" s="265"/>
      <c r="M492" s="266"/>
      <c r="N492" s="267"/>
      <c r="O492" s="267"/>
      <c r="P492" s="267"/>
      <c r="Q492" s="267"/>
      <c r="R492" s="267"/>
      <c r="S492" s="267"/>
      <c r="T492" s="268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69" t="s">
        <v>336</v>
      </c>
      <c r="AU492" s="269" t="s">
        <v>82</v>
      </c>
      <c r="AV492" s="14" t="s">
        <v>82</v>
      </c>
      <c r="AW492" s="14" t="s">
        <v>30</v>
      </c>
      <c r="AX492" s="14" t="s">
        <v>73</v>
      </c>
      <c r="AY492" s="269" t="s">
        <v>323</v>
      </c>
    </row>
    <row r="493" s="15" customFormat="1">
      <c r="A493" s="15"/>
      <c r="B493" s="270"/>
      <c r="C493" s="271"/>
      <c r="D493" s="242" t="s">
        <v>336</v>
      </c>
      <c r="E493" s="272" t="s">
        <v>1</v>
      </c>
      <c r="F493" s="273" t="s">
        <v>341</v>
      </c>
      <c r="G493" s="271"/>
      <c r="H493" s="274">
        <v>15.44</v>
      </c>
      <c r="I493" s="275"/>
      <c r="J493" s="271"/>
      <c r="K493" s="271"/>
      <c r="L493" s="276"/>
      <c r="M493" s="277"/>
      <c r="N493" s="278"/>
      <c r="O493" s="278"/>
      <c r="P493" s="278"/>
      <c r="Q493" s="278"/>
      <c r="R493" s="278"/>
      <c r="S493" s="278"/>
      <c r="T493" s="279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T493" s="280" t="s">
        <v>336</v>
      </c>
      <c r="AU493" s="280" t="s">
        <v>82</v>
      </c>
      <c r="AV493" s="15" t="s">
        <v>330</v>
      </c>
      <c r="AW493" s="15" t="s">
        <v>30</v>
      </c>
      <c r="AX493" s="15" t="s">
        <v>80</v>
      </c>
      <c r="AY493" s="280" t="s">
        <v>323</v>
      </c>
    </row>
    <row r="494" s="2" customFormat="1" ht="24.15" customHeight="1">
      <c r="A494" s="39"/>
      <c r="B494" s="40"/>
      <c r="C494" s="229" t="s">
        <v>1748</v>
      </c>
      <c r="D494" s="229" t="s">
        <v>325</v>
      </c>
      <c r="E494" s="230" t="s">
        <v>2477</v>
      </c>
      <c r="F494" s="231" t="s">
        <v>2478</v>
      </c>
      <c r="G494" s="232" t="s">
        <v>328</v>
      </c>
      <c r="H494" s="233">
        <v>1</v>
      </c>
      <c r="I494" s="234"/>
      <c r="J494" s="235">
        <f>ROUND(I494*H494,2)</f>
        <v>0</v>
      </c>
      <c r="K494" s="231" t="s">
        <v>329</v>
      </c>
      <c r="L494" s="45"/>
      <c r="M494" s="236" t="s">
        <v>1</v>
      </c>
      <c r="N494" s="237" t="s">
        <v>38</v>
      </c>
      <c r="O494" s="92"/>
      <c r="P494" s="238">
        <f>O494*H494</f>
        <v>0</v>
      </c>
      <c r="Q494" s="238">
        <v>0.0145328</v>
      </c>
      <c r="R494" s="238">
        <f>Q494*H494</f>
        <v>0.0145328</v>
      </c>
      <c r="S494" s="238">
        <v>0</v>
      </c>
      <c r="T494" s="23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330</v>
      </c>
      <c r="AT494" s="240" t="s">
        <v>325</v>
      </c>
      <c r="AU494" s="240" t="s">
        <v>82</v>
      </c>
      <c r="AY494" s="18" t="s">
        <v>323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80</v>
      </c>
      <c r="BK494" s="241">
        <f>ROUND(I494*H494,2)</f>
        <v>0</v>
      </c>
      <c r="BL494" s="18" t="s">
        <v>330</v>
      </c>
      <c r="BM494" s="240" t="s">
        <v>2479</v>
      </c>
    </row>
    <row r="495" s="2" customFormat="1">
      <c r="A495" s="39"/>
      <c r="B495" s="40"/>
      <c r="C495" s="41"/>
      <c r="D495" s="242" t="s">
        <v>332</v>
      </c>
      <c r="E495" s="41"/>
      <c r="F495" s="243" t="s">
        <v>2480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332</v>
      </c>
      <c r="AU495" s="18" t="s">
        <v>82</v>
      </c>
    </row>
    <row r="496" s="2" customFormat="1">
      <c r="A496" s="39"/>
      <c r="B496" s="40"/>
      <c r="C496" s="41"/>
      <c r="D496" s="247" t="s">
        <v>334</v>
      </c>
      <c r="E496" s="41"/>
      <c r="F496" s="248" t="s">
        <v>2481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334</v>
      </c>
      <c r="AU496" s="18" t="s">
        <v>82</v>
      </c>
    </row>
    <row r="497" s="14" customFormat="1">
      <c r="A497" s="14"/>
      <c r="B497" s="259"/>
      <c r="C497" s="260"/>
      <c r="D497" s="242" t="s">
        <v>336</v>
      </c>
      <c r="E497" s="261" t="s">
        <v>1</v>
      </c>
      <c r="F497" s="262" t="s">
        <v>2482</v>
      </c>
      <c r="G497" s="260"/>
      <c r="H497" s="263">
        <v>1</v>
      </c>
      <c r="I497" s="264"/>
      <c r="J497" s="260"/>
      <c r="K497" s="260"/>
      <c r="L497" s="265"/>
      <c r="M497" s="266"/>
      <c r="N497" s="267"/>
      <c r="O497" s="267"/>
      <c r="P497" s="267"/>
      <c r="Q497" s="267"/>
      <c r="R497" s="267"/>
      <c r="S497" s="267"/>
      <c r="T497" s="26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9" t="s">
        <v>336</v>
      </c>
      <c r="AU497" s="269" t="s">
        <v>82</v>
      </c>
      <c r="AV497" s="14" t="s">
        <v>82</v>
      </c>
      <c r="AW497" s="14" t="s">
        <v>30</v>
      </c>
      <c r="AX497" s="14" t="s">
        <v>73</v>
      </c>
      <c r="AY497" s="269" t="s">
        <v>323</v>
      </c>
    </row>
    <row r="498" s="15" customFormat="1">
      <c r="A498" s="15"/>
      <c r="B498" s="270"/>
      <c r="C498" s="271"/>
      <c r="D498" s="242" t="s">
        <v>336</v>
      </c>
      <c r="E498" s="272" t="s">
        <v>1</v>
      </c>
      <c r="F498" s="273" t="s">
        <v>341</v>
      </c>
      <c r="G498" s="271"/>
      <c r="H498" s="274">
        <v>1</v>
      </c>
      <c r="I498" s="275"/>
      <c r="J498" s="271"/>
      <c r="K498" s="271"/>
      <c r="L498" s="276"/>
      <c r="M498" s="277"/>
      <c r="N498" s="278"/>
      <c r="O498" s="278"/>
      <c r="P498" s="278"/>
      <c r="Q498" s="278"/>
      <c r="R498" s="278"/>
      <c r="S498" s="278"/>
      <c r="T498" s="279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80" t="s">
        <v>336</v>
      </c>
      <c r="AU498" s="280" t="s">
        <v>82</v>
      </c>
      <c r="AV498" s="15" t="s">
        <v>330</v>
      </c>
      <c r="AW498" s="15" t="s">
        <v>30</v>
      </c>
      <c r="AX498" s="15" t="s">
        <v>80</v>
      </c>
      <c r="AY498" s="280" t="s">
        <v>323</v>
      </c>
    </row>
    <row r="499" s="2" customFormat="1" ht="24.15" customHeight="1">
      <c r="A499" s="39"/>
      <c r="B499" s="40"/>
      <c r="C499" s="229" t="s">
        <v>1755</v>
      </c>
      <c r="D499" s="229" t="s">
        <v>325</v>
      </c>
      <c r="E499" s="230" t="s">
        <v>2483</v>
      </c>
      <c r="F499" s="231" t="s">
        <v>2484</v>
      </c>
      <c r="G499" s="232" t="s">
        <v>328</v>
      </c>
      <c r="H499" s="233">
        <v>1</v>
      </c>
      <c r="I499" s="234"/>
      <c r="J499" s="235">
        <f>ROUND(I499*H499,2)</f>
        <v>0</v>
      </c>
      <c r="K499" s="231" t="s">
        <v>329</v>
      </c>
      <c r="L499" s="45"/>
      <c r="M499" s="236" t="s">
        <v>1</v>
      </c>
      <c r="N499" s="237" t="s">
        <v>38</v>
      </c>
      <c r="O499" s="92"/>
      <c r="P499" s="238">
        <f>O499*H499</f>
        <v>0</v>
      </c>
      <c r="Q499" s="238">
        <v>0.015138</v>
      </c>
      <c r="R499" s="238">
        <f>Q499*H499</f>
        <v>0.015138</v>
      </c>
      <c r="S499" s="238">
        <v>0</v>
      </c>
      <c r="T499" s="23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40" t="s">
        <v>330</v>
      </c>
      <c r="AT499" s="240" t="s">
        <v>325</v>
      </c>
      <c r="AU499" s="240" t="s">
        <v>82</v>
      </c>
      <c r="AY499" s="18" t="s">
        <v>323</v>
      </c>
      <c r="BE499" s="241">
        <f>IF(N499="základní",J499,0)</f>
        <v>0</v>
      </c>
      <c r="BF499" s="241">
        <f>IF(N499="snížená",J499,0)</f>
        <v>0</v>
      </c>
      <c r="BG499" s="241">
        <f>IF(N499="zákl. přenesená",J499,0)</f>
        <v>0</v>
      </c>
      <c r="BH499" s="241">
        <f>IF(N499="sníž. přenesená",J499,0)</f>
        <v>0</v>
      </c>
      <c r="BI499" s="241">
        <f>IF(N499="nulová",J499,0)</f>
        <v>0</v>
      </c>
      <c r="BJ499" s="18" t="s">
        <v>80</v>
      </c>
      <c r="BK499" s="241">
        <f>ROUND(I499*H499,2)</f>
        <v>0</v>
      </c>
      <c r="BL499" s="18" t="s">
        <v>330</v>
      </c>
      <c r="BM499" s="240" t="s">
        <v>2485</v>
      </c>
    </row>
    <row r="500" s="2" customFormat="1">
      <c r="A500" s="39"/>
      <c r="B500" s="40"/>
      <c r="C500" s="41"/>
      <c r="D500" s="242" t="s">
        <v>332</v>
      </c>
      <c r="E500" s="41"/>
      <c r="F500" s="243" t="s">
        <v>2486</v>
      </c>
      <c r="G500" s="41"/>
      <c r="H500" s="41"/>
      <c r="I500" s="244"/>
      <c r="J500" s="41"/>
      <c r="K500" s="41"/>
      <c r="L500" s="45"/>
      <c r="M500" s="245"/>
      <c r="N500" s="24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332</v>
      </c>
      <c r="AU500" s="18" t="s">
        <v>82</v>
      </c>
    </row>
    <row r="501" s="2" customFormat="1">
      <c r="A501" s="39"/>
      <c r="B501" s="40"/>
      <c r="C501" s="41"/>
      <c r="D501" s="247" t="s">
        <v>334</v>
      </c>
      <c r="E501" s="41"/>
      <c r="F501" s="248" t="s">
        <v>2487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334</v>
      </c>
      <c r="AU501" s="18" t="s">
        <v>82</v>
      </c>
    </row>
    <row r="502" s="14" customFormat="1">
      <c r="A502" s="14"/>
      <c r="B502" s="259"/>
      <c r="C502" s="260"/>
      <c r="D502" s="242" t="s">
        <v>336</v>
      </c>
      <c r="E502" s="261" t="s">
        <v>1</v>
      </c>
      <c r="F502" s="262" t="s">
        <v>2482</v>
      </c>
      <c r="G502" s="260"/>
      <c r="H502" s="263">
        <v>1</v>
      </c>
      <c r="I502" s="264"/>
      <c r="J502" s="260"/>
      <c r="K502" s="260"/>
      <c r="L502" s="265"/>
      <c r="M502" s="266"/>
      <c r="N502" s="267"/>
      <c r="O502" s="267"/>
      <c r="P502" s="267"/>
      <c r="Q502" s="267"/>
      <c r="R502" s="267"/>
      <c r="S502" s="267"/>
      <c r="T502" s="268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9" t="s">
        <v>336</v>
      </c>
      <c r="AU502" s="269" t="s">
        <v>82</v>
      </c>
      <c r="AV502" s="14" t="s">
        <v>82</v>
      </c>
      <c r="AW502" s="14" t="s">
        <v>30</v>
      </c>
      <c r="AX502" s="14" t="s">
        <v>73</v>
      </c>
      <c r="AY502" s="269" t="s">
        <v>323</v>
      </c>
    </row>
    <row r="503" s="15" customFormat="1">
      <c r="A503" s="15"/>
      <c r="B503" s="270"/>
      <c r="C503" s="271"/>
      <c r="D503" s="242" t="s">
        <v>336</v>
      </c>
      <c r="E503" s="272" t="s">
        <v>1</v>
      </c>
      <c r="F503" s="273" t="s">
        <v>341</v>
      </c>
      <c r="G503" s="271"/>
      <c r="H503" s="274">
        <v>1</v>
      </c>
      <c r="I503" s="275"/>
      <c r="J503" s="271"/>
      <c r="K503" s="271"/>
      <c r="L503" s="276"/>
      <c r="M503" s="277"/>
      <c r="N503" s="278"/>
      <c r="O503" s="278"/>
      <c r="P503" s="278"/>
      <c r="Q503" s="278"/>
      <c r="R503" s="278"/>
      <c r="S503" s="278"/>
      <c r="T503" s="279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80" t="s">
        <v>336</v>
      </c>
      <c r="AU503" s="280" t="s">
        <v>82</v>
      </c>
      <c r="AV503" s="15" t="s">
        <v>330</v>
      </c>
      <c r="AW503" s="15" t="s">
        <v>30</v>
      </c>
      <c r="AX503" s="15" t="s">
        <v>80</v>
      </c>
      <c r="AY503" s="280" t="s">
        <v>323</v>
      </c>
    </row>
    <row r="504" s="2" customFormat="1" ht="24.15" customHeight="1">
      <c r="A504" s="39"/>
      <c r="B504" s="40"/>
      <c r="C504" s="229" t="s">
        <v>1758</v>
      </c>
      <c r="D504" s="229" t="s">
        <v>325</v>
      </c>
      <c r="E504" s="230" t="s">
        <v>2488</v>
      </c>
      <c r="F504" s="231" t="s">
        <v>2489</v>
      </c>
      <c r="G504" s="232" t="s">
        <v>328</v>
      </c>
      <c r="H504" s="233">
        <v>0.68600000000000005</v>
      </c>
      <c r="I504" s="234"/>
      <c r="J504" s="235">
        <f>ROUND(I504*H504,2)</f>
        <v>0</v>
      </c>
      <c r="K504" s="231" t="s">
        <v>329</v>
      </c>
      <c r="L504" s="45"/>
      <c r="M504" s="236" t="s">
        <v>1</v>
      </c>
      <c r="N504" s="237" t="s">
        <v>38</v>
      </c>
      <c r="O504" s="92"/>
      <c r="P504" s="238">
        <f>O504*H504</f>
        <v>0</v>
      </c>
      <c r="Q504" s="238">
        <v>0.026450000000000001</v>
      </c>
      <c r="R504" s="238">
        <f>Q504*H504</f>
        <v>0.018144700000000003</v>
      </c>
      <c r="S504" s="238">
        <v>0</v>
      </c>
      <c r="T504" s="23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40" t="s">
        <v>330</v>
      </c>
      <c r="AT504" s="240" t="s">
        <v>325</v>
      </c>
      <c r="AU504" s="240" t="s">
        <v>82</v>
      </c>
      <c r="AY504" s="18" t="s">
        <v>323</v>
      </c>
      <c r="BE504" s="241">
        <f>IF(N504="základní",J504,0)</f>
        <v>0</v>
      </c>
      <c r="BF504" s="241">
        <f>IF(N504="snížená",J504,0)</f>
        <v>0</v>
      </c>
      <c r="BG504" s="241">
        <f>IF(N504="zákl. přenesená",J504,0)</f>
        <v>0</v>
      </c>
      <c r="BH504" s="241">
        <f>IF(N504="sníž. přenesená",J504,0)</f>
        <v>0</v>
      </c>
      <c r="BI504" s="241">
        <f>IF(N504="nulová",J504,0)</f>
        <v>0</v>
      </c>
      <c r="BJ504" s="18" t="s">
        <v>80</v>
      </c>
      <c r="BK504" s="241">
        <f>ROUND(I504*H504,2)</f>
        <v>0</v>
      </c>
      <c r="BL504" s="18" t="s">
        <v>330</v>
      </c>
      <c r="BM504" s="240" t="s">
        <v>2490</v>
      </c>
    </row>
    <row r="505" s="2" customFormat="1">
      <c r="A505" s="39"/>
      <c r="B505" s="40"/>
      <c r="C505" s="41"/>
      <c r="D505" s="242" t="s">
        <v>332</v>
      </c>
      <c r="E505" s="41"/>
      <c r="F505" s="243" t="s">
        <v>2491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332</v>
      </c>
      <c r="AU505" s="18" t="s">
        <v>82</v>
      </c>
    </row>
    <row r="506" s="2" customFormat="1">
      <c r="A506" s="39"/>
      <c r="B506" s="40"/>
      <c r="C506" s="41"/>
      <c r="D506" s="247" t="s">
        <v>334</v>
      </c>
      <c r="E506" s="41"/>
      <c r="F506" s="248" t="s">
        <v>2492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334</v>
      </c>
      <c r="AU506" s="18" t="s">
        <v>82</v>
      </c>
    </row>
    <row r="507" s="14" customFormat="1">
      <c r="A507" s="14"/>
      <c r="B507" s="259"/>
      <c r="C507" s="260"/>
      <c r="D507" s="242" t="s">
        <v>336</v>
      </c>
      <c r="E507" s="261" t="s">
        <v>1</v>
      </c>
      <c r="F507" s="262" t="s">
        <v>2493</v>
      </c>
      <c r="G507" s="260"/>
      <c r="H507" s="263">
        <v>0.68600000000000005</v>
      </c>
      <c r="I507" s="264"/>
      <c r="J507" s="260"/>
      <c r="K507" s="260"/>
      <c r="L507" s="265"/>
      <c r="M507" s="266"/>
      <c r="N507" s="267"/>
      <c r="O507" s="267"/>
      <c r="P507" s="267"/>
      <c r="Q507" s="267"/>
      <c r="R507" s="267"/>
      <c r="S507" s="267"/>
      <c r="T507" s="26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9" t="s">
        <v>336</v>
      </c>
      <c r="AU507" s="269" t="s">
        <v>82</v>
      </c>
      <c r="AV507" s="14" t="s">
        <v>82</v>
      </c>
      <c r="AW507" s="14" t="s">
        <v>30</v>
      </c>
      <c r="AX507" s="14" t="s">
        <v>73</v>
      </c>
      <c r="AY507" s="269" t="s">
        <v>323</v>
      </c>
    </row>
    <row r="508" s="15" customFormat="1">
      <c r="A508" s="15"/>
      <c r="B508" s="270"/>
      <c r="C508" s="271"/>
      <c r="D508" s="242" t="s">
        <v>336</v>
      </c>
      <c r="E508" s="272" t="s">
        <v>1</v>
      </c>
      <c r="F508" s="273" t="s">
        <v>341</v>
      </c>
      <c r="G508" s="271"/>
      <c r="H508" s="274">
        <v>0.68600000000000005</v>
      </c>
      <c r="I508" s="275"/>
      <c r="J508" s="271"/>
      <c r="K508" s="271"/>
      <c r="L508" s="276"/>
      <c r="M508" s="277"/>
      <c r="N508" s="278"/>
      <c r="O508" s="278"/>
      <c r="P508" s="278"/>
      <c r="Q508" s="278"/>
      <c r="R508" s="278"/>
      <c r="S508" s="278"/>
      <c r="T508" s="279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0" t="s">
        <v>336</v>
      </c>
      <c r="AU508" s="280" t="s">
        <v>82</v>
      </c>
      <c r="AV508" s="15" t="s">
        <v>330</v>
      </c>
      <c r="AW508" s="15" t="s">
        <v>30</v>
      </c>
      <c r="AX508" s="15" t="s">
        <v>80</v>
      </c>
      <c r="AY508" s="280" t="s">
        <v>323</v>
      </c>
    </row>
    <row r="509" s="2" customFormat="1" ht="24.15" customHeight="1">
      <c r="A509" s="39"/>
      <c r="B509" s="40"/>
      <c r="C509" s="229" t="s">
        <v>1766</v>
      </c>
      <c r="D509" s="229" t="s">
        <v>325</v>
      </c>
      <c r="E509" s="230" t="s">
        <v>2494</v>
      </c>
      <c r="F509" s="231" t="s">
        <v>2495</v>
      </c>
      <c r="G509" s="232" t="s">
        <v>328</v>
      </c>
      <c r="H509" s="233">
        <v>1.03</v>
      </c>
      <c r="I509" s="234"/>
      <c r="J509" s="235">
        <f>ROUND(I509*H509,2)</f>
        <v>0</v>
      </c>
      <c r="K509" s="231" t="s">
        <v>329</v>
      </c>
      <c r="L509" s="45"/>
      <c r="M509" s="236" t="s">
        <v>1</v>
      </c>
      <c r="N509" s="237" t="s">
        <v>38</v>
      </c>
      <c r="O509" s="92"/>
      <c r="P509" s="238">
        <f>O509*H509</f>
        <v>0</v>
      </c>
      <c r="Q509" s="238">
        <v>0.026450000000000001</v>
      </c>
      <c r="R509" s="238">
        <f>Q509*H509</f>
        <v>0.0272435</v>
      </c>
      <c r="S509" s="238">
        <v>0</v>
      </c>
      <c r="T509" s="23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40" t="s">
        <v>330</v>
      </c>
      <c r="AT509" s="240" t="s">
        <v>325</v>
      </c>
      <c r="AU509" s="240" t="s">
        <v>82</v>
      </c>
      <c r="AY509" s="18" t="s">
        <v>323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8" t="s">
        <v>80</v>
      </c>
      <c r="BK509" s="241">
        <f>ROUND(I509*H509,2)</f>
        <v>0</v>
      </c>
      <c r="BL509" s="18" t="s">
        <v>330</v>
      </c>
      <c r="BM509" s="240" t="s">
        <v>2496</v>
      </c>
    </row>
    <row r="510" s="2" customFormat="1">
      <c r="A510" s="39"/>
      <c r="B510" s="40"/>
      <c r="C510" s="41"/>
      <c r="D510" s="242" t="s">
        <v>332</v>
      </c>
      <c r="E510" s="41"/>
      <c r="F510" s="243" t="s">
        <v>2497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332</v>
      </c>
      <c r="AU510" s="18" t="s">
        <v>82</v>
      </c>
    </row>
    <row r="511" s="2" customFormat="1">
      <c r="A511" s="39"/>
      <c r="B511" s="40"/>
      <c r="C511" s="41"/>
      <c r="D511" s="247" t="s">
        <v>334</v>
      </c>
      <c r="E511" s="41"/>
      <c r="F511" s="248" t="s">
        <v>2498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334</v>
      </c>
      <c r="AU511" s="18" t="s">
        <v>82</v>
      </c>
    </row>
    <row r="512" s="14" customFormat="1">
      <c r="A512" s="14"/>
      <c r="B512" s="259"/>
      <c r="C512" s="260"/>
      <c r="D512" s="242" t="s">
        <v>336</v>
      </c>
      <c r="E512" s="261" t="s">
        <v>1</v>
      </c>
      <c r="F512" s="262" t="s">
        <v>2499</v>
      </c>
      <c r="G512" s="260"/>
      <c r="H512" s="263">
        <v>1.03</v>
      </c>
      <c r="I512" s="264"/>
      <c r="J512" s="260"/>
      <c r="K512" s="260"/>
      <c r="L512" s="265"/>
      <c r="M512" s="266"/>
      <c r="N512" s="267"/>
      <c r="O512" s="267"/>
      <c r="P512" s="267"/>
      <c r="Q512" s="267"/>
      <c r="R512" s="267"/>
      <c r="S512" s="267"/>
      <c r="T512" s="26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9" t="s">
        <v>336</v>
      </c>
      <c r="AU512" s="269" t="s">
        <v>82</v>
      </c>
      <c r="AV512" s="14" t="s">
        <v>82</v>
      </c>
      <c r="AW512" s="14" t="s">
        <v>30</v>
      </c>
      <c r="AX512" s="14" t="s">
        <v>73</v>
      </c>
      <c r="AY512" s="269" t="s">
        <v>323</v>
      </c>
    </row>
    <row r="513" s="15" customFormat="1">
      <c r="A513" s="15"/>
      <c r="B513" s="270"/>
      <c r="C513" s="271"/>
      <c r="D513" s="242" t="s">
        <v>336</v>
      </c>
      <c r="E513" s="272" t="s">
        <v>1</v>
      </c>
      <c r="F513" s="273" t="s">
        <v>341</v>
      </c>
      <c r="G513" s="271"/>
      <c r="H513" s="274">
        <v>1.03</v>
      </c>
      <c r="I513" s="275"/>
      <c r="J513" s="271"/>
      <c r="K513" s="271"/>
      <c r="L513" s="276"/>
      <c r="M513" s="277"/>
      <c r="N513" s="278"/>
      <c r="O513" s="278"/>
      <c r="P513" s="278"/>
      <c r="Q513" s="278"/>
      <c r="R513" s="278"/>
      <c r="S513" s="278"/>
      <c r="T513" s="279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80" t="s">
        <v>336</v>
      </c>
      <c r="AU513" s="280" t="s">
        <v>82</v>
      </c>
      <c r="AV513" s="15" t="s">
        <v>330</v>
      </c>
      <c r="AW513" s="15" t="s">
        <v>30</v>
      </c>
      <c r="AX513" s="15" t="s">
        <v>80</v>
      </c>
      <c r="AY513" s="280" t="s">
        <v>323</v>
      </c>
    </row>
    <row r="514" s="2" customFormat="1" ht="24.15" customHeight="1">
      <c r="A514" s="39"/>
      <c r="B514" s="40"/>
      <c r="C514" s="229" t="s">
        <v>1770</v>
      </c>
      <c r="D514" s="229" t="s">
        <v>325</v>
      </c>
      <c r="E514" s="230" t="s">
        <v>2500</v>
      </c>
      <c r="F514" s="231" t="s">
        <v>2501</v>
      </c>
      <c r="G514" s="232" t="s">
        <v>366</v>
      </c>
      <c r="H514" s="233">
        <v>23.885999999999999</v>
      </c>
      <c r="I514" s="234"/>
      <c r="J514" s="235">
        <f>ROUND(I514*H514,2)</f>
        <v>0</v>
      </c>
      <c r="K514" s="231" t="s">
        <v>329</v>
      </c>
      <c r="L514" s="45"/>
      <c r="M514" s="236" t="s">
        <v>1</v>
      </c>
      <c r="N514" s="237" t="s">
        <v>38</v>
      </c>
      <c r="O514" s="92"/>
      <c r="P514" s="238">
        <f>O514*H514</f>
        <v>0</v>
      </c>
      <c r="Q514" s="238">
        <v>0</v>
      </c>
      <c r="R514" s="238">
        <f>Q514*H514</f>
        <v>0</v>
      </c>
      <c r="S514" s="238">
        <v>0</v>
      </c>
      <c r="T514" s="23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330</v>
      </c>
      <c r="AT514" s="240" t="s">
        <v>325</v>
      </c>
      <c r="AU514" s="240" t="s">
        <v>82</v>
      </c>
      <c r="AY514" s="18" t="s">
        <v>323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80</v>
      </c>
      <c r="BK514" s="241">
        <f>ROUND(I514*H514,2)</f>
        <v>0</v>
      </c>
      <c r="BL514" s="18" t="s">
        <v>330</v>
      </c>
      <c r="BM514" s="240" t="s">
        <v>2502</v>
      </c>
    </row>
    <row r="515" s="2" customFormat="1">
      <c r="A515" s="39"/>
      <c r="B515" s="40"/>
      <c r="C515" s="41"/>
      <c r="D515" s="242" t="s">
        <v>332</v>
      </c>
      <c r="E515" s="41"/>
      <c r="F515" s="243" t="s">
        <v>2503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332</v>
      </c>
      <c r="AU515" s="18" t="s">
        <v>82</v>
      </c>
    </row>
    <row r="516" s="2" customFormat="1">
      <c r="A516" s="39"/>
      <c r="B516" s="40"/>
      <c r="C516" s="41"/>
      <c r="D516" s="247" t="s">
        <v>334</v>
      </c>
      <c r="E516" s="41"/>
      <c r="F516" s="248" t="s">
        <v>2504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334</v>
      </c>
      <c r="AU516" s="18" t="s">
        <v>82</v>
      </c>
    </row>
    <row r="517" s="14" customFormat="1">
      <c r="A517" s="14"/>
      <c r="B517" s="259"/>
      <c r="C517" s="260"/>
      <c r="D517" s="242" t="s">
        <v>336</v>
      </c>
      <c r="E517" s="261" t="s">
        <v>1</v>
      </c>
      <c r="F517" s="262" t="s">
        <v>2505</v>
      </c>
      <c r="G517" s="260"/>
      <c r="H517" s="263">
        <v>16.536000000000001</v>
      </c>
      <c r="I517" s="264"/>
      <c r="J517" s="260"/>
      <c r="K517" s="260"/>
      <c r="L517" s="265"/>
      <c r="M517" s="266"/>
      <c r="N517" s="267"/>
      <c r="O517" s="267"/>
      <c r="P517" s="267"/>
      <c r="Q517" s="267"/>
      <c r="R517" s="267"/>
      <c r="S517" s="267"/>
      <c r="T517" s="26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9" t="s">
        <v>336</v>
      </c>
      <c r="AU517" s="269" t="s">
        <v>82</v>
      </c>
      <c r="AV517" s="14" t="s">
        <v>82</v>
      </c>
      <c r="AW517" s="14" t="s">
        <v>30</v>
      </c>
      <c r="AX517" s="14" t="s">
        <v>73</v>
      </c>
      <c r="AY517" s="269" t="s">
        <v>323</v>
      </c>
    </row>
    <row r="518" s="14" customFormat="1">
      <c r="A518" s="14"/>
      <c r="B518" s="259"/>
      <c r="C518" s="260"/>
      <c r="D518" s="242" t="s">
        <v>336</v>
      </c>
      <c r="E518" s="261" t="s">
        <v>1</v>
      </c>
      <c r="F518" s="262" t="s">
        <v>2506</v>
      </c>
      <c r="G518" s="260"/>
      <c r="H518" s="263">
        <v>7.3499999999999996</v>
      </c>
      <c r="I518" s="264"/>
      <c r="J518" s="260"/>
      <c r="K518" s="260"/>
      <c r="L518" s="265"/>
      <c r="M518" s="266"/>
      <c r="N518" s="267"/>
      <c r="O518" s="267"/>
      <c r="P518" s="267"/>
      <c r="Q518" s="267"/>
      <c r="R518" s="267"/>
      <c r="S518" s="267"/>
      <c r="T518" s="268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9" t="s">
        <v>336</v>
      </c>
      <c r="AU518" s="269" t="s">
        <v>82</v>
      </c>
      <c r="AV518" s="14" t="s">
        <v>82</v>
      </c>
      <c r="AW518" s="14" t="s">
        <v>30</v>
      </c>
      <c r="AX518" s="14" t="s">
        <v>73</v>
      </c>
      <c r="AY518" s="269" t="s">
        <v>323</v>
      </c>
    </row>
    <row r="519" s="15" customFormat="1">
      <c r="A519" s="15"/>
      <c r="B519" s="270"/>
      <c r="C519" s="271"/>
      <c r="D519" s="242" t="s">
        <v>336</v>
      </c>
      <c r="E519" s="272" t="s">
        <v>1</v>
      </c>
      <c r="F519" s="273" t="s">
        <v>2149</v>
      </c>
      <c r="G519" s="271"/>
      <c r="H519" s="274">
        <v>23.885999999999999</v>
      </c>
      <c r="I519" s="275"/>
      <c r="J519" s="271"/>
      <c r="K519" s="271"/>
      <c r="L519" s="276"/>
      <c r="M519" s="277"/>
      <c r="N519" s="278"/>
      <c r="O519" s="278"/>
      <c r="P519" s="278"/>
      <c r="Q519" s="278"/>
      <c r="R519" s="278"/>
      <c r="S519" s="278"/>
      <c r="T519" s="279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80" t="s">
        <v>336</v>
      </c>
      <c r="AU519" s="280" t="s">
        <v>82</v>
      </c>
      <c r="AV519" s="15" t="s">
        <v>330</v>
      </c>
      <c r="AW519" s="15" t="s">
        <v>30</v>
      </c>
      <c r="AX519" s="15" t="s">
        <v>80</v>
      </c>
      <c r="AY519" s="280" t="s">
        <v>323</v>
      </c>
    </row>
    <row r="520" s="2" customFormat="1" ht="24.15" customHeight="1">
      <c r="A520" s="39"/>
      <c r="B520" s="40"/>
      <c r="C520" s="229" t="s">
        <v>1776</v>
      </c>
      <c r="D520" s="229" t="s">
        <v>325</v>
      </c>
      <c r="E520" s="230" t="s">
        <v>2507</v>
      </c>
      <c r="F520" s="231" t="s">
        <v>2508</v>
      </c>
      <c r="G520" s="232" t="s">
        <v>366</v>
      </c>
      <c r="H520" s="233">
        <v>25.690999999999999</v>
      </c>
      <c r="I520" s="234"/>
      <c r="J520" s="235">
        <f>ROUND(I520*H520,2)</f>
        <v>0</v>
      </c>
      <c r="K520" s="231" t="s">
        <v>329</v>
      </c>
      <c r="L520" s="45"/>
      <c r="M520" s="236" t="s">
        <v>1</v>
      </c>
      <c r="N520" s="237" t="s">
        <v>38</v>
      </c>
      <c r="O520" s="92"/>
      <c r="P520" s="238">
        <f>O520*H520</f>
        <v>0</v>
      </c>
      <c r="Q520" s="238">
        <v>2.4500000000000002</v>
      </c>
      <c r="R520" s="238">
        <f>Q520*H520</f>
        <v>62.942950000000003</v>
      </c>
      <c r="S520" s="238">
        <v>0</v>
      </c>
      <c r="T520" s="23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40" t="s">
        <v>330</v>
      </c>
      <c r="AT520" s="240" t="s">
        <v>325</v>
      </c>
      <c r="AU520" s="240" t="s">
        <v>82</v>
      </c>
      <c r="AY520" s="18" t="s">
        <v>323</v>
      </c>
      <c r="BE520" s="241">
        <f>IF(N520="základní",J520,0)</f>
        <v>0</v>
      </c>
      <c r="BF520" s="241">
        <f>IF(N520="snížená",J520,0)</f>
        <v>0</v>
      </c>
      <c r="BG520" s="241">
        <f>IF(N520="zákl. přenesená",J520,0)</f>
        <v>0</v>
      </c>
      <c r="BH520" s="241">
        <f>IF(N520="sníž. přenesená",J520,0)</f>
        <v>0</v>
      </c>
      <c r="BI520" s="241">
        <f>IF(N520="nulová",J520,0)</f>
        <v>0</v>
      </c>
      <c r="BJ520" s="18" t="s">
        <v>80</v>
      </c>
      <c r="BK520" s="241">
        <f>ROUND(I520*H520,2)</f>
        <v>0</v>
      </c>
      <c r="BL520" s="18" t="s">
        <v>330</v>
      </c>
      <c r="BM520" s="240" t="s">
        <v>2509</v>
      </c>
    </row>
    <row r="521" s="2" customFormat="1">
      <c r="A521" s="39"/>
      <c r="B521" s="40"/>
      <c r="C521" s="41"/>
      <c r="D521" s="242" t="s">
        <v>332</v>
      </c>
      <c r="E521" s="41"/>
      <c r="F521" s="243" t="s">
        <v>2510</v>
      </c>
      <c r="G521" s="41"/>
      <c r="H521" s="41"/>
      <c r="I521" s="244"/>
      <c r="J521" s="41"/>
      <c r="K521" s="41"/>
      <c r="L521" s="45"/>
      <c r="M521" s="245"/>
      <c r="N521" s="24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332</v>
      </c>
      <c r="AU521" s="18" t="s">
        <v>82</v>
      </c>
    </row>
    <row r="522" s="2" customFormat="1">
      <c r="A522" s="39"/>
      <c r="B522" s="40"/>
      <c r="C522" s="41"/>
      <c r="D522" s="247" t="s">
        <v>334</v>
      </c>
      <c r="E522" s="41"/>
      <c r="F522" s="248" t="s">
        <v>2511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334</v>
      </c>
      <c r="AU522" s="18" t="s">
        <v>82</v>
      </c>
    </row>
    <row r="523" s="14" customFormat="1">
      <c r="A523" s="14"/>
      <c r="B523" s="259"/>
      <c r="C523" s="260"/>
      <c r="D523" s="242" t="s">
        <v>336</v>
      </c>
      <c r="E523" s="261" t="s">
        <v>1</v>
      </c>
      <c r="F523" s="262" t="s">
        <v>2512</v>
      </c>
      <c r="G523" s="260"/>
      <c r="H523" s="263">
        <v>25.690999999999999</v>
      </c>
      <c r="I523" s="264"/>
      <c r="J523" s="260"/>
      <c r="K523" s="260"/>
      <c r="L523" s="265"/>
      <c r="M523" s="266"/>
      <c r="N523" s="267"/>
      <c r="O523" s="267"/>
      <c r="P523" s="267"/>
      <c r="Q523" s="267"/>
      <c r="R523" s="267"/>
      <c r="S523" s="267"/>
      <c r="T523" s="26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9" t="s">
        <v>336</v>
      </c>
      <c r="AU523" s="269" t="s">
        <v>82</v>
      </c>
      <c r="AV523" s="14" t="s">
        <v>82</v>
      </c>
      <c r="AW523" s="14" t="s">
        <v>30</v>
      </c>
      <c r="AX523" s="14" t="s">
        <v>73</v>
      </c>
      <c r="AY523" s="269" t="s">
        <v>323</v>
      </c>
    </row>
    <row r="524" s="15" customFormat="1">
      <c r="A524" s="15"/>
      <c r="B524" s="270"/>
      <c r="C524" s="271"/>
      <c r="D524" s="242" t="s">
        <v>336</v>
      </c>
      <c r="E524" s="272" t="s">
        <v>1</v>
      </c>
      <c r="F524" s="273" t="s">
        <v>341</v>
      </c>
      <c r="G524" s="271"/>
      <c r="H524" s="274">
        <v>25.690999999999999</v>
      </c>
      <c r="I524" s="275"/>
      <c r="J524" s="271"/>
      <c r="K524" s="271"/>
      <c r="L524" s="276"/>
      <c r="M524" s="277"/>
      <c r="N524" s="278"/>
      <c r="O524" s="278"/>
      <c r="P524" s="278"/>
      <c r="Q524" s="278"/>
      <c r="R524" s="278"/>
      <c r="S524" s="278"/>
      <c r="T524" s="279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80" t="s">
        <v>336</v>
      </c>
      <c r="AU524" s="280" t="s">
        <v>82</v>
      </c>
      <c r="AV524" s="15" t="s">
        <v>330</v>
      </c>
      <c r="AW524" s="15" t="s">
        <v>30</v>
      </c>
      <c r="AX524" s="15" t="s">
        <v>80</v>
      </c>
      <c r="AY524" s="280" t="s">
        <v>323</v>
      </c>
    </row>
    <row r="525" s="2" customFormat="1" ht="24.15" customHeight="1">
      <c r="A525" s="39"/>
      <c r="B525" s="40"/>
      <c r="C525" s="229" t="s">
        <v>1782</v>
      </c>
      <c r="D525" s="229" t="s">
        <v>325</v>
      </c>
      <c r="E525" s="230" t="s">
        <v>2513</v>
      </c>
      <c r="F525" s="231" t="s">
        <v>2514</v>
      </c>
      <c r="G525" s="232" t="s">
        <v>366</v>
      </c>
      <c r="H525" s="233">
        <v>26.062000000000001</v>
      </c>
      <c r="I525" s="234"/>
      <c r="J525" s="235">
        <f>ROUND(I525*H525,2)</f>
        <v>0</v>
      </c>
      <c r="K525" s="231" t="s">
        <v>329</v>
      </c>
      <c r="L525" s="45"/>
      <c r="M525" s="236" t="s">
        <v>1</v>
      </c>
      <c r="N525" s="237" t="s">
        <v>38</v>
      </c>
      <c r="O525" s="92"/>
      <c r="P525" s="238">
        <f>O525*H525</f>
        <v>0</v>
      </c>
      <c r="Q525" s="238">
        <v>2.4340799999999998</v>
      </c>
      <c r="R525" s="238">
        <f>Q525*H525</f>
        <v>63.436992959999998</v>
      </c>
      <c r="S525" s="238">
        <v>0</v>
      </c>
      <c r="T525" s="239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40" t="s">
        <v>330</v>
      </c>
      <c r="AT525" s="240" t="s">
        <v>325</v>
      </c>
      <c r="AU525" s="240" t="s">
        <v>82</v>
      </c>
      <c r="AY525" s="18" t="s">
        <v>323</v>
      </c>
      <c r="BE525" s="241">
        <f>IF(N525="základní",J525,0)</f>
        <v>0</v>
      </c>
      <c r="BF525" s="241">
        <f>IF(N525="snížená",J525,0)</f>
        <v>0</v>
      </c>
      <c r="BG525" s="241">
        <f>IF(N525="zákl. přenesená",J525,0)</f>
        <v>0</v>
      </c>
      <c r="BH525" s="241">
        <f>IF(N525="sníž. přenesená",J525,0)</f>
        <v>0</v>
      </c>
      <c r="BI525" s="241">
        <f>IF(N525="nulová",J525,0)</f>
        <v>0</v>
      </c>
      <c r="BJ525" s="18" t="s">
        <v>80</v>
      </c>
      <c r="BK525" s="241">
        <f>ROUND(I525*H525,2)</f>
        <v>0</v>
      </c>
      <c r="BL525" s="18" t="s">
        <v>330</v>
      </c>
      <c r="BM525" s="240" t="s">
        <v>2515</v>
      </c>
    </row>
    <row r="526" s="2" customFormat="1">
      <c r="A526" s="39"/>
      <c r="B526" s="40"/>
      <c r="C526" s="41"/>
      <c r="D526" s="242" t="s">
        <v>332</v>
      </c>
      <c r="E526" s="41"/>
      <c r="F526" s="243" t="s">
        <v>2516</v>
      </c>
      <c r="G526" s="41"/>
      <c r="H526" s="41"/>
      <c r="I526" s="244"/>
      <c r="J526" s="41"/>
      <c r="K526" s="41"/>
      <c r="L526" s="45"/>
      <c r="M526" s="245"/>
      <c r="N526" s="24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332</v>
      </c>
      <c r="AU526" s="18" t="s">
        <v>82</v>
      </c>
    </row>
    <row r="527" s="2" customFormat="1">
      <c r="A527" s="39"/>
      <c r="B527" s="40"/>
      <c r="C527" s="41"/>
      <c r="D527" s="247" t="s">
        <v>334</v>
      </c>
      <c r="E527" s="41"/>
      <c r="F527" s="248" t="s">
        <v>2517</v>
      </c>
      <c r="G527" s="41"/>
      <c r="H527" s="41"/>
      <c r="I527" s="244"/>
      <c r="J527" s="41"/>
      <c r="K527" s="41"/>
      <c r="L527" s="45"/>
      <c r="M527" s="245"/>
      <c r="N527" s="24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334</v>
      </c>
      <c r="AU527" s="18" t="s">
        <v>82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2518</v>
      </c>
      <c r="G528" s="260"/>
      <c r="H528" s="263">
        <v>26.062000000000001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73</v>
      </c>
      <c r="AY528" s="269" t="s">
        <v>323</v>
      </c>
    </row>
    <row r="529" s="15" customFormat="1">
      <c r="A529" s="15"/>
      <c r="B529" s="270"/>
      <c r="C529" s="271"/>
      <c r="D529" s="242" t="s">
        <v>336</v>
      </c>
      <c r="E529" s="272" t="s">
        <v>1</v>
      </c>
      <c r="F529" s="273" t="s">
        <v>341</v>
      </c>
      <c r="G529" s="271"/>
      <c r="H529" s="274">
        <v>26.062000000000001</v>
      </c>
      <c r="I529" s="275"/>
      <c r="J529" s="271"/>
      <c r="K529" s="271"/>
      <c r="L529" s="276"/>
      <c r="M529" s="277"/>
      <c r="N529" s="278"/>
      <c r="O529" s="278"/>
      <c r="P529" s="278"/>
      <c r="Q529" s="278"/>
      <c r="R529" s="278"/>
      <c r="S529" s="278"/>
      <c r="T529" s="279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80" t="s">
        <v>336</v>
      </c>
      <c r="AU529" s="280" t="s">
        <v>82</v>
      </c>
      <c r="AV529" s="15" t="s">
        <v>330</v>
      </c>
      <c r="AW529" s="15" t="s">
        <v>30</v>
      </c>
      <c r="AX529" s="15" t="s">
        <v>80</v>
      </c>
      <c r="AY529" s="280" t="s">
        <v>323</v>
      </c>
    </row>
    <row r="530" s="2" customFormat="1" ht="21.75" customHeight="1">
      <c r="A530" s="39"/>
      <c r="B530" s="40"/>
      <c r="C530" s="293" t="s">
        <v>1785</v>
      </c>
      <c r="D530" s="293" t="s">
        <v>484</v>
      </c>
      <c r="E530" s="294" t="s">
        <v>2519</v>
      </c>
      <c r="F530" s="295" t="s">
        <v>2520</v>
      </c>
      <c r="G530" s="296" t="s">
        <v>418</v>
      </c>
      <c r="H530" s="297">
        <v>44.305</v>
      </c>
      <c r="I530" s="298"/>
      <c r="J530" s="299">
        <f>ROUND(I530*H530,2)</f>
        <v>0</v>
      </c>
      <c r="K530" s="295" t="s">
        <v>1</v>
      </c>
      <c r="L530" s="300"/>
      <c r="M530" s="301" t="s">
        <v>1</v>
      </c>
      <c r="N530" s="302" t="s">
        <v>38</v>
      </c>
      <c r="O530" s="92"/>
      <c r="P530" s="238">
        <f>O530*H530</f>
        <v>0</v>
      </c>
      <c r="Q530" s="238">
        <v>1</v>
      </c>
      <c r="R530" s="238">
        <f>Q530*H530</f>
        <v>44.305</v>
      </c>
      <c r="S530" s="238">
        <v>0</v>
      </c>
      <c r="T530" s="23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403</v>
      </c>
      <c r="AT530" s="240" t="s">
        <v>484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330</v>
      </c>
      <c r="BM530" s="240" t="s">
        <v>2521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2520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14" customFormat="1">
      <c r="A532" s="14"/>
      <c r="B532" s="259"/>
      <c r="C532" s="260"/>
      <c r="D532" s="242" t="s">
        <v>336</v>
      </c>
      <c r="E532" s="261" t="s">
        <v>1</v>
      </c>
      <c r="F532" s="262" t="s">
        <v>2522</v>
      </c>
      <c r="G532" s="260"/>
      <c r="H532" s="263">
        <v>44.305</v>
      </c>
      <c r="I532" s="264"/>
      <c r="J532" s="260"/>
      <c r="K532" s="260"/>
      <c r="L532" s="265"/>
      <c r="M532" s="266"/>
      <c r="N532" s="267"/>
      <c r="O532" s="267"/>
      <c r="P532" s="267"/>
      <c r="Q532" s="267"/>
      <c r="R532" s="267"/>
      <c r="S532" s="267"/>
      <c r="T532" s="26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9" t="s">
        <v>336</v>
      </c>
      <c r="AU532" s="269" t="s">
        <v>82</v>
      </c>
      <c r="AV532" s="14" t="s">
        <v>82</v>
      </c>
      <c r="AW532" s="14" t="s">
        <v>30</v>
      </c>
      <c r="AX532" s="14" t="s">
        <v>73</v>
      </c>
      <c r="AY532" s="269" t="s">
        <v>323</v>
      </c>
    </row>
    <row r="533" s="15" customFormat="1">
      <c r="A533" s="15"/>
      <c r="B533" s="270"/>
      <c r="C533" s="271"/>
      <c r="D533" s="242" t="s">
        <v>336</v>
      </c>
      <c r="E533" s="272" t="s">
        <v>1</v>
      </c>
      <c r="F533" s="273" t="s">
        <v>341</v>
      </c>
      <c r="G533" s="271"/>
      <c r="H533" s="274">
        <v>44.305</v>
      </c>
      <c r="I533" s="275"/>
      <c r="J533" s="271"/>
      <c r="K533" s="271"/>
      <c r="L533" s="276"/>
      <c r="M533" s="277"/>
      <c r="N533" s="278"/>
      <c r="O533" s="278"/>
      <c r="P533" s="278"/>
      <c r="Q533" s="278"/>
      <c r="R533" s="278"/>
      <c r="S533" s="278"/>
      <c r="T533" s="279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80" t="s">
        <v>336</v>
      </c>
      <c r="AU533" s="280" t="s">
        <v>82</v>
      </c>
      <c r="AV533" s="15" t="s">
        <v>330</v>
      </c>
      <c r="AW533" s="15" t="s">
        <v>30</v>
      </c>
      <c r="AX533" s="15" t="s">
        <v>80</v>
      </c>
      <c r="AY533" s="280" t="s">
        <v>323</v>
      </c>
    </row>
    <row r="534" s="2" customFormat="1" ht="24.15" customHeight="1">
      <c r="A534" s="39"/>
      <c r="B534" s="40"/>
      <c r="C534" s="229" t="s">
        <v>1789</v>
      </c>
      <c r="D534" s="229" t="s">
        <v>325</v>
      </c>
      <c r="E534" s="230" t="s">
        <v>2523</v>
      </c>
      <c r="F534" s="231" t="s">
        <v>2524</v>
      </c>
      <c r="G534" s="232" t="s">
        <v>366</v>
      </c>
      <c r="H534" s="233">
        <v>7.2859999999999996</v>
      </c>
      <c r="I534" s="234"/>
      <c r="J534" s="235">
        <f>ROUND(I534*H534,2)</f>
        <v>0</v>
      </c>
      <c r="K534" s="231" t="s">
        <v>329</v>
      </c>
      <c r="L534" s="45"/>
      <c r="M534" s="236" t="s">
        <v>1</v>
      </c>
      <c r="N534" s="237" t="s">
        <v>38</v>
      </c>
      <c r="O534" s="92"/>
      <c r="P534" s="238">
        <f>O534*H534</f>
        <v>0</v>
      </c>
      <c r="Q534" s="238">
        <v>2.2654999999999998</v>
      </c>
      <c r="R534" s="238">
        <f>Q534*H534</f>
        <v>16.506432999999998</v>
      </c>
      <c r="S534" s="238">
        <v>0</v>
      </c>
      <c r="T534" s="23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0" t="s">
        <v>330</v>
      </c>
      <c r="AT534" s="240" t="s">
        <v>325</v>
      </c>
      <c r="AU534" s="240" t="s">
        <v>82</v>
      </c>
      <c r="AY534" s="18" t="s">
        <v>323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8" t="s">
        <v>80</v>
      </c>
      <c r="BK534" s="241">
        <f>ROUND(I534*H534,2)</f>
        <v>0</v>
      </c>
      <c r="BL534" s="18" t="s">
        <v>330</v>
      </c>
      <c r="BM534" s="240" t="s">
        <v>2525</v>
      </c>
    </row>
    <row r="535" s="2" customFormat="1">
      <c r="A535" s="39"/>
      <c r="B535" s="40"/>
      <c r="C535" s="41"/>
      <c r="D535" s="242" t="s">
        <v>332</v>
      </c>
      <c r="E535" s="41"/>
      <c r="F535" s="243" t="s">
        <v>2526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332</v>
      </c>
      <c r="AU535" s="18" t="s">
        <v>82</v>
      </c>
    </row>
    <row r="536" s="2" customFormat="1">
      <c r="A536" s="39"/>
      <c r="B536" s="40"/>
      <c r="C536" s="41"/>
      <c r="D536" s="247" t="s">
        <v>334</v>
      </c>
      <c r="E536" s="41"/>
      <c r="F536" s="248" t="s">
        <v>2527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334</v>
      </c>
      <c r="AU536" s="18" t="s">
        <v>82</v>
      </c>
    </row>
    <row r="537" s="14" customFormat="1">
      <c r="A537" s="14"/>
      <c r="B537" s="259"/>
      <c r="C537" s="260"/>
      <c r="D537" s="242" t="s">
        <v>336</v>
      </c>
      <c r="E537" s="261" t="s">
        <v>1</v>
      </c>
      <c r="F537" s="262" t="s">
        <v>2528</v>
      </c>
      <c r="G537" s="260"/>
      <c r="H537" s="263">
        <v>7.2859999999999996</v>
      </c>
      <c r="I537" s="264"/>
      <c r="J537" s="260"/>
      <c r="K537" s="260"/>
      <c r="L537" s="265"/>
      <c r="M537" s="266"/>
      <c r="N537" s="267"/>
      <c r="O537" s="267"/>
      <c r="P537" s="267"/>
      <c r="Q537" s="267"/>
      <c r="R537" s="267"/>
      <c r="S537" s="267"/>
      <c r="T537" s="26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9" t="s">
        <v>336</v>
      </c>
      <c r="AU537" s="269" t="s">
        <v>82</v>
      </c>
      <c r="AV537" s="14" t="s">
        <v>82</v>
      </c>
      <c r="AW537" s="14" t="s">
        <v>30</v>
      </c>
      <c r="AX537" s="14" t="s">
        <v>73</v>
      </c>
      <c r="AY537" s="269" t="s">
        <v>323</v>
      </c>
    </row>
    <row r="538" s="15" customFormat="1">
      <c r="A538" s="15"/>
      <c r="B538" s="270"/>
      <c r="C538" s="271"/>
      <c r="D538" s="242" t="s">
        <v>336</v>
      </c>
      <c r="E538" s="272" t="s">
        <v>1</v>
      </c>
      <c r="F538" s="273" t="s">
        <v>341</v>
      </c>
      <c r="G538" s="271"/>
      <c r="H538" s="274">
        <v>7.2859999999999996</v>
      </c>
      <c r="I538" s="275"/>
      <c r="J538" s="271"/>
      <c r="K538" s="271"/>
      <c r="L538" s="276"/>
      <c r="M538" s="277"/>
      <c r="N538" s="278"/>
      <c r="O538" s="278"/>
      <c r="P538" s="278"/>
      <c r="Q538" s="278"/>
      <c r="R538" s="278"/>
      <c r="S538" s="278"/>
      <c r="T538" s="279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80" t="s">
        <v>336</v>
      </c>
      <c r="AU538" s="280" t="s">
        <v>82</v>
      </c>
      <c r="AV538" s="15" t="s">
        <v>330</v>
      </c>
      <c r="AW538" s="15" t="s">
        <v>30</v>
      </c>
      <c r="AX538" s="15" t="s">
        <v>80</v>
      </c>
      <c r="AY538" s="280" t="s">
        <v>323</v>
      </c>
    </row>
    <row r="539" s="2" customFormat="1" ht="21.75" customHeight="1">
      <c r="A539" s="39"/>
      <c r="B539" s="40"/>
      <c r="C539" s="293" t="s">
        <v>1791</v>
      </c>
      <c r="D539" s="293" t="s">
        <v>484</v>
      </c>
      <c r="E539" s="294" t="s">
        <v>2519</v>
      </c>
      <c r="F539" s="295" t="s">
        <v>2520</v>
      </c>
      <c r="G539" s="296" t="s">
        <v>418</v>
      </c>
      <c r="H539" s="297">
        <v>13.115</v>
      </c>
      <c r="I539" s="298"/>
      <c r="J539" s="299">
        <f>ROUND(I539*H539,2)</f>
        <v>0</v>
      </c>
      <c r="K539" s="295" t="s">
        <v>1</v>
      </c>
      <c r="L539" s="300"/>
      <c r="M539" s="301" t="s">
        <v>1</v>
      </c>
      <c r="N539" s="302" t="s">
        <v>38</v>
      </c>
      <c r="O539" s="92"/>
      <c r="P539" s="238">
        <f>O539*H539</f>
        <v>0</v>
      </c>
      <c r="Q539" s="238">
        <v>1</v>
      </c>
      <c r="R539" s="238">
        <f>Q539*H539</f>
        <v>13.115</v>
      </c>
      <c r="S539" s="238">
        <v>0</v>
      </c>
      <c r="T539" s="239">
        <f>S539*H539</f>
        <v>0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40" t="s">
        <v>403</v>
      </c>
      <c r="AT539" s="240" t="s">
        <v>484</v>
      </c>
      <c r="AU539" s="240" t="s">
        <v>82</v>
      </c>
      <c r="AY539" s="18" t="s">
        <v>323</v>
      </c>
      <c r="BE539" s="241">
        <f>IF(N539="základní",J539,0)</f>
        <v>0</v>
      </c>
      <c r="BF539" s="241">
        <f>IF(N539="snížená",J539,0)</f>
        <v>0</v>
      </c>
      <c r="BG539" s="241">
        <f>IF(N539="zákl. přenesená",J539,0)</f>
        <v>0</v>
      </c>
      <c r="BH539" s="241">
        <f>IF(N539="sníž. přenesená",J539,0)</f>
        <v>0</v>
      </c>
      <c r="BI539" s="241">
        <f>IF(N539="nulová",J539,0)</f>
        <v>0</v>
      </c>
      <c r="BJ539" s="18" t="s">
        <v>80</v>
      </c>
      <c r="BK539" s="241">
        <f>ROUND(I539*H539,2)</f>
        <v>0</v>
      </c>
      <c r="BL539" s="18" t="s">
        <v>330</v>
      </c>
      <c r="BM539" s="240" t="s">
        <v>2529</v>
      </c>
    </row>
    <row r="540" s="2" customFormat="1">
      <c r="A540" s="39"/>
      <c r="B540" s="40"/>
      <c r="C540" s="41"/>
      <c r="D540" s="242" t="s">
        <v>332</v>
      </c>
      <c r="E540" s="41"/>
      <c r="F540" s="243" t="s">
        <v>2520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332</v>
      </c>
      <c r="AU540" s="18" t="s">
        <v>82</v>
      </c>
    </row>
    <row r="541" s="14" customFormat="1">
      <c r="A541" s="14"/>
      <c r="B541" s="259"/>
      <c r="C541" s="260"/>
      <c r="D541" s="242" t="s">
        <v>336</v>
      </c>
      <c r="E541" s="261" t="s">
        <v>1</v>
      </c>
      <c r="F541" s="262" t="s">
        <v>2530</v>
      </c>
      <c r="G541" s="260"/>
      <c r="H541" s="263">
        <v>13.115</v>
      </c>
      <c r="I541" s="264"/>
      <c r="J541" s="260"/>
      <c r="K541" s="260"/>
      <c r="L541" s="265"/>
      <c r="M541" s="266"/>
      <c r="N541" s="267"/>
      <c r="O541" s="267"/>
      <c r="P541" s="267"/>
      <c r="Q541" s="267"/>
      <c r="R541" s="267"/>
      <c r="S541" s="267"/>
      <c r="T541" s="26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9" t="s">
        <v>336</v>
      </c>
      <c r="AU541" s="269" t="s">
        <v>82</v>
      </c>
      <c r="AV541" s="14" t="s">
        <v>82</v>
      </c>
      <c r="AW541" s="14" t="s">
        <v>30</v>
      </c>
      <c r="AX541" s="14" t="s">
        <v>73</v>
      </c>
      <c r="AY541" s="269" t="s">
        <v>323</v>
      </c>
    </row>
    <row r="542" s="15" customFormat="1">
      <c r="A542" s="15"/>
      <c r="B542" s="270"/>
      <c r="C542" s="271"/>
      <c r="D542" s="242" t="s">
        <v>336</v>
      </c>
      <c r="E542" s="272" t="s">
        <v>1</v>
      </c>
      <c r="F542" s="273" t="s">
        <v>341</v>
      </c>
      <c r="G542" s="271"/>
      <c r="H542" s="274">
        <v>13.115</v>
      </c>
      <c r="I542" s="275"/>
      <c r="J542" s="271"/>
      <c r="K542" s="271"/>
      <c r="L542" s="276"/>
      <c r="M542" s="277"/>
      <c r="N542" s="278"/>
      <c r="O542" s="278"/>
      <c r="P542" s="278"/>
      <c r="Q542" s="278"/>
      <c r="R542" s="278"/>
      <c r="S542" s="278"/>
      <c r="T542" s="279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80" t="s">
        <v>336</v>
      </c>
      <c r="AU542" s="280" t="s">
        <v>82</v>
      </c>
      <c r="AV542" s="15" t="s">
        <v>330</v>
      </c>
      <c r="AW542" s="15" t="s">
        <v>30</v>
      </c>
      <c r="AX542" s="15" t="s">
        <v>80</v>
      </c>
      <c r="AY542" s="280" t="s">
        <v>323</v>
      </c>
    </row>
    <row r="543" s="2" customFormat="1" ht="33" customHeight="1">
      <c r="A543" s="39"/>
      <c r="B543" s="40"/>
      <c r="C543" s="229" t="s">
        <v>1796</v>
      </c>
      <c r="D543" s="229" t="s">
        <v>325</v>
      </c>
      <c r="E543" s="230" t="s">
        <v>670</v>
      </c>
      <c r="F543" s="231" t="s">
        <v>671</v>
      </c>
      <c r="G543" s="232" t="s">
        <v>328</v>
      </c>
      <c r="H543" s="233">
        <v>12.807</v>
      </c>
      <c r="I543" s="234"/>
      <c r="J543" s="235">
        <f>ROUND(I543*H543,2)</f>
        <v>0</v>
      </c>
      <c r="K543" s="231" t="s">
        <v>329</v>
      </c>
      <c r="L543" s="45"/>
      <c r="M543" s="236" t="s">
        <v>1</v>
      </c>
      <c r="N543" s="237" t="s">
        <v>38</v>
      </c>
      <c r="O543" s="92"/>
      <c r="P543" s="238">
        <f>O543*H543</f>
        <v>0</v>
      </c>
      <c r="Q543" s="238">
        <v>1.031199</v>
      </c>
      <c r="R543" s="238">
        <f>Q543*H543</f>
        <v>13.206565593000001</v>
      </c>
      <c r="S543" s="238">
        <v>0</v>
      </c>
      <c r="T543" s="239">
        <f>S543*H543</f>
        <v>0</v>
      </c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R543" s="240" t="s">
        <v>330</v>
      </c>
      <c r="AT543" s="240" t="s">
        <v>325</v>
      </c>
      <c r="AU543" s="240" t="s">
        <v>82</v>
      </c>
      <c r="AY543" s="18" t="s">
        <v>323</v>
      </c>
      <c r="BE543" s="241">
        <f>IF(N543="základní",J543,0)</f>
        <v>0</v>
      </c>
      <c r="BF543" s="241">
        <f>IF(N543="snížená",J543,0)</f>
        <v>0</v>
      </c>
      <c r="BG543" s="241">
        <f>IF(N543="zákl. přenesená",J543,0)</f>
        <v>0</v>
      </c>
      <c r="BH543" s="241">
        <f>IF(N543="sníž. přenesená",J543,0)</f>
        <v>0</v>
      </c>
      <c r="BI543" s="241">
        <f>IF(N543="nulová",J543,0)</f>
        <v>0</v>
      </c>
      <c r="BJ543" s="18" t="s">
        <v>80</v>
      </c>
      <c r="BK543" s="241">
        <f>ROUND(I543*H543,2)</f>
        <v>0</v>
      </c>
      <c r="BL543" s="18" t="s">
        <v>330</v>
      </c>
      <c r="BM543" s="240" t="s">
        <v>2531</v>
      </c>
    </row>
    <row r="544" s="2" customFormat="1">
      <c r="A544" s="39"/>
      <c r="B544" s="40"/>
      <c r="C544" s="41"/>
      <c r="D544" s="242" t="s">
        <v>332</v>
      </c>
      <c r="E544" s="41"/>
      <c r="F544" s="243" t="s">
        <v>673</v>
      </c>
      <c r="G544" s="41"/>
      <c r="H544" s="41"/>
      <c r="I544" s="244"/>
      <c r="J544" s="41"/>
      <c r="K544" s="41"/>
      <c r="L544" s="45"/>
      <c r="M544" s="245"/>
      <c r="N544" s="24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332</v>
      </c>
      <c r="AU544" s="18" t="s">
        <v>82</v>
      </c>
    </row>
    <row r="545" s="2" customFormat="1">
      <c r="A545" s="39"/>
      <c r="B545" s="40"/>
      <c r="C545" s="41"/>
      <c r="D545" s="247" t="s">
        <v>334</v>
      </c>
      <c r="E545" s="41"/>
      <c r="F545" s="248" t="s">
        <v>674</v>
      </c>
      <c r="G545" s="41"/>
      <c r="H545" s="41"/>
      <c r="I545" s="244"/>
      <c r="J545" s="41"/>
      <c r="K545" s="41"/>
      <c r="L545" s="45"/>
      <c r="M545" s="245"/>
      <c r="N545" s="24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334</v>
      </c>
      <c r="AU545" s="18" t="s">
        <v>82</v>
      </c>
    </row>
    <row r="546" s="14" customFormat="1">
      <c r="A546" s="14"/>
      <c r="B546" s="259"/>
      <c r="C546" s="260"/>
      <c r="D546" s="242" t="s">
        <v>336</v>
      </c>
      <c r="E546" s="261" t="s">
        <v>1</v>
      </c>
      <c r="F546" s="262" t="s">
        <v>2532</v>
      </c>
      <c r="G546" s="260"/>
      <c r="H546" s="263">
        <v>12.807</v>
      </c>
      <c r="I546" s="264"/>
      <c r="J546" s="260"/>
      <c r="K546" s="260"/>
      <c r="L546" s="265"/>
      <c r="M546" s="266"/>
      <c r="N546" s="267"/>
      <c r="O546" s="267"/>
      <c r="P546" s="267"/>
      <c r="Q546" s="267"/>
      <c r="R546" s="267"/>
      <c r="S546" s="267"/>
      <c r="T546" s="268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69" t="s">
        <v>336</v>
      </c>
      <c r="AU546" s="269" t="s">
        <v>82</v>
      </c>
      <c r="AV546" s="14" t="s">
        <v>82</v>
      </c>
      <c r="AW546" s="14" t="s">
        <v>30</v>
      </c>
      <c r="AX546" s="14" t="s">
        <v>73</v>
      </c>
      <c r="AY546" s="269" t="s">
        <v>323</v>
      </c>
    </row>
    <row r="547" s="15" customFormat="1">
      <c r="A547" s="15"/>
      <c r="B547" s="270"/>
      <c r="C547" s="271"/>
      <c r="D547" s="242" t="s">
        <v>336</v>
      </c>
      <c r="E547" s="272" t="s">
        <v>1</v>
      </c>
      <c r="F547" s="273" t="s">
        <v>341</v>
      </c>
      <c r="G547" s="271"/>
      <c r="H547" s="274">
        <v>12.807</v>
      </c>
      <c r="I547" s="275"/>
      <c r="J547" s="271"/>
      <c r="K547" s="271"/>
      <c r="L547" s="276"/>
      <c r="M547" s="277"/>
      <c r="N547" s="278"/>
      <c r="O547" s="278"/>
      <c r="P547" s="278"/>
      <c r="Q547" s="278"/>
      <c r="R547" s="278"/>
      <c r="S547" s="278"/>
      <c r="T547" s="279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80" t="s">
        <v>336</v>
      </c>
      <c r="AU547" s="280" t="s">
        <v>82</v>
      </c>
      <c r="AV547" s="15" t="s">
        <v>330</v>
      </c>
      <c r="AW547" s="15" t="s">
        <v>30</v>
      </c>
      <c r="AX547" s="15" t="s">
        <v>80</v>
      </c>
      <c r="AY547" s="280" t="s">
        <v>323</v>
      </c>
    </row>
    <row r="548" s="12" customFormat="1" ht="22.8" customHeight="1">
      <c r="A548" s="12"/>
      <c r="B548" s="213"/>
      <c r="C548" s="214"/>
      <c r="D548" s="215" t="s">
        <v>72</v>
      </c>
      <c r="E548" s="227" t="s">
        <v>363</v>
      </c>
      <c r="F548" s="227" t="s">
        <v>2533</v>
      </c>
      <c r="G548" s="214"/>
      <c r="H548" s="214"/>
      <c r="I548" s="217"/>
      <c r="J548" s="228">
        <f>BK548</f>
        <v>0</v>
      </c>
      <c r="K548" s="214"/>
      <c r="L548" s="219"/>
      <c r="M548" s="220"/>
      <c r="N548" s="221"/>
      <c r="O548" s="221"/>
      <c r="P548" s="222">
        <f>SUM(P549:P563)</f>
        <v>0</v>
      </c>
      <c r="Q548" s="221"/>
      <c r="R548" s="222">
        <f>SUM(R549:R563)</f>
        <v>153.541822</v>
      </c>
      <c r="S548" s="221"/>
      <c r="T548" s="223">
        <f>SUM(T549:T563)</f>
        <v>5.6440000000000001</v>
      </c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R548" s="224" t="s">
        <v>80</v>
      </c>
      <c r="AT548" s="225" t="s">
        <v>72</v>
      </c>
      <c r="AU548" s="225" t="s">
        <v>80</v>
      </c>
      <c r="AY548" s="224" t="s">
        <v>323</v>
      </c>
      <c r="BK548" s="226">
        <f>SUM(BK549:BK563)</f>
        <v>0</v>
      </c>
    </row>
    <row r="549" s="2" customFormat="1" ht="24.15" customHeight="1">
      <c r="A549" s="39"/>
      <c r="B549" s="40"/>
      <c r="C549" s="229" t="s">
        <v>1801</v>
      </c>
      <c r="D549" s="229" t="s">
        <v>325</v>
      </c>
      <c r="E549" s="230" t="s">
        <v>2534</v>
      </c>
      <c r="F549" s="231" t="s">
        <v>2535</v>
      </c>
      <c r="G549" s="232" t="s">
        <v>617</v>
      </c>
      <c r="H549" s="233">
        <v>32</v>
      </c>
      <c r="I549" s="234"/>
      <c r="J549" s="235">
        <f>ROUND(I549*H549,2)</f>
        <v>0</v>
      </c>
      <c r="K549" s="231" t="s">
        <v>329</v>
      </c>
      <c r="L549" s="45"/>
      <c r="M549" s="236" t="s">
        <v>1</v>
      </c>
      <c r="N549" s="237" t="s">
        <v>38</v>
      </c>
      <c r="O549" s="92"/>
      <c r="P549" s="238">
        <f>O549*H549</f>
        <v>0</v>
      </c>
      <c r="Q549" s="238">
        <v>0.00058299999999999997</v>
      </c>
      <c r="R549" s="238">
        <f>Q549*H549</f>
        <v>0.018655999999999999</v>
      </c>
      <c r="S549" s="238">
        <v>0.16600000000000001</v>
      </c>
      <c r="T549" s="239">
        <f>S549*H549</f>
        <v>5.3120000000000003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40" t="s">
        <v>330</v>
      </c>
      <c r="AT549" s="240" t="s">
        <v>325</v>
      </c>
      <c r="AU549" s="240" t="s">
        <v>82</v>
      </c>
      <c r="AY549" s="18" t="s">
        <v>323</v>
      </c>
      <c r="BE549" s="241">
        <f>IF(N549="základní",J549,0)</f>
        <v>0</v>
      </c>
      <c r="BF549" s="241">
        <f>IF(N549="snížená",J549,0)</f>
        <v>0</v>
      </c>
      <c r="BG549" s="241">
        <f>IF(N549="zákl. přenesená",J549,0)</f>
        <v>0</v>
      </c>
      <c r="BH549" s="241">
        <f>IF(N549="sníž. přenesená",J549,0)</f>
        <v>0</v>
      </c>
      <c r="BI549" s="241">
        <f>IF(N549="nulová",J549,0)</f>
        <v>0</v>
      </c>
      <c r="BJ549" s="18" t="s">
        <v>80</v>
      </c>
      <c r="BK549" s="241">
        <f>ROUND(I549*H549,2)</f>
        <v>0</v>
      </c>
      <c r="BL549" s="18" t="s">
        <v>330</v>
      </c>
      <c r="BM549" s="240" t="s">
        <v>2536</v>
      </c>
    </row>
    <row r="550" s="2" customFormat="1">
      <c r="A550" s="39"/>
      <c r="B550" s="40"/>
      <c r="C550" s="41"/>
      <c r="D550" s="242" t="s">
        <v>332</v>
      </c>
      <c r="E550" s="41"/>
      <c r="F550" s="243" t="s">
        <v>2537</v>
      </c>
      <c r="G550" s="41"/>
      <c r="H550" s="41"/>
      <c r="I550" s="244"/>
      <c r="J550" s="41"/>
      <c r="K550" s="41"/>
      <c r="L550" s="45"/>
      <c r="M550" s="245"/>
      <c r="N550" s="24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332</v>
      </c>
      <c r="AU550" s="18" t="s">
        <v>82</v>
      </c>
    </row>
    <row r="551" s="2" customFormat="1">
      <c r="A551" s="39"/>
      <c r="B551" s="40"/>
      <c r="C551" s="41"/>
      <c r="D551" s="247" t="s">
        <v>334</v>
      </c>
      <c r="E551" s="41"/>
      <c r="F551" s="248" t="s">
        <v>2538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334</v>
      </c>
      <c r="AU551" s="18" t="s">
        <v>82</v>
      </c>
    </row>
    <row r="552" s="2" customFormat="1" ht="24.15" customHeight="1">
      <c r="A552" s="39"/>
      <c r="B552" s="40"/>
      <c r="C552" s="229" t="s">
        <v>1806</v>
      </c>
      <c r="D552" s="229" t="s">
        <v>325</v>
      </c>
      <c r="E552" s="230" t="s">
        <v>2539</v>
      </c>
      <c r="F552" s="231" t="s">
        <v>2540</v>
      </c>
      <c r="G552" s="232" t="s">
        <v>617</v>
      </c>
      <c r="H552" s="233">
        <v>2</v>
      </c>
      <c r="I552" s="234"/>
      <c r="J552" s="235">
        <f>ROUND(I552*H552,2)</f>
        <v>0</v>
      </c>
      <c r="K552" s="231" t="s">
        <v>329</v>
      </c>
      <c r="L552" s="45"/>
      <c r="M552" s="236" t="s">
        <v>1</v>
      </c>
      <c r="N552" s="237" t="s">
        <v>38</v>
      </c>
      <c r="O552" s="92"/>
      <c r="P552" s="238">
        <f>O552*H552</f>
        <v>0</v>
      </c>
      <c r="Q552" s="238">
        <v>0.00058299999999999997</v>
      </c>
      <c r="R552" s="238">
        <f>Q552*H552</f>
        <v>0.0011659999999999999</v>
      </c>
      <c r="S552" s="238">
        <v>0.16600000000000001</v>
      </c>
      <c r="T552" s="239">
        <f>S552*H552</f>
        <v>0.33200000000000002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40" t="s">
        <v>330</v>
      </c>
      <c r="AT552" s="240" t="s">
        <v>325</v>
      </c>
      <c r="AU552" s="240" t="s">
        <v>82</v>
      </c>
      <c r="AY552" s="18" t="s">
        <v>323</v>
      </c>
      <c r="BE552" s="241">
        <f>IF(N552="základní",J552,0)</f>
        <v>0</v>
      </c>
      <c r="BF552" s="241">
        <f>IF(N552="snížená",J552,0)</f>
        <v>0</v>
      </c>
      <c r="BG552" s="241">
        <f>IF(N552="zákl. přenesená",J552,0)</f>
        <v>0</v>
      </c>
      <c r="BH552" s="241">
        <f>IF(N552="sníž. přenesená",J552,0)</f>
        <v>0</v>
      </c>
      <c r="BI552" s="241">
        <f>IF(N552="nulová",J552,0)</f>
        <v>0</v>
      </c>
      <c r="BJ552" s="18" t="s">
        <v>80</v>
      </c>
      <c r="BK552" s="241">
        <f>ROUND(I552*H552,2)</f>
        <v>0</v>
      </c>
      <c r="BL552" s="18" t="s">
        <v>330</v>
      </c>
      <c r="BM552" s="240" t="s">
        <v>2541</v>
      </c>
    </row>
    <row r="553" s="2" customFormat="1">
      <c r="A553" s="39"/>
      <c r="B553" s="40"/>
      <c r="C553" s="41"/>
      <c r="D553" s="242" t="s">
        <v>332</v>
      </c>
      <c r="E553" s="41"/>
      <c r="F553" s="243" t="s">
        <v>2542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332</v>
      </c>
      <c r="AU553" s="18" t="s">
        <v>82</v>
      </c>
    </row>
    <row r="554" s="2" customFormat="1">
      <c r="A554" s="39"/>
      <c r="B554" s="40"/>
      <c r="C554" s="41"/>
      <c r="D554" s="247" t="s">
        <v>334</v>
      </c>
      <c r="E554" s="41"/>
      <c r="F554" s="248" t="s">
        <v>2543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334</v>
      </c>
      <c r="AU554" s="18" t="s">
        <v>82</v>
      </c>
    </row>
    <row r="555" s="2" customFormat="1" ht="24.15" customHeight="1">
      <c r="A555" s="39"/>
      <c r="B555" s="40"/>
      <c r="C555" s="229" t="s">
        <v>1814</v>
      </c>
      <c r="D555" s="229" t="s">
        <v>325</v>
      </c>
      <c r="E555" s="230" t="s">
        <v>2544</v>
      </c>
      <c r="F555" s="231" t="s">
        <v>2545</v>
      </c>
      <c r="G555" s="232" t="s">
        <v>328</v>
      </c>
      <c r="H555" s="233">
        <v>60</v>
      </c>
      <c r="I555" s="234"/>
      <c r="J555" s="235">
        <f>ROUND(I555*H555,2)</f>
        <v>0</v>
      </c>
      <c r="K555" s="231" t="s">
        <v>329</v>
      </c>
      <c r="L555" s="45"/>
      <c r="M555" s="236" t="s">
        <v>1</v>
      </c>
      <c r="N555" s="237" t="s">
        <v>38</v>
      </c>
      <c r="O555" s="92"/>
      <c r="P555" s="238">
        <f>O555*H555</f>
        <v>0</v>
      </c>
      <c r="Q555" s="238">
        <v>0.083500000000000005</v>
      </c>
      <c r="R555" s="238">
        <f>Q555*H555</f>
        <v>5.0100000000000007</v>
      </c>
      <c r="S555" s="238">
        <v>0</v>
      </c>
      <c r="T555" s="23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40" t="s">
        <v>330</v>
      </c>
      <c r="AT555" s="240" t="s">
        <v>325</v>
      </c>
      <c r="AU555" s="240" t="s">
        <v>82</v>
      </c>
      <c r="AY555" s="18" t="s">
        <v>323</v>
      </c>
      <c r="BE555" s="241">
        <f>IF(N555="základní",J555,0)</f>
        <v>0</v>
      </c>
      <c r="BF555" s="241">
        <f>IF(N555="snížená",J555,0)</f>
        <v>0</v>
      </c>
      <c r="BG555" s="241">
        <f>IF(N555="zákl. přenesená",J555,0)</f>
        <v>0</v>
      </c>
      <c r="BH555" s="241">
        <f>IF(N555="sníž. přenesená",J555,0)</f>
        <v>0</v>
      </c>
      <c r="BI555" s="241">
        <f>IF(N555="nulová",J555,0)</f>
        <v>0</v>
      </c>
      <c r="BJ555" s="18" t="s">
        <v>80</v>
      </c>
      <c r="BK555" s="241">
        <f>ROUND(I555*H555,2)</f>
        <v>0</v>
      </c>
      <c r="BL555" s="18" t="s">
        <v>330</v>
      </c>
      <c r="BM555" s="240" t="s">
        <v>2546</v>
      </c>
    </row>
    <row r="556" s="2" customFormat="1">
      <c r="A556" s="39"/>
      <c r="B556" s="40"/>
      <c r="C556" s="41"/>
      <c r="D556" s="242" t="s">
        <v>332</v>
      </c>
      <c r="E556" s="41"/>
      <c r="F556" s="243" t="s">
        <v>2547</v>
      </c>
      <c r="G556" s="41"/>
      <c r="H556" s="41"/>
      <c r="I556" s="244"/>
      <c r="J556" s="41"/>
      <c r="K556" s="41"/>
      <c r="L556" s="45"/>
      <c r="M556" s="245"/>
      <c r="N556" s="24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332</v>
      </c>
      <c r="AU556" s="18" t="s">
        <v>82</v>
      </c>
    </row>
    <row r="557" s="2" customFormat="1">
      <c r="A557" s="39"/>
      <c r="B557" s="40"/>
      <c r="C557" s="41"/>
      <c r="D557" s="247" t="s">
        <v>334</v>
      </c>
      <c r="E557" s="41"/>
      <c r="F557" s="248" t="s">
        <v>2548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334</v>
      </c>
      <c r="AU557" s="18" t="s">
        <v>82</v>
      </c>
    </row>
    <row r="558" s="14" customFormat="1">
      <c r="A558" s="14"/>
      <c r="B558" s="259"/>
      <c r="C558" s="260"/>
      <c r="D558" s="242" t="s">
        <v>336</v>
      </c>
      <c r="E558" s="261" t="s">
        <v>1</v>
      </c>
      <c r="F558" s="262" t="s">
        <v>2123</v>
      </c>
      <c r="G558" s="260"/>
      <c r="H558" s="263">
        <v>60</v>
      </c>
      <c r="I558" s="264"/>
      <c r="J558" s="260"/>
      <c r="K558" s="260"/>
      <c r="L558" s="265"/>
      <c r="M558" s="266"/>
      <c r="N558" s="267"/>
      <c r="O558" s="267"/>
      <c r="P558" s="267"/>
      <c r="Q558" s="267"/>
      <c r="R558" s="267"/>
      <c r="S558" s="267"/>
      <c r="T558" s="26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9" t="s">
        <v>336</v>
      </c>
      <c r="AU558" s="269" t="s">
        <v>82</v>
      </c>
      <c r="AV558" s="14" t="s">
        <v>82</v>
      </c>
      <c r="AW558" s="14" t="s">
        <v>30</v>
      </c>
      <c r="AX558" s="14" t="s">
        <v>73</v>
      </c>
      <c r="AY558" s="269" t="s">
        <v>323</v>
      </c>
    </row>
    <row r="559" s="15" customFormat="1">
      <c r="A559" s="15"/>
      <c r="B559" s="270"/>
      <c r="C559" s="271"/>
      <c r="D559" s="242" t="s">
        <v>336</v>
      </c>
      <c r="E559" s="272" t="s">
        <v>1</v>
      </c>
      <c r="F559" s="273" t="s">
        <v>341</v>
      </c>
      <c r="G559" s="271"/>
      <c r="H559" s="274">
        <v>60</v>
      </c>
      <c r="I559" s="275"/>
      <c r="J559" s="271"/>
      <c r="K559" s="271"/>
      <c r="L559" s="276"/>
      <c r="M559" s="277"/>
      <c r="N559" s="278"/>
      <c r="O559" s="278"/>
      <c r="P559" s="278"/>
      <c r="Q559" s="278"/>
      <c r="R559" s="278"/>
      <c r="S559" s="278"/>
      <c r="T559" s="279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T559" s="280" t="s">
        <v>336</v>
      </c>
      <c r="AU559" s="280" t="s">
        <v>82</v>
      </c>
      <c r="AV559" s="15" t="s">
        <v>330</v>
      </c>
      <c r="AW559" s="15" t="s">
        <v>30</v>
      </c>
      <c r="AX559" s="15" t="s">
        <v>80</v>
      </c>
      <c r="AY559" s="280" t="s">
        <v>323</v>
      </c>
    </row>
    <row r="560" s="2" customFormat="1" ht="16.5" customHeight="1">
      <c r="A560" s="39"/>
      <c r="B560" s="40"/>
      <c r="C560" s="293" t="s">
        <v>1820</v>
      </c>
      <c r="D560" s="293" t="s">
        <v>484</v>
      </c>
      <c r="E560" s="294" t="s">
        <v>2549</v>
      </c>
      <c r="F560" s="295" t="s">
        <v>2550</v>
      </c>
      <c r="G560" s="296" t="s">
        <v>617</v>
      </c>
      <c r="H560" s="297">
        <v>48</v>
      </c>
      <c r="I560" s="298"/>
      <c r="J560" s="299">
        <f>ROUND(I560*H560,2)</f>
        <v>0</v>
      </c>
      <c r="K560" s="295" t="s">
        <v>329</v>
      </c>
      <c r="L560" s="300"/>
      <c r="M560" s="301" t="s">
        <v>1</v>
      </c>
      <c r="N560" s="302" t="s">
        <v>38</v>
      </c>
      <c r="O560" s="92"/>
      <c r="P560" s="238">
        <f>O560*H560</f>
        <v>0</v>
      </c>
      <c r="Q560" s="238">
        <v>3.0939999999999999</v>
      </c>
      <c r="R560" s="238">
        <f>Q560*H560</f>
        <v>148.512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403</v>
      </c>
      <c r="AT560" s="240" t="s">
        <v>484</v>
      </c>
      <c r="AU560" s="240" t="s">
        <v>82</v>
      </c>
      <c r="AY560" s="18" t="s">
        <v>323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80</v>
      </c>
      <c r="BK560" s="241">
        <f>ROUND(I560*H560,2)</f>
        <v>0</v>
      </c>
      <c r="BL560" s="18" t="s">
        <v>330</v>
      </c>
      <c r="BM560" s="240" t="s">
        <v>2551</v>
      </c>
    </row>
    <row r="561" s="2" customFormat="1">
      <c r="A561" s="39"/>
      <c r="B561" s="40"/>
      <c r="C561" s="41"/>
      <c r="D561" s="242" t="s">
        <v>332</v>
      </c>
      <c r="E561" s="41"/>
      <c r="F561" s="243" t="s">
        <v>2550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332</v>
      </c>
      <c r="AU561" s="18" t="s">
        <v>82</v>
      </c>
    </row>
    <row r="562" s="14" customFormat="1">
      <c r="A562" s="14"/>
      <c r="B562" s="259"/>
      <c r="C562" s="260"/>
      <c r="D562" s="242" t="s">
        <v>336</v>
      </c>
      <c r="E562" s="261" t="s">
        <v>1</v>
      </c>
      <c r="F562" s="262" t="s">
        <v>2552</v>
      </c>
      <c r="G562" s="260"/>
      <c r="H562" s="263">
        <v>48</v>
      </c>
      <c r="I562" s="264"/>
      <c r="J562" s="260"/>
      <c r="K562" s="260"/>
      <c r="L562" s="265"/>
      <c r="M562" s="266"/>
      <c r="N562" s="267"/>
      <c r="O562" s="267"/>
      <c r="P562" s="267"/>
      <c r="Q562" s="267"/>
      <c r="R562" s="267"/>
      <c r="S562" s="267"/>
      <c r="T562" s="268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9" t="s">
        <v>336</v>
      </c>
      <c r="AU562" s="269" t="s">
        <v>82</v>
      </c>
      <c r="AV562" s="14" t="s">
        <v>82</v>
      </c>
      <c r="AW562" s="14" t="s">
        <v>30</v>
      </c>
      <c r="AX562" s="14" t="s">
        <v>73</v>
      </c>
      <c r="AY562" s="269" t="s">
        <v>323</v>
      </c>
    </row>
    <row r="563" s="15" customFormat="1">
      <c r="A563" s="15"/>
      <c r="B563" s="270"/>
      <c r="C563" s="271"/>
      <c r="D563" s="242" t="s">
        <v>336</v>
      </c>
      <c r="E563" s="272" t="s">
        <v>1</v>
      </c>
      <c r="F563" s="273" t="s">
        <v>341</v>
      </c>
      <c r="G563" s="271"/>
      <c r="H563" s="274">
        <v>48</v>
      </c>
      <c r="I563" s="275"/>
      <c r="J563" s="271"/>
      <c r="K563" s="271"/>
      <c r="L563" s="276"/>
      <c r="M563" s="277"/>
      <c r="N563" s="278"/>
      <c r="O563" s="278"/>
      <c r="P563" s="278"/>
      <c r="Q563" s="278"/>
      <c r="R563" s="278"/>
      <c r="S563" s="278"/>
      <c r="T563" s="279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80" t="s">
        <v>336</v>
      </c>
      <c r="AU563" s="280" t="s">
        <v>82</v>
      </c>
      <c r="AV563" s="15" t="s">
        <v>330</v>
      </c>
      <c r="AW563" s="15" t="s">
        <v>30</v>
      </c>
      <c r="AX563" s="15" t="s">
        <v>80</v>
      </c>
      <c r="AY563" s="280" t="s">
        <v>323</v>
      </c>
    </row>
    <row r="564" s="12" customFormat="1" ht="22.8" customHeight="1">
      <c r="A564" s="12"/>
      <c r="B564" s="213"/>
      <c r="C564" s="214"/>
      <c r="D564" s="215" t="s">
        <v>72</v>
      </c>
      <c r="E564" s="227" t="s">
        <v>383</v>
      </c>
      <c r="F564" s="227" t="s">
        <v>1629</v>
      </c>
      <c r="G564" s="214"/>
      <c r="H564" s="214"/>
      <c r="I564" s="217"/>
      <c r="J564" s="228">
        <f>BK564</f>
        <v>0</v>
      </c>
      <c r="K564" s="214"/>
      <c r="L564" s="219"/>
      <c r="M564" s="220"/>
      <c r="N564" s="221"/>
      <c r="O564" s="221"/>
      <c r="P564" s="222">
        <f>SUM(P565:P578)</f>
        <v>0</v>
      </c>
      <c r="Q564" s="221"/>
      <c r="R564" s="222">
        <f>SUM(R565:R578)</f>
        <v>1.1038086423</v>
      </c>
      <c r="S564" s="221"/>
      <c r="T564" s="223">
        <f>SUM(T565:T578)</f>
        <v>1.208925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224" t="s">
        <v>80</v>
      </c>
      <c r="AT564" s="225" t="s">
        <v>72</v>
      </c>
      <c r="AU564" s="225" t="s">
        <v>80</v>
      </c>
      <c r="AY564" s="224" t="s">
        <v>323</v>
      </c>
      <c r="BK564" s="226">
        <f>SUM(BK565:BK578)</f>
        <v>0</v>
      </c>
    </row>
    <row r="565" s="2" customFormat="1" ht="33" customHeight="1">
      <c r="A565" s="39"/>
      <c r="B565" s="40"/>
      <c r="C565" s="229" t="s">
        <v>1828</v>
      </c>
      <c r="D565" s="229" t="s">
        <v>325</v>
      </c>
      <c r="E565" s="230" t="s">
        <v>1630</v>
      </c>
      <c r="F565" s="231" t="s">
        <v>1631</v>
      </c>
      <c r="G565" s="232" t="s">
        <v>328</v>
      </c>
      <c r="H565" s="233">
        <v>16.119</v>
      </c>
      <c r="I565" s="234"/>
      <c r="J565" s="235">
        <f>ROUND(I565*H565,2)</f>
        <v>0</v>
      </c>
      <c r="K565" s="231" t="s">
        <v>329</v>
      </c>
      <c r="L565" s="45"/>
      <c r="M565" s="236" t="s">
        <v>1</v>
      </c>
      <c r="N565" s="237" t="s">
        <v>38</v>
      </c>
      <c r="O565" s="92"/>
      <c r="P565" s="238">
        <f>O565*H565</f>
        <v>0</v>
      </c>
      <c r="Q565" s="238">
        <v>0.066961699999999999</v>
      </c>
      <c r="R565" s="238">
        <f>Q565*H565</f>
        <v>1.0793556422999999</v>
      </c>
      <c r="S565" s="238">
        <v>0.074999999999999997</v>
      </c>
      <c r="T565" s="239">
        <f>S565*H565</f>
        <v>1.208925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40" t="s">
        <v>330</v>
      </c>
      <c r="AT565" s="240" t="s">
        <v>325</v>
      </c>
      <c r="AU565" s="240" t="s">
        <v>82</v>
      </c>
      <c r="AY565" s="18" t="s">
        <v>323</v>
      </c>
      <c r="BE565" s="241">
        <f>IF(N565="základní",J565,0)</f>
        <v>0</v>
      </c>
      <c r="BF565" s="241">
        <f>IF(N565="snížená",J565,0)</f>
        <v>0</v>
      </c>
      <c r="BG565" s="241">
        <f>IF(N565="zákl. přenesená",J565,0)</f>
        <v>0</v>
      </c>
      <c r="BH565" s="241">
        <f>IF(N565="sníž. přenesená",J565,0)</f>
        <v>0</v>
      </c>
      <c r="BI565" s="241">
        <f>IF(N565="nulová",J565,0)</f>
        <v>0</v>
      </c>
      <c r="BJ565" s="18" t="s">
        <v>80</v>
      </c>
      <c r="BK565" s="241">
        <f>ROUND(I565*H565,2)</f>
        <v>0</v>
      </c>
      <c r="BL565" s="18" t="s">
        <v>330</v>
      </c>
      <c r="BM565" s="240" t="s">
        <v>2553</v>
      </c>
    </row>
    <row r="566" s="2" customFormat="1">
      <c r="A566" s="39"/>
      <c r="B566" s="40"/>
      <c r="C566" s="41"/>
      <c r="D566" s="242" t="s">
        <v>332</v>
      </c>
      <c r="E566" s="41"/>
      <c r="F566" s="243" t="s">
        <v>1633</v>
      </c>
      <c r="G566" s="41"/>
      <c r="H566" s="41"/>
      <c r="I566" s="244"/>
      <c r="J566" s="41"/>
      <c r="K566" s="41"/>
      <c r="L566" s="45"/>
      <c r="M566" s="245"/>
      <c r="N566" s="24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332</v>
      </c>
      <c r="AU566" s="18" t="s">
        <v>82</v>
      </c>
    </row>
    <row r="567" s="2" customFormat="1">
      <c r="A567" s="39"/>
      <c r="B567" s="40"/>
      <c r="C567" s="41"/>
      <c r="D567" s="247" t="s">
        <v>334</v>
      </c>
      <c r="E567" s="41"/>
      <c r="F567" s="248" t="s">
        <v>1634</v>
      </c>
      <c r="G567" s="41"/>
      <c r="H567" s="41"/>
      <c r="I567" s="244"/>
      <c r="J567" s="41"/>
      <c r="K567" s="41"/>
      <c r="L567" s="45"/>
      <c r="M567" s="245"/>
      <c r="N567" s="24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334</v>
      </c>
      <c r="AU567" s="18" t="s">
        <v>82</v>
      </c>
    </row>
    <row r="568" s="13" customFormat="1">
      <c r="A568" s="13"/>
      <c r="B568" s="249"/>
      <c r="C568" s="250"/>
      <c r="D568" s="242" t="s">
        <v>336</v>
      </c>
      <c r="E568" s="251" t="s">
        <v>1</v>
      </c>
      <c r="F568" s="252" t="s">
        <v>2554</v>
      </c>
      <c r="G568" s="250"/>
      <c r="H568" s="251" t="s">
        <v>1</v>
      </c>
      <c r="I568" s="253"/>
      <c r="J568" s="250"/>
      <c r="K568" s="250"/>
      <c r="L568" s="254"/>
      <c r="M568" s="255"/>
      <c r="N568" s="256"/>
      <c r="O568" s="256"/>
      <c r="P568" s="256"/>
      <c r="Q568" s="256"/>
      <c r="R568" s="256"/>
      <c r="S568" s="256"/>
      <c r="T568" s="25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8" t="s">
        <v>336</v>
      </c>
      <c r="AU568" s="258" t="s">
        <v>82</v>
      </c>
      <c r="AV568" s="13" t="s">
        <v>80</v>
      </c>
      <c r="AW568" s="13" t="s">
        <v>30</v>
      </c>
      <c r="AX568" s="13" t="s">
        <v>73</v>
      </c>
      <c r="AY568" s="258" t="s">
        <v>323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2555</v>
      </c>
      <c r="G569" s="260"/>
      <c r="H569" s="263">
        <v>3.5619999999999998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4" customFormat="1">
      <c r="A570" s="14"/>
      <c r="B570" s="259"/>
      <c r="C570" s="260"/>
      <c r="D570" s="242" t="s">
        <v>336</v>
      </c>
      <c r="E570" s="261" t="s">
        <v>1</v>
      </c>
      <c r="F570" s="262" t="s">
        <v>2556</v>
      </c>
      <c r="G570" s="260"/>
      <c r="H570" s="263">
        <v>4.2770000000000001</v>
      </c>
      <c r="I570" s="264"/>
      <c r="J570" s="260"/>
      <c r="K570" s="260"/>
      <c r="L570" s="265"/>
      <c r="M570" s="266"/>
      <c r="N570" s="267"/>
      <c r="O570" s="267"/>
      <c r="P570" s="267"/>
      <c r="Q570" s="267"/>
      <c r="R570" s="267"/>
      <c r="S570" s="267"/>
      <c r="T570" s="268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9" t="s">
        <v>336</v>
      </c>
      <c r="AU570" s="269" t="s">
        <v>82</v>
      </c>
      <c r="AV570" s="14" t="s">
        <v>82</v>
      </c>
      <c r="AW570" s="14" t="s">
        <v>30</v>
      </c>
      <c r="AX570" s="14" t="s">
        <v>73</v>
      </c>
      <c r="AY570" s="269" t="s">
        <v>323</v>
      </c>
    </row>
    <row r="571" s="14" customFormat="1">
      <c r="A571" s="14"/>
      <c r="B571" s="259"/>
      <c r="C571" s="260"/>
      <c r="D571" s="242" t="s">
        <v>336</v>
      </c>
      <c r="E571" s="261" t="s">
        <v>1</v>
      </c>
      <c r="F571" s="262" t="s">
        <v>2557</v>
      </c>
      <c r="G571" s="260"/>
      <c r="H571" s="263">
        <v>7.1280000000000001</v>
      </c>
      <c r="I571" s="264"/>
      <c r="J571" s="260"/>
      <c r="K571" s="260"/>
      <c r="L571" s="265"/>
      <c r="M571" s="266"/>
      <c r="N571" s="267"/>
      <c r="O571" s="267"/>
      <c r="P571" s="267"/>
      <c r="Q571" s="267"/>
      <c r="R571" s="267"/>
      <c r="S571" s="267"/>
      <c r="T571" s="268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69" t="s">
        <v>336</v>
      </c>
      <c r="AU571" s="269" t="s">
        <v>82</v>
      </c>
      <c r="AV571" s="14" t="s">
        <v>82</v>
      </c>
      <c r="AW571" s="14" t="s">
        <v>30</v>
      </c>
      <c r="AX571" s="14" t="s">
        <v>73</v>
      </c>
      <c r="AY571" s="269" t="s">
        <v>323</v>
      </c>
    </row>
    <row r="572" s="14" customFormat="1">
      <c r="A572" s="14"/>
      <c r="B572" s="259"/>
      <c r="C572" s="260"/>
      <c r="D572" s="242" t="s">
        <v>336</v>
      </c>
      <c r="E572" s="261" t="s">
        <v>1</v>
      </c>
      <c r="F572" s="262" t="s">
        <v>2558</v>
      </c>
      <c r="G572" s="260"/>
      <c r="H572" s="263">
        <v>1.1519999999999999</v>
      </c>
      <c r="I572" s="264"/>
      <c r="J572" s="260"/>
      <c r="K572" s="260"/>
      <c r="L572" s="265"/>
      <c r="M572" s="266"/>
      <c r="N572" s="267"/>
      <c r="O572" s="267"/>
      <c r="P572" s="267"/>
      <c r="Q572" s="267"/>
      <c r="R572" s="267"/>
      <c r="S572" s="267"/>
      <c r="T572" s="268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69" t="s">
        <v>336</v>
      </c>
      <c r="AU572" s="269" t="s">
        <v>82</v>
      </c>
      <c r="AV572" s="14" t="s">
        <v>82</v>
      </c>
      <c r="AW572" s="14" t="s">
        <v>30</v>
      </c>
      <c r="AX572" s="14" t="s">
        <v>73</v>
      </c>
      <c r="AY572" s="269" t="s">
        <v>323</v>
      </c>
    </row>
    <row r="573" s="15" customFormat="1">
      <c r="A573" s="15"/>
      <c r="B573" s="270"/>
      <c r="C573" s="271"/>
      <c r="D573" s="242" t="s">
        <v>336</v>
      </c>
      <c r="E573" s="272" t="s">
        <v>1</v>
      </c>
      <c r="F573" s="273" t="s">
        <v>341</v>
      </c>
      <c r="G573" s="271"/>
      <c r="H573" s="274">
        <v>16.119</v>
      </c>
      <c r="I573" s="275"/>
      <c r="J573" s="271"/>
      <c r="K573" s="271"/>
      <c r="L573" s="276"/>
      <c r="M573" s="277"/>
      <c r="N573" s="278"/>
      <c r="O573" s="278"/>
      <c r="P573" s="278"/>
      <c r="Q573" s="278"/>
      <c r="R573" s="278"/>
      <c r="S573" s="278"/>
      <c r="T573" s="279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T573" s="280" t="s">
        <v>336</v>
      </c>
      <c r="AU573" s="280" t="s">
        <v>82</v>
      </c>
      <c r="AV573" s="15" t="s">
        <v>330</v>
      </c>
      <c r="AW573" s="15" t="s">
        <v>30</v>
      </c>
      <c r="AX573" s="15" t="s">
        <v>80</v>
      </c>
      <c r="AY573" s="280" t="s">
        <v>323</v>
      </c>
    </row>
    <row r="574" s="2" customFormat="1" ht="16.5" customHeight="1">
      <c r="A574" s="39"/>
      <c r="B574" s="40"/>
      <c r="C574" s="293" t="s">
        <v>1835</v>
      </c>
      <c r="D574" s="293" t="s">
        <v>484</v>
      </c>
      <c r="E574" s="294" t="s">
        <v>1640</v>
      </c>
      <c r="F574" s="295" t="s">
        <v>1641</v>
      </c>
      <c r="G574" s="296" t="s">
        <v>487</v>
      </c>
      <c r="H574" s="297">
        <v>24.452999999999999</v>
      </c>
      <c r="I574" s="298"/>
      <c r="J574" s="299">
        <f>ROUND(I574*H574,2)</f>
        <v>0</v>
      </c>
      <c r="K574" s="295" t="s">
        <v>329</v>
      </c>
      <c r="L574" s="300"/>
      <c r="M574" s="301" t="s">
        <v>1</v>
      </c>
      <c r="N574" s="302" t="s">
        <v>38</v>
      </c>
      <c r="O574" s="92"/>
      <c r="P574" s="238">
        <f>O574*H574</f>
        <v>0</v>
      </c>
      <c r="Q574" s="238">
        <v>0.001</v>
      </c>
      <c r="R574" s="238">
        <f>Q574*H574</f>
        <v>0.024452999999999999</v>
      </c>
      <c r="S574" s="238">
        <v>0</v>
      </c>
      <c r="T574" s="23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0" t="s">
        <v>403</v>
      </c>
      <c r="AT574" s="240" t="s">
        <v>484</v>
      </c>
      <c r="AU574" s="240" t="s">
        <v>82</v>
      </c>
      <c r="AY574" s="18" t="s">
        <v>323</v>
      </c>
      <c r="BE574" s="241">
        <f>IF(N574="základní",J574,0)</f>
        <v>0</v>
      </c>
      <c r="BF574" s="241">
        <f>IF(N574="snížená",J574,0)</f>
        <v>0</v>
      </c>
      <c r="BG574" s="241">
        <f>IF(N574="zákl. přenesená",J574,0)</f>
        <v>0</v>
      </c>
      <c r="BH574" s="241">
        <f>IF(N574="sníž. přenesená",J574,0)</f>
        <v>0</v>
      </c>
      <c r="BI574" s="241">
        <f>IF(N574="nulová",J574,0)</f>
        <v>0</v>
      </c>
      <c r="BJ574" s="18" t="s">
        <v>80</v>
      </c>
      <c r="BK574" s="241">
        <f>ROUND(I574*H574,2)</f>
        <v>0</v>
      </c>
      <c r="BL574" s="18" t="s">
        <v>330</v>
      </c>
      <c r="BM574" s="240" t="s">
        <v>2559</v>
      </c>
    </row>
    <row r="575" s="2" customFormat="1">
      <c r="A575" s="39"/>
      <c r="B575" s="40"/>
      <c r="C575" s="41"/>
      <c r="D575" s="242" t="s">
        <v>332</v>
      </c>
      <c r="E575" s="41"/>
      <c r="F575" s="243" t="s">
        <v>1641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332</v>
      </c>
      <c r="AU575" s="18" t="s">
        <v>82</v>
      </c>
    </row>
    <row r="576" s="2" customFormat="1">
      <c r="A576" s="39"/>
      <c r="B576" s="40"/>
      <c r="C576" s="41"/>
      <c r="D576" s="242" t="s">
        <v>353</v>
      </c>
      <c r="E576" s="41"/>
      <c r="F576" s="281" t="s">
        <v>1643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353</v>
      </c>
      <c r="AU576" s="18" t="s">
        <v>82</v>
      </c>
    </row>
    <row r="577" s="14" customFormat="1">
      <c r="A577" s="14"/>
      <c r="B577" s="259"/>
      <c r="C577" s="260"/>
      <c r="D577" s="242" t="s">
        <v>336</v>
      </c>
      <c r="E577" s="261" t="s">
        <v>1</v>
      </c>
      <c r="F577" s="262" t="s">
        <v>2560</v>
      </c>
      <c r="G577" s="260"/>
      <c r="H577" s="263">
        <v>24.452999999999999</v>
      </c>
      <c r="I577" s="264"/>
      <c r="J577" s="260"/>
      <c r="K577" s="260"/>
      <c r="L577" s="265"/>
      <c r="M577" s="266"/>
      <c r="N577" s="267"/>
      <c r="O577" s="267"/>
      <c r="P577" s="267"/>
      <c r="Q577" s="267"/>
      <c r="R577" s="267"/>
      <c r="S577" s="267"/>
      <c r="T577" s="26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9" t="s">
        <v>336</v>
      </c>
      <c r="AU577" s="269" t="s">
        <v>82</v>
      </c>
      <c r="AV577" s="14" t="s">
        <v>82</v>
      </c>
      <c r="AW577" s="14" t="s">
        <v>30</v>
      </c>
      <c r="AX577" s="14" t="s">
        <v>73</v>
      </c>
      <c r="AY577" s="269" t="s">
        <v>323</v>
      </c>
    </row>
    <row r="578" s="15" customFormat="1">
      <c r="A578" s="15"/>
      <c r="B578" s="270"/>
      <c r="C578" s="271"/>
      <c r="D578" s="242" t="s">
        <v>336</v>
      </c>
      <c r="E578" s="272" t="s">
        <v>1</v>
      </c>
      <c r="F578" s="273" t="s">
        <v>341</v>
      </c>
      <c r="G578" s="271"/>
      <c r="H578" s="274">
        <v>24.452999999999999</v>
      </c>
      <c r="I578" s="275"/>
      <c r="J578" s="271"/>
      <c r="K578" s="271"/>
      <c r="L578" s="276"/>
      <c r="M578" s="277"/>
      <c r="N578" s="278"/>
      <c r="O578" s="278"/>
      <c r="P578" s="278"/>
      <c r="Q578" s="278"/>
      <c r="R578" s="278"/>
      <c r="S578" s="278"/>
      <c r="T578" s="279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80" t="s">
        <v>336</v>
      </c>
      <c r="AU578" s="280" t="s">
        <v>82</v>
      </c>
      <c r="AV578" s="15" t="s">
        <v>330</v>
      </c>
      <c r="AW578" s="15" t="s">
        <v>30</v>
      </c>
      <c r="AX578" s="15" t="s">
        <v>80</v>
      </c>
      <c r="AY578" s="280" t="s">
        <v>323</v>
      </c>
    </row>
    <row r="579" s="12" customFormat="1" ht="22.8" customHeight="1">
      <c r="A579" s="12"/>
      <c r="B579" s="213"/>
      <c r="C579" s="214"/>
      <c r="D579" s="215" t="s">
        <v>72</v>
      </c>
      <c r="E579" s="227" t="s">
        <v>415</v>
      </c>
      <c r="F579" s="227" t="s">
        <v>715</v>
      </c>
      <c r="G579" s="214"/>
      <c r="H579" s="214"/>
      <c r="I579" s="217"/>
      <c r="J579" s="228">
        <f>BK579</f>
        <v>0</v>
      </c>
      <c r="K579" s="214"/>
      <c r="L579" s="219"/>
      <c r="M579" s="220"/>
      <c r="N579" s="221"/>
      <c r="O579" s="221"/>
      <c r="P579" s="222">
        <f>SUM(P580:P731)</f>
        <v>0</v>
      </c>
      <c r="Q579" s="221"/>
      <c r="R579" s="222">
        <f>SUM(R580:R731)</f>
        <v>45.232669270639995</v>
      </c>
      <c r="S579" s="221"/>
      <c r="T579" s="223">
        <f>SUM(T580:T731)</f>
        <v>702.98858199999995</v>
      </c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R579" s="224" t="s">
        <v>80</v>
      </c>
      <c r="AT579" s="225" t="s">
        <v>72</v>
      </c>
      <c r="AU579" s="225" t="s">
        <v>80</v>
      </c>
      <c r="AY579" s="224" t="s">
        <v>323</v>
      </c>
      <c r="BK579" s="226">
        <f>SUM(BK580:BK731)</f>
        <v>0</v>
      </c>
    </row>
    <row r="580" s="2" customFormat="1" ht="16.5" customHeight="1">
      <c r="A580" s="39"/>
      <c r="B580" s="40"/>
      <c r="C580" s="229" t="s">
        <v>1839</v>
      </c>
      <c r="D580" s="229" t="s">
        <v>325</v>
      </c>
      <c r="E580" s="230" t="s">
        <v>1654</v>
      </c>
      <c r="F580" s="231" t="s">
        <v>1655</v>
      </c>
      <c r="G580" s="232" t="s">
        <v>349</v>
      </c>
      <c r="H580" s="233">
        <v>17.82</v>
      </c>
      <c r="I580" s="234"/>
      <c r="J580" s="235">
        <f>ROUND(I580*H580,2)</f>
        <v>0</v>
      </c>
      <c r="K580" s="231" t="s">
        <v>329</v>
      </c>
      <c r="L580" s="45"/>
      <c r="M580" s="236" t="s">
        <v>1</v>
      </c>
      <c r="N580" s="237" t="s">
        <v>38</v>
      </c>
      <c r="O580" s="92"/>
      <c r="P580" s="238">
        <f>O580*H580</f>
        <v>0</v>
      </c>
      <c r="Q580" s="238">
        <v>0.00117</v>
      </c>
      <c r="R580" s="238">
        <f>Q580*H580</f>
        <v>0.020849400000000001</v>
      </c>
      <c r="S580" s="238">
        <v>0</v>
      </c>
      <c r="T580" s="239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40" t="s">
        <v>330</v>
      </c>
      <c r="AT580" s="240" t="s">
        <v>325</v>
      </c>
      <c r="AU580" s="240" t="s">
        <v>82</v>
      </c>
      <c r="AY580" s="18" t="s">
        <v>323</v>
      </c>
      <c r="BE580" s="241">
        <f>IF(N580="základní",J580,0)</f>
        <v>0</v>
      </c>
      <c r="BF580" s="241">
        <f>IF(N580="snížená",J580,0)</f>
        <v>0</v>
      </c>
      <c r="BG580" s="241">
        <f>IF(N580="zákl. přenesená",J580,0)</f>
        <v>0</v>
      </c>
      <c r="BH580" s="241">
        <f>IF(N580="sníž. přenesená",J580,0)</f>
        <v>0</v>
      </c>
      <c r="BI580" s="241">
        <f>IF(N580="nulová",J580,0)</f>
        <v>0</v>
      </c>
      <c r="BJ580" s="18" t="s">
        <v>80</v>
      </c>
      <c r="BK580" s="241">
        <f>ROUND(I580*H580,2)</f>
        <v>0</v>
      </c>
      <c r="BL580" s="18" t="s">
        <v>330</v>
      </c>
      <c r="BM580" s="240" t="s">
        <v>2561</v>
      </c>
    </row>
    <row r="581" s="2" customFormat="1">
      <c r="A581" s="39"/>
      <c r="B581" s="40"/>
      <c r="C581" s="41"/>
      <c r="D581" s="242" t="s">
        <v>332</v>
      </c>
      <c r="E581" s="41"/>
      <c r="F581" s="243" t="s">
        <v>1657</v>
      </c>
      <c r="G581" s="41"/>
      <c r="H581" s="41"/>
      <c r="I581" s="244"/>
      <c r="J581" s="41"/>
      <c r="K581" s="41"/>
      <c r="L581" s="45"/>
      <c r="M581" s="245"/>
      <c r="N581" s="24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332</v>
      </c>
      <c r="AU581" s="18" t="s">
        <v>82</v>
      </c>
    </row>
    <row r="582" s="2" customFormat="1">
      <c r="A582" s="39"/>
      <c r="B582" s="40"/>
      <c r="C582" s="41"/>
      <c r="D582" s="247" t="s">
        <v>334</v>
      </c>
      <c r="E582" s="41"/>
      <c r="F582" s="248" t="s">
        <v>1658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334</v>
      </c>
      <c r="AU582" s="18" t="s">
        <v>82</v>
      </c>
    </row>
    <row r="583" s="2" customFormat="1">
      <c r="A583" s="39"/>
      <c r="B583" s="40"/>
      <c r="C583" s="41"/>
      <c r="D583" s="242" t="s">
        <v>353</v>
      </c>
      <c r="E583" s="41"/>
      <c r="F583" s="281" t="s">
        <v>2562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353</v>
      </c>
      <c r="AU583" s="18" t="s">
        <v>82</v>
      </c>
    </row>
    <row r="584" s="14" customFormat="1">
      <c r="A584" s="14"/>
      <c r="B584" s="259"/>
      <c r="C584" s="260"/>
      <c r="D584" s="242" t="s">
        <v>336</v>
      </c>
      <c r="E584" s="261" t="s">
        <v>1</v>
      </c>
      <c r="F584" s="262" t="s">
        <v>2563</v>
      </c>
      <c r="G584" s="260"/>
      <c r="H584" s="263">
        <v>17.82</v>
      </c>
      <c r="I584" s="264"/>
      <c r="J584" s="260"/>
      <c r="K584" s="260"/>
      <c r="L584" s="265"/>
      <c r="M584" s="266"/>
      <c r="N584" s="267"/>
      <c r="O584" s="267"/>
      <c r="P584" s="267"/>
      <c r="Q584" s="267"/>
      <c r="R584" s="267"/>
      <c r="S584" s="267"/>
      <c r="T584" s="268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9" t="s">
        <v>336</v>
      </c>
      <c r="AU584" s="269" t="s">
        <v>82</v>
      </c>
      <c r="AV584" s="14" t="s">
        <v>82</v>
      </c>
      <c r="AW584" s="14" t="s">
        <v>30</v>
      </c>
      <c r="AX584" s="14" t="s">
        <v>73</v>
      </c>
      <c r="AY584" s="269" t="s">
        <v>323</v>
      </c>
    </row>
    <row r="585" s="15" customFormat="1">
      <c r="A585" s="15"/>
      <c r="B585" s="270"/>
      <c r="C585" s="271"/>
      <c r="D585" s="242" t="s">
        <v>336</v>
      </c>
      <c r="E585" s="272" t="s">
        <v>1</v>
      </c>
      <c r="F585" s="273" t="s">
        <v>341</v>
      </c>
      <c r="G585" s="271"/>
      <c r="H585" s="274">
        <v>17.82</v>
      </c>
      <c r="I585" s="275"/>
      <c r="J585" s="271"/>
      <c r="K585" s="271"/>
      <c r="L585" s="276"/>
      <c r="M585" s="277"/>
      <c r="N585" s="278"/>
      <c r="O585" s="278"/>
      <c r="P585" s="278"/>
      <c r="Q585" s="278"/>
      <c r="R585" s="278"/>
      <c r="S585" s="278"/>
      <c r="T585" s="279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80" t="s">
        <v>336</v>
      </c>
      <c r="AU585" s="280" t="s">
        <v>82</v>
      </c>
      <c r="AV585" s="15" t="s">
        <v>330</v>
      </c>
      <c r="AW585" s="15" t="s">
        <v>30</v>
      </c>
      <c r="AX585" s="15" t="s">
        <v>80</v>
      </c>
      <c r="AY585" s="280" t="s">
        <v>323</v>
      </c>
    </row>
    <row r="586" s="2" customFormat="1" ht="16.5" customHeight="1">
      <c r="A586" s="39"/>
      <c r="B586" s="40"/>
      <c r="C586" s="229" t="s">
        <v>1841</v>
      </c>
      <c r="D586" s="229" t="s">
        <v>325</v>
      </c>
      <c r="E586" s="230" t="s">
        <v>1662</v>
      </c>
      <c r="F586" s="231" t="s">
        <v>1663</v>
      </c>
      <c r="G586" s="232" t="s">
        <v>349</v>
      </c>
      <c r="H586" s="233">
        <v>17.82</v>
      </c>
      <c r="I586" s="234"/>
      <c r="J586" s="235">
        <f>ROUND(I586*H586,2)</f>
        <v>0</v>
      </c>
      <c r="K586" s="231" t="s">
        <v>329</v>
      </c>
      <c r="L586" s="45"/>
      <c r="M586" s="236" t="s">
        <v>1</v>
      </c>
      <c r="N586" s="237" t="s">
        <v>38</v>
      </c>
      <c r="O586" s="92"/>
      <c r="P586" s="238">
        <f>O586*H586</f>
        <v>0</v>
      </c>
      <c r="Q586" s="238">
        <v>0.00058049999999999996</v>
      </c>
      <c r="R586" s="238">
        <f>Q586*H586</f>
        <v>0.01034451</v>
      </c>
      <c r="S586" s="238">
        <v>0</v>
      </c>
      <c r="T586" s="239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40" t="s">
        <v>330</v>
      </c>
      <c r="AT586" s="240" t="s">
        <v>325</v>
      </c>
      <c r="AU586" s="240" t="s">
        <v>82</v>
      </c>
      <c r="AY586" s="18" t="s">
        <v>323</v>
      </c>
      <c r="BE586" s="241">
        <f>IF(N586="základní",J586,0)</f>
        <v>0</v>
      </c>
      <c r="BF586" s="241">
        <f>IF(N586="snížená",J586,0)</f>
        <v>0</v>
      </c>
      <c r="BG586" s="241">
        <f>IF(N586="zákl. přenesená",J586,0)</f>
        <v>0</v>
      </c>
      <c r="BH586" s="241">
        <f>IF(N586="sníž. přenesená",J586,0)</f>
        <v>0</v>
      </c>
      <c r="BI586" s="241">
        <f>IF(N586="nulová",J586,0)</f>
        <v>0</v>
      </c>
      <c r="BJ586" s="18" t="s">
        <v>80</v>
      </c>
      <c r="BK586" s="241">
        <f>ROUND(I586*H586,2)</f>
        <v>0</v>
      </c>
      <c r="BL586" s="18" t="s">
        <v>330</v>
      </c>
      <c r="BM586" s="240" t="s">
        <v>2564</v>
      </c>
    </row>
    <row r="587" s="2" customFormat="1">
      <c r="A587" s="39"/>
      <c r="B587" s="40"/>
      <c r="C587" s="41"/>
      <c r="D587" s="242" t="s">
        <v>332</v>
      </c>
      <c r="E587" s="41"/>
      <c r="F587" s="243" t="s">
        <v>1665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332</v>
      </c>
      <c r="AU587" s="18" t="s">
        <v>82</v>
      </c>
    </row>
    <row r="588" s="2" customFormat="1">
      <c r="A588" s="39"/>
      <c r="B588" s="40"/>
      <c r="C588" s="41"/>
      <c r="D588" s="247" t="s">
        <v>334</v>
      </c>
      <c r="E588" s="41"/>
      <c r="F588" s="248" t="s">
        <v>1666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334</v>
      </c>
      <c r="AU588" s="18" t="s">
        <v>82</v>
      </c>
    </row>
    <row r="589" s="14" customFormat="1">
      <c r="A589" s="14"/>
      <c r="B589" s="259"/>
      <c r="C589" s="260"/>
      <c r="D589" s="242" t="s">
        <v>336</v>
      </c>
      <c r="E589" s="261" t="s">
        <v>1</v>
      </c>
      <c r="F589" s="262" t="s">
        <v>2563</v>
      </c>
      <c r="G589" s="260"/>
      <c r="H589" s="263">
        <v>17.82</v>
      </c>
      <c r="I589" s="264"/>
      <c r="J589" s="260"/>
      <c r="K589" s="260"/>
      <c r="L589" s="265"/>
      <c r="M589" s="266"/>
      <c r="N589" s="267"/>
      <c r="O589" s="267"/>
      <c r="P589" s="267"/>
      <c r="Q589" s="267"/>
      <c r="R589" s="267"/>
      <c r="S589" s="267"/>
      <c r="T589" s="268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9" t="s">
        <v>336</v>
      </c>
      <c r="AU589" s="269" t="s">
        <v>82</v>
      </c>
      <c r="AV589" s="14" t="s">
        <v>82</v>
      </c>
      <c r="AW589" s="14" t="s">
        <v>30</v>
      </c>
      <c r="AX589" s="14" t="s">
        <v>73</v>
      </c>
      <c r="AY589" s="269" t="s">
        <v>323</v>
      </c>
    </row>
    <row r="590" s="15" customFormat="1">
      <c r="A590" s="15"/>
      <c r="B590" s="270"/>
      <c r="C590" s="271"/>
      <c r="D590" s="242" t="s">
        <v>336</v>
      </c>
      <c r="E590" s="272" t="s">
        <v>1</v>
      </c>
      <c r="F590" s="273" t="s">
        <v>341</v>
      </c>
      <c r="G590" s="271"/>
      <c r="H590" s="274">
        <v>17.82</v>
      </c>
      <c r="I590" s="275"/>
      <c r="J590" s="271"/>
      <c r="K590" s="271"/>
      <c r="L590" s="276"/>
      <c r="M590" s="277"/>
      <c r="N590" s="278"/>
      <c r="O590" s="278"/>
      <c r="P590" s="278"/>
      <c r="Q590" s="278"/>
      <c r="R590" s="278"/>
      <c r="S590" s="278"/>
      <c r="T590" s="279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80" t="s">
        <v>336</v>
      </c>
      <c r="AU590" s="280" t="s">
        <v>82</v>
      </c>
      <c r="AV590" s="15" t="s">
        <v>330</v>
      </c>
      <c r="AW590" s="15" t="s">
        <v>30</v>
      </c>
      <c r="AX590" s="15" t="s">
        <v>80</v>
      </c>
      <c r="AY590" s="280" t="s">
        <v>323</v>
      </c>
    </row>
    <row r="591" s="2" customFormat="1" ht="24.15" customHeight="1">
      <c r="A591" s="39"/>
      <c r="B591" s="40"/>
      <c r="C591" s="293" t="s">
        <v>1844</v>
      </c>
      <c r="D591" s="293" t="s">
        <v>484</v>
      </c>
      <c r="E591" s="294" t="s">
        <v>1667</v>
      </c>
      <c r="F591" s="295" t="s">
        <v>1668</v>
      </c>
      <c r="G591" s="296" t="s">
        <v>418</v>
      </c>
      <c r="H591" s="297">
        <v>0.081000000000000003</v>
      </c>
      <c r="I591" s="298"/>
      <c r="J591" s="299">
        <f>ROUND(I591*H591,2)</f>
        <v>0</v>
      </c>
      <c r="K591" s="295" t="s">
        <v>329</v>
      </c>
      <c r="L591" s="300"/>
      <c r="M591" s="301" t="s">
        <v>1</v>
      </c>
      <c r="N591" s="302" t="s">
        <v>38</v>
      </c>
      <c r="O591" s="92"/>
      <c r="P591" s="238">
        <f>O591*H591</f>
        <v>0</v>
      </c>
      <c r="Q591" s="238">
        <v>1</v>
      </c>
      <c r="R591" s="238">
        <f>Q591*H591</f>
        <v>0.081000000000000003</v>
      </c>
      <c r="S591" s="238">
        <v>0</v>
      </c>
      <c r="T591" s="23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40" t="s">
        <v>403</v>
      </c>
      <c r="AT591" s="240" t="s">
        <v>484</v>
      </c>
      <c r="AU591" s="240" t="s">
        <v>82</v>
      </c>
      <c r="AY591" s="18" t="s">
        <v>323</v>
      </c>
      <c r="BE591" s="241">
        <f>IF(N591="základní",J591,0)</f>
        <v>0</v>
      </c>
      <c r="BF591" s="241">
        <f>IF(N591="snížená",J591,0)</f>
        <v>0</v>
      </c>
      <c r="BG591" s="241">
        <f>IF(N591="zákl. přenesená",J591,0)</f>
        <v>0</v>
      </c>
      <c r="BH591" s="241">
        <f>IF(N591="sníž. přenesená",J591,0)</f>
        <v>0</v>
      </c>
      <c r="BI591" s="241">
        <f>IF(N591="nulová",J591,0)</f>
        <v>0</v>
      </c>
      <c r="BJ591" s="18" t="s">
        <v>80</v>
      </c>
      <c r="BK591" s="241">
        <f>ROUND(I591*H591,2)</f>
        <v>0</v>
      </c>
      <c r="BL591" s="18" t="s">
        <v>330</v>
      </c>
      <c r="BM591" s="240" t="s">
        <v>2565</v>
      </c>
    </row>
    <row r="592" s="2" customFormat="1">
      <c r="A592" s="39"/>
      <c r="B592" s="40"/>
      <c r="C592" s="41"/>
      <c r="D592" s="242" t="s">
        <v>332</v>
      </c>
      <c r="E592" s="41"/>
      <c r="F592" s="243" t="s">
        <v>1668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332</v>
      </c>
      <c r="AU592" s="18" t="s">
        <v>82</v>
      </c>
    </row>
    <row r="593" s="2" customFormat="1">
      <c r="A593" s="39"/>
      <c r="B593" s="40"/>
      <c r="C593" s="41"/>
      <c r="D593" s="242" t="s">
        <v>353</v>
      </c>
      <c r="E593" s="41"/>
      <c r="F593" s="281" t="s">
        <v>2566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353</v>
      </c>
      <c r="AU593" s="18" t="s">
        <v>82</v>
      </c>
    </row>
    <row r="594" s="13" customFormat="1">
      <c r="A594" s="13"/>
      <c r="B594" s="249"/>
      <c r="C594" s="250"/>
      <c r="D594" s="242" t="s">
        <v>336</v>
      </c>
      <c r="E594" s="251" t="s">
        <v>1</v>
      </c>
      <c r="F594" s="252" t="s">
        <v>1671</v>
      </c>
      <c r="G594" s="250"/>
      <c r="H594" s="251" t="s">
        <v>1</v>
      </c>
      <c r="I594" s="253"/>
      <c r="J594" s="250"/>
      <c r="K594" s="250"/>
      <c r="L594" s="254"/>
      <c r="M594" s="255"/>
      <c r="N594" s="256"/>
      <c r="O594" s="256"/>
      <c r="P594" s="256"/>
      <c r="Q594" s="256"/>
      <c r="R594" s="256"/>
      <c r="S594" s="256"/>
      <c r="T594" s="25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8" t="s">
        <v>336</v>
      </c>
      <c r="AU594" s="258" t="s">
        <v>82</v>
      </c>
      <c r="AV594" s="13" t="s">
        <v>80</v>
      </c>
      <c r="AW594" s="13" t="s">
        <v>30</v>
      </c>
      <c r="AX594" s="13" t="s">
        <v>73</v>
      </c>
      <c r="AY594" s="258" t="s">
        <v>323</v>
      </c>
    </row>
    <row r="595" s="14" customFormat="1">
      <c r="A595" s="14"/>
      <c r="B595" s="259"/>
      <c r="C595" s="260"/>
      <c r="D595" s="242" t="s">
        <v>336</v>
      </c>
      <c r="E595" s="261" t="s">
        <v>1</v>
      </c>
      <c r="F595" s="262" t="s">
        <v>2567</v>
      </c>
      <c r="G595" s="260"/>
      <c r="H595" s="263">
        <v>0.081000000000000003</v>
      </c>
      <c r="I595" s="264"/>
      <c r="J595" s="260"/>
      <c r="K595" s="260"/>
      <c r="L595" s="265"/>
      <c r="M595" s="266"/>
      <c r="N595" s="267"/>
      <c r="O595" s="267"/>
      <c r="P595" s="267"/>
      <c r="Q595" s="267"/>
      <c r="R595" s="267"/>
      <c r="S595" s="267"/>
      <c r="T595" s="268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9" t="s">
        <v>336</v>
      </c>
      <c r="AU595" s="269" t="s">
        <v>82</v>
      </c>
      <c r="AV595" s="14" t="s">
        <v>82</v>
      </c>
      <c r="AW595" s="14" t="s">
        <v>30</v>
      </c>
      <c r="AX595" s="14" t="s">
        <v>73</v>
      </c>
      <c r="AY595" s="269" t="s">
        <v>323</v>
      </c>
    </row>
    <row r="596" s="15" customFormat="1">
      <c r="A596" s="15"/>
      <c r="B596" s="270"/>
      <c r="C596" s="271"/>
      <c r="D596" s="242" t="s">
        <v>336</v>
      </c>
      <c r="E596" s="272" t="s">
        <v>1</v>
      </c>
      <c r="F596" s="273" t="s">
        <v>341</v>
      </c>
      <c r="G596" s="271"/>
      <c r="H596" s="274">
        <v>0.081000000000000003</v>
      </c>
      <c r="I596" s="275"/>
      <c r="J596" s="271"/>
      <c r="K596" s="271"/>
      <c r="L596" s="276"/>
      <c r="M596" s="277"/>
      <c r="N596" s="278"/>
      <c r="O596" s="278"/>
      <c r="P596" s="278"/>
      <c r="Q596" s="278"/>
      <c r="R596" s="278"/>
      <c r="S596" s="278"/>
      <c r="T596" s="279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80" t="s">
        <v>336</v>
      </c>
      <c r="AU596" s="280" t="s">
        <v>82</v>
      </c>
      <c r="AV596" s="15" t="s">
        <v>330</v>
      </c>
      <c r="AW596" s="15" t="s">
        <v>30</v>
      </c>
      <c r="AX596" s="15" t="s">
        <v>80</v>
      </c>
      <c r="AY596" s="280" t="s">
        <v>323</v>
      </c>
    </row>
    <row r="597" s="2" customFormat="1" ht="24.15" customHeight="1">
      <c r="A597" s="39"/>
      <c r="B597" s="40"/>
      <c r="C597" s="293" t="s">
        <v>1846</v>
      </c>
      <c r="D597" s="293" t="s">
        <v>484</v>
      </c>
      <c r="E597" s="294" t="s">
        <v>1673</v>
      </c>
      <c r="F597" s="295" t="s">
        <v>1674</v>
      </c>
      <c r="G597" s="296" t="s">
        <v>418</v>
      </c>
      <c r="H597" s="297">
        <v>0.106</v>
      </c>
      <c r="I597" s="298"/>
      <c r="J597" s="299">
        <f>ROUND(I597*H597,2)</f>
        <v>0</v>
      </c>
      <c r="K597" s="295" t="s">
        <v>329</v>
      </c>
      <c r="L597" s="300"/>
      <c r="M597" s="301" t="s">
        <v>1</v>
      </c>
      <c r="N597" s="302" t="s">
        <v>38</v>
      </c>
      <c r="O597" s="92"/>
      <c r="P597" s="238">
        <f>O597*H597</f>
        <v>0</v>
      </c>
      <c r="Q597" s="238">
        <v>1</v>
      </c>
      <c r="R597" s="238">
        <f>Q597*H597</f>
        <v>0.106</v>
      </c>
      <c r="S597" s="238">
        <v>0</v>
      </c>
      <c r="T597" s="239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40" t="s">
        <v>403</v>
      </c>
      <c r="AT597" s="240" t="s">
        <v>484</v>
      </c>
      <c r="AU597" s="240" t="s">
        <v>82</v>
      </c>
      <c r="AY597" s="18" t="s">
        <v>323</v>
      </c>
      <c r="BE597" s="241">
        <f>IF(N597="základní",J597,0)</f>
        <v>0</v>
      </c>
      <c r="BF597" s="241">
        <f>IF(N597="snížená",J597,0)</f>
        <v>0</v>
      </c>
      <c r="BG597" s="241">
        <f>IF(N597="zákl. přenesená",J597,0)</f>
        <v>0</v>
      </c>
      <c r="BH597" s="241">
        <f>IF(N597="sníž. přenesená",J597,0)</f>
        <v>0</v>
      </c>
      <c r="BI597" s="241">
        <f>IF(N597="nulová",J597,0)</f>
        <v>0</v>
      </c>
      <c r="BJ597" s="18" t="s">
        <v>80</v>
      </c>
      <c r="BK597" s="241">
        <f>ROUND(I597*H597,2)</f>
        <v>0</v>
      </c>
      <c r="BL597" s="18" t="s">
        <v>330</v>
      </c>
      <c r="BM597" s="240" t="s">
        <v>2568</v>
      </c>
    </row>
    <row r="598" s="2" customFormat="1">
      <c r="A598" s="39"/>
      <c r="B598" s="40"/>
      <c r="C598" s="41"/>
      <c r="D598" s="242" t="s">
        <v>332</v>
      </c>
      <c r="E598" s="41"/>
      <c r="F598" s="243" t="s">
        <v>1674</v>
      </c>
      <c r="G598" s="41"/>
      <c r="H598" s="41"/>
      <c r="I598" s="244"/>
      <c r="J598" s="41"/>
      <c r="K598" s="41"/>
      <c r="L598" s="45"/>
      <c r="M598" s="245"/>
      <c r="N598" s="24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332</v>
      </c>
      <c r="AU598" s="18" t="s">
        <v>82</v>
      </c>
    </row>
    <row r="599" s="2" customFormat="1">
      <c r="A599" s="39"/>
      <c r="B599" s="40"/>
      <c r="C599" s="41"/>
      <c r="D599" s="242" t="s">
        <v>353</v>
      </c>
      <c r="E599" s="41"/>
      <c r="F599" s="281" t="s">
        <v>1676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353</v>
      </c>
      <c r="AU599" s="18" t="s">
        <v>82</v>
      </c>
    </row>
    <row r="600" s="13" customFormat="1">
      <c r="A600" s="13"/>
      <c r="B600" s="249"/>
      <c r="C600" s="250"/>
      <c r="D600" s="242" t="s">
        <v>336</v>
      </c>
      <c r="E600" s="251" t="s">
        <v>1</v>
      </c>
      <c r="F600" s="252" t="s">
        <v>1677</v>
      </c>
      <c r="G600" s="250"/>
      <c r="H600" s="251" t="s">
        <v>1</v>
      </c>
      <c r="I600" s="253"/>
      <c r="J600" s="250"/>
      <c r="K600" s="250"/>
      <c r="L600" s="254"/>
      <c r="M600" s="255"/>
      <c r="N600" s="256"/>
      <c r="O600" s="256"/>
      <c r="P600" s="256"/>
      <c r="Q600" s="256"/>
      <c r="R600" s="256"/>
      <c r="S600" s="256"/>
      <c r="T600" s="25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8" t="s">
        <v>336</v>
      </c>
      <c r="AU600" s="258" t="s">
        <v>82</v>
      </c>
      <c r="AV600" s="13" t="s">
        <v>80</v>
      </c>
      <c r="AW600" s="13" t="s">
        <v>30</v>
      </c>
      <c r="AX600" s="13" t="s">
        <v>73</v>
      </c>
      <c r="AY600" s="258" t="s">
        <v>323</v>
      </c>
    </row>
    <row r="601" s="14" customFormat="1">
      <c r="A601" s="14"/>
      <c r="B601" s="259"/>
      <c r="C601" s="260"/>
      <c r="D601" s="242" t="s">
        <v>336</v>
      </c>
      <c r="E601" s="261" t="s">
        <v>1</v>
      </c>
      <c r="F601" s="262" t="s">
        <v>2569</v>
      </c>
      <c r="G601" s="260"/>
      <c r="H601" s="263">
        <v>0.106</v>
      </c>
      <c r="I601" s="264"/>
      <c r="J601" s="260"/>
      <c r="K601" s="260"/>
      <c r="L601" s="265"/>
      <c r="M601" s="266"/>
      <c r="N601" s="267"/>
      <c r="O601" s="267"/>
      <c r="P601" s="267"/>
      <c r="Q601" s="267"/>
      <c r="R601" s="267"/>
      <c r="S601" s="267"/>
      <c r="T601" s="26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9" t="s">
        <v>336</v>
      </c>
      <c r="AU601" s="269" t="s">
        <v>82</v>
      </c>
      <c r="AV601" s="14" t="s">
        <v>82</v>
      </c>
      <c r="AW601" s="14" t="s">
        <v>30</v>
      </c>
      <c r="AX601" s="14" t="s">
        <v>73</v>
      </c>
      <c r="AY601" s="269" t="s">
        <v>323</v>
      </c>
    </row>
    <row r="602" s="15" customFormat="1">
      <c r="A602" s="15"/>
      <c r="B602" s="270"/>
      <c r="C602" s="271"/>
      <c r="D602" s="242" t="s">
        <v>336</v>
      </c>
      <c r="E602" s="272" t="s">
        <v>1</v>
      </c>
      <c r="F602" s="273" t="s">
        <v>341</v>
      </c>
      <c r="G602" s="271"/>
      <c r="H602" s="274">
        <v>0.106</v>
      </c>
      <c r="I602" s="275"/>
      <c r="J602" s="271"/>
      <c r="K602" s="271"/>
      <c r="L602" s="276"/>
      <c r="M602" s="277"/>
      <c r="N602" s="278"/>
      <c r="O602" s="278"/>
      <c r="P602" s="278"/>
      <c r="Q602" s="278"/>
      <c r="R602" s="278"/>
      <c r="S602" s="278"/>
      <c r="T602" s="279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80" t="s">
        <v>336</v>
      </c>
      <c r="AU602" s="280" t="s">
        <v>82</v>
      </c>
      <c r="AV602" s="15" t="s">
        <v>330</v>
      </c>
      <c r="AW602" s="15" t="s">
        <v>30</v>
      </c>
      <c r="AX602" s="15" t="s">
        <v>80</v>
      </c>
      <c r="AY602" s="280" t="s">
        <v>323</v>
      </c>
    </row>
    <row r="603" s="2" customFormat="1" ht="24.15" customHeight="1">
      <c r="A603" s="39"/>
      <c r="B603" s="40"/>
      <c r="C603" s="293" t="s">
        <v>2570</v>
      </c>
      <c r="D603" s="293" t="s">
        <v>484</v>
      </c>
      <c r="E603" s="294" t="s">
        <v>1679</v>
      </c>
      <c r="F603" s="295" t="s">
        <v>1680</v>
      </c>
      <c r="G603" s="296" t="s">
        <v>418</v>
      </c>
      <c r="H603" s="297">
        <v>0.14399999999999999</v>
      </c>
      <c r="I603" s="298"/>
      <c r="J603" s="299">
        <f>ROUND(I603*H603,2)</f>
        <v>0</v>
      </c>
      <c r="K603" s="295" t="s">
        <v>329</v>
      </c>
      <c r="L603" s="300"/>
      <c r="M603" s="301" t="s">
        <v>1</v>
      </c>
      <c r="N603" s="302" t="s">
        <v>38</v>
      </c>
      <c r="O603" s="92"/>
      <c r="P603" s="238">
        <f>O603*H603</f>
        <v>0</v>
      </c>
      <c r="Q603" s="238">
        <v>1</v>
      </c>
      <c r="R603" s="238">
        <f>Q603*H603</f>
        <v>0.14399999999999999</v>
      </c>
      <c r="S603" s="238">
        <v>0</v>
      </c>
      <c r="T603" s="239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40" t="s">
        <v>403</v>
      </c>
      <c r="AT603" s="240" t="s">
        <v>484</v>
      </c>
      <c r="AU603" s="240" t="s">
        <v>82</v>
      </c>
      <c r="AY603" s="18" t="s">
        <v>323</v>
      </c>
      <c r="BE603" s="241">
        <f>IF(N603="základní",J603,0)</f>
        <v>0</v>
      </c>
      <c r="BF603" s="241">
        <f>IF(N603="snížená",J603,0)</f>
        <v>0</v>
      </c>
      <c r="BG603" s="241">
        <f>IF(N603="zákl. přenesená",J603,0)</f>
        <v>0</v>
      </c>
      <c r="BH603" s="241">
        <f>IF(N603="sníž. přenesená",J603,0)</f>
        <v>0</v>
      </c>
      <c r="BI603" s="241">
        <f>IF(N603="nulová",J603,0)</f>
        <v>0</v>
      </c>
      <c r="BJ603" s="18" t="s">
        <v>80</v>
      </c>
      <c r="BK603" s="241">
        <f>ROUND(I603*H603,2)</f>
        <v>0</v>
      </c>
      <c r="BL603" s="18" t="s">
        <v>330</v>
      </c>
      <c r="BM603" s="240" t="s">
        <v>2571</v>
      </c>
    </row>
    <row r="604" s="2" customFormat="1">
      <c r="A604" s="39"/>
      <c r="B604" s="40"/>
      <c r="C604" s="41"/>
      <c r="D604" s="242" t="s">
        <v>332</v>
      </c>
      <c r="E604" s="41"/>
      <c r="F604" s="243" t="s">
        <v>1680</v>
      </c>
      <c r="G604" s="41"/>
      <c r="H604" s="41"/>
      <c r="I604" s="244"/>
      <c r="J604" s="41"/>
      <c r="K604" s="41"/>
      <c r="L604" s="45"/>
      <c r="M604" s="245"/>
      <c r="N604" s="24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332</v>
      </c>
      <c r="AU604" s="18" t="s">
        <v>82</v>
      </c>
    </row>
    <row r="605" s="2" customFormat="1">
      <c r="A605" s="39"/>
      <c r="B605" s="40"/>
      <c r="C605" s="41"/>
      <c r="D605" s="242" t="s">
        <v>353</v>
      </c>
      <c r="E605" s="41"/>
      <c r="F605" s="281" t="s">
        <v>2572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353</v>
      </c>
      <c r="AU605" s="18" t="s">
        <v>82</v>
      </c>
    </row>
    <row r="606" s="13" customFormat="1">
      <c r="A606" s="13"/>
      <c r="B606" s="249"/>
      <c r="C606" s="250"/>
      <c r="D606" s="242" t="s">
        <v>336</v>
      </c>
      <c r="E606" s="251" t="s">
        <v>1</v>
      </c>
      <c r="F606" s="252" t="s">
        <v>1683</v>
      </c>
      <c r="G606" s="250"/>
      <c r="H606" s="251" t="s">
        <v>1</v>
      </c>
      <c r="I606" s="253"/>
      <c r="J606" s="250"/>
      <c r="K606" s="250"/>
      <c r="L606" s="254"/>
      <c r="M606" s="255"/>
      <c r="N606" s="256"/>
      <c r="O606" s="256"/>
      <c r="P606" s="256"/>
      <c r="Q606" s="256"/>
      <c r="R606" s="256"/>
      <c r="S606" s="256"/>
      <c r="T606" s="257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8" t="s">
        <v>336</v>
      </c>
      <c r="AU606" s="258" t="s">
        <v>82</v>
      </c>
      <c r="AV606" s="13" t="s">
        <v>80</v>
      </c>
      <c r="AW606" s="13" t="s">
        <v>30</v>
      </c>
      <c r="AX606" s="13" t="s">
        <v>73</v>
      </c>
      <c r="AY606" s="258" t="s">
        <v>323</v>
      </c>
    </row>
    <row r="607" s="14" customFormat="1">
      <c r="A607" s="14"/>
      <c r="B607" s="259"/>
      <c r="C607" s="260"/>
      <c r="D607" s="242" t="s">
        <v>336</v>
      </c>
      <c r="E607" s="261" t="s">
        <v>1</v>
      </c>
      <c r="F607" s="262" t="s">
        <v>2573</v>
      </c>
      <c r="G607" s="260"/>
      <c r="H607" s="263">
        <v>0.14399999999999999</v>
      </c>
      <c r="I607" s="264"/>
      <c r="J607" s="260"/>
      <c r="K607" s="260"/>
      <c r="L607" s="265"/>
      <c r="M607" s="266"/>
      <c r="N607" s="267"/>
      <c r="O607" s="267"/>
      <c r="P607" s="267"/>
      <c r="Q607" s="267"/>
      <c r="R607" s="267"/>
      <c r="S607" s="267"/>
      <c r="T607" s="268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69" t="s">
        <v>336</v>
      </c>
      <c r="AU607" s="269" t="s">
        <v>82</v>
      </c>
      <c r="AV607" s="14" t="s">
        <v>82</v>
      </c>
      <c r="AW607" s="14" t="s">
        <v>30</v>
      </c>
      <c r="AX607" s="14" t="s">
        <v>73</v>
      </c>
      <c r="AY607" s="269" t="s">
        <v>323</v>
      </c>
    </row>
    <row r="608" s="15" customFormat="1">
      <c r="A608" s="15"/>
      <c r="B608" s="270"/>
      <c r="C608" s="271"/>
      <c r="D608" s="242" t="s">
        <v>336</v>
      </c>
      <c r="E608" s="272" t="s">
        <v>1</v>
      </c>
      <c r="F608" s="273" t="s">
        <v>341</v>
      </c>
      <c r="G608" s="271"/>
      <c r="H608" s="274">
        <v>0.14399999999999999</v>
      </c>
      <c r="I608" s="275"/>
      <c r="J608" s="271"/>
      <c r="K608" s="271"/>
      <c r="L608" s="276"/>
      <c r="M608" s="277"/>
      <c r="N608" s="278"/>
      <c r="O608" s="278"/>
      <c r="P608" s="278"/>
      <c r="Q608" s="278"/>
      <c r="R608" s="278"/>
      <c r="S608" s="278"/>
      <c r="T608" s="279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80" t="s">
        <v>336</v>
      </c>
      <c r="AU608" s="280" t="s">
        <v>82</v>
      </c>
      <c r="AV608" s="15" t="s">
        <v>330</v>
      </c>
      <c r="AW608" s="15" t="s">
        <v>30</v>
      </c>
      <c r="AX608" s="15" t="s">
        <v>80</v>
      </c>
      <c r="AY608" s="280" t="s">
        <v>323</v>
      </c>
    </row>
    <row r="609" s="2" customFormat="1" ht="21.75" customHeight="1">
      <c r="A609" s="39"/>
      <c r="B609" s="40"/>
      <c r="C609" s="293" t="s">
        <v>2574</v>
      </c>
      <c r="D609" s="293" t="s">
        <v>484</v>
      </c>
      <c r="E609" s="294" t="s">
        <v>1685</v>
      </c>
      <c r="F609" s="295" t="s">
        <v>1686</v>
      </c>
      <c r="G609" s="296" t="s">
        <v>418</v>
      </c>
      <c r="H609" s="297">
        <v>0.074999999999999997</v>
      </c>
      <c r="I609" s="298"/>
      <c r="J609" s="299">
        <f>ROUND(I609*H609,2)</f>
        <v>0</v>
      </c>
      <c r="K609" s="295" t="s">
        <v>329</v>
      </c>
      <c r="L609" s="300"/>
      <c r="M609" s="301" t="s">
        <v>1</v>
      </c>
      <c r="N609" s="302" t="s">
        <v>38</v>
      </c>
      <c r="O609" s="92"/>
      <c r="P609" s="238">
        <f>O609*H609</f>
        <v>0</v>
      </c>
      <c r="Q609" s="238">
        <v>1</v>
      </c>
      <c r="R609" s="238">
        <f>Q609*H609</f>
        <v>0.074999999999999997</v>
      </c>
      <c r="S609" s="238">
        <v>0</v>
      </c>
      <c r="T609" s="239">
        <f>S609*H609</f>
        <v>0</v>
      </c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R609" s="240" t="s">
        <v>403</v>
      </c>
      <c r="AT609" s="240" t="s">
        <v>484</v>
      </c>
      <c r="AU609" s="240" t="s">
        <v>82</v>
      </c>
      <c r="AY609" s="18" t="s">
        <v>323</v>
      </c>
      <c r="BE609" s="241">
        <f>IF(N609="základní",J609,0)</f>
        <v>0</v>
      </c>
      <c r="BF609" s="241">
        <f>IF(N609="snížená",J609,0)</f>
        <v>0</v>
      </c>
      <c r="BG609" s="241">
        <f>IF(N609="zákl. přenesená",J609,0)</f>
        <v>0</v>
      </c>
      <c r="BH609" s="241">
        <f>IF(N609="sníž. přenesená",J609,0)</f>
        <v>0</v>
      </c>
      <c r="BI609" s="241">
        <f>IF(N609="nulová",J609,0)</f>
        <v>0</v>
      </c>
      <c r="BJ609" s="18" t="s">
        <v>80</v>
      </c>
      <c r="BK609" s="241">
        <f>ROUND(I609*H609,2)</f>
        <v>0</v>
      </c>
      <c r="BL609" s="18" t="s">
        <v>330</v>
      </c>
      <c r="BM609" s="240" t="s">
        <v>2575</v>
      </c>
    </row>
    <row r="610" s="2" customFormat="1">
      <c r="A610" s="39"/>
      <c r="B610" s="40"/>
      <c r="C610" s="41"/>
      <c r="D610" s="242" t="s">
        <v>332</v>
      </c>
      <c r="E610" s="41"/>
      <c r="F610" s="243" t="s">
        <v>1686</v>
      </c>
      <c r="G610" s="41"/>
      <c r="H610" s="41"/>
      <c r="I610" s="244"/>
      <c r="J610" s="41"/>
      <c r="K610" s="41"/>
      <c r="L610" s="45"/>
      <c r="M610" s="245"/>
      <c r="N610" s="246"/>
      <c r="O610" s="92"/>
      <c r="P610" s="92"/>
      <c r="Q610" s="92"/>
      <c r="R610" s="92"/>
      <c r="S610" s="92"/>
      <c r="T610" s="93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T610" s="18" t="s">
        <v>332</v>
      </c>
      <c r="AU610" s="18" t="s">
        <v>82</v>
      </c>
    </row>
    <row r="611" s="2" customFormat="1">
      <c r="A611" s="39"/>
      <c r="B611" s="40"/>
      <c r="C611" s="41"/>
      <c r="D611" s="242" t="s">
        <v>353</v>
      </c>
      <c r="E611" s="41"/>
      <c r="F611" s="281" t="s">
        <v>2576</v>
      </c>
      <c r="G611" s="41"/>
      <c r="H611" s="41"/>
      <c r="I611" s="244"/>
      <c r="J611" s="41"/>
      <c r="K611" s="41"/>
      <c r="L611" s="45"/>
      <c r="M611" s="245"/>
      <c r="N611" s="246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353</v>
      </c>
      <c r="AU611" s="18" t="s">
        <v>82</v>
      </c>
    </row>
    <row r="612" s="13" customFormat="1">
      <c r="A612" s="13"/>
      <c r="B612" s="249"/>
      <c r="C612" s="250"/>
      <c r="D612" s="242" t="s">
        <v>336</v>
      </c>
      <c r="E612" s="251" t="s">
        <v>1</v>
      </c>
      <c r="F612" s="252" t="s">
        <v>1689</v>
      </c>
      <c r="G612" s="250"/>
      <c r="H612" s="251" t="s">
        <v>1</v>
      </c>
      <c r="I612" s="253"/>
      <c r="J612" s="250"/>
      <c r="K612" s="250"/>
      <c r="L612" s="254"/>
      <c r="M612" s="255"/>
      <c r="N612" s="256"/>
      <c r="O612" s="256"/>
      <c r="P612" s="256"/>
      <c r="Q612" s="256"/>
      <c r="R612" s="256"/>
      <c r="S612" s="256"/>
      <c r="T612" s="25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8" t="s">
        <v>336</v>
      </c>
      <c r="AU612" s="258" t="s">
        <v>82</v>
      </c>
      <c r="AV612" s="13" t="s">
        <v>80</v>
      </c>
      <c r="AW612" s="13" t="s">
        <v>30</v>
      </c>
      <c r="AX612" s="13" t="s">
        <v>73</v>
      </c>
      <c r="AY612" s="258" t="s">
        <v>323</v>
      </c>
    </row>
    <row r="613" s="14" customFormat="1">
      <c r="A613" s="14"/>
      <c r="B613" s="259"/>
      <c r="C613" s="260"/>
      <c r="D613" s="242" t="s">
        <v>336</v>
      </c>
      <c r="E613" s="261" t="s">
        <v>1</v>
      </c>
      <c r="F613" s="262" t="s">
        <v>2577</v>
      </c>
      <c r="G613" s="260"/>
      <c r="H613" s="263">
        <v>0.074999999999999997</v>
      </c>
      <c r="I613" s="264"/>
      <c r="J613" s="260"/>
      <c r="K613" s="260"/>
      <c r="L613" s="265"/>
      <c r="M613" s="266"/>
      <c r="N613" s="267"/>
      <c r="O613" s="267"/>
      <c r="P613" s="267"/>
      <c r="Q613" s="267"/>
      <c r="R613" s="267"/>
      <c r="S613" s="267"/>
      <c r="T613" s="26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9" t="s">
        <v>336</v>
      </c>
      <c r="AU613" s="269" t="s">
        <v>82</v>
      </c>
      <c r="AV613" s="14" t="s">
        <v>82</v>
      </c>
      <c r="AW613" s="14" t="s">
        <v>30</v>
      </c>
      <c r="AX613" s="14" t="s">
        <v>73</v>
      </c>
      <c r="AY613" s="269" t="s">
        <v>323</v>
      </c>
    </row>
    <row r="614" s="15" customFormat="1">
      <c r="A614" s="15"/>
      <c r="B614" s="270"/>
      <c r="C614" s="271"/>
      <c r="D614" s="242" t="s">
        <v>336</v>
      </c>
      <c r="E614" s="272" t="s">
        <v>1</v>
      </c>
      <c r="F614" s="273" t="s">
        <v>341</v>
      </c>
      <c r="G614" s="271"/>
      <c r="H614" s="274">
        <v>0.074999999999999997</v>
      </c>
      <c r="I614" s="275"/>
      <c r="J614" s="271"/>
      <c r="K614" s="271"/>
      <c r="L614" s="276"/>
      <c r="M614" s="277"/>
      <c r="N614" s="278"/>
      <c r="O614" s="278"/>
      <c r="P614" s="278"/>
      <c r="Q614" s="278"/>
      <c r="R614" s="278"/>
      <c r="S614" s="278"/>
      <c r="T614" s="279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T614" s="280" t="s">
        <v>336</v>
      </c>
      <c r="AU614" s="280" t="s">
        <v>82</v>
      </c>
      <c r="AV614" s="15" t="s">
        <v>330</v>
      </c>
      <c r="AW614" s="15" t="s">
        <v>30</v>
      </c>
      <c r="AX614" s="15" t="s">
        <v>80</v>
      </c>
      <c r="AY614" s="280" t="s">
        <v>323</v>
      </c>
    </row>
    <row r="615" s="2" customFormat="1" ht="33" customHeight="1">
      <c r="A615" s="39"/>
      <c r="B615" s="40"/>
      <c r="C615" s="229" t="s">
        <v>2578</v>
      </c>
      <c r="D615" s="229" t="s">
        <v>325</v>
      </c>
      <c r="E615" s="230" t="s">
        <v>1302</v>
      </c>
      <c r="F615" s="231" t="s">
        <v>1303</v>
      </c>
      <c r="G615" s="232" t="s">
        <v>349</v>
      </c>
      <c r="H615" s="233">
        <v>46.5</v>
      </c>
      <c r="I615" s="234"/>
      <c r="J615" s="235">
        <f>ROUND(I615*H615,2)</f>
        <v>0</v>
      </c>
      <c r="K615" s="231" t="s">
        <v>329</v>
      </c>
      <c r="L615" s="45"/>
      <c r="M615" s="236" t="s">
        <v>1</v>
      </c>
      <c r="N615" s="237" t="s">
        <v>38</v>
      </c>
      <c r="O615" s="92"/>
      <c r="P615" s="238">
        <f>O615*H615</f>
        <v>0</v>
      </c>
      <c r="Q615" s="238">
        <v>0.12949959999999999</v>
      </c>
      <c r="R615" s="238">
        <f>Q615*H615</f>
        <v>6.0217313999999993</v>
      </c>
      <c r="S615" s="238">
        <v>0</v>
      </c>
      <c r="T615" s="239">
        <f>S615*H615</f>
        <v>0</v>
      </c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R615" s="240" t="s">
        <v>330</v>
      </c>
      <c r="AT615" s="240" t="s">
        <v>325</v>
      </c>
      <c r="AU615" s="240" t="s">
        <v>82</v>
      </c>
      <c r="AY615" s="18" t="s">
        <v>323</v>
      </c>
      <c r="BE615" s="241">
        <f>IF(N615="základní",J615,0)</f>
        <v>0</v>
      </c>
      <c r="BF615" s="241">
        <f>IF(N615="snížená",J615,0)</f>
        <v>0</v>
      </c>
      <c r="BG615" s="241">
        <f>IF(N615="zákl. přenesená",J615,0)</f>
        <v>0</v>
      </c>
      <c r="BH615" s="241">
        <f>IF(N615="sníž. přenesená",J615,0)</f>
        <v>0</v>
      </c>
      <c r="BI615" s="241">
        <f>IF(N615="nulová",J615,0)</f>
        <v>0</v>
      </c>
      <c r="BJ615" s="18" t="s">
        <v>80</v>
      </c>
      <c r="BK615" s="241">
        <f>ROUND(I615*H615,2)</f>
        <v>0</v>
      </c>
      <c r="BL615" s="18" t="s">
        <v>330</v>
      </c>
      <c r="BM615" s="240" t="s">
        <v>2579</v>
      </c>
    </row>
    <row r="616" s="2" customFormat="1">
      <c r="A616" s="39"/>
      <c r="B616" s="40"/>
      <c r="C616" s="41"/>
      <c r="D616" s="242" t="s">
        <v>332</v>
      </c>
      <c r="E616" s="41"/>
      <c r="F616" s="243" t="s">
        <v>1305</v>
      </c>
      <c r="G616" s="41"/>
      <c r="H616" s="41"/>
      <c r="I616" s="244"/>
      <c r="J616" s="41"/>
      <c r="K616" s="41"/>
      <c r="L616" s="45"/>
      <c r="M616" s="245"/>
      <c r="N616" s="24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332</v>
      </c>
      <c r="AU616" s="18" t="s">
        <v>82</v>
      </c>
    </row>
    <row r="617" s="2" customFormat="1">
      <c r="A617" s="39"/>
      <c r="B617" s="40"/>
      <c r="C617" s="41"/>
      <c r="D617" s="247" t="s">
        <v>334</v>
      </c>
      <c r="E617" s="41"/>
      <c r="F617" s="248" t="s">
        <v>1306</v>
      </c>
      <c r="G617" s="41"/>
      <c r="H617" s="41"/>
      <c r="I617" s="244"/>
      <c r="J617" s="41"/>
      <c r="K617" s="41"/>
      <c r="L617" s="45"/>
      <c r="M617" s="245"/>
      <c r="N617" s="246"/>
      <c r="O617" s="92"/>
      <c r="P617" s="92"/>
      <c r="Q617" s="92"/>
      <c r="R617" s="92"/>
      <c r="S617" s="92"/>
      <c r="T617" s="93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T617" s="18" t="s">
        <v>334</v>
      </c>
      <c r="AU617" s="18" t="s">
        <v>82</v>
      </c>
    </row>
    <row r="618" s="14" customFormat="1">
      <c r="A618" s="14"/>
      <c r="B618" s="259"/>
      <c r="C618" s="260"/>
      <c r="D618" s="242" t="s">
        <v>336</v>
      </c>
      <c r="E618" s="261" t="s">
        <v>1</v>
      </c>
      <c r="F618" s="262" t="s">
        <v>2580</v>
      </c>
      <c r="G618" s="260"/>
      <c r="H618" s="263">
        <v>46.5</v>
      </c>
      <c r="I618" s="264"/>
      <c r="J618" s="260"/>
      <c r="K618" s="260"/>
      <c r="L618" s="265"/>
      <c r="M618" s="266"/>
      <c r="N618" s="267"/>
      <c r="O618" s="267"/>
      <c r="P618" s="267"/>
      <c r="Q618" s="267"/>
      <c r="R618" s="267"/>
      <c r="S618" s="267"/>
      <c r="T618" s="268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9" t="s">
        <v>336</v>
      </c>
      <c r="AU618" s="269" t="s">
        <v>82</v>
      </c>
      <c r="AV618" s="14" t="s">
        <v>82</v>
      </c>
      <c r="AW618" s="14" t="s">
        <v>30</v>
      </c>
      <c r="AX618" s="14" t="s">
        <v>73</v>
      </c>
      <c r="AY618" s="269" t="s">
        <v>323</v>
      </c>
    </row>
    <row r="619" s="15" customFormat="1">
      <c r="A619" s="15"/>
      <c r="B619" s="270"/>
      <c r="C619" s="271"/>
      <c r="D619" s="242" t="s">
        <v>336</v>
      </c>
      <c r="E619" s="272" t="s">
        <v>1</v>
      </c>
      <c r="F619" s="273" t="s">
        <v>341</v>
      </c>
      <c r="G619" s="271"/>
      <c r="H619" s="274">
        <v>46.5</v>
      </c>
      <c r="I619" s="275"/>
      <c r="J619" s="271"/>
      <c r="K619" s="271"/>
      <c r="L619" s="276"/>
      <c r="M619" s="277"/>
      <c r="N619" s="278"/>
      <c r="O619" s="278"/>
      <c r="P619" s="278"/>
      <c r="Q619" s="278"/>
      <c r="R619" s="278"/>
      <c r="S619" s="278"/>
      <c r="T619" s="279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80" t="s">
        <v>336</v>
      </c>
      <c r="AU619" s="280" t="s">
        <v>82</v>
      </c>
      <c r="AV619" s="15" t="s">
        <v>330</v>
      </c>
      <c r="AW619" s="15" t="s">
        <v>30</v>
      </c>
      <c r="AX619" s="15" t="s">
        <v>80</v>
      </c>
      <c r="AY619" s="280" t="s">
        <v>323</v>
      </c>
    </row>
    <row r="620" s="2" customFormat="1" ht="16.5" customHeight="1">
      <c r="A620" s="39"/>
      <c r="B620" s="40"/>
      <c r="C620" s="293" t="s">
        <v>2581</v>
      </c>
      <c r="D620" s="293" t="s">
        <v>484</v>
      </c>
      <c r="E620" s="294" t="s">
        <v>1295</v>
      </c>
      <c r="F620" s="295" t="s">
        <v>1296</v>
      </c>
      <c r="G620" s="296" t="s">
        <v>349</v>
      </c>
      <c r="H620" s="297">
        <v>46.5</v>
      </c>
      <c r="I620" s="298"/>
      <c r="J620" s="299">
        <f>ROUND(I620*H620,2)</f>
        <v>0</v>
      </c>
      <c r="K620" s="295" t="s">
        <v>329</v>
      </c>
      <c r="L620" s="300"/>
      <c r="M620" s="301" t="s">
        <v>1</v>
      </c>
      <c r="N620" s="302" t="s">
        <v>38</v>
      </c>
      <c r="O620" s="92"/>
      <c r="P620" s="238">
        <f>O620*H620</f>
        <v>0</v>
      </c>
      <c r="Q620" s="238">
        <v>0.056120000000000003</v>
      </c>
      <c r="R620" s="238">
        <f>Q620*H620</f>
        <v>2.6095800000000002</v>
      </c>
      <c r="S620" s="238">
        <v>0</v>
      </c>
      <c r="T620" s="239">
        <f>S620*H620</f>
        <v>0</v>
      </c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R620" s="240" t="s">
        <v>403</v>
      </c>
      <c r="AT620" s="240" t="s">
        <v>484</v>
      </c>
      <c r="AU620" s="240" t="s">
        <v>82</v>
      </c>
      <c r="AY620" s="18" t="s">
        <v>323</v>
      </c>
      <c r="BE620" s="241">
        <f>IF(N620="základní",J620,0)</f>
        <v>0</v>
      </c>
      <c r="BF620" s="241">
        <f>IF(N620="snížená",J620,0)</f>
        <v>0</v>
      </c>
      <c r="BG620" s="241">
        <f>IF(N620="zákl. přenesená",J620,0)</f>
        <v>0</v>
      </c>
      <c r="BH620" s="241">
        <f>IF(N620="sníž. přenesená",J620,0)</f>
        <v>0</v>
      </c>
      <c r="BI620" s="241">
        <f>IF(N620="nulová",J620,0)</f>
        <v>0</v>
      </c>
      <c r="BJ620" s="18" t="s">
        <v>80</v>
      </c>
      <c r="BK620" s="241">
        <f>ROUND(I620*H620,2)</f>
        <v>0</v>
      </c>
      <c r="BL620" s="18" t="s">
        <v>330</v>
      </c>
      <c r="BM620" s="240" t="s">
        <v>2582</v>
      </c>
    </row>
    <row r="621" s="2" customFormat="1">
      <c r="A621" s="39"/>
      <c r="B621" s="40"/>
      <c r="C621" s="41"/>
      <c r="D621" s="242" t="s">
        <v>332</v>
      </c>
      <c r="E621" s="41"/>
      <c r="F621" s="243" t="s">
        <v>1296</v>
      </c>
      <c r="G621" s="41"/>
      <c r="H621" s="41"/>
      <c r="I621" s="244"/>
      <c r="J621" s="41"/>
      <c r="K621" s="41"/>
      <c r="L621" s="45"/>
      <c r="M621" s="245"/>
      <c r="N621" s="246"/>
      <c r="O621" s="92"/>
      <c r="P621" s="92"/>
      <c r="Q621" s="92"/>
      <c r="R621" s="92"/>
      <c r="S621" s="92"/>
      <c r="T621" s="93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T621" s="18" t="s">
        <v>332</v>
      </c>
      <c r="AU621" s="18" t="s">
        <v>82</v>
      </c>
    </row>
    <row r="622" s="2" customFormat="1" ht="24.15" customHeight="1">
      <c r="A622" s="39"/>
      <c r="B622" s="40"/>
      <c r="C622" s="229" t="s">
        <v>2583</v>
      </c>
      <c r="D622" s="229" t="s">
        <v>325</v>
      </c>
      <c r="E622" s="230" t="s">
        <v>2584</v>
      </c>
      <c r="F622" s="231" t="s">
        <v>2585</v>
      </c>
      <c r="G622" s="232" t="s">
        <v>349</v>
      </c>
      <c r="H622" s="233">
        <v>12.48</v>
      </c>
      <c r="I622" s="234"/>
      <c r="J622" s="235">
        <f>ROUND(I622*H622,2)</f>
        <v>0</v>
      </c>
      <c r="K622" s="231" t="s">
        <v>329</v>
      </c>
      <c r="L622" s="45"/>
      <c r="M622" s="236" t="s">
        <v>1</v>
      </c>
      <c r="N622" s="237" t="s">
        <v>38</v>
      </c>
      <c r="O622" s="92"/>
      <c r="P622" s="238">
        <f>O622*H622</f>
        <v>0</v>
      </c>
      <c r="Q622" s="238">
        <v>0.0068678000000000003</v>
      </c>
      <c r="R622" s="238">
        <f>Q622*H622</f>
        <v>0.085710144000000002</v>
      </c>
      <c r="S622" s="238">
        <v>0</v>
      </c>
      <c r="T622" s="239">
        <f>S622*H622</f>
        <v>0</v>
      </c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R622" s="240" t="s">
        <v>330</v>
      </c>
      <c r="AT622" s="240" t="s">
        <v>325</v>
      </c>
      <c r="AU622" s="240" t="s">
        <v>82</v>
      </c>
      <c r="AY622" s="18" t="s">
        <v>323</v>
      </c>
      <c r="BE622" s="241">
        <f>IF(N622="základní",J622,0)</f>
        <v>0</v>
      </c>
      <c r="BF622" s="241">
        <f>IF(N622="snížená",J622,0)</f>
        <v>0</v>
      </c>
      <c r="BG622" s="241">
        <f>IF(N622="zákl. přenesená",J622,0)</f>
        <v>0</v>
      </c>
      <c r="BH622" s="241">
        <f>IF(N622="sníž. přenesená",J622,0)</f>
        <v>0</v>
      </c>
      <c r="BI622" s="241">
        <f>IF(N622="nulová",J622,0)</f>
        <v>0</v>
      </c>
      <c r="BJ622" s="18" t="s">
        <v>80</v>
      </c>
      <c r="BK622" s="241">
        <f>ROUND(I622*H622,2)</f>
        <v>0</v>
      </c>
      <c r="BL622" s="18" t="s">
        <v>330</v>
      </c>
      <c r="BM622" s="240" t="s">
        <v>2586</v>
      </c>
    </row>
    <row r="623" s="2" customFormat="1">
      <c r="A623" s="39"/>
      <c r="B623" s="40"/>
      <c r="C623" s="41"/>
      <c r="D623" s="242" t="s">
        <v>332</v>
      </c>
      <c r="E623" s="41"/>
      <c r="F623" s="243" t="s">
        <v>2587</v>
      </c>
      <c r="G623" s="41"/>
      <c r="H623" s="41"/>
      <c r="I623" s="244"/>
      <c r="J623" s="41"/>
      <c r="K623" s="41"/>
      <c r="L623" s="45"/>
      <c r="M623" s="245"/>
      <c r="N623" s="24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332</v>
      </c>
      <c r="AU623" s="18" t="s">
        <v>82</v>
      </c>
    </row>
    <row r="624" s="2" customFormat="1">
      <c r="A624" s="39"/>
      <c r="B624" s="40"/>
      <c r="C624" s="41"/>
      <c r="D624" s="247" t="s">
        <v>334</v>
      </c>
      <c r="E624" s="41"/>
      <c r="F624" s="248" t="s">
        <v>2588</v>
      </c>
      <c r="G624" s="41"/>
      <c r="H624" s="41"/>
      <c r="I624" s="244"/>
      <c r="J624" s="41"/>
      <c r="K624" s="41"/>
      <c r="L624" s="45"/>
      <c r="M624" s="245"/>
      <c r="N624" s="246"/>
      <c r="O624" s="92"/>
      <c r="P624" s="92"/>
      <c r="Q624" s="92"/>
      <c r="R624" s="92"/>
      <c r="S624" s="92"/>
      <c r="T624" s="93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334</v>
      </c>
      <c r="AU624" s="18" t="s">
        <v>82</v>
      </c>
    </row>
    <row r="625" s="14" customFormat="1">
      <c r="A625" s="14"/>
      <c r="B625" s="259"/>
      <c r="C625" s="260"/>
      <c r="D625" s="242" t="s">
        <v>336</v>
      </c>
      <c r="E625" s="261" t="s">
        <v>1</v>
      </c>
      <c r="F625" s="262" t="s">
        <v>2589</v>
      </c>
      <c r="G625" s="260"/>
      <c r="H625" s="263">
        <v>12.48</v>
      </c>
      <c r="I625" s="264"/>
      <c r="J625" s="260"/>
      <c r="K625" s="260"/>
      <c r="L625" s="265"/>
      <c r="M625" s="266"/>
      <c r="N625" s="267"/>
      <c r="O625" s="267"/>
      <c r="P625" s="267"/>
      <c r="Q625" s="267"/>
      <c r="R625" s="267"/>
      <c r="S625" s="267"/>
      <c r="T625" s="268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69" t="s">
        <v>336</v>
      </c>
      <c r="AU625" s="269" t="s">
        <v>82</v>
      </c>
      <c r="AV625" s="14" t="s">
        <v>82</v>
      </c>
      <c r="AW625" s="14" t="s">
        <v>30</v>
      </c>
      <c r="AX625" s="14" t="s">
        <v>73</v>
      </c>
      <c r="AY625" s="269" t="s">
        <v>323</v>
      </c>
    </row>
    <row r="626" s="15" customFormat="1">
      <c r="A626" s="15"/>
      <c r="B626" s="270"/>
      <c r="C626" s="271"/>
      <c r="D626" s="242" t="s">
        <v>336</v>
      </c>
      <c r="E626" s="272" t="s">
        <v>1</v>
      </c>
      <c r="F626" s="273" t="s">
        <v>341</v>
      </c>
      <c r="G626" s="271"/>
      <c r="H626" s="274">
        <v>12.48</v>
      </c>
      <c r="I626" s="275"/>
      <c r="J626" s="271"/>
      <c r="K626" s="271"/>
      <c r="L626" s="276"/>
      <c r="M626" s="277"/>
      <c r="N626" s="278"/>
      <c r="O626" s="278"/>
      <c r="P626" s="278"/>
      <c r="Q626" s="278"/>
      <c r="R626" s="278"/>
      <c r="S626" s="278"/>
      <c r="T626" s="279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280" t="s">
        <v>336</v>
      </c>
      <c r="AU626" s="280" t="s">
        <v>82</v>
      </c>
      <c r="AV626" s="15" t="s">
        <v>330</v>
      </c>
      <c r="AW626" s="15" t="s">
        <v>30</v>
      </c>
      <c r="AX626" s="15" t="s">
        <v>80</v>
      </c>
      <c r="AY626" s="280" t="s">
        <v>323</v>
      </c>
    </row>
    <row r="627" s="2" customFormat="1" ht="21.75" customHeight="1">
      <c r="A627" s="39"/>
      <c r="B627" s="40"/>
      <c r="C627" s="293" t="s">
        <v>2590</v>
      </c>
      <c r="D627" s="293" t="s">
        <v>484</v>
      </c>
      <c r="E627" s="294" t="s">
        <v>2591</v>
      </c>
      <c r="F627" s="295" t="s">
        <v>2592</v>
      </c>
      <c r="G627" s="296" t="s">
        <v>349</v>
      </c>
      <c r="H627" s="297">
        <v>12.48</v>
      </c>
      <c r="I627" s="298"/>
      <c r="J627" s="299">
        <f>ROUND(I627*H627,2)</f>
        <v>0</v>
      </c>
      <c r="K627" s="295" t="s">
        <v>1</v>
      </c>
      <c r="L627" s="300"/>
      <c r="M627" s="301" t="s">
        <v>1</v>
      </c>
      <c r="N627" s="302" t="s">
        <v>38</v>
      </c>
      <c r="O627" s="92"/>
      <c r="P627" s="238">
        <f>O627*H627</f>
        <v>0</v>
      </c>
      <c r="Q627" s="238">
        <v>0</v>
      </c>
      <c r="R627" s="238">
        <f>Q627*H627</f>
        <v>0</v>
      </c>
      <c r="S627" s="238">
        <v>0</v>
      </c>
      <c r="T627" s="239">
        <f>S627*H627</f>
        <v>0</v>
      </c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R627" s="240" t="s">
        <v>403</v>
      </c>
      <c r="AT627" s="240" t="s">
        <v>484</v>
      </c>
      <c r="AU627" s="240" t="s">
        <v>82</v>
      </c>
      <c r="AY627" s="18" t="s">
        <v>323</v>
      </c>
      <c r="BE627" s="241">
        <f>IF(N627="základní",J627,0)</f>
        <v>0</v>
      </c>
      <c r="BF627" s="241">
        <f>IF(N627="snížená",J627,0)</f>
        <v>0</v>
      </c>
      <c r="BG627" s="241">
        <f>IF(N627="zákl. přenesená",J627,0)</f>
        <v>0</v>
      </c>
      <c r="BH627" s="241">
        <f>IF(N627="sníž. přenesená",J627,0)</f>
        <v>0</v>
      </c>
      <c r="BI627" s="241">
        <f>IF(N627="nulová",J627,0)</f>
        <v>0</v>
      </c>
      <c r="BJ627" s="18" t="s">
        <v>80</v>
      </c>
      <c r="BK627" s="241">
        <f>ROUND(I627*H627,2)</f>
        <v>0</v>
      </c>
      <c r="BL627" s="18" t="s">
        <v>330</v>
      </c>
      <c r="BM627" s="240" t="s">
        <v>2593</v>
      </c>
    </row>
    <row r="628" s="2" customFormat="1">
      <c r="A628" s="39"/>
      <c r="B628" s="40"/>
      <c r="C628" s="41"/>
      <c r="D628" s="242" t="s">
        <v>332</v>
      </c>
      <c r="E628" s="41"/>
      <c r="F628" s="243" t="s">
        <v>2592</v>
      </c>
      <c r="G628" s="41"/>
      <c r="H628" s="41"/>
      <c r="I628" s="244"/>
      <c r="J628" s="41"/>
      <c r="K628" s="41"/>
      <c r="L628" s="45"/>
      <c r="M628" s="245"/>
      <c r="N628" s="24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332</v>
      </c>
      <c r="AU628" s="18" t="s">
        <v>82</v>
      </c>
    </row>
    <row r="629" s="2" customFormat="1" ht="21.75" customHeight="1">
      <c r="A629" s="39"/>
      <c r="B629" s="40"/>
      <c r="C629" s="229" t="s">
        <v>2594</v>
      </c>
      <c r="D629" s="229" t="s">
        <v>325</v>
      </c>
      <c r="E629" s="230" t="s">
        <v>2595</v>
      </c>
      <c r="F629" s="231" t="s">
        <v>2596</v>
      </c>
      <c r="G629" s="232" t="s">
        <v>328</v>
      </c>
      <c r="H629" s="233">
        <v>4.0270000000000001</v>
      </c>
      <c r="I629" s="234"/>
      <c r="J629" s="235">
        <f>ROUND(I629*H629,2)</f>
        <v>0</v>
      </c>
      <c r="K629" s="231" t="s">
        <v>329</v>
      </c>
      <c r="L629" s="45"/>
      <c r="M629" s="236" t="s">
        <v>1</v>
      </c>
      <c r="N629" s="237" t="s">
        <v>38</v>
      </c>
      <c r="O629" s="92"/>
      <c r="P629" s="238">
        <f>O629*H629</f>
        <v>0</v>
      </c>
      <c r="Q629" s="238">
        <v>0.00063000000000000003</v>
      </c>
      <c r="R629" s="238">
        <f>Q629*H629</f>
        <v>0.0025370100000000001</v>
      </c>
      <c r="S629" s="238">
        <v>0</v>
      </c>
      <c r="T629" s="239">
        <f>S629*H629</f>
        <v>0</v>
      </c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R629" s="240" t="s">
        <v>330</v>
      </c>
      <c r="AT629" s="240" t="s">
        <v>325</v>
      </c>
      <c r="AU629" s="240" t="s">
        <v>82</v>
      </c>
      <c r="AY629" s="18" t="s">
        <v>323</v>
      </c>
      <c r="BE629" s="241">
        <f>IF(N629="základní",J629,0)</f>
        <v>0</v>
      </c>
      <c r="BF629" s="241">
        <f>IF(N629="snížená",J629,0)</f>
        <v>0</v>
      </c>
      <c r="BG629" s="241">
        <f>IF(N629="zákl. přenesená",J629,0)</f>
        <v>0</v>
      </c>
      <c r="BH629" s="241">
        <f>IF(N629="sníž. přenesená",J629,0)</f>
        <v>0</v>
      </c>
      <c r="BI629" s="241">
        <f>IF(N629="nulová",J629,0)</f>
        <v>0</v>
      </c>
      <c r="BJ629" s="18" t="s">
        <v>80</v>
      </c>
      <c r="BK629" s="241">
        <f>ROUND(I629*H629,2)</f>
        <v>0</v>
      </c>
      <c r="BL629" s="18" t="s">
        <v>330</v>
      </c>
      <c r="BM629" s="240" t="s">
        <v>2597</v>
      </c>
    </row>
    <row r="630" s="2" customFormat="1">
      <c r="A630" s="39"/>
      <c r="B630" s="40"/>
      <c r="C630" s="41"/>
      <c r="D630" s="242" t="s">
        <v>332</v>
      </c>
      <c r="E630" s="41"/>
      <c r="F630" s="243" t="s">
        <v>2598</v>
      </c>
      <c r="G630" s="41"/>
      <c r="H630" s="41"/>
      <c r="I630" s="244"/>
      <c r="J630" s="41"/>
      <c r="K630" s="41"/>
      <c r="L630" s="45"/>
      <c r="M630" s="245"/>
      <c r="N630" s="246"/>
      <c r="O630" s="92"/>
      <c r="P630" s="92"/>
      <c r="Q630" s="92"/>
      <c r="R630" s="92"/>
      <c r="S630" s="92"/>
      <c r="T630" s="93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T630" s="18" t="s">
        <v>332</v>
      </c>
      <c r="AU630" s="18" t="s">
        <v>82</v>
      </c>
    </row>
    <row r="631" s="2" customFormat="1">
      <c r="A631" s="39"/>
      <c r="B631" s="40"/>
      <c r="C631" s="41"/>
      <c r="D631" s="247" t="s">
        <v>334</v>
      </c>
      <c r="E631" s="41"/>
      <c r="F631" s="248" t="s">
        <v>2599</v>
      </c>
      <c r="G631" s="41"/>
      <c r="H631" s="41"/>
      <c r="I631" s="244"/>
      <c r="J631" s="41"/>
      <c r="K631" s="41"/>
      <c r="L631" s="45"/>
      <c r="M631" s="245"/>
      <c r="N631" s="24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334</v>
      </c>
      <c r="AU631" s="18" t="s">
        <v>82</v>
      </c>
    </row>
    <row r="632" s="14" customFormat="1">
      <c r="A632" s="14"/>
      <c r="B632" s="259"/>
      <c r="C632" s="260"/>
      <c r="D632" s="242" t="s">
        <v>336</v>
      </c>
      <c r="E632" s="261" t="s">
        <v>1</v>
      </c>
      <c r="F632" s="262" t="s">
        <v>2600</v>
      </c>
      <c r="G632" s="260"/>
      <c r="H632" s="263">
        <v>4.0270000000000001</v>
      </c>
      <c r="I632" s="264"/>
      <c r="J632" s="260"/>
      <c r="K632" s="260"/>
      <c r="L632" s="265"/>
      <c r="M632" s="266"/>
      <c r="N632" s="267"/>
      <c r="O632" s="267"/>
      <c r="P632" s="267"/>
      <c r="Q632" s="267"/>
      <c r="R632" s="267"/>
      <c r="S632" s="267"/>
      <c r="T632" s="268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69" t="s">
        <v>336</v>
      </c>
      <c r="AU632" s="269" t="s">
        <v>82</v>
      </c>
      <c r="AV632" s="14" t="s">
        <v>82</v>
      </c>
      <c r="AW632" s="14" t="s">
        <v>30</v>
      </c>
      <c r="AX632" s="14" t="s">
        <v>73</v>
      </c>
      <c r="AY632" s="269" t="s">
        <v>323</v>
      </c>
    </row>
    <row r="633" s="15" customFormat="1">
      <c r="A633" s="15"/>
      <c r="B633" s="270"/>
      <c r="C633" s="271"/>
      <c r="D633" s="242" t="s">
        <v>336</v>
      </c>
      <c r="E633" s="272" t="s">
        <v>1</v>
      </c>
      <c r="F633" s="273" t="s">
        <v>341</v>
      </c>
      <c r="G633" s="271"/>
      <c r="H633" s="274">
        <v>4.0270000000000001</v>
      </c>
      <c r="I633" s="275"/>
      <c r="J633" s="271"/>
      <c r="K633" s="271"/>
      <c r="L633" s="276"/>
      <c r="M633" s="277"/>
      <c r="N633" s="278"/>
      <c r="O633" s="278"/>
      <c r="P633" s="278"/>
      <c r="Q633" s="278"/>
      <c r="R633" s="278"/>
      <c r="S633" s="278"/>
      <c r="T633" s="279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280" t="s">
        <v>336</v>
      </c>
      <c r="AU633" s="280" t="s">
        <v>82</v>
      </c>
      <c r="AV633" s="15" t="s">
        <v>330</v>
      </c>
      <c r="AW633" s="15" t="s">
        <v>30</v>
      </c>
      <c r="AX633" s="15" t="s">
        <v>80</v>
      </c>
      <c r="AY633" s="280" t="s">
        <v>323</v>
      </c>
    </row>
    <row r="634" s="2" customFormat="1" ht="24.15" customHeight="1">
      <c r="A634" s="39"/>
      <c r="B634" s="40"/>
      <c r="C634" s="229" t="s">
        <v>2601</v>
      </c>
      <c r="D634" s="229" t="s">
        <v>325</v>
      </c>
      <c r="E634" s="230" t="s">
        <v>2602</v>
      </c>
      <c r="F634" s="231" t="s">
        <v>2603</v>
      </c>
      <c r="G634" s="232" t="s">
        <v>349</v>
      </c>
      <c r="H634" s="233">
        <v>50.880000000000003</v>
      </c>
      <c r="I634" s="234"/>
      <c r="J634" s="235">
        <f>ROUND(I634*H634,2)</f>
        <v>0</v>
      </c>
      <c r="K634" s="231" t="s">
        <v>329</v>
      </c>
      <c r="L634" s="45"/>
      <c r="M634" s="236" t="s">
        <v>1</v>
      </c>
      <c r="N634" s="237" t="s">
        <v>38</v>
      </c>
      <c r="O634" s="92"/>
      <c r="P634" s="238">
        <f>O634*H634</f>
        <v>0</v>
      </c>
      <c r="Q634" s="238">
        <v>3.43E-05</v>
      </c>
      <c r="R634" s="238">
        <f>Q634*H634</f>
        <v>0.0017451840000000001</v>
      </c>
      <c r="S634" s="238">
        <v>0</v>
      </c>
      <c r="T634" s="239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40" t="s">
        <v>330</v>
      </c>
      <c r="AT634" s="240" t="s">
        <v>325</v>
      </c>
      <c r="AU634" s="240" t="s">
        <v>82</v>
      </c>
      <c r="AY634" s="18" t="s">
        <v>323</v>
      </c>
      <c r="BE634" s="241">
        <f>IF(N634="základní",J634,0)</f>
        <v>0</v>
      </c>
      <c r="BF634" s="241">
        <f>IF(N634="snížená",J634,0)</f>
        <v>0</v>
      </c>
      <c r="BG634" s="241">
        <f>IF(N634="zákl. přenesená",J634,0)</f>
        <v>0</v>
      </c>
      <c r="BH634" s="241">
        <f>IF(N634="sníž. přenesená",J634,0)</f>
        <v>0</v>
      </c>
      <c r="BI634" s="241">
        <f>IF(N634="nulová",J634,0)</f>
        <v>0</v>
      </c>
      <c r="BJ634" s="18" t="s">
        <v>80</v>
      </c>
      <c r="BK634" s="241">
        <f>ROUND(I634*H634,2)</f>
        <v>0</v>
      </c>
      <c r="BL634" s="18" t="s">
        <v>330</v>
      </c>
      <c r="BM634" s="240" t="s">
        <v>2604</v>
      </c>
    </row>
    <row r="635" s="2" customFormat="1">
      <c r="A635" s="39"/>
      <c r="B635" s="40"/>
      <c r="C635" s="41"/>
      <c r="D635" s="242" t="s">
        <v>332</v>
      </c>
      <c r="E635" s="41"/>
      <c r="F635" s="243" t="s">
        <v>2605</v>
      </c>
      <c r="G635" s="41"/>
      <c r="H635" s="41"/>
      <c r="I635" s="244"/>
      <c r="J635" s="41"/>
      <c r="K635" s="41"/>
      <c r="L635" s="45"/>
      <c r="M635" s="245"/>
      <c r="N635" s="246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332</v>
      </c>
      <c r="AU635" s="18" t="s">
        <v>82</v>
      </c>
    </row>
    <row r="636" s="2" customFormat="1">
      <c r="A636" s="39"/>
      <c r="B636" s="40"/>
      <c r="C636" s="41"/>
      <c r="D636" s="247" t="s">
        <v>334</v>
      </c>
      <c r="E636" s="41"/>
      <c r="F636" s="248" t="s">
        <v>2606</v>
      </c>
      <c r="G636" s="41"/>
      <c r="H636" s="41"/>
      <c r="I636" s="244"/>
      <c r="J636" s="41"/>
      <c r="K636" s="41"/>
      <c r="L636" s="45"/>
      <c r="M636" s="245"/>
      <c r="N636" s="246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334</v>
      </c>
      <c r="AU636" s="18" t="s">
        <v>82</v>
      </c>
    </row>
    <row r="637" s="14" customFormat="1">
      <c r="A637" s="14"/>
      <c r="B637" s="259"/>
      <c r="C637" s="260"/>
      <c r="D637" s="242" t="s">
        <v>336</v>
      </c>
      <c r="E637" s="261" t="s">
        <v>1</v>
      </c>
      <c r="F637" s="262" t="s">
        <v>2607</v>
      </c>
      <c r="G637" s="260"/>
      <c r="H637" s="263">
        <v>28.68</v>
      </c>
      <c r="I637" s="264"/>
      <c r="J637" s="260"/>
      <c r="K637" s="260"/>
      <c r="L637" s="265"/>
      <c r="M637" s="266"/>
      <c r="N637" s="267"/>
      <c r="O637" s="267"/>
      <c r="P637" s="267"/>
      <c r="Q637" s="267"/>
      <c r="R637" s="267"/>
      <c r="S637" s="267"/>
      <c r="T637" s="268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69" t="s">
        <v>336</v>
      </c>
      <c r="AU637" s="269" t="s">
        <v>82</v>
      </c>
      <c r="AV637" s="14" t="s">
        <v>82</v>
      </c>
      <c r="AW637" s="14" t="s">
        <v>30</v>
      </c>
      <c r="AX637" s="14" t="s">
        <v>73</v>
      </c>
      <c r="AY637" s="269" t="s">
        <v>323</v>
      </c>
    </row>
    <row r="638" s="14" customFormat="1">
      <c r="A638" s="14"/>
      <c r="B638" s="259"/>
      <c r="C638" s="260"/>
      <c r="D638" s="242" t="s">
        <v>336</v>
      </c>
      <c r="E638" s="261" t="s">
        <v>1</v>
      </c>
      <c r="F638" s="262" t="s">
        <v>2608</v>
      </c>
      <c r="G638" s="260"/>
      <c r="H638" s="263">
        <v>22.199999999999999</v>
      </c>
      <c r="I638" s="264"/>
      <c r="J638" s="260"/>
      <c r="K638" s="260"/>
      <c r="L638" s="265"/>
      <c r="M638" s="266"/>
      <c r="N638" s="267"/>
      <c r="O638" s="267"/>
      <c r="P638" s="267"/>
      <c r="Q638" s="267"/>
      <c r="R638" s="267"/>
      <c r="S638" s="267"/>
      <c r="T638" s="268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9" t="s">
        <v>336</v>
      </c>
      <c r="AU638" s="269" t="s">
        <v>82</v>
      </c>
      <c r="AV638" s="14" t="s">
        <v>82</v>
      </c>
      <c r="AW638" s="14" t="s">
        <v>30</v>
      </c>
      <c r="AX638" s="14" t="s">
        <v>73</v>
      </c>
      <c r="AY638" s="269" t="s">
        <v>323</v>
      </c>
    </row>
    <row r="639" s="15" customFormat="1">
      <c r="A639" s="15"/>
      <c r="B639" s="270"/>
      <c r="C639" s="271"/>
      <c r="D639" s="242" t="s">
        <v>336</v>
      </c>
      <c r="E639" s="272" t="s">
        <v>1</v>
      </c>
      <c r="F639" s="273" t="s">
        <v>2149</v>
      </c>
      <c r="G639" s="271"/>
      <c r="H639" s="274">
        <v>50.880000000000003</v>
      </c>
      <c r="I639" s="275"/>
      <c r="J639" s="271"/>
      <c r="K639" s="271"/>
      <c r="L639" s="276"/>
      <c r="M639" s="277"/>
      <c r="N639" s="278"/>
      <c r="O639" s="278"/>
      <c r="P639" s="278"/>
      <c r="Q639" s="278"/>
      <c r="R639" s="278"/>
      <c r="S639" s="278"/>
      <c r="T639" s="279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T639" s="280" t="s">
        <v>336</v>
      </c>
      <c r="AU639" s="280" t="s">
        <v>82</v>
      </c>
      <c r="AV639" s="15" t="s">
        <v>330</v>
      </c>
      <c r="AW639" s="15" t="s">
        <v>30</v>
      </c>
      <c r="AX639" s="15" t="s">
        <v>80</v>
      </c>
      <c r="AY639" s="280" t="s">
        <v>323</v>
      </c>
    </row>
    <row r="640" s="2" customFormat="1" ht="24.15" customHeight="1">
      <c r="A640" s="39"/>
      <c r="B640" s="40"/>
      <c r="C640" s="229" t="s">
        <v>2609</v>
      </c>
      <c r="D640" s="229" t="s">
        <v>325</v>
      </c>
      <c r="E640" s="230" t="s">
        <v>743</v>
      </c>
      <c r="F640" s="231" t="s">
        <v>744</v>
      </c>
      <c r="G640" s="232" t="s">
        <v>349</v>
      </c>
      <c r="H640" s="233">
        <v>14.17</v>
      </c>
      <c r="I640" s="234"/>
      <c r="J640" s="235">
        <f>ROUND(I640*H640,2)</f>
        <v>0</v>
      </c>
      <c r="K640" s="231" t="s">
        <v>329</v>
      </c>
      <c r="L640" s="45"/>
      <c r="M640" s="236" t="s">
        <v>1</v>
      </c>
      <c r="N640" s="237" t="s">
        <v>38</v>
      </c>
      <c r="O640" s="92"/>
      <c r="P640" s="238">
        <f>O640*H640</f>
        <v>0</v>
      </c>
      <c r="Q640" s="238">
        <v>0.000174</v>
      </c>
      <c r="R640" s="238">
        <f>Q640*H640</f>
        <v>0.0024655800000000002</v>
      </c>
      <c r="S640" s="238">
        <v>0</v>
      </c>
      <c r="T640" s="239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40" t="s">
        <v>330</v>
      </c>
      <c r="AT640" s="240" t="s">
        <v>325</v>
      </c>
      <c r="AU640" s="240" t="s">
        <v>82</v>
      </c>
      <c r="AY640" s="18" t="s">
        <v>323</v>
      </c>
      <c r="BE640" s="241">
        <f>IF(N640="základní",J640,0)</f>
        <v>0</v>
      </c>
      <c r="BF640" s="241">
        <f>IF(N640="snížená",J640,0)</f>
        <v>0</v>
      </c>
      <c r="BG640" s="241">
        <f>IF(N640="zákl. přenesená",J640,0)</f>
        <v>0</v>
      </c>
      <c r="BH640" s="241">
        <f>IF(N640="sníž. přenesená",J640,0)</f>
        <v>0</v>
      </c>
      <c r="BI640" s="241">
        <f>IF(N640="nulová",J640,0)</f>
        <v>0</v>
      </c>
      <c r="BJ640" s="18" t="s">
        <v>80</v>
      </c>
      <c r="BK640" s="241">
        <f>ROUND(I640*H640,2)</f>
        <v>0</v>
      </c>
      <c r="BL640" s="18" t="s">
        <v>330</v>
      </c>
      <c r="BM640" s="240" t="s">
        <v>2610</v>
      </c>
    </row>
    <row r="641" s="2" customFormat="1">
      <c r="A641" s="39"/>
      <c r="B641" s="40"/>
      <c r="C641" s="41"/>
      <c r="D641" s="242" t="s">
        <v>332</v>
      </c>
      <c r="E641" s="41"/>
      <c r="F641" s="243" t="s">
        <v>746</v>
      </c>
      <c r="G641" s="41"/>
      <c r="H641" s="41"/>
      <c r="I641" s="244"/>
      <c r="J641" s="41"/>
      <c r="K641" s="41"/>
      <c r="L641" s="45"/>
      <c r="M641" s="245"/>
      <c r="N641" s="246"/>
      <c r="O641" s="92"/>
      <c r="P641" s="92"/>
      <c r="Q641" s="92"/>
      <c r="R641" s="92"/>
      <c r="S641" s="92"/>
      <c r="T641" s="93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T641" s="18" t="s">
        <v>332</v>
      </c>
      <c r="AU641" s="18" t="s">
        <v>82</v>
      </c>
    </row>
    <row r="642" s="2" customFormat="1">
      <c r="A642" s="39"/>
      <c r="B642" s="40"/>
      <c r="C642" s="41"/>
      <c r="D642" s="247" t="s">
        <v>334</v>
      </c>
      <c r="E642" s="41"/>
      <c r="F642" s="248" t="s">
        <v>747</v>
      </c>
      <c r="G642" s="41"/>
      <c r="H642" s="41"/>
      <c r="I642" s="244"/>
      <c r="J642" s="41"/>
      <c r="K642" s="41"/>
      <c r="L642" s="45"/>
      <c r="M642" s="245"/>
      <c r="N642" s="24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334</v>
      </c>
      <c r="AU642" s="18" t="s">
        <v>82</v>
      </c>
    </row>
    <row r="643" s="14" customFormat="1">
      <c r="A643" s="14"/>
      <c r="B643" s="259"/>
      <c r="C643" s="260"/>
      <c r="D643" s="242" t="s">
        <v>336</v>
      </c>
      <c r="E643" s="261" t="s">
        <v>1</v>
      </c>
      <c r="F643" s="262" t="s">
        <v>2611</v>
      </c>
      <c r="G643" s="260"/>
      <c r="H643" s="263">
        <v>14.17</v>
      </c>
      <c r="I643" s="264"/>
      <c r="J643" s="260"/>
      <c r="K643" s="260"/>
      <c r="L643" s="265"/>
      <c r="M643" s="266"/>
      <c r="N643" s="267"/>
      <c r="O643" s="267"/>
      <c r="P643" s="267"/>
      <c r="Q643" s="267"/>
      <c r="R643" s="267"/>
      <c r="S643" s="267"/>
      <c r="T643" s="268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9" t="s">
        <v>336</v>
      </c>
      <c r="AU643" s="269" t="s">
        <v>82</v>
      </c>
      <c r="AV643" s="14" t="s">
        <v>82</v>
      </c>
      <c r="AW643" s="14" t="s">
        <v>30</v>
      </c>
      <c r="AX643" s="14" t="s">
        <v>73</v>
      </c>
      <c r="AY643" s="269" t="s">
        <v>323</v>
      </c>
    </row>
    <row r="644" s="15" customFormat="1">
      <c r="A644" s="15"/>
      <c r="B644" s="270"/>
      <c r="C644" s="271"/>
      <c r="D644" s="242" t="s">
        <v>336</v>
      </c>
      <c r="E644" s="272" t="s">
        <v>1</v>
      </c>
      <c r="F644" s="273" t="s">
        <v>341</v>
      </c>
      <c r="G644" s="271"/>
      <c r="H644" s="274">
        <v>14.17</v>
      </c>
      <c r="I644" s="275"/>
      <c r="J644" s="271"/>
      <c r="K644" s="271"/>
      <c r="L644" s="276"/>
      <c r="M644" s="277"/>
      <c r="N644" s="278"/>
      <c r="O644" s="278"/>
      <c r="P644" s="278"/>
      <c r="Q644" s="278"/>
      <c r="R644" s="278"/>
      <c r="S644" s="278"/>
      <c r="T644" s="279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T644" s="280" t="s">
        <v>336</v>
      </c>
      <c r="AU644" s="280" t="s">
        <v>82</v>
      </c>
      <c r="AV644" s="15" t="s">
        <v>330</v>
      </c>
      <c r="AW644" s="15" t="s">
        <v>30</v>
      </c>
      <c r="AX644" s="15" t="s">
        <v>80</v>
      </c>
      <c r="AY644" s="280" t="s">
        <v>323</v>
      </c>
    </row>
    <row r="645" s="2" customFormat="1" ht="24.15" customHeight="1">
      <c r="A645" s="39"/>
      <c r="B645" s="40"/>
      <c r="C645" s="229" t="s">
        <v>2612</v>
      </c>
      <c r="D645" s="229" t="s">
        <v>325</v>
      </c>
      <c r="E645" s="230" t="s">
        <v>2613</v>
      </c>
      <c r="F645" s="231" t="s">
        <v>2614</v>
      </c>
      <c r="G645" s="232" t="s">
        <v>349</v>
      </c>
      <c r="H645" s="233">
        <v>8.4600000000000009</v>
      </c>
      <c r="I645" s="234"/>
      <c r="J645" s="235">
        <f>ROUND(I645*H645,2)</f>
        <v>0</v>
      </c>
      <c r="K645" s="231" t="s">
        <v>329</v>
      </c>
      <c r="L645" s="45"/>
      <c r="M645" s="236" t="s">
        <v>1</v>
      </c>
      <c r="N645" s="237" t="s">
        <v>38</v>
      </c>
      <c r="O645" s="92"/>
      <c r="P645" s="238">
        <f>O645*H645</f>
        <v>0</v>
      </c>
      <c r="Q645" s="238">
        <v>1.1E-05</v>
      </c>
      <c r="R645" s="238">
        <f>Q645*H645</f>
        <v>9.3060000000000007E-05</v>
      </c>
      <c r="S645" s="238">
        <v>0</v>
      </c>
      <c r="T645" s="239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40" t="s">
        <v>330</v>
      </c>
      <c r="AT645" s="240" t="s">
        <v>325</v>
      </c>
      <c r="AU645" s="240" t="s">
        <v>82</v>
      </c>
      <c r="AY645" s="18" t="s">
        <v>323</v>
      </c>
      <c r="BE645" s="241">
        <f>IF(N645="základní",J645,0)</f>
        <v>0</v>
      </c>
      <c r="BF645" s="241">
        <f>IF(N645="snížená",J645,0)</f>
        <v>0</v>
      </c>
      <c r="BG645" s="241">
        <f>IF(N645="zákl. přenesená",J645,0)</f>
        <v>0</v>
      </c>
      <c r="BH645" s="241">
        <f>IF(N645="sníž. přenesená",J645,0)</f>
        <v>0</v>
      </c>
      <c r="BI645" s="241">
        <f>IF(N645="nulová",J645,0)</f>
        <v>0</v>
      </c>
      <c r="BJ645" s="18" t="s">
        <v>80</v>
      </c>
      <c r="BK645" s="241">
        <f>ROUND(I645*H645,2)</f>
        <v>0</v>
      </c>
      <c r="BL645" s="18" t="s">
        <v>330</v>
      </c>
      <c r="BM645" s="240" t="s">
        <v>2615</v>
      </c>
    </row>
    <row r="646" s="2" customFormat="1">
      <c r="A646" s="39"/>
      <c r="B646" s="40"/>
      <c r="C646" s="41"/>
      <c r="D646" s="242" t="s">
        <v>332</v>
      </c>
      <c r="E646" s="41"/>
      <c r="F646" s="243" t="s">
        <v>2616</v>
      </c>
      <c r="G646" s="41"/>
      <c r="H646" s="41"/>
      <c r="I646" s="244"/>
      <c r="J646" s="41"/>
      <c r="K646" s="41"/>
      <c r="L646" s="45"/>
      <c r="M646" s="245"/>
      <c r="N646" s="246"/>
      <c r="O646" s="92"/>
      <c r="P646" s="92"/>
      <c r="Q646" s="92"/>
      <c r="R646" s="92"/>
      <c r="S646" s="92"/>
      <c r="T646" s="93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332</v>
      </c>
      <c r="AU646" s="18" t="s">
        <v>82</v>
      </c>
    </row>
    <row r="647" s="2" customFormat="1">
      <c r="A647" s="39"/>
      <c r="B647" s="40"/>
      <c r="C647" s="41"/>
      <c r="D647" s="247" t="s">
        <v>334</v>
      </c>
      <c r="E647" s="41"/>
      <c r="F647" s="248" t="s">
        <v>2617</v>
      </c>
      <c r="G647" s="41"/>
      <c r="H647" s="41"/>
      <c r="I647" s="244"/>
      <c r="J647" s="41"/>
      <c r="K647" s="41"/>
      <c r="L647" s="45"/>
      <c r="M647" s="245"/>
      <c r="N647" s="246"/>
      <c r="O647" s="92"/>
      <c r="P647" s="92"/>
      <c r="Q647" s="92"/>
      <c r="R647" s="92"/>
      <c r="S647" s="92"/>
      <c r="T647" s="93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T647" s="18" t="s">
        <v>334</v>
      </c>
      <c r="AU647" s="18" t="s">
        <v>82</v>
      </c>
    </row>
    <row r="648" s="14" customFormat="1">
      <c r="A648" s="14"/>
      <c r="B648" s="259"/>
      <c r="C648" s="260"/>
      <c r="D648" s="242" t="s">
        <v>336</v>
      </c>
      <c r="E648" s="261" t="s">
        <v>1</v>
      </c>
      <c r="F648" s="262" t="s">
        <v>2618</v>
      </c>
      <c r="G648" s="260"/>
      <c r="H648" s="263">
        <v>8.4600000000000009</v>
      </c>
      <c r="I648" s="264"/>
      <c r="J648" s="260"/>
      <c r="K648" s="260"/>
      <c r="L648" s="265"/>
      <c r="M648" s="266"/>
      <c r="N648" s="267"/>
      <c r="O648" s="267"/>
      <c r="P648" s="267"/>
      <c r="Q648" s="267"/>
      <c r="R648" s="267"/>
      <c r="S648" s="267"/>
      <c r="T648" s="268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9" t="s">
        <v>336</v>
      </c>
      <c r="AU648" s="269" t="s">
        <v>82</v>
      </c>
      <c r="AV648" s="14" t="s">
        <v>82</v>
      </c>
      <c r="AW648" s="14" t="s">
        <v>30</v>
      </c>
      <c r="AX648" s="14" t="s">
        <v>73</v>
      </c>
      <c r="AY648" s="269" t="s">
        <v>323</v>
      </c>
    </row>
    <row r="649" s="15" customFormat="1">
      <c r="A649" s="15"/>
      <c r="B649" s="270"/>
      <c r="C649" s="271"/>
      <c r="D649" s="242" t="s">
        <v>336</v>
      </c>
      <c r="E649" s="272" t="s">
        <v>1</v>
      </c>
      <c r="F649" s="273" t="s">
        <v>341</v>
      </c>
      <c r="G649" s="271"/>
      <c r="H649" s="274">
        <v>8.4600000000000009</v>
      </c>
      <c r="I649" s="275"/>
      <c r="J649" s="271"/>
      <c r="K649" s="271"/>
      <c r="L649" s="276"/>
      <c r="M649" s="277"/>
      <c r="N649" s="278"/>
      <c r="O649" s="278"/>
      <c r="P649" s="278"/>
      <c r="Q649" s="278"/>
      <c r="R649" s="278"/>
      <c r="S649" s="278"/>
      <c r="T649" s="279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80" t="s">
        <v>336</v>
      </c>
      <c r="AU649" s="280" t="s">
        <v>82</v>
      </c>
      <c r="AV649" s="15" t="s">
        <v>330</v>
      </c>
      <c r="AW649" s="15" t="s">
        <v>30</v>
      </c>
      <c r="AX649" s="15" t="s">
        <v>80</v>
      </c>
      <c r="AY649" s="280" t="s">
        <v>323</v>
      </c>
    </row>
    <row r="650" s="2" customFormat="1" ht="24.15" customHeight="1">
      <c r="A650" s="39"/>
      <c r="B650" s="40"/>
      <c r="C650" s="229" t="s">
        <v>2619</v>
      </c>
      <c r="D650" s="229" t="s">
        <v>325</v>
      </c>
      <c r="E650" s="230" t="s">
        <v>2620</v>
      </c>
      <c r="F650" s="231" t="s">
        <v>2621</v>
      </c>
      <c r="G650" s="232" t="s">
        <v>349</v>
      </c>
      <c r="H650" s="233">
        <v>28.920000000000002</v>
      </c>
      <c r="I650" s="234"/>
      <c r="J650" s="235">
        <f>ROUND(I650*H650,2)</f>
        <v>0</v>
      </c>
      <c r="K650" s="231" t="s">
        <v>329</v>
      </c>
      <c r="L650" s="45"/>
      <c r="M650" s="236" t="s">
        <v>1</v>
      </c>
      <c r="N650" s="237" t="s">
        <v>38</v>
      </c>
      <c r="O650" s="92"/>
      <c r="P650" s="238">
        <f>O650*H650</f>
        <v>0</v>
      </c>
      <c r="Q650" s="238">
        <v>0.0034489999999999998</v>
      </c>
      <c r="R650" s="238">
        <f>Q650*H650</f>
        <v>0.09974508</v>
      </c>
      <c r="S650" s="238">
        <v>0</v>
      </c>
      <c r="T650" s="239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40" t="s">
        <v>330</v>
      </c>
      <c r="AT650" s="240" t="s">
        <v>325</v>
      </c>
      <c r="AU650" s="240" t="s">
        <v>82</v>
      </c>
      <c r="AY650" s="18" t="s">
        <v>323</v>
      </c>
      <c r="BE650" s="241">
        <f>IF(N650="základní",J650,0)</f>
        <v>0</v>
      </c>
      <c r="BF650" s="241">
        <f>IF(N650="snížená",J650,0)</f>
        <v>0</v>
      </c>
      <c r="BG650" s="241">
        <f>IF(N650="zákl. přenesená",J650,0)</f>
        <v>0</v>
      </c>
      <c r="BH650" s="241">
        <f>IF(N650="sníž. přenesená",J650,0)</f>
        <v>0</v>
      </c>
      <c r="BI650" s="241">
        <f>IF(N650="nulová",J650,0)</f>
        <v>0</v>
      </c>
      <c r="BJ650" s="18" t="s">
        <v>80</v>
      </c>
      <c r="BK650" s="241">
        <f>ROUND(I650*H650,2)</f>
        <v>0</v>
      </c>
      <c r="BL650" s="18" t="s">
        <v>330</v>
      </c>
      <c r="BM650" s="240" t="s">
        <v>2622</v>
      </c>
    </row>
    <row r="651" s="2" customFormat="1">
      <c r="A651" s="39"/>
      <c r="B651" s="40"/>
      <c r="C651" s="41"/>
      <c r="D651" s="242" t="s">
        <v>332</v>
      </c>
      <c r="E651" s="41"/>
      <c r="F651" s="243" t="s">
        <v>2623</v>
      </c>
      <c r="G651" s="41"/>
      <c r="H651" s="41"/>
      <c r="I651" s="244"/>
      <c r="J651" s="41"/>
      <c r="K651" s="41"/>
      <c r="L651" s="45"/>
      <c r="M651" s="245"/>
      <c r="N651" s="246"/>
      <c r="O651" s="92"/>
      <c r="P651" s="92"/>
      <c r="Q651" s="92"/>
      <c r="R651" s="92"/>
      <c r="S651" s="92"/>
      <c r="T651" s="93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T651" s="18" t="s">
        <v>332</v>
      </c>
      <c r="AU651" s="18" t="s">
        <v>82</v>
      </c>
    </row>
    <row r="652" s="2" customFormat="1">
      <c r="A652" s="39"/>
      <c r="B652" s="40"/>
      <c r="C652" s="41"/>
      <c r="D652" s="247" t="s">
        <v>334</v>
      </c>
      <c r="E652" s="41"/>
      <c r="F652" s="248" t="s">
        <v>2624</v>
      </c>
      <c r="G652" s="41"/>
      <c r="H652" s="41"/>
      <c r="I652" s="244"/>
      <c r="J652" s="41"/>
      <c r="K652" s="41"/>
      <c r="L652" s="45"/>
      <c r="M652" s="245"/>
      <c r="N652" s="24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334</v>
      </c>
      <c r="AU652" s="18" t="s">
        <v>82</v>
      </c>
    </row>
    <row r="653" s="14" customFormat="1">
      <c r="A653" s="14"/>
      <c r="B653" s="259"/>
      <c r="C653" s="260"/>
      <c r="D653" s="242" t="s">
        <v>336</v>
      </c>
      <c r="E653" s="261" t="s">
        <v>1</v>
      </c>
      <c r="F653" s="262" t="s">
        <v>2625</v>
      </c>
      <c r="G653" s="260"/>
      <c r="H653" s="263">
        <v>25.52</v>
      </c>
      <c r="I653" s="264"/>
      <c r="J653" s="260"/>
      <c r="K653" s="260"/>
      <c r="L653" s="265"/>
      <c r="M653" s="266"/>
      <c r="N653" s="267"/>
      <c r="O653" s="267"/>
      <c r="P653" s="267"/>
      <c r="Q653" s="267"/>
      <c r="R653" s="267"/>
      <c r="S653" s="267"/>
      <c r="T653" s="268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69" t="s">
        <v>336</v>
      </c>
      <c r="AU653" s="269" t="s">
        <v>82</v>
      </c>
      <c r="AV653" s="14" t="s">
        <v>82</v>
      </c>
      <c r="AW653" s="14" t="s">
        <v>30</v>
      </c>
      <c r="AX653" s="14" t="s">
        <v>73</v>
      </c>
      <c r="AY653" s="269" t="s">
        <v>323</v>
      </c>
    </row>
    <row r="654" s="14" customFormat="1">
      <c r="A654" s="14"/>
      <c r="B654" s="259"/>
      <c r="C654" s="260"/>
      <c r="D654" s="242" t="s">
        <v>336</v>
      </c>
      <c r="E654" s="261" t="s">
        <v>1</v>
      </c>
      <c r="F654" s="262" t="s">
        <v>2626</v>
      </c>
      <c r="G654" s="260"/>
      <c r="H654" s="263">
        <v>3.3999999999999999</v>
      </c>
      <c r="I654" s="264"/>
      <c r="J654" s="260"/>
      <c r="K654" s="260"/>
      <c r="L654" s="265"/>
      <c r="M654" s="266"/>
      <c r="N654" s="267"/>
      <c r="O654" s="267"/>
      <c r="P654" s="267"/>
      <c r="Q654" s="267"/>
      <c r="R654" s="267"/>
      <c r="S654" s="267"/>
      <c r="T654" s="268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69" t="s">
        <v>336</v>
      </c>
      <c r="AU654" s="269" t="s">
        <v>82</v>
      </c>
      <c r="AV654" s="14" t="s">
        <v>82</v>
      </c>
      <c r="AW654" s="14" t="s">
        <v>30</v>
      </c>
      <c r="AX654" s="14" t="s">
        <v>73</v>
      </c>
      <c r="AY654" s="269" t="s">
        <v>323</v>
      </c>
    </row>
    <row r="655" s="15" customFormat="1">
      <c r="A655" s="15"/>
      <c r="B655" s="270"/>
      <c r="C655" s="271"/>
      <c r="D655" s="242" t="s">
        <v>336</v>
      </c>
      <c r="E655" s="272" t="s">
        <v>1</v>
      </c>
      <c r="F655" s="273" t="s">
        <v>2149</v>
      </c>
      <c r="G655" s="271"/>
      <c r="H655" s="274">
        <v>28.920000000000002</v>
      </c>
      <c r="I655" s="275"/>
      <c r="J655" s="271"/>
      <c r="K655" s="271"/>
      <c r="L655" s="276"/>
      <c r="M655" s="277"/>
      <c r="N655" s="278"/>
      <c r="O655" s="278"/>
      <c r="P655" s="278"/>
      <c r="Q655" s="278"/>
      <c r="R655" s="278"/>
      <c r="S655" s="278"/>
      <c r="T655" s="279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80" t="s">
        <v>336</v>
      </c>
      <c r="AU655" s="280" t="s">
        <v>82</v>
      </c>
      <c r="AV655" s="15" t="s">
        <v>330</v>
      </c>
      <c r="AW655" s="15" t="s">
        <v>30</v>
      </c>
      <c r="AX655" s="15" t="s">
        <v>80</v>
      </c>
      <c r="AY655" s="280" t="s">
        <v>323</v>
      </c>
    </row>
    <row r="656" s="2" customFormat="1" ht="33" customHeight="1">
      <c r="A656" s="39"/>
      <c r="B656" s="40"/>
      <c r="C656" s="229" t="s">
        <v>2627</v>
      </c>
      <c r="D656" s="229" t="s">
        <v>325</v>
      </c>
      <c r="E656" s="230" t="s">
        <v>2628</v>
      </c>
      <c r="F656" s="231" t="s">
        <v>2629</v>
      </c>
      <c r="G656" s="232" t="s">
        <v>617</v>
      </c>
      <c r="H656" s="233">
        <v>13</v>
      </c>
      <c r="I656" s="234"/>
      <c r="J656" s="235">
        <f>ROUND(I656*H656,2)</f>
        <v>0</v>
      </c>
      <c r="K656" s="231" t="s">
        <v>329</v>
      </c>
      <c r="L656" s="45"/>
      <c r="M656" s="236" t="s">
        <v>1</v>
      </c>
      <c r="N656" s="237" t="s">
        <v>38</v>
      </c>
      <c r="O656" s="92"/>
      <c r="P656" s="238">
        <f>O656*H656</f>
        <v>0</v>
      </c>
      <c r="Q656" s="238">
        <v>6.2399999999999999E-05</v>
      </c>
      <c r="R656" s="238">
        <f>Q656*H656</f>
        <v>0.00081119999999999999</v>
      </c>
      <c r="S656" s="238">
        <v>0</v>
      </c>
      <c r="T656" s="239">
        <f>S656*H656</f>
        <v>0</v>
      </c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R656" s="240" t="s">
        <v>330</v>
      </c>
      <c r="AT656" s="240" t="s">
        <v>325</v>
      </c>
      <c r="AU656" s="240" t="s">
        <v>82</v>
      </c>
      <c r="AY656" s="18" t="s">
        <v>323</v>
      </c>
      <c r="BE656" s="241">
        <f>IF(N656="základní",J656,0)</f>
        <v>0</v>
      </c>
      <c r="BF656" s="241">
        <f>IF(N656="snížená",J656,0)</f>
        <v>0</v>
      </c>
      <c r="BG656" s="241">
        <f>IF(N656="zákl. přenesená",J656,0)</f>
        <v>0</v>
      </c>
      <c r="BH656" s="241">
        <f>IF(N656="sníž. přenesená",J656,0)</f>
        <v>0</v>
      </c>
      <c r="BI656" s="241">
        <f>IF(N656="nulová",J656,0)</f>
        <v>0</v>
      </c>
      <c r="BJ656" s="18" t="s">
        <v>80</v>
      </c>
      <c r="BK656" s="241">
        <f>ROUND(I656*H656,2)</f>
        <v>0</v>
      </c>
      <c r="BL656" s="18" t="s">
        <v>330</v>
      </c>
      <c r="BM656" s="240" t="s">
        <v>2630</v>
      </c>
    </row>
    <row r="657" s="2" customFormat="1">
      <c r="A657" s="39"/>
      <c r="B657" s="40"/>
      <c r="C657" s="41"/>
      <c r="D657" s="242" t="s">
        <v>332</v>
      </c>
      <c r="E657" s="41"/>
      <c r="F657" s="243" t="s">
        <v>2631</v>
      </c>
      <c r="G657" s="41"/>
      <c r="H657" s="41"/>
      <c r="I657" s="244"/>
      <c r="J657" s="41"/>
      <c r="K657" s="41"/>
      <c r="L657" s="45"/>
      <c r="M657" s="245"/>
      <c r="N657" s="246"/>
      <c r="O657" s="92"/>
      <c r="P657" s="92"/>
      <c r="Q657" s="92"/>
      <c r="R657" s="92"/>
      <c r="S657" s="92"/>
      <c r="T657" s="93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332</v>
      </c>
      <c r="AU657" s="18" t="s">
        <v>82</v>
      </c>
    </row>
    <row r="658" s="2" customFormat="1">
      <c r="A658" s="39"/>
      <c r="B658" s="40"/>
      <c r="C658" s="41"/>
      <c r="D658" s="247" t="s">
        <v>334</v>
      </c>
      <c r="E658" s="41"/>
      <c r="F658" s="248" t="s">
        <v>2632</v>
      </c>
      <c r="G658" s="41"/>
      <c r="H658" s="41"/>
      <c r="I658" s="244"/>
      <c r="J658" s="41"/>
      <c r="K658" s="41"/>
      <c r="L658" s="45"/>
      <c r="M658" s="245"/>
      <c r="N658" s="246"/>
      <c r="O658" s="92"/>
      <c r="P658" s="92"/>
      <c r="Q658" s="92"/>
      <c r="R658" s="92"/>
      <c r="S658" s="92"/>
      <c r="T658" s="93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T658" s="18" t="s">
        <v>334</v>
      </c>
      <c r="AU658" s="18" t="s">
        <v>82</v>
      </c>
    </row>
    <row r="659" s="14" customFormat="1">
      <c r="A659" s="14"/>
      <c r="B659" s="259"/>
      <c r="C659" s="260"/>
      <c r="D659" s="242" t="s">
        <v>336</v>
      </c>
      <c r="E659" s="261" t="s">
        <v>1</v>
      </c>
      <c r="F659" s="262" t="s">
        <v>2633</v>
      </c>
      <c r="G659" s="260"/>
      <c r="H659" s="263">
        <v>13</v>
      </c>
      <c r="I659" s="264"/>
      <c r="J659" s="260"/>
      <c r="K659" s="260"/>
      <c r="L659" s="265"/>
      <c r="M659" s="266"/>
      <c r="N659" s="267"/>
      <c r="O659" s="267"/>
      <c r="P659" s="267"/>
      <c r="Q659" s="267"/>
      <c r="R659" s="267"/>
      <c r="S659" s="267"/>
      <c r="T659" s="268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69" t="s">
        <v>336</v>
      </c>
      <c r="AU659" s="269" t="s">
        <v>82</v>
      </c>
      <c r="AV659" s="14" t="s">
        <v>82</v>
      </c>
      <c r="AW659" s="14" t="s">
        <v>30</v>
      </c>
      <c r="AX659" s="14" t="s">
        <v>73</v>
      </c>
      <c r="AY659" s="269" t="s">
        <v>323</v>
      </c>
    </row>
    <row r="660" s="15" customFormat="1">
      <c r="A660" s="15"/>
      <c r="B660" s="270"/>
      <c r="C660" s="271"/>
      <c r="D660" s="242" t="s">
        <v>336</v>
      </c>
      <c r="E660" s="272" t="s">
        <v>1</v>
      </c>
      <c r="F660" s="273" t="s">
        <v>341</v>
      </c>
      <c r="G660" s="271"/>
      <c r="H660" s="274">
        <v>13</v>
      </c>
      <c r="I660" s="275"/>
      <c r="J660" s="271"/>
      <c r="K660" s="271"/>
      <c r="L660" s="276"/>
      <c r="M660" s="277"/>
      <c r="N660" s="278"/>
      <c r="O660" s="278"/>
      <c r="P660" s="278"/>
      <c r="Q660" s="278"/>
      <c r="R660" s="278"/>
      <c r="S660" s="278"/>
      <c r="T660" s="279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80" t="s">
        <v>336</v>
      </c>
      <c r="AU660" s="280" t="s">
        <v>82</v>
      </c>
      <c r="AV660" s="15" t="s">
        <v>330</v>
      </c>
      <c r="AW660" s="15" t="s">
        <v>30</v>
      </c>
      <c r="AX660" s="15" t="s">
        <v>80</v>
      </c>
      <c r="AY660" s="280" t="s">
        <v>323</v>
      </c>
    </row>
    <row r="661" s="2" customFormat="1" ht="16.5" customHeight="1">
      <c r="A661" s="39"/>
      <c r="B661" s="40"/>
      <c r="C661" s="293" t="s">
        <v>2634</v>
      </c>
      <c r="D661" s="293" t="s">
        <v>484</v>
      </c>
      <c r="E661" s="294" t="s">
        <v>2635</v>
      </c>
      <c r="F661" s="295" t="s">
        <v>2636</v>
      </c>
      <c r="G661" s="296" t="s">
        <v>418</v>
      </c>
      <c r="H661" s="297">
        <v>0.062</v>
      </c>
      <c r="I661" s="298"/>
      <c r="J661" s="299">
        <f>ROUND(I661*H661,2)</f>
        <v>0</v>
      </c>
      <c r="K661" s="295" t="s">
        <v>329</v>
      </c>
      <c r="L661" s="300"/>
      <c r="M661" s="301" t="s">
        <v>1</v>
      </c>
      <c r="N661" s="302" t="s">
        <v>38</v>
      </c>
      <c r="O661" s="92"/>
      <c r="P661" s="238">
        <f>O661*H661</f>
        <v>0</v>
      </c>
      <c r="Q661" s="238">
        <v>1</v>
      </c>
      <c r="R661" s="238">
        <f>Q661*H661</f>
        <v>0.062</v>
      </c>
      <c r="S661" s="238">
        <v>0</v>
      </c>
      <c r="T661" s="239">
        <f>S661*H661</f>
        <v>0</v>
      </c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R661" s="240" t="s">
        <v>403</v>
      </c>
      <c r="AT661" s="240" t="s">
        <v>484</v>
      </c>
      <c r="AU661" s="240" t="s">
        <v>82</v>
      </c>
      <c r="AY661" s="18" t="s">
        <v>323</v>
      </c>
      <c r="BE661" s="241">
        <f>IF(N661="základní",J661,0)</f>
        <v>0</v>
      </c>
      <c r="BF661" s="241">
        <f>IF(N661="snížená",J661,0)</f>
        <v>0</v>
      </c>
      <c r="BG661" s="241">
        <f>IF(N661="zákl. přenesená",J661,0)</f>
        <v>0</v>
      </c>
      <c r="BH661" s="241">
        <f>IF(N661="sníž. přenesená",J661,0)</f>
        <v>0</v>
      </c>
      <c r="BI661" s="241">
        <f>IF(N661="nulová",J661,0)</f>
        <v>0</v>
      </c>
      <c r="BJ661" s="18" t="s">
        <v>80</v>
      </c>
      <c r="BK661" s="241">
        <f>ROUND(I661*H661,2)</f>
        <v>0</v>
      </c>
      <c r="BL661" s="18" t="s">
        <v>330</v>
      </c>
      <c r="BM661" s="240" t="s">
        <v>2637</v>
      </c>
    </row>
    <row r="662" s="2" customFormat="1">
      <c r="A662" s="39"/>
      <c r="B662" s="40"/>
      <c r="C662" s="41"/>
      <c r="D662" s="242" t="s">
        <v>332</v>
      </c>
      <c r="E662" s="41"/>
      <c r="F662" s="243" t="s">
        <v>2636</v>
      </c>
      <c r="G662" s="41"/>
      <c r="H662" s="41"/>
      <c r="I662" s="244"/>
      <c r="J662" s="41"/>
      <c r="K662" s="41"/>
      <c r="L662" s="45"/>
      <c r="M662" s="245"/>
      <c r="N662" s="246"/>
      <c r="O662" s="92"/>
      <c r="P662" s="92"/>
      <c r="Q662" s="92"/>
      <c r="R662" s="92"/>
      <c r="S662" s="92"/>
      <c r="T662" s="93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T662" s="18" t="s">
        <v>332</v>
      </c>
      <c r="AU662" s="18" t="s">
        <v>82</v>
      </c>
    </row>
    <row r="663" s="2" customFormat="1">
      <c r="A663" s="39"/>
      <c r="B663" s="40"/>
      <c r="C663" s="41"/>
      <c r="D663" s="242" t="s">
        <v>353</v>
      </c>
      <c r="E663" s="41"/>
      <c r="F663" s="281" t="s">
        <v>2638</v>
      </c>
      <c r="G663" s="41"/>
      <c r="H663" s="41"/>
      <c r="I663" s="244"/>
      <c r="J663" s="41"/>
      <c r="K663" s="41"/>
      <c r="L663" s="45"/>
      <c r="M663" s="245"/>
      <c r="N663" s="246"/>
      <c r="O663" s="92"/>
      <c r="P663" s="92"/>
      <c r="Q663" s="92"/>
      <c r="R663" s="92"/>
      <c r="S663" s="92"/>
      <c r="T663" s="93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T663" s="18" t="s">
        <v>353</v>
      </c>
      <c r="AU663" s="18" t="s">
        <v>82</v>
      </c>
    </row>
    <row r="664" s="2" customFormat="1" ht="24.15" customHeight="1">
      <c r="A664" s="39"/>
      <c r="B664" s="40"/>
      <c r="C664" s="229" t="s">
        <v>2639</v>
      </c>
      <c r="D664" s="229" t="s">
        <v>325</v>
      </c>
      <c r="E664" s="230" t="s">
        <v>751</v>
      </c>
      <c r="F664" s="231" t="s">
        <v>752</v>
      </c>
      <c r="G664" s="232" t="s">
        <v>617</v>
      </c>
      <c r="H664" s="233">
        <v>2</v>
      </c>
      <c r="I664" s="234"/>
      <c r="J664" s="235">
        <f>ROUND(I664*H664,2)</f>
        <v>0</v>
      </c>
      <c r="K664" s="231" t="s">
        <v>329</v>
      </c>
      <c r="L664" s="45"/>
      <c r="M664" s="236" t="s">
        <v>1</v>
      </c>
      <c r="N664" s="237" t="s">
        <v>38</v>
      </c>
      <c r="O664" s="92"/>
      <c r="P664" s="238">
        <f>O664*H664</f>
        <v>0</v>
      </c>
      <c r="Q664" s="238">
        <v>0.0064850000000000003</v>
      </c>
      <c r="R664" s="238">
        <f>Q664*H664</f>
        <v>0.012970000000000001</v>
      </c>
      <c r="S664" s="238">
        <v>0</v>
      </c>
      <c r="T664" s="239">
        <f>S664*H664</f>
        <v>0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40" t="s">
        <v>330</v>
      </c>
      <c r="AT664" s="240" t="s">
        <v>325</v>
      </c>
      <c r="AU664" s="240" t="s">
        <v>82</v>
      </c>
      <c r="AY664" s="18" t="s">
        <v>323</v>
      </c>
      <c r="BE664" s="241">
        <f>IF(N664="základní",J664,0)</f>
        <v>0</v>
      </c>
      <c r="BF664" s="241">
        <f>IF(N664="snížená",J664,0)</f>
        <v>0</v>
      </c>
      <c r="BG664" s="241">
        <f>IF(N664="zákl. přenesená",J664,0)</f>
        <v>0</v>
      </c>
      <c r="BH664" s="241">
        <f>IF(N664="sníž. přenesená",J664,0)</f>
        <v>0</v>
      </c>
      <c r="BI664" s="241">
        <f>IF(N664="nulová",J664,0)</f>
        <v>0</v>
      </c>
      <c r="BJ664" s="18" t="s">
        <v>80</v>
      </c>
      <c r="BK664" s="241">
        <f>ROUND(I664*H664,2)</f>
        <v>0</v>
      </c>
      <c r="BL664" s="18" t="s">
        <v>330</v>
      </c>
      <c r="BM664" s="240" t="s">
        <v>2640</v>
      </c>
    </row>
    <row r="665" s="2" customFormat="1">
      <c r="A665" s="39"/>
      <c r="B665" s="40"/>
      <c r="C665" s="41"/>
      <c r="D665" s="242" t="s">
        <v>332</v>
      </c>
      <c r="E665" s="41"/>
      <c r="F665" s="243" t="s">
        <v>754</v>
      </c>
      <c r="G665" s="41"/>
      <c r="H665" s="41"/>
      <c r="I665" s="244"/>
      <c r="J665" s="41"/>
      <c r="K665" s="41"/>
      <c r="L665" s="45"/>
      <c r="M665" s="245"/>
      <c r="N665" s="246"/>
      <c r="O665" s="92"/>
      <c r="P665" s="92"/>
      <c r="Q665" s="92"/>
      <c r="R665" s="92"/>
      <c r="S665" s="92"/>
      <c r="T665" s="93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T665" s="18" t="s">
        <v>332</v>
      </c>
      <c r="AU665" s="18" t="s">
        <v>82</v>
      </c>
    </row>
    <row r="666" s="2" customFormat="1">
      <c r="A666" s="39"/>
      <c r="B666" s="40"/>
      <c r="C666" s="41"/>
      <c r="D666" s="247" t="s">
        <v>334</v>
      </c>
      <c r="E666" s="41"/>
      <c r="F666" s="248" t="s">
        <v>755</v>
      </c>
      <c r="G666" s="41"/>
      <c r="H666" s="41"/>
      <c r="I666" s="244"/>
      <c r="J666" s="41"/>
      <c r="K666" s="41"/>
      <c r="L666" s="45"/>
      <c r="M666" s="245"/>
      <c r="N666" s="246"/>
      <c r="O666" s="92"/>
      <c r="P666" s="92"/>
      <c r="Q666" s="92"/>
      <c r="R666" s="92"/>
      <c r="S666" s="92"/>
      <c r="T666" s="93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T666" s="18" t="s">
        <v>334</v>
      </c>
      <c r="AU666" s="18" t="s">
        <v>82</v>
      </c>
    </row>
    <row r="667" s="13" customFormat="1">
      <c r="A667" s="13"/>
      <c r="B667" s="249"/>
      <c r="C667" s="250"/>
      <c r="D667" s="242" t="s">
        <v>336</v>
      </c>
      <c r="E667" s="251" t="s">
        <v>1</v>
      </c>
      <c r="F667" s="252" t="s">
        <v>2641</v>
      </c>
      <c r="G667" s="250"/>
      <c r="H667" s="251" t="s">
        <v>1</v>
      </c>
      <c r="I667" s="253"/>
      <c r="J667" s="250"/>
      <c r="K667" s="250"/>
      <c r="L667" s="254"/>
      <c r="M667" s="255"/>
      <c r="N667" s="256"/>
      <c r="O667" s="256"/>
      <c r="P667" s="256"/>
      <c r="Q667" s="256"/>
      <c r="R667" s="256"/>
      <c r="S667" s="256"/>
      <c r="T667" s="257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8" t="s">
        <v>336</v>
      </c>
      <c r="AU667" s="258" t="s">
        <v>82</v>
      </c>
      <c r="AV667" s="13" t="s">
        <v>80</v>
      </c>
      <c r="AW667" s="13" t="s">
        <v>30</v>
      </c>
      <c r="AX667" s="13" t="s">
        <v>73</v>
      </c>
      <c r="AY667" s="258" t="s">
        <v>323</v>
      </c>
    </row>
    <row r="668" s="14" customFormat="1">
      <c r="A668" s="14"/>
      <c r="B668" s="259"/>
      <c r="C668" s="260"/>
      <c r="D668" s="242" t="s">
        <v>336</v>
      </c>
      <c r="E668" s="261" t="s">
        <v>1</v>
      </c>
      <c r="F668" s="262" t="s">
        <v>621</v>
      </c>
      <c r="G668" s="260"/>
      <c r="H668" s="263">
        <v>2</v>
      </c>
      <c r="I668" s="264"/>
      <c r="J668" s="260"/>
      <c r="K668" s="260"/>
      <c r="L668" s="265"/>
      <c r="M668" s="266"/>
      <c r="N668" s="267"/>
      <c r="O668" s="267"/>
      <c r="P668" s="267"/>
      <c r="Q668" s="267"/>
      <c r="R668" s="267"/>
      <c r="S668" s="267"/>
      <c r="T668" s="268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9" t="s">
        <v>336</v>
      </c>
      <c r="AU668" s="269" t="s">
        <v>82</v>
      </c>
      <c r="AV668" s="14" t="s">
        <v>82</v>
      </c>
      <c r="AW668" s="14" t="s">
        <v>30</v>
      </c>
      <c r="AX668" s="14" t="s">
        <v>80</v>
      </c>
      <c r="AY668" s="269" t="s">
        <v>323</v>
      </c>
    </row>
    <row r="669" s="2" customFormat="1" ht="21.75" customHeight="1">
      <c r="A669" s="39"/>
      <c r="B669" s="40"/>
      <c r="C669" s="229" t="s">
        <v>2642</v>
      </c>
      <c r="D669" s="229" t="s">
        <v>325</v>
      </c>
      <c r="E669" s="230" t="s">
        <v>1715</v>
      </c>
      <c r="F669" s="231" t="s">
        <v>1716</v>
      </c>
      <c r="G669" s="232" t="s">
        <v>617</v>
      </c>
      <c r="H669" s="233">
        <v>48</v>
      </c>
      <c r="I669" s="234"/>
      <c r="J669" s="235">
        <f>ROUND(I669*H669,2)</f>
        <v>0</v>
      </c>
      <c r="K669" s="231" t="s">
        <v>329</v>
      </c>
      <c r="L669" s="45"/>
      <c r="M669" s="236" t="s">
        <v>1</v>
      </c>
      <c r="N669" s="237" t="s">
        <v>38</v>
      </c>
      <c r="O669" s="92"/>
      <c r="P669" s="238">
        <f>O669*H669</f>
        <v>0</v>
      </c>
      <c r="Q669" s="238">
        <v>0.00036999999999999999</v>
      </c>
      <c r="R669" s="238">
        <f>Q669*H669</f>
        <v>0.017759999999999998</v>
      </c>
      <c r="S669" s="238">
        <v>0</v>
      </c>
      <c r="T669" s="239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40" t="s">
        <v>330</v>
      </c>
      <c r="AT669" s="240" t="s">
        <v>325</v>
      </c>
      <c r="AU669" s="240" t="s">
        <v>82</v>
      </c>
      <c r="AY669" s="18" t="s">
        <v>323</v>
      </c>
      <c r="BE669" s="241">
        <f>IF(N669="základní",J669,0)</f>
        <v>0</v>
      </c>
      <c r="BF669" s="241">
        <f>IF(N669="snížená",J669,0)</f>
        <v>0</v>
      </c>
      <c r="BG669" s="241">
        <f>IF(N669="zákl. přenesená",J669,0)</f>
        <v>0</v>
      </c>
      <c r="BH669" s="241">
        <f>IF(N669="sníž. přenesená",J669,0)</f>
        <v>0</v>
      </c>
      <c r="BI669" s="241">
        <f>IF(N669="nulová",J669,0)</f>
        <v>0</v>
      </c>
      <c r="BJ669" s="18" t="s">
        <v>80</v>
      </c>
      <c r="BK669" s="241">
        <f>ROUND(I669*H669,2)</f>
        <v>0</v>
      </c>
      <c r="BL669" s="18" t="s">
        <v>330</v>
      </c>
      <c r="BM669" s="240" t="s">
        <v>2643</v>
      </c>
    </row>
    <row r="670" s="2" customFormat="1">
      <c r="A670" s="39"/>
      <c r="B670" s="40"/>
      <c r="C670" s="41"/>
      <c r="D670" s="242" t="s">
        <v>332</v>
      </c>
      <c r="E670" s="41"/>
      <c r="F670" s="243" t="s">
        <v>1718</v>
      </c>
      <c r="G670" s="41"/>
      <c r="H670" s="41"/>
      <c r="I670" s="244"/>
      <c r="J670" s="41"/>
      <c r="K670" s="41"/>
      <c r="L670" s="45"/>
      <c r="M670" s="245"/>
      <c r="N670" s="246"/>
      <c r="O670" s="92"/>
      <c r="P670" s="92"/>
      <c r="Q670" s="92"/>
      <c r="R670" s="92"/>
      <c r="S670" s="92"/>
      <c r="T670" s="93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332</v>
      </c>
      <c r="AU670" s="18" t="s">
        <v>82</v>
      </c>
    </row>
    <row r="671" s="2" customFormat="1">
      <c r="A671" s="39"/>
      <c r="B671" s="40"/>
      <c r="C671" s="41"/>
      <c r="D671" s="247" t="s">
        <v>334</v>
      </c>
      <c r="E671" s="41"/>
      <c r="F671" s="248" t="s">
        <v>1719</v>
      </c>
      <c r="G671" s="41"/>
      <c r="H671" s="41"/>
      <c r="I671" s="244"/>
      <c r="J671" s="41"/>
      <c r="K671" s="41"/>
      <c r="L671" s="45"/>
      <c r="M671" s="245"/>
      <c r="N671" s="246"/>
      <c r="O671" s="92"/>
      <c r="P671" s="92"/>
      <c r="Q671" s="92"/>
      <c r="R671" s="92"/>
      <c r="S671" s="92"/>
      <c r="T671" s="93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T671" s="18" t="s">
        <v>334</v>
      </c>
      <c r="AU671" s="18" t="s">
        <v>82</v>
      </c>
    </row>
    <row r="672" s="13" customFormat="1">
      <c r="A672" s="13"/>
      <c r="B672" s="249"/>
      <c r="C672" s="250"/>
      <c r="D672" s="242" t="s">
        <v>336</v>
      </c>
      <c r="E672" s="251" t="s">
        <v>1</v>
      </c>
      <c r="F672" s="252" t="s">
        <v>1720</v>
      </c>
      <c r="G672" s="250"/>
      <c r="H672" s="251" t="s">
        <v>1</v>
      </c>
      <c r="I672" s="253"/>
      <c r="J672" s="250"/>
      <c r="K672" s="250"/>
      <c r="L672" s="254"/>
      <c r="M672" s="255"/>
      <c r="N672" s="256"/>
      <c r="O672" s="256"/>
      <c r="P672" s="256"/>
      <c r="Q672" s="256"/>
      <c r="R672" s="256"/>
      <c r="S672" s="256"/>
      <c r="T672" s="257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8" t="s">
        <v>336</v>
      </c>
      <c r="AU672" s="258" t="s">
        <v>82</v>
      </c>
      <c r="AV672" s="13" t="s">
        <v>80</v>
      </c>
      <c r="AW672" s="13" t="s">
        <v>30</v>
      </c>
      <c r="AX672" s="13" t="s">
        <v>73</v>
      </c>
      <c r="AY672" s="258" t="s">
        <v>323</v>
      </c>
    </row>
    <row r="673" s="14" customFormat="1">
      <c r="A673" s="14"/>
      <c r="B673" s="259"/>
      <c r="C673" s="260"/>
      <c r="D673" s="242" t="s">
        <v>336</v>
      </c>
      <c r="E673" s="261" t="s">
        <v>1</v>
      </c>
      <c r="F673" s="262" t="s">
        <v>2644</v>
      </c>
      <c r="G673" s="260"/>
      <c r="H673" s="263">
        <v>48</v>
      </c>
      <c r="I673" s="264"/>
      <c r="J673" s="260"/>
      <c r="K673" s="260"/>
      <c r="L673" s="265"/>
      <c r="M673" s="266"/>
      <c r="N673" s="267"/>
      <c r="O673" s="267"/>
      <c r="P673" s="267"/>
      <c r="Q673" s="267"/>
      <c r="R673" s="267"/>
      <c r="S673" s="267"/>
      <c r="T673" s="268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69" t="s">
        <v>336</v>
      </c>
      <c r="AU673" s="269" t="s">
        <v>82</v>
      </c>
      <c r="AV673" s="14" t="s">
        <v>82</v>
      </c>
      <c r="AW673" s="14" t="s">
        <v>30</v>
      </c>
      <c r="AX673" s="14" t="s">
        <v>73</v>
      </c>
      <c r="AY673" s="269" t="s">
        <v>323</v>
      </c>
    </row>
    <row r="674" s="15" customFormat="1">
      <c r="A674" s="15"/>
      <c r="B674" s="270"/>
      <c r="C674" s="271"/>
      <c r="D674" s="242" t="s">
        <v>336</v>
      </c>
      <c r="E674" s="272" t="s">
        <v>1</v>
      </c>
      <c r="F674" s="273" t="s">
        <v>341</v>
      </c>
      <c r="G674" s="271"/>
      <c r="H674" s="274">
        <v>48</v>
      </c>
      <c r="I674" s="275"/>
      <c r="J674" s="271"/>
      <c r="K674" s="271"/>
      <c r="L674" s="276"/>
      <c r="M674" s="277"/>
      <c r="N674" s="278"/>
      <c r="O674" s="278"/>
      <c r="P674" s="278"/>
      <c r="Q674" s="278"/>
      <c r="R674" s="278"/>
      <c r="S674" s="278"/>
      <c r="T674" s="279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80" t="s">
        <v>336</v>
      </c>
      <c r="AU674" s="280" t="s">
        <v>82</v>
      </c>
      <c r="AV674" s="15" t="s">
        <v>330</v>
      </c>
      <c r="AW674" s="15" t="s">
        <v>30</v>
      </c>
      <c r="AX674" s="15" t="s">
        <v>80</v>
      </c>
      <c r="AY674" s="280" t="s">
        <v>323</v>
      </c>
    </row>
    <row r="675" s="2" customFormat="1" ht="24.15" customHeight="1">
      <c r="A675" s="39"/>
      <c r="B675" s="40"/>
      <c r="C675" s="229" t="s">
        <v>2645</v>
      </c>
      <c r="D675" s="229" t="s">
        <v>325</v>
      </c>
      <c r="E675" s="230" t="s">
        <v>2646</v>
      </c>
      <c r="F675" s="231" t="s">
        <v>2647</v>
      </c>
      <c r="G675" s="232" t="s">
        <v>617</v>
      </c>
      <c r="H675" s="233">
        <v>52</v>
      </c>
      <c r="I675" s="234"/>
      <c r="J675" s="235">
        <f>ROUND(I675*H675,2)</f>
        <v>0</v>
      </c>
      <c r="K675" s="231" t="s">
        <v>329</v>
      </c>
      <c r="L675" s="45"/>
      <c r="M675" s="236" t="s">
        <v>1</v>
      </c>
      <c r="N675" s="237" t="s">
        <v>38</v>
      </c>
      <c r="O675" s="92"/>
      <c r="P675" s="238">
        <f>O675*H675</f>
        <v>0</v>
      </c>
      <c r="Q675" s="238">
        <v>1.0832899999999999E-05</v>
      </c>
      <c r="R675" s="238">
        <f>Q675*H675</f>
        <v>0.00056331079999999997</v>
      </c>
      <c r="S675" s="238">
        <v>0</v>
      </c>
      <c r="T675" s="239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40" t="s">
        <v>330</v>
      </c>
      <c r="AT675" s="240" t="s">
        <v>325</v>
      </c>
      <c r="AU675" s="240" t="s">
        <v>82</v>
      </c>
      <c r="AY675" s="18" t="s">
        <v>323</v>
      </c>
      <c r="BE675" s="241">
        <f>IF(N675="základní",J675,0)</f>
        <v>0</v>
      </c>
      <c r="BF675" s="241">
        <f>IF(N675="snížená",J675,0)</f>
        <v>0</v>
      </c>
      <c r="BG675" s="241">
        <f>IF(N675="zákl. přenesená",J675,0)</f>
        <v>0</v>
      </c>
      <c r="BH675" s="241">
        <f>IF(N675="sníž. přenesená",J675,0)</f>
        <v>0</v>
      </c>
      <c r="BI675" s="241">
        <f>IF(N675="nulová",J675,0)</f>
        <v>0</v>
      </c>
      <c r="BJ675" s="18" t="s">
        <v>80</v>
      </c>
      <c r="BK675" s="241">
        <f>ROUND(I675*H675,2)</f>
        <v>0</v>
      </c>
      <c r="BL675" s="18" t="s">
        <v>330</v>
      </c>
      <c r="BM675" s="240" t="s">
        <v>2648</v>
      </c>
    </row>
    <row r="676" s="2" customFormat="1">
      <c r="A676" s="39"/>
      <c r="B676" s="40"/>
      <c r="C676" s="41"/>
      <c r="D676" s="242" t="s">
        <v>332</v>
      </c>
      <c r="E676" s="41"/>
      <c r="F676" s="243" t="s">
        <v>2649</v>
      </c>
      <c r="G676" s="41"/>
      <c r="H676" s="41"/>
      <c r="I676" s="244"/>
      <c r="J676" s="41"/>
      <c r="K676" s="41"/>
      <c r="L676" s="45"/>
      <c r="M676" s="245"/>
      <c r="N676" s="246"/>
      <c r="O676" s="92"/>
      <c r="P676" s="92"/>
      <c r="Q676" s="92"/>
      <c r="R676" s="92"/>
      <c r="S676" s="92"/>
      <c r="T676" s="93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T676" s="18" t="s">
        <v>332</v>
      </c>
      <c r="AU676" s="18" t="s">
        <v>82</v>
      </c>
    </row>
    <row r="677" s="2" customFormat="1">
      <c r="A677" s="39"/>
      <c r="B677" s="40"/>
      <c r="C677" s="41"/>
      <c r="D677" s="247" t="s">
        <v>334</v>
      </c>
      <c r="E677" s="41"/>
      <c r="F677" s="248" t="s">
        <v>2650</v>
      </c>
      <c r="G677" s="41"/>
      <c r="H677" s="41"/>
      <c r="I677" s="244"/>
      <c r="J677" s="41"/>
      <c r="K677" s="41"/>
      <c r="L677" s="45"/>
      <c r="M677" s="245"/>
      <c r="N677" s="246"/>
      <c r="O677" s="92"/>
      <c r="P677" s="92"/>
      <c r="Q677" s="92"/>
      <c r="R677" s="92"/>
      <c r="S677" s="92"/>
      <c r="T677" s="93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T677" s="18" t="s">
        <v>334</v>
      </c>
      <c r="AU677" s="18" t="s">
        <v>82</v>
      </c>
    </row>
    <row r="678" s="14" customFormat="1">
      <c r="A678" s="14"/>
      <c r="B678" s="259"/>
      <c r="C678" s="260"/>
      <c r="D678" s="242" t="s">
        <v>336</v>
      </c>
      <c r="E678" s="261" t="s">
        <v>1</v>
      </c>
      <c r="F678" s="262" t="s">
        <v>2651</v>
      </c>
      <c r="G678" s="260"/>
      <c r="H678" s="263">
        <v>52</v>
      </c>
      <c r="I678" s="264"/>
      <c r="J678" s="260"/>
      <c r="K678" s="260"/>
      <c r="L678" s="265"/>
      <c r="M678" s="266"/>
      <c r="N678" s="267"/>
      <c r="O678" s="267"/>
      <c r="P678" s="267"/>
      <c r="Q678" s="267"/>
      <c r="R678" s="267"/>
      <c r="S678" s="267"/>
      <c r="T678" s="268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69" t="s">
        <v>336</v>
      </c>
      <c r="AU678" s="269" t="s">
        <v>82</v>
      </c>
      <c r="AV678" s="14" t="s">
        <v>82</v>
      </c>
      <c r="AW678" s="14" t="s">
        <v>30</v>
      </c>
      <c r="AX678" s="14" t="s">
        <v>73</v>
      </c>
      <c r="AY678" s="269" t="s">
        <v>323</v>
      </c>
    </row>
    <row r="679" s="15" customFormat="1">
      <c r="A679" s="15"/>
      <c r="B679" s="270"/>
      <c r="C679" s="271"/>
      <c r="D679" s="242" t="s">
        <v>336</v>
      </c>
      <c r="E679" s="272" t="s">
        <v>1</v>
      </c>
      <c r="F679" s="273" t="s">
        <v>341</v>
      </c>
      <c r="G679" s="271"/>
      <c r="H679" s="274">
        <v>52</v>
      </c>
      <c r="I679" s="275"/>
      <c r="J679" s="271"/>
      <c r="K679" s="271"/>
      <c r="L679" s="276"/>
      <c r="M679" s="277"/>
      <c r="N679" s="278"/>
      <c r="O679" s="278"/>
      <c r="P679" s="278"/>
      <c r="Q679" s="278"/>
      <c r="R679" s="278"/>
      <c r="S679" s="278"/>
      <c r="T679" s="279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T679" s="280" t="s">
        <v>336</v>
      </c>
      <c r="AU679" s="280" t="s">
        <v>82</v>
      </c>
      <c r="AV679" s="15" t="s">
        <v>330</v>
      </c>
      <c r="AW679" s="15" t="s">
        <v>30</v>
      </c>
      <c r="AX679" s="15" t="s">
        <v>80</v>
      </c>
      <c r="AY679" s="280" t="s">
        <v>323</v>
      </c>
    </row>
    <row r="680" s="2" customFormat="1" ht="16.5" customHeight="1">
      <c r="A680" s="39"/>
      <c r="B680" s="40"/>
      <c r="C680" s="229" t="s">
        <v>2652</v>
      </c>
      <c r="D680" s="229" t="s">
        <v>325</v>
      </c>
      <c r="E680" s="230" t="s">
        <v>1722</v>
      </c>
      <c r="F680" s="231" t="s">
        <v>1723</v>
      </c>
      <c r="G680" s="232" t="s">
        <v>366</v>
      </c>
      <c r="H680" s="233">
        <v>65.956999999999994</v>
      </c>
      <c r="I680" s="234"/>
      <c r="J680" s="235">
        <f>ROUND(I680*H680,2)</f>
        <v>0</v>
      </c>
      <c r="K680" s="231" t="s">
        <v>329</v>
      </c>
      <c r="L680" s="45"/>
      <c r="M680" s="236" t="s">
        <v>1</v>
      </c>
      <c r="N680" s="237" t="s">
        <v>38</v>
      </c>
      <c r="O680" s="92"/>
      <c r="P680" s="238">
        <f>O680*H680</f>
        <v>0</v>
      </c>
      <c r="Q680" s="238">
        <v>0.12</v>
      </c>
      <c r="R680" s="238">
        <f>Q680*H680</f>
        <v>7.914839999999999</v>
      </c>
      <c r="S680" s="238">
        <v>2.4900000000000002</v>
      </c>
      <c r="T680" s="239">
        <f>S680*H680</f>
        <v>164.23293000000001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40" t="s">
        <v>330</v>
      </c>
      <c r="AT680" s="240" t="s">
        <v>325</v>
      </c>
      <c r="AU680" s="240" t="s">
        <v>82</v>
      </c>
      <c r="AY680" s="18" t="s">
        <v>323</v>
      </c>
      <c r="BE680" s="241">
        <f>IF(N680="základní",J680,0)</f>
        <v>0</v>
      </c>
      <c r="BF680" s="241">
        <f>IF(N680="snížená",J680,0)</f>
        <v>0</v>
      </c>
      <c r="BG680" s="241">
        <f>IF(N680="zákl. přenesená",J680,0)</f>
        <v>0</v>
      </c>
      <c r="BH680" s="241">
        <f>IF(N680="sníž. přenesená",J680,0)</f>
        <v>0</v>
      </c>
      <c r="BI680" s="241">
        <f>IF(N680="nulová",J680,0)</f>
        <v>0</v>
      </c>
      <c r="BJ680" s="18" t="s">
        <v>80</v>
      </c>
      <c r="BK680" s="241">
        <f>ROUND(I680*H680,2)</f>
        <v>0</v>
      </c>
      <c r="BL680" s="18" t="s">
        <v>330</v>
      </c>
      <c r="BM680" s="240" t="s">
        <v>2653</v>
      </c>
    </row>
    <row r="681" s="2" customFormat="1">
      <c r="A681" s="39"/>
      <c r="B681" s="40"/>
      <c r="C681" s="41"/>
      <c r="D681" s="242" t="s">
        <v>332</v>
      </c>
      <c r="E681" s="41"/>
      <c r="F681" s="243" t="s">
        <v>1725</v>
      </c>
      <c r="G681" s="41"/>
      <c r="H681" s="41"/>
      <c r="I681" s="244"/>
      <c r="J681" s="41"/>
      <c r="K681" s="41"/>
      <c r="L681" s="45"/>
      <c r="M681" s="245"/>
      <c r="N681" s="246"/>
      <c r="O681" s="92"/>
      <c r="P681" s="92"/>
      <c r="Q681" s="92"/>
      <c r="R681" s="92"/>
      <c r="S681" s="92"/>
      <c r="T681" s="93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T681" s="18" t="s">
        <v>332</v>
      </c>
      <c r="AU681" s="18" t="s">
        <v>82</v>
      </c>
    </row>
    <row r="682" s="2" customFormat="1">
      <c r="A682" s="39"/>
      <c r="B682" s="40"/>
      <c r="C682" s="41"/>
      <c r="D682" s="247" t="s">
        <v>334</v>
      </c>
      <c r="E682" s="41"/>
      <c r="F682" s="248" t="s">
        <v>1726</v>
      </c>
      <c r="G682" s="41"/>
      <c r="H682" s="41"/>
      <c r="I682" s="244"/>
      <c r="J682" s="41"/>
      <c r="K682" s="41"/>
      <c r="L682" s="45"/>
      <c r="M682" s="245"/>
      <c r="N682" s="246"/>
      <c r="O682" s="92"/>
      <c r="P682" s="92"/>
      <c r="Q682" s="92"/>
      <c r="R682" s="92"/>
      <c r="S682" s="92"/>
      <c r="T682" s="93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T682" s="18" t="s">
        <v>334</v>
      </c>
      <c r="AU682" s="18" t="s">
        <v>82</v>
      </c>
    </row>
    <row r="683" s="14" customFormat="1">
      <c r="A683" s="14"/>
      <c r="B683" s="259"/>
      <c r="C683" s="260"/>
      <c r="D683" s="242" t="s">
        <v>336</v>
      </c>
      <c r="E683" s="261" t="s">
        <v>1</v>
      </c>
      <c r="F683" s="262" t="s">
        <v>2654</v>
      </c>
      <c r="G683" s="260"/>
      <c r="H683" s="263">
        <v>14.786</v>
      </c>
      <c r="I683" s="264"/>
      <c r="J683" s="260"/>
      <c r="K683" s="260"/>
      <c r="L683" s="265"/>
      <c r="M683" s="266"/>
      <c r="N683" s="267"/>
      <c r="O683" s="267"/>
      <c r="P683" s="267"/>
      <c r="Q683" s="267"/>
      <c r="R683" s="267"/>
      <c r="S683" s="267"/>
      <c r="T683" s="268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69" t="s">
        <v>336</v>
      </c>
      <c r="AU683" s="269" t="s">
        <v>82</v>
      </c>
      <c r="AV683" s="14" t="s">
        <v>82</v>
      </c>
      <c r="AW683" s="14" t="s">
        <v>30</v>
      </c>
      <c r="AX683" s="14" t="s">
        <v>73</v>
      </c>
      <c r="AY683" s="269" t="s">
        <v>323</v>
      </c>
    </row>
    <row r="684" s="14" customFormat="1">
      <c r="A684" s="14"/>
      <c r="B684" s="259"/>
      <c r="C684" s="260"/>
      <c r="D684" s="242" t="s">
        <v>336</v>
      </c>
      <c r="E684" s="261" t="s">
        <v>1</v>
      </c>
      <c r="F684" s="262" t="s">
        <v>2655</v>
      </c>
      <c r="G684" s="260"/>
      <c r="H684" s="263">
        <v>43.253999999999998</v>
      </c>
      <c r="I684" s="264"/>
      <c r="J684" s="260"/>
      <c r="K684" s="260"/>
      <c r="L684" s="265"/>
      <c r="M684" s="266"/>
      <c r="N684" s="267"/>
      <c r="O684" s="267"/>
      <c r="P684" s="267"/>
      <c r="Q684" s="267"/>
      <c r="R684" s="267"/>
      <c r="S684" s="267"/>
      <c r="T684" s="268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9" t="s">
        <v>336</v>
      </c>
      <c r="AU684" s="269" t="s">
        <v>82</v>
      </c>
      <c r="AV684" s="14" t="s">
        <v>82</v>
      </c>
      <c r="AW684" s="14" t="s">
        <v>30</v>
      </c>
      <c r="AX684" s="14" t="s">
        <v>73</v>
      </c>
      <c r="AY684" s="269" t="s">
        <v>323</v>
      </c>
    </row>
    <row r="685" s="14" customFormat="1">
      <c r="A685" s="14"/>
      <c r="B685" s="259"/>
      <c r="C685" s="260"/>
      <c r="D685" s="242" t="s">
        <v>336</v>
      </c>
      <c r="E685" s="261" t="s">
        <v>1</v>
      </c>
      <c r="F685" s="262" t="s">
        <v>2656</v>
      </c>
      <c r="G685" s="260"/>
      <c r="H685" s="263">
        <v>7.9169999999999998</v>
      </c>
      <c r="I685" s="264"/>
      <c r="J685" s="260"/>
      <c r="K685" s="260"/>
      <c r="L685" s="265"/>
      <c r="M685" s="266"/>
      <c r="N685" s="267"/>
      <c r="O685" s="267"/>
      <c r="P685" s="267"/>
      <c r="Q685" s="267"/>
      <c r="R685" s="267"/>
      <c r="S685" s="267"/>
      <c r="T685" s="268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9" t="s">
        <v>336</v>
      </c>
      <c r="AU685" s="269" t="s">
        <v>82</v>
      </c>
      <c r="AV685" s="14" t="s">
        <v>82</v>
      </c>
      <c r="AW685" s="14" t="s">
        <v>30</v>
      </c>
      <c r="AX685" s="14" t="s">
        <v>73</v>
      </c>
      <c r="AY685" s="269" t="s">
        <v>323</v>
      </c>
    </row>
    <row r="686" s="14" customFormat="1">
      <c r="A686" s="14"/>
      <c r="B686" s="259"/>
      <c r="C686" s="260"/>
      <c r="D686" s="242" t="s">
        <v>336</v>
      </c>
      <c r="E686" s="261" t="s">
        <v>1</v>
      </c>
      <c r="F686" s="262" t="s">
        <v>2431</v>
      </c>
      <c r="G686" s="260"/>
      <c r="H686" s="263">
        <v>0</v>
      </c>
      <c r="I686" s="264"/>
      <c r="J686" s="260"/>
      <c r="K686" s="260"/>
      <c r="L686" s="265"/>
      <c r="M686" s="266"/>
      <c r="N686" s="267"/>
      <c r="O686" s="267"/>
      <c r="P686" s="267"/>
      <c r="Q686" s="267"/>
      <c r="R686" s="267"/>
      <c r="S686" s="267"/>
      <c r="T686" s="268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9" t="s">
        <v>336</v>
      </c>
      <c r="AU686" s="269" t="s">
        <v>82</v>
      </c>
      <c r="AV686" s="14" t="s">
        <v>82</v>
      </c>
      <c r="AW686" s="14" t="s">
        <v>30</v>
      </c>
      <c r="AX686" s="14" t="s">
        <v>73</v>
      </c>
      <c r="AY686" s="269" t="s">
        <v>323</v>
      </c>
    </row>
    <row r="687" s="15" customFormat="1">
      <c r="A687" s="15"/>
      <c r="B687" s="270"/>
      <c r="C687" s="271"/>
      <c r="D687" s="242" t="s">
        <v>336</v>
      </c>
      <c r="E687" s="272" t="s">
        <v>1</v>
      </c>
      <c r="F687" s="273" t="s">
        <v>2149</v>
      </c>
      <c r="G687" s="271"/>
      <c r="H687" s="274">
        <v>65.956999999999994</v>
      </c>
      <c r="I687" s="275"/>
      <c r="J687" s="271"/>
      <c r="K687" s="271"/>
      <c r="L687" s="276"/>
      <c r="M687" s="277"/>
      <c r="N687" s="278"/>
      <c r="O687" s="278"/>
      <c r="P687" s="278"/>
      <c r="Q687" s="278"/>
      <c r="R687" s="278"/>
      <c r="S687" s="278"/>
      <c r="T687" s="279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T687" s="280" t="s">
        <v>336</v>
      </c>
      <c r="AU687" s="280" t="s">
        <v>82</v>
      </c>
      <c r="AV687" s="15" t="s">
        <v>330</v>
      </c>
      <c r="AW687" s="15" t="s">
        <v>30</v>
      </c>
      <c r="AX687" s="15" t="s">
        <v>80</v>
      </c>
      <c r="AY687" s="280" t="s">
        <v>323</v>
      </c>
    </row>
    <row r="688" s="2" customFormat="1" ht="16.5" customHeight="1">
      <c r="A688" s="39"/>
      <c r="B688" s="40"/>
      <c r="C688" s="229" t="s">
        <v>2657</v>
      </c>
      <c r="D688" s="229" t="s">
        <v>325</v>
      </c>
      <c r="E688" s="230" t="s">
        <v>760</v>
      </c>
      <c r="F688" s="231" t="s">
        <v>761</v>
      </c>
      <c r="G688" s="232" t="s">
        <v>366</v>
      </c>
      <c r="H688" s="233">
        <v>210.02099999999999</v>
      </c>
      <c r="I688" s="234"/>
      <c r="J688" s="235">
        <f>ROUND(I688*H688,2)</f>
        <v>0</v>
      </c>
      <c r="K688" s="231" t="s">
        <v>329</v>
      </c>
      <c r="L688" s="45"/>
      <c r="M688" s="236" t="s">
        <v>1</v>
      </c>
      <c r="N688" s="237" t="s">
        <v>38</v>
      </c>
      <c r="O688" s="92"/>
      <c r="P688" s="238">
        <f>O688*H688</f>
        <v>0</v>
      </c>
      <c r="Q688" s="238">
        <v>0.12</v>
      </c>
      <c r="R688" s="238">
        <f>Q688*H688</f>
        <v>25.202519999999996</v>
      </c>
      <c r="S688" s="238">
        <v>2.2000000000000002</v>
      </c>
      <c r="T688" s="239">
        <f>S688*H688</f>
        <v>462.0462</v>
      </c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R688" s="240" t="s">
        <v>330</v>
      </c>
      <c r="AT688" s="240" t="s">
        <v>325</v>
      </c>
      <c r="AU688" s="240" t="s">
        <v>82</v>
      </c>
      <c r="AY688" s="18" t="s">
        <v>323</v>
      </c>
      <c r="BE688" s="241">
        <f>IF(N688="základní",J688,0)</f>
        <v>0</v>
      </c>
      <c r="BF688" s="241">
        <f>IF(N688="snížená",J688,0)</f>
        <v>0</v>
      </c>
      <c r="BG688" s="241">
        <f>IF(N688="zákl. přenesená",J688,0)</f>
        <v>0</v>
      </c>
      <c r="BH688" s="241">
        <f>IF(N688="sníž. přenesená",J688,0)</f>
        <v>0</v>
      </c>
      <c r="BI688" s="241">
        <f>IF(N688="nulová",J688,0)</f>
        <v>0</v>
      </c>
      <c r="BJ688" s="18" t="s">
        <v>80</v>
      </c>
      <c r="BK688" s="241">
        <f>ROUND(I688*H688,2)</f>
        <v>0</v>
      </c>
      <c r="BL688" s="18" t="s">
        <v>330</v>
      </c>
      <c r="BM688" s="240" t="s">
        <v>2658</v>
      </c>
    </row>
    <row r="689" s="2" customFormat="1">
      <c r="A689" s="39"/>
      <c r="B689" s="40"/>
      <c r="C689" s="41"/>
      <c r="D689" s="242" t="s">
        <v>332</v>
      </c>
      <c r="E689" s="41"/>
      <c r="F689" s="243" t="s">
        <v>763</v>
      </c>
      <c r="G689" s="41"/>
      <c r="H689" s="41"/>
      <c r="I689" s="244"/>
      <c r="J689" s="41"/>
      <c r="K689" s="41"/>
      <c r="L689" s="45"/>
      <c r="M689" s="245"/>
      <c r="N689" s="246"/>
      <c r="O689" s="92"/>
      <c r="P689" s="92"/>
      <c r="Q689" s="92"/>
      <c r="R689" s="92"/>
      <c r="S689" s="92"/>
      <c r="T689" s="93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T689" s="18" t="s">
        <v>332</v>
      </c>
      <c r="AU689" s="18" t="s">
        <v>82</v>
      </c>
    </row>
    <row r="690" s="2" customFormat="1">
      <c r="A690" s="39"/>
      <c r="B690" s="40"/>
      <c r="C690" s="41"/>
      <c r="D690" s="247" t="s">
        <v>334</v>
      </c>
      <c r="E690" s="41"/>
      <c r="F690" s="248" t="s">
        <v>764</v>
      </c>
      <c r="G690" s="41"/>
      <c r="H690" s="41"/>
      <c r="I690" s="244"/>
      <c r="J690" s="41"/>
      <c r="K690" s="41"/>
      <c r="L690" s="45"/>
      <c r="M690" s="245"/>
      <c r="N690" s="246"/>
      <c r="O690" s="92"/>
      <c r="P690" s="92"/>
      <c r="Q690" s="92"/>
      <c r="R690" s="92"/>
      <c r="S690" s="92"/>
      <c r="T690" s="93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T690" s="18" t="s">
        <v>334</v>
      </c>
      <c r="AU690" s="18" t="s">
        <v>82</v>
      </c>
    </row>
    <row r="691" s="14" customFormat="1">
      <c r="A691" s="14"/>
      <c r="B691" s="259"/>
      <c r="C691" s="260"/>
      <c r="D691" s="242" t="s">
        <v>336</v>
      </c>
      <c r="E691" s="261" t="s">
        <v>1</v>
      </c>
      <c r="F691" s="262" t="s">
        <v>2659</v>
      </c>
      <c r="G691" s="260"/>
      <c r="H691" s="263">
        <v>2.5790000000000002</v>
      </c>
      <c r="I691" s="264"/>
      <c r="J691" s="260"/>
      <c r="K691" s="260"/>
      <c r="L691" s="265"/>
      <c r="M691" s="266"/>
      <c r="N691" s="267"/>
      <c r="O691" s="267"/>
      <c r="P691" s="267"/>
      <c r="Q691" s="267"/>
      <c r="R691" s="267"/>
      <c r="S691" s="267"/>
      <c r="T691" s="268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69" t="s">
        <v>336</v>
      </c>
      <c r="AU691" s="269" t="s">
        <v>82</v>
      </c>
      <c r="AV691" s="14" t="s">
        <v>82</v>
      </c>
      <c r="AW691" s="14" t="s">
        <v>30</v>
      </c>
      <c r="AX691" s="14" t="s">
        <v>73</v>
      </c>
      <c r="AY691" s="269" t="s">
        <v>323</v>
      </c>
    </row>
    <row r="692" s="14" customFormat="1">
      <c r="A692" s="14"/>
      <c r="B692" s="259"/>
      <c r="C692" s="260"/>
      <c r="D692" s="242" t="s">
        <v>336</v>
      </c>
      <c r="E692" s="261" t="s">
        <v>1</v>
      </c>
      <c r="F692" s="262" t="s">
        <v>2660</v>
      </c>
      <c r="G692" s="260"/>
      <c r="H692" s="263">
        <v>69.822000000000003</v>
      </c>
      <c r="I692" s="264"/>
      <c r="J692" s="260"/>
      <c r="K692" s="260"/>
      <c r="L692" s="265"/>
      <c r="M692" s="266"/>
      <c r="N692" s="267"/>
      <c r="O692" s="267"/>
      <c r="P692" s="267"/>
      <c r="Q692" s="267"/>
      <c r="R692" s="267"/>
      <c r="S692" s="267"/>
      <c r="T692" s="268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69" t="s">
        <v>336</v>
      </c>
      <c r="AU692" s="269" t="s">
        <v>82</v>
      </c>
      <c r="AV692" s="14" t="s">
        <v>82</v>
      </c>
      <c r="AW692" s="14" t="s">
        <v>30</v>
      </c>
      <c r="AX692" s="14" t="s">
        <v>73</v>
      </c>
      <c r="AY692" s="269" t="s">
        <v>323</v>
      </c>
    </row>
    <row r="693" s="14" customFormat="1">
      <c r="A693" s="14"/>
      <c r="B693" s="259"/>
      <c r="C693" s="260"/>
      <c r="D693" s="242" t="s">
        <v>336</v>
      </c>
      <c r="E693" s="261" t="s">
        <v>1</v>
      </c>
      <c r="F693" s="262" t="s">
        <v>2661</v>
      </c>
      <c r="G693" s="260"/>
      <c r="H693" s="263">
        <v>99.335999999999999</v>
      </c>
      <c r="I693" s="264"/>
      <c r="J693" s="260"/>
      <c r="K693" s="260"/>
      <c r="L693" s="265"/>
      <c r="M693" s="266"/>
      <c r="N693" s="267"/>
      <c r="O693" s="267"/>
      <c r="P693" s="267"/>
      <c r="Q693" s="267"/>
      <c r="R693" s="267"/>
      <c r="S693" s="267"/>
      <c r="T693" s="26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69" t="s">
        <v>336</v>
      </c>
      <c r="AU693" s="269" t="s">
        <v>82</v>
      </c>
      <c r="AV693" s="14" t="s">
        <v>82</v>
      </c>
      <c r="AW693" s="14" t="s">
        <v>30</v>
      </c>
      <c r="AX693" s="14" t="s">
        <v>73</v>
      </c>
      <c r="AY693" s="269" t="s">
        <v>323</v>
      </c>
    </row>
    <row r="694" s="14" customFormat="1">
      <c r="A694" s="14"/>
      <c r="B694" s="259"/>
      <c r="C694" s="260"/>
      <c r="D694" s="242" t="s">
        <v>336</v>
      </c>
      <c r="E694" s="261" t="s">
        <v>1</v>
      </c>
      <c r="F694" s="262" t="s">
        <v>2662</v>
      </c>
      <c r="G694" s="260"/>
      <c r="H694" s="263">
        <v>38.283999999999999</v>
      </c>
      <c r="I694" s="264"/>
      <c r="J694" s="260"/>
      <c r="K694" s="260"/>
      <c r="L694" s="265"/>
      <c r="M694" s="266"/>
      <c r="N694" s="267"/>
      <c r="O694" s="267"/>
      <c r="P694" s="267"/>
      <c r="Q694" s="267"/>
      <c r="R694" s="267"/>
      <c r="S694" s="267"/>
      <c r="T694" s="268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69" t="s">
        <v>336</v>
      </c>
      <c r="AU694" s="269" t="s">
        <v>82</v>
      </c>
      <c r="AV694" s="14" t="s">
        <v>82</v>
      </c>
      <c r="AW694" s="14" t="s">
        <v>30</v>
      </c>
      <c r="AX694" s="14" t="s">
        <v>73</v>
      </c>
      <c r="AY694" s="269" t="s">
        <v>323</v>
      </c>
    </row>
    <row r="695" s="14" customFormat="1">
      <c r="A695" s="14"/>
      <c r="B695" s="259"/>
      <c r="C695" s="260"/>
      <c r="D695" s="242" t="s">
        <v>336</v>
      </c>
      <c r="E695" s="261" t="s">
        <v>1</v>
      </c>
      <c r="F695" s="262" t="s">
        <v>2431</v>
      </c>
      <c r="G695" s="260"/>
      <c r="H695" s="263">
        <v>0</v>
      </c>
      <c r="I695" s="264"/>
      <c r="J695" s="260"/>
      <c r="K695" s="260"/>
      <c r="L695" s="265"/>
      <c r="M695" s="266"/>
      <c r="N695" s="267"/>
      <c r="O695" s="267"/>
      <c r="P695" s="267"/>
      <c r="Q695" s="267"/>
      <c r="R695" s="267"/>
      <c r="S695" s="267"/>
      <c r="T695" s="268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9" t="s">
        <v>336</v>
      </c>
      <c r="AU695" s="269" t="s">
        <v>82</v>
      </c>
      <c r="AV695" s="14" t="s">
        <v>82</v>
      </c>
      <c r="AW695" s="14" t="s">
        <v>30</v>
      </c>
      <c r="AX695" s="14" t="s">
        <v>73</v>
      </c>
      <c r="AY695" s="269" t="s">
        <v>323</v>
      </c>
    </row>
    <row r="696" s="15" customFormat="1">
      <c r="A696" s="15"/>
      <c r="B696" s="270"/>
      <c r="C696" s="271"/>
      <c r="D696" s="242" t="s">
        <v>336</v>
      </c>
      <c r="E696" s="272" t="s">
        <v>1</v>
      </c>
      <c r="F696" s="273" t="s">
        <v>2149</v>
      </c>
      <c r="G696" s="271"/>
      <c r="H696" s="274">
        <v>210.02099999999999</v>
      </c>
      <c r="I696" s="275"/>
      <c r="J696" s="271"/>
      <c r="K696" s="271"/>
      <c r="L696" s="276"/>
      <c r="M696" s="277"/>
      <c r="N696" s="278"/>
      <c r="O696" s="278"/>
      <c r="P696" s="278"/>
      <c r="Q696" s="278"/>
      <c r="R696" s="278"/>
      <c r="S696" s="278"/>
      <c r="T696" s="279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80" t="s">
        <v>336</v>
      </c>
      <c r="AU696" s="280" t="s">
        <v>82</v>
      </c>
      <c r="AV696" s="15" t="s">
        <v>330</v>
      </c>
      <c r="AW696" s="15" t="s">
        <v>30</v>
      </c>
      <c r="AX696" s="15" t="s">
        <v>80</v>
      </c>
      <c r="AY696" s="280" t="s">
        <v>323</v>
      </c>
    </row>
    <row r="697" s="2" customFormat="1" ht="16.5" customHeight="1">
      <c r="A697" s="39"/>
      <c r="B697" s="40"/>
      <c r="C697" s="229" t="s">
        <v>2663</v>
      </c>
      <c r="D697" s="229" t="s">
        <v>325</v>
      </c>
      <c r="E697" s="230" t="s">
        <v>1317</v>
      </c>
      <c r="F697" s="231" t="s">
        <v>1318</v>
      </c>
      <c r="G697" s="232" t="s">
        <v>366</v>
      </c>
      <c r="H697" s="233">
        <v>22.594999999999999</v>
      </c>
      <c r="I697" s="234"/>
      <c r="J697" s="235">
        <f>ROUND(I697*H697,2)</f>
        <v>0</v>
      </c>
      <c r="K697" s="231" t="s">
        <v>329</v>
      </c>
      <c r="L697" s="45"/>
      <c r="M697" s="236" t="s">
        <v>1</v>
      </c>
      <c r="N697" s="237" t="s">
        <v>38</v>
      </c>
      <c r="O697" s="92"/>
      <c r="P697" s="238">
        <f>O697*H697</f>
        <v>0</v>
      </c>
      <c r="Q697" s="238">
        <v>0.121711072</v>
      </c>
      <c r="R697" s="238">
        <f>Q697*H697</f>
        <v>2.7500616718399997</v>
      </c>
      <c r="S697" s="238">
        <v>2.3999999999999999</v>
      </c>
      <c r="T697" s="239">
        <f>S697*H697</f>
        <v>54.227999999999994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40" t="s">
        <v>330</v>
      </c>
      <c r="AT697" s="240" t="s">
        <v>325</v>
      </c>
      <c r="AU697" s="240" t="s">
        <v>82</v>
      </c>
      <c r="AY697" s="18" t="s">
        <v>323</v>
      </c>
      <c r="BE697" s="241">
        <f>IF(N697="základní",J697,0)</f>
        <v>0</v>
      </c>
      <c r="BF697" s="241">
        <f>IF(N697="snížená",J697,0)</f>
        <v>0</v>
      </c>
      <c r="BG697" s="241">
        <f>IF(N697="zákl. přenesená",J697,0)</f>
        <v>0</v>
      </c>
      <c r="BH697" s="241">
        <f>IF(N697="sníž. přenesená",J697,0)</f>
        <v>0</v>
      </c>
      <c r="BI697" s="241">
        <f>IF(N697="nulová",J697,0)</f>
        <v>0</v>
      </c>
      <c r="BJ697" s="18" t="s">
        <v>80</v>
      </c>
      <c r="BK697" s="241">
        <f>ROUND(I697*H697,2)</f>
        <v>0</v>
      </c>
      <c r="BL697" s="18" t="s">
        <v>330</v>
      </c>
      <c r="BM697" s="240" t="s">
        <v>2664</v>
      </c>
    </row>
    <row r="698" s="2" customFormat="1">
      <c r="A698" s="39"/>
      <c r="B698" s="40"/>
      <c r="C698" s="41"/>
      <c r="D698" s="242" t="s">
        <v>332</v>
      </c>
      <c r="E698" s="41"/>
      <c r="F698" s="243" t="s">
        <v>1320</v>
      </c>
      <c r="G698" s="41"/>
      <c r="H698" s="41"/>
      <c r="I698" s="244"/>
      <c r="J698" s="41"/>
      <c r="K698" s="41"/>
      <c r="L698" s="45"/>
      <c r="M698" s="245"/>
      <c r="N698" s="246"/>
      <c r="O698" s="92"/>
      <c r="P698" s="92"/>
      <c r="Q698" s="92"/>
      <c r="R698" s="92"/>
      <c r="S698" s="92"/>
      <c r="T698" s="93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T698" s="18" t="s">
        <v>332</v>
      </c>
      <c r="AU698" s="18" t="s">
        <v>82</v>
      </c>
    </row>
    <row r="699" s="2" customFormat="1">
      <c r="A699" s="39"/>
      <c r="B699" s="40"/>
      <c r="C699" s="41"/>
      <c r="D699" s="247" t="s">
        <v>334</v>
      </c>
      <c r="E699" s="41"/>
      <c r="F699" s="248" t="s">
        <v>1321</v>
      </c>
      <c r="G699" s="41"/>
      <c r="H699" s="41"/>
      <c r="I699" s="244"/>
      <c r="J699" s="41"/>
      <c r="K699" s="41"/>
      <c r="L699" s="45"/>
      <c r="M699" s="245"/>
      <c r="N699" s="246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334</v>
      </c>
      <c r="AU699" s="18" t="s">
        <v>82</v>
      </c>
    </row>
    <row r="700" s="14" customFormat="1">
      <c r="A700" s="14"/>
      <c r="B700" s="259"/>
      <c r="C700" s="260"/>
      <c r="D700" s="242" t="s">
        <v>336</v>
      </c>
      <c r="E700" s="261" t="s">
        <v>1</v>
      </c>
      <c r="F700" s="262" t="s">
        <v>2665</v>
      </c>
      <c r="G700" s="260"/>
      <c r="H700" s="263">
        <v>22.594999999999999</v>
      </c>
      <c r="I700" s="264"/>
      <c r="J700" s="260"/>
      <c r="K700" s="260"/>
      <c r="L700" s="265"/>
      <c r="M700" s="266"/>
      <c r="N700" s="267"/>
      <c r="O700" s="267"/>
      <c r="P700" s="267"/>
      <c r="Q700" s="267"/>
      <c r="R700" s="267"/>
      <c r="S700" s="267"/>
      <c r="T700" s="268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9" t="s">
        <v>336</v>
      </c>
      <c r="AU700" s="269" t="s">
        <v>82</v>
      </c>
      <c r="AV700" s="14" t="s">
        <v>82</v>
      </c>
      <c r="AW700" s="14" t="s">
        <v>30</v>
      </c>
      <c r="AX700" s="14" t="s">
        <v>73</v>
      </c>
      <c r="AY700" s="269" t="s">
        <v>323</v>
      </c>
    </row>
    <row r="701" s="15" customFormat="1">
      <c r="A701" s="15"/>
      <c r="B701" s="270"/>
      <c r="C701" s="271"/>
      <c r="D701" s="242" t="s">
        <v>336</v>
      </c>
      <c r="E701" s="272" t="s">
        <v>1</v>
      </c>
      <c r="F701" s="273" t="s">
        <v>341</v>
      </c>
      <c r="G701" s="271"/>
      <c r="H701" s="274">
        <v>22.594999999999999</v>
      </c>
      <c r="I701" s="275"/>
      <c r="J701" s="271"/>
      <c r="K701" s="271"/>
      <c r="L701" s="276"/>
      <c r="M701" s="277"/>
      <c r="N701" s="278"/>
      <c r="O701" s="278"/>
      <c r="P701" s="278"/>
      <c r="Q701" s="278"/>
      <c r="R701" s="278"/>
      <c r="S701" s="278"/>
      <c r="T701" s="279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80" t="s">
        <v>336</v>
      </c>
      <c r="AU701" s="280" t="s">
        <v>82</v>
      </c>
      <c r="AV701" s="15" t="s">
        <v>330</v>
      </c>
      <c r="AW701" s="15" t="s">
        <v>30</v>
      </c>
      <c r="AX701" s="15" t="s">
        <v>80</v>
      </c>
      <c r="AY701" s="280" t="s">
        <v>323</v>
      </c>
    </row>
    <row r="702" s="2" customFormat="1" ht="24.15" customHeight="1">
      <c r="A702" s="39"/>
      <c r="B702" s="40"/>
      <c r="C702" s="229" t="s">
        <v>2666</v>
      </c>
      <c r="D702" s="229" t="s">
        <v>325</v>
      </c>
      <c r="E702" s="230" t="s">
        <v>2667</v>
      </c>
      <c r="F702" s="231" t="s">
        <v>2668</v>
      </c>
      <c r="G702" s="232" t="s">
        <v>487</v>
      </c>
      <c r="H702" s="233">
        <v>994.75199999999995</v>
      </c>
      <c r="I702" s="234"/>
      <c r="J702" s="235">
        <f>ROUND(I702*H702,2)</f>
        <v>0</v>
      </c>
      <c r="K702" s="231" t="s">
        <v>329</v>
      </c>
      <c r="L702" s="45"/>
      <c r="M702" s="236" t="s">
        <v>1</v>
      </c>
      <c r="N702" s="237" t="s">
        <v>38</v>
      </c>
      <c r="O702" s="92"/>
      <c r="P702" s="238">
        <f>O702*H702</f>
        <v>0</v>
      </c>
      <c r="Q702" s="238">
        <v>0</v>
      </c>
      <c r="R702" s="238">
        <f>Q702*H702</f>
        <v>0</v>
      </c>
      <c r="S702" s="238">
        <v>0.001</v>
      </c>
      <c r="T702" s="239">
        <f>S702*H702</f>
        <v>0.99475199999999997</v>
      </c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R702" s="240" t="s">
        <v>330</v>
      </c>
      <c r="AT702" s="240" t="s">
        <v>325</v>
      </c>
      <c r="AU702" s="240" t="s">
        <v>82</v>
      </c>
      <c r="AY702" s="18" t="s">
        <v>323</v>
      </c>
      <c r="BE702" s="241">
        <f>IF(N702="základní",J702,0)</f>
        <v>0</v>
      </c>
      <c r="BF702" s="241">
        <f>IF(N702="snížená",J702,0)</f>
        <v>0</v>
      </c>
      <c r="BG702" s="241">
        <f>IF(N702="zákl. přenesená",J702,0)</f>
        <v>0</v>
      </c>
      <c r="BH702" s="241">
        <f>IF(N702="sníž. přenesená",J702,0)</f>
        <v>0</v>
      </c>
      <c r="BI702" s="241">
        <f>IF(N702="nulová",J702,0)</f>
        <v>0</v>
      </c>
      <c r="BJ702" s="18" t="s">
        <v>80</v>
      </c>
      <c r="BK702" s="241">
        <f>ROUND(I702*H702,2)</f>
        <v>0</v>
      </c>
      <c r="BL702" s="18" t="s">
        <v>330</v>
      </c>
      <c r="BM702" s="240" t="s">
        <v>2669</v>
      </c>
    </row>
    <row r="703" s="2" customFormat="1">
      <c r="A703" s="39"/>
      <c r="B703" s="40"/>
      <c r="C703" s="41"/>
      <c r="D703" s="242" t="s">
        <v>332</v>
      </c>
      <c r="E703" s="41"/>
      <c r="F703" s="243" t="s">
        <v>2670</v>
      </c>
      <c r="G703" s="41"/>
      <c r="H703" s="41"/>
      <c r="I703" s="244"/>
      <c r="J703" s="41"/>
      <c r="K703" s="41"/>
      <c r="L703" s="45"/>
      <c r="M703" s="245"/>
      <c r="N703" s="246"/>
      <c r="O703" s="92"/>
      <c r="P703" s="92"/>
      <c r="Q703" s="92"/>
      <c r="R703" s="92"/>
      <c r="S703" s="92"/>
      <c r="T703" s="93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T703" s="18" t="s">
        <v>332</v>
      </c>
      <c r="AU703" s="18" t="s">
        <v>82</v>
      </c>
    </row>
    <row r="704" s="2" customFormat="1">
      <c r="A704" s="39"/>
      <c r="B704" s="40"/>
      <c r="C704" s="41"/>
      <c r="D704" s="247" t="s">
        <v>334</v>
      </c>
      <c r="E704" s="41"/>
      <c r="F704" s="248" t="s">
        <v>2671</v>
      </c>
      <c r="G704" s="41"/>
      <c r="H704" s="41"/>
      <c r="I704" s="244"/>
      <c r="J704" s="41"/>
      <c r="K704" s="41"/>
      <c r="L704" s="45"/>
      <c r="M704" s="245"/>
      <c r="N704" s="246"/>
      <c r="O704" s="92"/>
      <c r="P704" s="92"/>
      <c r="Q704" s="92"/>
      <c r="R704" s="92"/>
      <c r="S704" s="92"/>
      <c r="T704" s="93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T704" s="18" t="s">
        <v>334</v>
      </c>
      <c r="AU704" s="18" t="s">
        <v>82</v>
      </c>
    </row>
    <row r="705" s="14" customFormat="1">
      <c r="A705" s="14"/>
      <c r="B705" s="259"/>
      <c r="C705" s="260"/>
      <c r="D705" s="242" t="s">
        <v>336</v>
      </c>
      <c r="E705" s="261" t="s">
        <v>1</v>
      </c>
      <c r="F705" s="262" t="s">
        <v>2672</v>
      </c>
      <c r="G705" s="260"/>
      <c r="H705" s="263">
        <v>994.75199999999995</v>
      </c>
      <c r="I705" s="264"/>
      <c r="J705" s="260"/>
      <c r="K705" s="260"/>
      <c r="L705" s="265"/>
      <c r="M705" s="266"/>
      <c r="N705" s="267"/>
      <c r="O705" s="267"/>
      <c r="P705" s="267"/>
      <c r="Q705" s="267"/>
      <c r="R705" s="267"/>
      <c r="S705" s="267"/>
      <c r="T705" s="268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9" t="s">
        <v>336</v>
      </c>
      <c r="AU705" s="269" t="s">
        <v>82</v>
      </c>
      <c r="AV705" s="14" t="s">
        <v>82</v>
      </c>
      <c r="AW705" s="14" t="s">
        <v>30</v>
      </c>
      <c r="AX705" s="14" t="s">
        <v>73</v>
      </c>
      <c r="AY705" s="269" t="s">
        <v>323</v>
      </c>
    </row>
    <row r="706" s="15" customFormat="1">
      <c r="A706" s="15"/>
      <c r="B706" s="270"/>
      <c r="C706" s="271"/>
      <c r="D706" s="242" t="s">
        <v>336</v>
      </c>
      <c r="E706" s="272" t="s">
        <v>1</v>
      </c>
      <c r="F706" s="273" t="s">
        <v>2149</v>
      </c>
      <c r="G706" s="271"/>
      <c r="H706" s="274">
        <v>994.75199999999995</v>
      </c>
      <c r="I706" s="275"/>
      <c r="J706" s="271"/>
      <c r="K706" s="271"/>
      <c r="L706" s="276"/>
      <c r="M706" s="277"/>
      <c r="N706" s="278"/>
      <c r="O706" s="278"/>
      <c r="P706" s="278"/>
      <c r="Q706" s="278"/>
      <c r="R706" s="278"/>
      <c r="S706" s="278"/>
      <c r="T706" s="279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80" t="s">
        <v>336</v>
      </c>
      <c r="AU706" s="280" t="s">
        <v>82</v>
      </c>
      <c r="AV706" s="15" t="s">
        <v>330</v>
      </c>
      <c r="AW706" s="15" t="s">
        <v>30</v>
      </c>
      <c r="AX706" s="15" t="s">
        <v>80</v>
      </c>
      <c r="AY706" s="280" t="s">
        <v>323</v>
      </c>
    </row>
    <row r="707" s="2" customFormat="1" ht="24.15" customHeight="1">
      <c r="A707" s="39"/>
      <c r="B707" s="40"/>
      <c r="C707" s="229" t="s">
        <v>2673</v>
      </c>
      <c r="D707" s="229" t="s">
        <v>325</v>
      </c>
      <c r="E707" s="230" t="s">
        <v>2674</v>
      </c>
      <c r="F707" s="231" t="s">
        <v>2675</v>
      </c>
      <c r="G707" s="232" t="s">
        <v>418</v>
      </c>
      <c r="H707" s="233">
        <v>20.41</v>
      </c>
      <c r="I707" s="234"/>
      <c r="J707" s="235">
        <f>ROUND(I707*H707,2)</f>
        <v>0</v>
      </c>
      <c r="K707" s="231" t="s">
        <v>329</v>
      </c>
      <c r="L707" s="45"/>
      <c r="M707" s="236" t="s">
        <v>1</v>
      </c>
      <c r="N707" s="237" t="s">
        <v>38</v>
      </c>
      <c r="O707" s="92"/>
      <c r="P707" s="238">
        <f>O707*H707</f>
        <v>0</v>
      </c>
      <c r="Q707" s="238">
        <v>0</v>
      </c>
      <c r="R707" s="238">
        <f>Q707*H707</f>
        <v>0</v>
      </c>
      <c r="S707" s="238">
        <v>1</v>
      </c>
      <c r="T707" s="239">
        <f>S707*H707</f>
        <v>20.41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40" t="s">
        <v>330</v>
      </c>
      <c r="AT707" s="240" t="s">
        <v>325</v>
      </c>
      <c r="AU707" s="240" t="s">
        <v>82</v>
      </c>
      <c r="AY707" s="18" t="s">
        <v>323</v>
      </c>
      <c r="BE707" s="241">
        <f>IF(N707="základní",J707,0)</f>
        <v>0</v>
      </c>
      <c r="BF707" s="241">
        <f>IF(N707="snížená",J707,0)</f>
        <v>0</v>
      </c>
      <c r="BG707" s="241">
        <f>IF(N707="zákl. přenesená",J707,0)</f>
        <v>0</v>
      </c>
      <c r="BH707" s="241">
        <f>IF(N707="sníž. přenesená",J707,0)</f>
        <v>0</v>
      </c>
      <c r="BI707" s="241">
        <f>IF(N707="nulová",J707,0)</f>
        <v>0</v>
      </c>
      <c r="BJ707" s="18" t="s">
        <v>80</v>
      </c>
      <c r="BK707" s="241">
        <f>ROUND(I707*H707,2)</f>
        <v>0</v>
      </c>
      <c r="BL707" s="18" t="s">
        <v>330</v>
      </c>
      <c r="BM707" s="240" t="s">
        <v>2676</v>
      </c>
    </row>
    <row r="708" s="2" customFormat="1">
      <c r="A708" s="39"/>
      <c r="B708" s="40"/>
      <c r="C708" s="41"/>
      <c r="D708" s="242" t="s">
        <v>332</v>
      </c>
      <c r="E708" s="41"/>
      <c r="F708" s="243" t="s">
        <v>2677</v>
      </c>
      <c r="G708" s="41"/>
      <c r="H708" s="41"/>
      <c r="I708" s="244"/>
      <c r="J708" s="41"/>
      <c r="K708" s="41"/>
      <c r="L708" s="45"/>
      <c r="M708" s="245"/>
      <c r="N708" s="246"/>
      <c r="O708" s="92"/>
      <c r="P708" s="92"/>
      <c r="Q708" s="92"/>
      <c r="R708" s="92"/>
      <c r="S708" s="92"/>
      <c r="T708" s="93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T708" s="18" t="s">
        <v>332</v>
      </c>
      <c r="AU708" s="18" t="s">
        <v>82</v>
      </c>
    </row>
    <row r="709" s="2" customFormat="1">
      <c r="A709" s="39"/>
      <c r="B709" s="40"/>
      <c r="C709" s="41"/>
      <c r="D709" s="247" t="s">
        <v>334</v>
      </c>
      <c r="E709" s="41"/>
      <c r="F709" s="248" t="s">
        <v>2678</v>
      </c>
      <c r="G709" s="41"/>
      <c r="H709" s="41"/>
      <c r="I709" s="244"/>
      <c r="J709" s="41"/>
      <c r="K709" s="41"/>
      <c r="L709" s="45"/>
      <c r="M709" s="245"/>
      <c r="N709" s="246"/>
      <c r="O709" s="92"/>
      <c r="P709" s="92"/>
      <c r="Q709" s="92"/>
      <c r="R709" s="92"/>
      <c r="S709" s="92"/>
      <c r="T709" s="93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T709" s="18" t="s">
        <v>334</v>
      </c>
      <c r="AU709" s="18" t="s">
        <v>82</v>
      </c>
    </row>
    <row r="710" s="2" customFormat="1">
      <c r="A710" s="39"/>
      <c r="B710" s="40"/>
      <c r="C710" s="41"/>
      <c r="D710" s="242" t="s">
        <v>353</v>
      </c>
      <c r="E710" s="41"/>
      <c r="F710" s="281" t="s">
        <v>2679</v>
      </c>
      <c r="G710" s="41"/>
      <c r="H710" s="41"/>
      <c r="I710" s="244"/>
      <c r="J710" s="41"/>
      <c r="K710" s="41"/>
      <c r="L710" s="45"/>
      <c r="M710" s="245"/>
      <c r="N710" s="246"/>
      <c r="O710" s="92"/>
      <c r="P710" s="92"/>
      <c r="Q710" s="92"/>
      <c r="R710" s="92"/>
      <c r="S710" s="92"/>
      <c r="T710" s="93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T710" s="18" t="s">
        <v>353</v>
      </c>
      <c r="AU710" s="18" t="s">
        <v>82</v>
      </c>
    </row>
    <row r="711" s="13" customFormat="1">
      <c r="A711" s="13"/>
      <c r="B711" s="249"/>
      <c r="C711" s="250"/>
      <c r="D711" s="242" t="s">
        <v>336</v>
      </c>
      <c r="E711" s="251" t="s">
        <v>1</v>
      </c>
      <c r="F711" s="252" t="s">
        <v>2680</v>
      </c>
      <c r="G711" s="250"/>
      <c r="H711" s="251" t="s">
        <v>1</v>
      </c>
      <c r="I711" s="253"/>
      <c r="J711" s="250"/>
      <c r="K711" s="250"/>
      <c r="L711" s="254"/>
      <c r="M711" s="255"/>
      <c r="N711" s="256"/>
      <c r="O711" s="256"/>
      <c r="P711" s="256"/>
      <c r="Q711" s="256"/>
      <c r="R711" s="256"/>
      <c r="S711" s="256"/>
      <c r="T711" s="257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8" t="s">
        <v>336</v>
      </c>
      <c r="AU711" s="258" t="s">
        <v>82</v>
      </c>
      <c r="AV711" s="13" t="s">
        <v>80</v>
      </c>
      <c r="AW711" s="13" t="s">
        <v>30</v>
      </c>
      <c r="AX711" s="13" t="s">
        <v>73</v>
      </c>
      <c r="AY711" s="258" t="s">
        <v>323</v>
      </c>
    </row>
    <row r="712" s="14" customFormat="1">
      <c r="A712" s="14"/>
      <c r="B712" s="259"/>
      <c r="C712" s="260"/>
      <c r="D712" s="242" t="s">
        <v>336</v>
      </c>
      <c r="E712" s="261" t="s">
        <v>1</v>
      </c>
      <c r="F712" s="262" t="s">
        <v>2681</v>
      </c>
      <c r="G712" s="260"/>
      <c r="H712" s="263">
        <v>20.41</v>
      </c>
      <c r="I712" s="264"/>
      <c r="J712" s="260"/>
      <c r="K712" s="260"/>
      <c r="L712" s="265"/>
      <c r="M712" s="266"/>
      <c r="N712" s="267"/>
      <c r="O712" s="267"/>
      <c r="P712" s="267"/>
      <c r="Q712" s="267"/>
      <c r="R712" s="267"/>
      <c r="S712" s="267"/>
      <c r="T712" s="268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69" t="s">
        <v>336</v>
      </c>
      <c r="AU712" s="269" t="s">
        <v>82</v>
      </c>
      <c r="AV712" s="14" t="s">
        <v>82</v>
      </c>
      <c r="AW712" s="14" t="s">
        <v>30</v>
      </c>
      <c r="AX712" s="14" t="s">
        <v>80</v>
      </c>
      <c r="AY712" s="269" t="s">
        <v>323</v>
      </c>
    </row>
    <row r="713" s="2" customFormat="1" ht="16.5" customHeight="1">
      <c r="A713" s="39"/>
      <c r="B713" s="40"/>
      <c r="C713" s="229" t="s">
        <v>2682</v>
      </c>
      <c r="D713" s="229" t="s">
        <v>325</v>
      </c>
      <c r="E713" s="230" t="s">
        <v>1734</v>
      </c>
      <c r="F713" s="231" t="s">
        <v>1735</v>
      </c>
      <c r="G713" s="232" t="s">
        <v>349</v>
      </c>
      <c r="H713" s="233">
        <v>54.5</v>
      </c>
      <c r="I713" s="234"/>
      <c r="J713" s="235">
        <f>ROUND(I713*H713,2)</f>
        <v>0</v>
      </c>
      <c r="K713" s="231" t="s">
        <v>329</v>
      </c>
      <c r="L713" s="45"/>
      <c r="M713" s="236" t="s">
        <v>1</v>
      </c>
      <c r="N713" s="237" t="s">
        <v>38</v>
      </c>
      <c r="O713" s="92"/>
      <c r="P713" s="238">
        <f>O713*H713</f>
        <v>0</v>
      </c>
      <c r="Q713" s="238">
        <v>8.3599999999999999E-05</v>
      </c>
      <c r="R713" s="238">
        <f>Q713*H713</f>
        <v>0.0045561999999999998</v>
      </c>
      <c r="S713" s="238">
        <v>0.017999999999999999</v>
      </c>
      <c r="T713" s="239">
        <f>S713*H713</f>
        <v>0.98099999999999987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40" t="s">
        <v>330</v>
      </c>
      <c r="AT713" s="240" t="s">
        <v>325</v>
      </c>
      <c r="AU713" s="240" t="s">
        <v>82</v>
      </c>
      <c r="AY713" s="18" t="s">
        <v>323</v>
      </c>
      <c r="BE713" s="241">
        <f>IF(N713="základní",J713,0)</f>
        <v>0</v>
      </c>
      <c r="BF713" s="241">
        <f>IF(N713="snížená",J713,0)</f>
        <v>0</v>
      </c>
      <c r="BG713" s="241">
        <f>IF(N713="zákl. přenesená",J713,0)</f>
        <v>0</v>
      </c>
      <c r="BH713" s="241">
        <f>IF(N713="sníž. přenesená",J713,0)</f>
        <v>0</v>
      </c>
      <c r="BI713" s="241">
        <f>IF(N713="nulová",J713,0)</f>
        <v>0</v>
      </c>
      <c r="BJ713" s="18" t="s">
        <v>80</v>
      </c>
      <c r="BK713" s="241">
        <f>ROUND(I713*H713,2)</f>
        <v>0</v>
      </c>
      <c r="BL713" s="18" t="s">
        <v>330</v>
      </c>
      <c r="BM713" s="240" t="s">
        <v>2683</v>
      </c>
    </row>
    <row r="714" s="2" customFormat="1">
      <c r="A714" s="39"/>
      <c r="B714" s="40"/>
      <c r="C714" s="41"/>
      <c r="D714" s="242" t="s">
        <v>332</v>
      </c>
      <c r="E714" s="41"/>
      <c r="F714" s="243" t="s">
        <v>1737</v>
      </c>
      <c r="G714" s="41"/>
      <c r="H714" s="41"/>
      <c r="I714" s="244"/>
      <c r="J714" s="41"/>
      <c r="K714" s="41"/>
      <c r="L714" s="45"/>
      <c r="M714" s="245"/>
      <c r="N714" s="246"/>
      <c r="O714" s="92"/>
      <c r="P714" s="92"/>
      <c r="Q714" s="92"/>
      <c r="R714" s="92"/>
      <c r="S714" s="92"/>
      <c r="T714" s="93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T714" s="18" t="s">
        <v>332</v>
      </c>
      <c r="AU714" s="18" t="s">
        <v>82</v>
      </c>
    </row>
    <row r="715" s="2" customFormat="1">
      <c r="A715" s="39"/>
      <c r="B715" s="40"/>
      <c r="C715" s="41"/>
      <c r="D715" s="247" t="s">
        <v>334</v>
      </c>
      <c r="E715" s="41"/>
      <c r="F715" s="248" t="s">
        <v>1738</v>
      </c>
      <c r="G715" s="41"/>
      <c r="H715" s="41"/>
      <c r="I715" s="244"/>
      <c r="J715" s="41"/>
      <c r="K715" s="41"/>
      <c r="L715" s="45"/>
      <c r="M715" s="245"/>
      <c r="N715" s="246"/>
      <c r="O715" s="92"/>
      <c r="P715" s="92"/>
      <c r="Q715" s="92"/>
      <c r="R715" s="92"/>
      <c r="S715" s="92"/>
      <c r="T715" s="93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T715" s="18" t="s">
        <v>334</v>
      </c>
      <c r="AU715" s="18" t="s">
        <v>82</v>
      </c>
    </row>
    <row r="716" s="2" customFormat="1">
      <c r="A716" s="39"/>
      <c r="B716" s="40"/>
      <c r="C716" s="41"/>
      <c r="D716" s="242" t="s">
        <v>353</v>
      </c>
      <c r="E716" s="41"/>
      <c r="F716" s="281" t="s">
        <v>2684</v>
      </c>
      <c r="G716" s="41"/>
      <c r="H716" s="41"/>
      <c r="I716" s="244"/>
      <c r="J716" s="41"/>
      <c r="K716" s="41"/>
      <c r="L716" s="45"/>
      <c r="M716" s="245"/>
      <c r="N716" s="246"/>
      <c r="O716" s="92"/>
      <c r="P716" s="92"/>
      <c r="Q716" s="92"/>
      <c r="R716" s="92"/>
      <c r="S716" s="92"/>
      <c r="T716" s="93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T716" s="18" t="s">
        <v>353</v>
      </c>
      <c r="AU716" s="18" t="s">
        <v>82</v>
      </c>
    </row>
    <row r="717" s="14" customFormat="1">
      <c r="A717" s="14"/>
      <c r="B717" s="259"/>
      <c r="C717" s="260"/>
      <c r="D717" s="242" t="s">
        <v>336</v>
      </c>
      <c r="E717" s="261" t="s">
        <v>1</v>
      </c>
      <c r="F717" s="262" t="s">
        <v>2685</v>
      </c>
      <c r="G717" s="260"/>
      <c r="H717" s="263">
        <v>54.5</v>
      </c>
      <c r="I717" s="264"/>
      <c r="J717" s="260"/>
      <c r="K717" s="260"/>
      <c r="L717" s="265"/>
      <c r="M717" s="266"/>
      <c r="N717" s="267"/>
      <c r="O717" s="267"/>
      <c r="P717" s="267"/>
      <c r="Q717" s="267"/>
      <c r="R717" s="267"/>
      <c r="S717" s="267"/>
      <c r="T717" s="268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69" t="s">
        <v>336</v>
      </c>
      <c r="AU717" s="269" t="s">
        <v>82</v>
      </c>
      <c r="AV717" s="14" t="s">
        <v>82</v>
      </c>
      <c r="AW717" s="14" t="s">
        <v>30</v>
      </c>
      <c r="AX717" s="14" t="s">
        <v>73</v>
      </c>
      <c r="AY717" s="269" t="s">
        <v>323</v>
      </c>
    </row>
    <row r="718" s="15" customFormat="1">
      <c r="A718" s="15"/>
      <c r="B718" s="270"/>
      <c r="C718" s="271"/>
      <c r="D718" s="242" t="s">
        <v>336</v>
      </c>
      <c r="E718" s="272" t="s">
        <v>1</v>
      </c>
      <c r="F718" s="273" t="s">
        <v>341</v>
      </c>
      <c r="G718" s="271"/>
      <c r="H718" s="274">
        <v>54.5</v>
      </c>
      <c r="I718" s="275"/>
      <c r="J718" s="271"/>
      <c r="K718" s="271"/>
      <c r="L718" s="276"/>
      <c r="M718" s="277"/>
      <c r="N718" s="278"/>
      <c r="O718" s="278"/>
      <c r="P718" s="278"/>
      <c r="Q718" s="278"/>
      <c r="R718" s="278"/>
      <c r="S718" s="278"/>
      <c r="T718" s="279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T718" s="280" t="s">
        <v>336</v>
      </c>
      <c r="AU718" s="280" t="s">
        <v>82</v>
      </c>
      <c r="AV718" s="15" t="s">
        <v>330</v>
      </c>
      <c r="AW718" s="15" t="s">
        <v>30</v>
      </c>
      <c r="AX718" s="15" t="s">
        <v>80</v>
      </c>
      <c r="AY718" s="280" t="s">
        <v>323</v>
      </c>
    </row>
    <row r="719" s="2" customFormat="1" ht="33" customHeight="1">
      <c r="A719" s="39"/>
      <c r="B719" s="40"/>
      <c r="C719" s="229" t="s">
        <v>2686</v>
      </c>
      <c r="D719" s="229" t="s">
        <v>325</v>
      </c>
      <c r="E719" s="230" t="s">
        <v>2687</v>
      </c>
      <c r="F719" s="231" t="s">
        <v>2688</v>
      </c>
      <c r="G719" s="232" t="s">
        <v>617</v>
      </c>
      <c r="H719" s="233">
        <v>14</v>
      </c>
      <c r="I719" s="234"/>
      <c r="J719" s="235">
        <f>ROUND(I719*H719,2)</f>
        <v>0</v>
      </c>
      <c r="K719" s="231" t="s">
        <v>329</v>
      </c>
      <c r="L719" s="45"/>
      <c r="M719" s="236" t="s">
        <v>1</v>
      </c>
      <c r="N719" s="237" t="s">
        <v>38</v>
      </c>
      <c r="O719" s="92"/>
      <c r="P719" s="238">
        <f>O719*H719</f>
        <v>0</v>
      </c>
      <c r="Q719" s="238">
        <v>4.1730000000000002E-05</v>
      </c>
      <c r="R719" s="238">
        <f>Q719*H719</f>
        <v>0.00058421999999999999</v>
      </c>
      <c r="S719" s="238">
        <v>0</v>
      </c>
      <c r="T719" s="239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40" t="s">
        <v>330</v>
      </c>
      <c r="AT719" s="240" t="s">
        <v>325</v>
      </c>
      <c r="AU719" s="240" t="s">
        <v>82</v>
      </c>
      <c r="AY719" s="18" t="s">
        <v>323</v>
      </c>
      <c r="BE719" s="241">
        <f>IF(N719="základní",J719,0)</f>
        <v>0</v>
      </c>
      <c r="BF719" s="241">
        <f>IF(N719="snížená",J719,0)</f>
        <v>0</v>
      </c>
      <c r="BG719" s="241">
        <f>IF(N719="zákl. přenesená",J719,0)</f>
        <v>0</v>
      </c>
      <c r="BH719" s="241">
        <f>IF(N719="sníž. přenesená",J719,0)</f>
        <v>0</v>
      </c>
      <c r="BI719" s="241">
        <f>IF(N719="nulová",J719,0)</f>
        <v>0</v>
      </c>
      <c r="BJ719" s="18" t="s">
        <v>80</v>
      </c>
      <c r="BK719" s="241">
        <f>ROUND(I719*H719,2)</f>
        <v>0</v>
      </c>
      <c r="BL719" s="18" t="s">
        <v>330</v>
      </c>
      <c r="BM719" s="240" t="s">
        <v>2689</v>
      </c>
    </row>
    <row r="720" s="2" customFormat="1">
      <c r="A720" s="39"/>
      <c r="B720" s="40"/>
      <c r="C720" s="41"/>
      <c r="D720" s="242" t="s">
        <v>332</v>
      </c>
      <c r="E720" s="41"/>
      <c r="F720" s="243" t="s">
        <v>2690</v>
      </c>
      <c r="G720" s="41"/>
      <c r="H720" s="41"/>
      <c r="I720" s="244"/>
      <c r="J720" s="41"/>
      <c r="K720" s="41"/>
      <c r="L720" s="45"/>
      <c r="M720" s="245"/>
      <c r="N720" s="24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332</v>
      </c>
      <c r="AU720" s="18" t="s">
        <v>82</v>
      </c>
    </row>
    <row r="721" s="2" customFormat="1">
      <c r="A721" s="39"/>
      <c r="B721" s="40"/>
      <c r="C721" s="41"/>
      <c r="D721" s="247" t="s">
        <v>334</v>
      </c>
      <c r="E721" s="41"/>
      <c r="F721" s="248" t="s">
        <v>2691</v>
      </c>
      <c r="G721" s="41"/>
      <c r="H721" s="41"/>
      <c r="I721" s="244"/>
      <c r="J721" s="41"/>
      <c r="K721" s="41"/>
      <c r="L721" s="45"/>
      <c r="M721" s="245"/>
      <c r="N721" s="246"/>
      <c r="O721" s="92"/>
      <c r="P721" s="92"/>
      <c r="Q721" s="92"/>
      <c r="R721" s="92"/>
      <c r="S721" s="92"/>
      <c r="T721" s="93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T721" s="18" t="s">
        <v>334</v>
      </c>
      <c r="AU721" s="18" t="s">
        <v>82</v>
      </c>
    </row>
    <row r="722" s="14" customFormat="1">
      <c r="A722" s="14"/>
      <c r="B722" s="259"/>
      <c r="C722" s="260"/>
      <c r="D722" s="242" t="s">
        <v>336</v>
      </c>
      <c r="E722" s="261" t="s">
        <v>1</v>
      </c>
      <c r="F722" s="262" t="s">
        <v>2692</v>
      </c>
      <c r="G722" s="260"/>
      <c r="H722" s="263">
        <v>14</v>
      </c>
      <c r="I722" s="264"/>
      <c r="J722" s="260"/>
      <c r="K722" s="260"/>
      <c r="L722" s="265"/>
      <c r="M722" s="266"/>
      <c r="N722" s="267"/>
      <c r="O722" s="267"/>
      <c r="P722" s="267"/>
      <c r="Q722" s="267"/>
      <c r="R722" s="267"/>
      <c r="S722" s="267"/>
      <c r="T722" s="268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9" t="s">
        <v>336</v>
      </c>
      <c r="AU722" s="269" t="s">
        <v>82</v>
      </c>
      <c r="AV722" s="14" t="s">
        <v>82</v>
      </c>
      <c r="AW722" s="14" t="s">
        <v>30</v>
      </c>
      <c r="AX722" s="14" t="s">
        <v>73</v>
      </c>
      <c r="AY722" s="269" t="s">
        <v>323</v>
      </c>
    </row>
    <row r="723" s="15" customFormat="1">
      <c r="A723" s="15"/>
      <c r="B723" s="270"/>
      <c r="C723" s="271"/>
      <c r="D723" s="242" t="s">
        <v>336</v>
      </c>
      <c r="E723" s="272" t="s">
        <v>1</v>
      </c>
      <c r="F723" s="273" t="s">
        <v>341</v>
      </c>
      <c r="G723" s="271"/>
      <c r="H723" s="274">
        <v>14</v>
      </c>
      <c r="I723" s="275"/>
      <c r="J723" s="271"/>
      <c r="K723" s="271"/>
      <c r="L723" s="276"/>
      <c r="M723" s="277"/>
      <c r="N723" s="278"/>
      <c r="O723" s="278"/>
      <c r="P723" s="278"/>
      <c r="Q723" s="278"/>
      <c r="R723" s="278"/>
      <c r="S723" s="278"/>
      <c r="T723" s="279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80" t="s">
        <v>336</v>
      </c>
      <c r="AU723" s="280" t="s">
        <v>82</v>
      </c>
      <c r="AV723" s="15" t="s">
        <v>330</v>
      </c>
      <c r="AW723" s="15" t="s">
        <v>30</v>
      </c>
      <c r="AX723" s="15" t="s">
        <v>80</v>
      </c>
      <c r="AY723" s="280" t="s">
        <v>323</v>
      </c>
    </row>
    <row r="724" s="2" customFormat="1" ht="24.15" customHeight="1">
      <c r="A724" s="39"/>
      <c r="B724" s="40"/>
      <c r="C724" s="229" t="s">
        <v>2693</v>
      </c>
      <c r="D724" s="229" t="s">
        <v>325</v>
      </c>
      <c r="E724" s="230" t="s">
        <v>2694</v>
      </c>
      <c r="F724" s="231" t="s">
        <v>2695</v>
      </c>
      <c r="G724" s="232" t="s">
        <v>349</v>
      </c>
      <c r="H724" s="233">
        <v>1.1000000000000001</v>
      </c>
      <c r="I724" s="234"/>
      <c r="J724" s="235">
        <f>ROUND(I724*H724,2)</f>
        <v>0</v>
      </c>
      <c r="K724" s="231" t="s">
        <v>329</v>
      </c>
      <c r="L724" s="45"/>
      <c r="M724" s="236" t="s">
        <v>1</v>
      </c>
      <c r="N724" s="237" t="s">
        <v>38</v>
      </c>
      <c r="O724" s="92"/>
      <c r="P724" s="238">
        <f>O724*H724</f>
        <v>0</v>
      </c>
      <c r="Q724" s="238">
        <v>0.0034499999999999999</v>
      </c>
      <c r="R724" s="238">
        <f>Q724*H724</f>
        <v>0.0037950000000000002</v>
      </c>
      <c r="S724" s="238">
        <v>0.086999999999999994</v>
      </c>
      <c r="T724" s="239">
        <f>S724*H724</f>
        <v>0.095700000000000007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40" t="s">
        <v>330</v>
      </c>
      <c r="AT724" s="240" t="s">
        <v>325</v>
      </c>
      <c r="AU724" s="240" t="s">
        <v>82</v>
      </c>
      <c r="AY724" s="18" t="s">
        <v>323</v>
      </c>
      <c r="BE724" s="241">
        <f>IF(N724="základní",J724,0)</f>
        <v>0</v>
      </c>
      <c r="BF724" s="241">
        <f>IF(N724="snížená",J724,0)</f>
        <v>0</v>
      </c>
      <c r="BG724" s="241">
        <f>IF(N724="zákl. přenesená",J724,0)</f>
        <v>0</v>
      </c>
      <c r="BH724" s="241">
        <f>IF(N724="sníž. přenesená",J724,0)</f>
        <v>0</v>
      </c>
      <c r="BI724" s="241">
        <f>IF(N724="nulová",J724,0)</f>
        <v>0</v>
      </c>
      <c r="BJ724" s="18" t="s">
        <v>80</v>
      </c>
      <c r="BK724" s="241">
        <f>ROUND(I724*H724,2)</f>
        <v>0</v>
      </c>
      <c r="BL724" s="18" t="s">
        <v>330</v>
      </c>
      <c r="BM724" s="240" t="s">
        <v>2696</v>
      </c>
    </row>
    <row r="725" s="2" customFormat="1">
      <c r="A725" s="39"/>
      <c r="B725" s="40"/>
      <c r="C725" s="41"/>
      <c r="D725" s="242" t="s">
        <v>332</v>
      </c>
      <c r="E725" s="41"/>
      <c r="F725" s="243" t="s">
        <v>2697</v>
      </c>
      <c r="G725" s="41"/>
      <c r="H725" s="41"/>
      <c r="I725" s="244"/>
      <c r="J725" s="41"/>
      <c r="K725" s="41"/>
      <c r="L725" s="45"/>
      <c r="M725" s="245"/>
      <c r="N725" s="246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332</v>
      </c>
      <c r="AU725" s="18" t="s">
        <v>82</v>
      </c>
    </row>
    <row r="726" s="2" customFormat="1">
      <c r="A726" s="39"/>
      <c r="B726" s="40"/>
      <c r="C726" s="41"/>
      <c r="D726" s="247" t="s">
        <v>334</v>
      </c>
      <c r="E726" s="41"/>
      <c r="F726" s="248" t="s">
        <v>2698</v>
      </c>
      <c r="G726" s="41"/>
      <c r="H726" s="41"/>
      <c r="I726" s="244"/>
      <c r="J726" s="41"/>
      <c r="K726" s="41"/>
      <c r="L726" s="45"/>
      <c r="M726" s="245"/>
      <c r="N726" s="246"/>
      <c r="O726" s="92"/>
      <c r="P726" s="92"/>
      <c r="Q726" s="92"/>
      <c r="R726" s="92"/>
      <c r="S726" s="92"/>
      <c r="T726" s="93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T726" s="18" t="s">
        <v>334</v>
      </c>
      <c r="AU726" s="18" t="s">
        <v>82</v>
      </c>
    </row>
    <row r="727" s="2" customFormat="1" ht="33" customHeight="1">
      <c r="A727" s="39"/>
      <c r="B727" s="40"/>
      <c r="C727" s="229" t="s">
        <v>2699</v>
      </c>
      <c r="D727" s="229" t="s">
        <v>325</v>
      </c>
      <c r="E727" s="230" t="s">
        <v>2700</v>
      </c>
      <c r="F727" s="231" t="s">
        <v>2701</v>
      </c>
      <c r="G727" s="232" t="s">
        <v>349</v>
      </c>
      <c r="H727" s="233">
        <v>7</v>
      </c>
      <c r="I727" s="234"/>
      <c r="J727" s="235">
        <f>ROUND(I727*H727,2)</f>
        <v>0</v>
      </c>
      <c r="K727" s="231" t="s">
        <v>329</v>
      </c>
      <c r="L727" s="45"/>
      <c r="M727" s="236" t="s">
        <v>1</v>
      </c>
      <c r="N727" s="237" t="s">
        <v>38</v>
      </c>
      <c r="O727" s="92"/>
      <c r="P727" s="238">
        <f>O727*H727</f>
        <v>0</v>
      </c>
      <c r="Q727" s="238">
        <v>0.0002009</v>
      </c>
      <c r="R727" s="238">
        <f>Q727*H727</f>
        <v>0.0014063000000000001</v>
      </c>
      <c r="S727" s="238">
        <v>0</v>
      </c>
      <c r="T727" s="239">
        <f>S727*H727</f>
        <v>0</v>
      </c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R727" s="240" t="s">
        <v>330</v>
      </c>
      <c r="AT727" s="240" t="s">
        <v>325</v>
      </c>
      <c r="AU727" s="240" t="s">
        <v>82</v>
      </c>
      <c r="AY727" s="18" t="s">
        <v>323</v>
      </c>
      <c r="BE727" s="241">
        <f>IF(N727="základní",J727,0)</f>
        <v>0</v>
      </c>
      <c r="BF727" s="241">
        <f>IF(N727="snížená",J727,0)</f>
        <v>0</v>
      </c>
      <c r="BG727" s="241">
        <f>IF(N727="zákl. přenesená",J727,0)</f>
        <v>0</v>
      </c>
      <c r="BH727" s="241">
        <f>IF(N727="sníž. přenesená",J727,0)</f>
        <v>0</v>
      </c>
      <c r="BI727" s="241">
        <f>IF(N727="nulová",J727,0)</f>
        <v>0</v>
      </c>
      <c r="BJ727" s="18" t="s">
        <v>80</v>
      </c>
      <c r="BK727" s="241">
        <f>ROUND(I727*H727,2)</f>
        <v>0</v>
      </c>
      <c r="BL727" s="18" t="s">
        <v>330</v>
      </c>
      <c r="BM727" s="240" t="s">
        <v>2702</v>
      </c>
    </row>
    <row r="728" s="2" customFormat="1">
      <c r="A728" s="39"/>
      <c r="B728" s="40"/>
      <c r="C728" s="41"/>
      <c r="D728" s="242" t="s">
        <v>332</v>
      </c>
      <c r="E728" s="41"/>
      <c r="F728" s="243" t="s">
        <v>2703</v>
      </c>
      <c r="G728" s="41"/>
      <c r="H728" s="41"/>
      <c r="I728" s="244"/>
      <c r="J728" s="41"/>
      <c r="K728" s="41"/>
      <c r="L728" s="45"/>
      <c r="M728" s="245"/>
      <c r="N728" s="246"/>
      <c r="O728" s="92"/>
      <c r="P728" s="92"/>
      <c r="Q728" s="92"/>
      <c r="R728" s="92"/>
      <c r="S728" s="92"/>
      <c r="T728" s="93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T728" s="18" t="s">
        <v>332</v>
      </c>
      <c r="AU728" s="18" t="s">
        <v>82</v>
      </c>
    </row>
    <row r="729" s="2" customFormat="1">
      <c r="A729" s="39"/>
      <c r="B729" s="40"/>
      <c r="C729" s="41"/>
      <c r="D729" s="247" t="s">
        <v>334</v>
      </c>
      <c r="E729" s="41"/>
      <c r="F729" s="248" t="s">
        <v>2704</v>
      </c>
      <c r="G729" s="41"/>
      <c r="H729" s="41"/>
      <c r="I729" s="244"/>
      <c r="J729" s="41"/>
      <c r="K729" s="41"/>
      <c r="L729" s="45"/>
      <c r="M729" s="245"/>
      <c r="N729" s="246"/>
      <c r="O729" s="92"/>
      <c r="P729" s="92"/>
      <c r="Q729" s="92"/>
      <c r="R729" s="92"/>
      <c r="S729" s="92"/>
      <c r="T729" s="93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T729" s="18" t="s">
        <v>334</v>
      </c>
      <c r="AU729" s="18" t="s">
        <v>82</v>
      </c>
    </row>
    <row r="730" s="14" customFormat="1">
      <c r="A730" s="14"/>
      <c r="B730" s="259"/>
      <c r="C730" s="260"/>
      <c r="D730" s="242" t="s">
        <v>336</v>
      </c>
      <c r="E730" s="261" t="s">
        <v>1</v>
      </c>
      <c r="F730" s="262" t="s">
        <v>2705</v>
      </c>
      <c r="G730" s="260"/>
      <c r="H730" s="263">
        <v>7</v>
      </c>
      <c r="I730" s="264"/>
      <c r="J730" s="260"/>
      <c r="K730" s="260"/>
      <c r="L730" s="265"/>
      <c r="M730" s="266"/>
      <c r="N730" s="267"/>
      <c r="O730" s="267"/>
      <c r="P730" s="267"/>
      <c r="Q730" s="267"/>
      <c r="R730" s="267"/>
      <c r="S730" s="267"/>
      <c r="T730" s="268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69" t="s">
        <v>336</v>
      </c>
      <c r="AU730" s="269" t="s">
        <v>82</v>
      </c>
      <c r="AV730" s="14" t="s">
        <v>82</v>
      </c>
      <c r="AW730" s="14" t="s">
        <v>30</v>
      </c>
      <c r="AX730" s="14" t="s">
        <v>73</v>
      </c>
      <c r="AY730" s="269" t="s">
        <v>323</v>
      </c>
    </row>
    <row r="731" s="15" customFormat="1">
      <c r="A731" s="15"/>
      <c r="B731" s="270"/>
      <c r="C731" s="271"/>
      <c r="D731" s="242" t="s">
        <v>336</v>
      </c>
      <c r="E731" s="272" t="s">
        <v>1</v>
      </c>
      <c r="F731" s="273" t="s">
        <v>341</v>
      </c>
      <c r="G731" s="271"/>
      <c r="H731" s="274">
        <v>7</v>
      </c>
      <c r="I731" s="275"/>
      <c r="J731" s="271"/>
      <c r="K731" s="271"/>
      <c r="L731" s="276"/>
      <c r="M731" s="277"/>
      <c r="N731" s="278"/>
      <c r="O731" s="278"/>
      <c r="P731" s="278"/>
      <c r="Q731" s="278"/>
      <c r="R731" s="278"/>
      <c r="S731" s="278"/>
      <c r="T731" s="279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T731" s="280" t="s">
        <v>336</v>
      </c>
      <c r="AU731" s="280" t="s">
        <v>82</v>
      </c>
      <c r="AV731" s="15" t="s">
        <v>330</v>
      </c>
      <c r="AW731" s="15" t="s">
        <v>30</v>
      </c>
      <c r="AX731" s="15" t="s">
        <v>80</v>
      </c>
      <c r="AY731" s="280" t="s">
        <v>323</v>
      </c>
    </row>
    <row r="732" s="12" customFormat="1" ht="22.8" customHeight="1">
      <c r="A732" s="12"/>
      <c r="B732" s="213"/>
      <c r="C732" s="214"/>
      <c r="D732" s="215" t="s">
        <v>72</v>
      </c>
      <c r="E732" s="227" t="s">
        <v>811</v>
      </c>
      <c r="F732" s="227" t="s">
        <v>2706</v>
      </c>
      <c r="G732" s="214"/>
      <c r="H732" s="214"/>
      <c r="I732" s="217"/>
      <c r="J732" s="228">
        <f>BK732</f>
        <v>0</v>
      </c>
      <c r="K732" s="214"/>
      <c r="L732" s="219"/>
      <c r="M732" s="220"/>
      <c r="N732" s="221"/>
      <c r="O732" s="221"/>
      <c r="P732" s="222">
        <f>SUM(P733:P781)</f>
        <v>0</v>
      </c>
      <c r="Q732" s="221"/>
      <c r="R732" s="222">
        <f>SUM(R733:R781)</f>
        <v>0</v>
      </c>
      <c r="S732" s="221"/>
      <c r="T732" s="223">
        <f>SUM(T733:T781)</f>
        <v>0</v>
      </c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R732" s="224" t="s">
        <v>80</v>
      </c>
      <c r="AT732" s="225" t="s">
        <v>72</v>
      </c>
      <c r="AU732" s="225" t="s">
        <v>80</v>
      </c>
      <c r="AY732" s="224" t="s">
        <v>323</v>
      </c>
      <c r="BK732" s="226">
        <f>SUM(BK733:BK781)</f>
        <v>0</v>
      </c>
    </row>
    <row r="733" s="2" customFormat="1" ht="37.8" customHeight="1">
      <c r="A733" s="39"/>
      <c r="B733" s="40"/>
      <c r="C733" s="229" t="s">
        <v>2707</v>
      </c>
      <c r="D733" s="229" t="s">
        <v>325</v>
      </c>
      <c r="E733" s="230" t="s">
        <v>814</v>
      </c>
      <c r="F733" s="231" t="s">
        <v>815</v>
      </c>
      <c r="G733" s="232" t="s">
        <v>418</v>
      </c>
      <c r="H733" s="233">
        <v>462.142</v>
      </c>
      <c r="I733" s="234"/>
      <c r="J733" s="235">
        <f>ROUND(I733*H733,2)</f>
        <v>0</v>
      </c>
      <c r="K733" s="231" t="s">
        <v>329</v>
      </c>
      <c r="L733" s="45"/>
      <c r="M733" s="236" t="s">
        <v>1</v>
      </c>
      <c r="N733" s="237" t="s">
        <v>38</v>
      </c>
      <c r="O733" s="92"/>
      <c r="P733" s="238">
        <f>O733*H733</f>
        <v>0</v>
      </c>
      <c r="Q733" s="238">
        <v>0</v>
      </c>
      <c r="R733" s="238">
        <f>Q733*H733</f>
        <v>0</v>
      </c>
      <c r="S733" s="238">
        <v>0</v>
      </c>
      <c r="T733" s="239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40" t="s">
        <v>330</v>
      </c>
      <c r="AT733" s="240" t="s">
        <v>325</v>
      </c>
      <c r="AU733" s="240" t="s">
        <v>82</v>
      </c>
      <c r="AY733" s="18" t="s">
        <v>323</v>
      </c>
      <c r="BE733" s="241">
        <f>IF(N733="základní",J733,0)</f>
        <v>0</v>
      </c>
      <c r="BF733" s="241">
        <f>IF(N733="snížená",J733,0)</f>
        <v>0</v>
      </c>
      <c r="BG733" s="241">
        <f>IF(N733="zákl. přenesená",J733,0)</f>
        <v>0</v>
      </c>
      <c r="BH733" s="241">
        <f>IF(N733="sníž. přenesená",J733,0)</f>
        <v>0</v>
      </c>
      <c r="BI733" s="241">
        <f>IF(N733="nulová",J733,0)</f>
        <v>0</v>
      </c>
      <c r="BJ733" s="18" t="s">
        <v>80</v>
      </c>
      <c r="BK733" s="241">
        <f>ROUND(I733*H733,2)</f>
        <v>0</v>
      </c>
      <c r="BL733" s="18" t="s">
        <v>330</v>
      </c>
      <c r="BM733" s="240" t="s">
        <v>2708</v>
      </c>
    </row>
    <row r="734" s="2" customFormat="1">
      <c r="A734" s="39"/>
      <c r="B734" s="40"/>
      <c r="C734" s="41"/>
      <c r="D734" s="242" t="s">
        <v>332</v>
      </c>
      <c r="E734" s="41"/>
      <c r="F734" s="243" t="s">
        <v>817</v>
      </c>
      <c r="G734" s="41"/>
      <c r="H734" s="41"/>
      <c r="I734" s="244"/>
      <c r="J734" s="41"/>
      <c r="K734" s="41"/>
      <c r="L734" s="45"/>
      <c r="M734" s="245"/>
      <c r="N734" s="246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332</v>
      </c>
      <c r="AU734" s="18" t="s">
        <v>82</v>
      </c>
    </row>
    <row r="735" s="2" customFormat="1">
      <c r="A735" s="39"/>
      <c r="B735" s="40"/>
      <c r="C735" s="41"/>
      <c r="D735" s="247" t="s">
        <v>334</v>
      </c>
      <c r="E735" s="41"/>
      <c r="F735" s="248" t="s">
        <v>818</v>
      </c>
      <c r="G735" s="41"/>
      <c r="H735" s="41"/>
      <c r="I735" s="244"/>
      <c r="J735" s="41"/>
      <c r="K735" s="41"/>
      <c r="L735" s="45"/>
      <c r="M735" s="245"/>
      <c r="N735" s="246"/>
      <c r="O735" s="92"/>
      <c r="P735" s="92"/>
      <c r="Q735" s="92"/>
      <c r="R735" s="92"/>
      <c r="S735" s="92"/>
      <c r="T735" s="93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T735" s="18" t="s">
        <v>334</v>
      </c>
      <c r="AU735" s="18" t="s">
        <v>82</v>
      </c>
    </row>
    <row r="736" s="14" customFormat="1">
      <c r="A736" s="14"/>
      <c r="B736" s="259"/>
      <c r="C736" s="260"/>
      <c r="D736" s="242" t="s">
        <v>336</v>
      </c>
      <c r="E736" s="261" t="s">
        <v>1</v>
      </c>
      <c r="F736" s="262" t="s">
        <v>2709</v>
      </c>
      <c r="G736" s="260"/>
      <c r="H736" s="263">
        <v>462.142</v>
      </c>
      <c r="I736" s="264"/>
      <c r="J736" s="260"/>
      <c r="K736" s="260"/>
      <c r="L736" s="265"/>
      <c r="M736" s="266"/>
      <c r="N736" s="267"/>
      <c r="O736" s="267"/>
      <c r="P736" s="267"/>
      <c r="Q736" s="267"/>
      <c r="R736" s="267"/>
      <c r="S736" s="267"/>
      <c r="T736" s="268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69" t="s">
        <v>336</v>
      </c>
      <c r="AU736" s="269" t="s">
        <v>82</v>
      </c>
      <c r="AV736" s="14" t="s">
        <v>82</v>
      </c>
      <c r="AW736" s="14" t="s">
        <v>30</v>
      </c>
      <c r="AX736" s="14" t="s">
        <v>80</v>
      </c>
      <c r="AY736" s="269" t="s">
        <v>323</v>
      </c>
    </row>
    <row r="737" s="2" customFormat="1" ht="37.8" customHeight="1">
      <c r="A737" s="39"/>
      <c r="B737" s="40"/>
      <c r="C737" s="229" t="s">
        <v>2710</v>
      </c>
      <c r="D737" s="229" t="s">
        <v>325</v>
      </c>
      <c r="E737" s="230" t="s">
        <v>823</v>
      </c>
      <c r="F737" s="231" t="s">
        <v>824</v>
      </c>
      <c r="G737" s="232" t="s">
        <v>418</v>
      </c>
      <c r="H737" s="233">
        <v>61.024000000000001</v>
      </c>
      <c r="I737" s="234"/>
      <c r="J737" s="235">
        <f>ROUND(I737*H737,2)</f>
        <v>0</v>
      </c>
      <c r="K737" s="231" t="s">
        <v>329</v>
      </c>
      <c r="L737" s="45"/>
      <c r="M737" s="236" t="s">
        <v>1</v>
      </c>
      <c r="N737" s="237" t="s">
        <v>38</v>
      </c>
      <c r="O737" s="92"/>
      <c r="P737" s="238">
        <f>O737*H737</f>
        <v>0</v>
      </c>
      <c r="Q737" s="238">
        <v>0</v>
      </c>
      <c r="R737" s="238">
        <f>Q737*H737</f>
        <v>0</v>
      </c>
      <c r="S737" s="238">
        <v>0</v>
      </c>
      <c r="T737" s="239">
        <f>S737*H737</f>
        <v>0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40" t="s">
        <v>330</v>
      </c>
      <c r="AT737" s="240" t="s">
        <v>325</v>
      </c>
      <c r="AU737" s="240" t="s">
        <v>82</v>
      </c>
      <c r="AY737" s="18" t="s">
        <v>323</v>
      </c>
      <c r="BE737" s="241">
        <f>IF(N737="základní",J737,0)</f>
        <v>0</v>
      </c>
      <c r="BF737" s="241">
        <f>IF(N737="snížená",J737,0)</f>
        <v>0</v>
      </c>
      <c r="BG737" s="241">
        <f>IF(N737="zákl. přenesená",J737,0)</f>
        <v>0</v>
      </c>
      <c r="BH737" s="241">
        <f>IF(N737="sníž. přenesená",J737,0)</f>
        <v>0</v>
      </c>
      <c r="BI737" s="241">
        <f>IF(N737="nulová",J737,0)</f>
        <v>0</v>
      </c>
      <c r="BJ737" s="18" t="s">
        <v>80</v>
      </c>
      <c r="BK737" s="241">
        <f>ROUND(I737*H737,2)</f>
        <v>0</v>
      </c>
      <c r="BL737" s="18" t="s">
        <v>330</v>
      </c>
      <c r="BM737" s="240" t="s">
        <v>2711</v>
      </c>
    </row>
    <row r="738" s="2" customFormat="1">
      <c r="A738" s="39"/>
      <c r="B738" s="40"/>
      <c r="C738" s="41"/>
      <c r="D738" s="242" t="s">
        <v>332</v>
      </c>
      <c r="E738" s="41"/>
      <c r="F738" s="243" t="s">
        <v>826</v>
      </c>
      <c r="G738" s="41"/>
      <c r="H738" s="41"/>
      <c r="I738" s="244"/>
      <c r="J738" s="41"/>
      <c r="K738" s="41"/>
      <c r="L738" s="45"/>
      <c r="M738" s="245"/>
      <c r="N738" s="246"/>
      <c r="O738" s="92"/>
      <c r="P738" s="92"/>
      <c r="Q738" s="92"/>
      <c r="R738" s="92"/>
      <c r="S738" s="92"/>
      <c r="T738" s="93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T738" s="18" t="s">
        <v>332</v>
      </c>
      <c r="AU738" s="18" t="s">
        <v>82</v>
      </c>
    </row>
    <row r="739" s="2" customFormat="1">
      <c r="A739" s="39"/>
      <c r="B739" s="40"/>
      <c r="C739" s="41"/>
      <c r="D739" s="247" t="s">
        <v>334</v>
      </c>
      <c r="E739" s="41"/>
      <c r="F739" s="248" t="s">
        <v>827</v>
      </c>
      <c r="G739" s="41"/>
      <c r="H739" s="41"/>
      <c r="I739" s="244"/>
      <c r="J739" s="41"/>
      <c r="K739" s="41"/>
      <c r="L739" s="45"/>
      <c r="M739" s="245"/>
      <c r="N739" s="246"/>
      <c r="O739" s="92"/>
      <c r="P739" s="92"/>
      <c r="Q739" s="92"/>
      <c r="R739" s="92"/>
      <c r="S739" s="92"/>
      <c r="T739" s="93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T739" s="18" t="s">
        <v>334</v>
      </c>
      <c r="AU739" s="18" t="s">
        <v>82</v>
      </c>
    </row>
    <row r="740" s="14" customFormat="1">
      <c r="A740" s="14"/>
      <c r="B740" s="259"/>
      <c r="C740" s="260"/>
      <c r="D740" s="242" t="s">
        <v>336</v>
      </c>
      <c r="E740" s="261" t="s">
        <v>1</v>
      </c>
      <c r="F740" s="262" t="s">
        <v>2712</v>
      </c>
      <c r="G740" s="260"/>
      <c r="H740" s="263">
        <v>61.024000000000001</v>
      </c>
      <c r="I740" s="264"/>
      <c r="J740" s="260"/>
      <c r="K740" s="260"/>
      <c r="L740" s="265"/>
      <c r="M740" s="266"/>
      <c r="N740" s="267"/>
      <c r="O740" s="267"/>
      <c r="P740" s="267"/>
      <c r="Q740" s="267"/>
      <c r="R740" s="267"/>
      <c r="S740" s="267"/>
      <c r="T740" s="268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9" t="s">
        <v>336</v>
      </c>
      <c r="AU740" s="269" t="s">
        <v>82</v>
      </c>
      <c r="AV740" s="14" t="s">
        <v>82</v>
      </c>
      <c r="AW740" s="14" t="s">
        <v>30</v>
      </c>
      <c r="AX740" s="14" t="s">
        <v>80</v>
      </c>
      <c r="AY740" s="269" t="s">
        <v>323</v>
      </c>
    </row>
    <row r="741" s="2" customFormat="1" ht="44.25" customHeight="1">
      <c r="A741" s="39"/>
      <c r="B741" s="40"/>
      <c r="C741" s="229" t="s">
        <v>2713</v>
      </c>
      <c r="D741" s="229" t="s">
        <v>325</v>
      </c>
      <c r="E741" s="230" t="s">
        <v>1771</v>
      </c>
      <c r="F741" s="231" t="s">
        <v>447</v>
      </c>
      <c r="G741" s="232" t="s">
        <v>418</v>
      </c>
      <c r="H741" s="233">
        <v>164.233</v>
      </c>
      <c r="I741" s="234"/>
      <c r="J741" s="235">
        <f>ROUND(I741*H741,2)</f>
        <v>0</v>
      </c>
      <c r="K741" s="231" t="s">
        <v>329</v>
      </c>
      <c r="L741" s="45"/>
      <c r="M741" s="236" t="s">
        <v>1</v>
      </c>
      <c r="N741" s="237" t="s">
        <v>38</v>
      </c>
      <c r="O741" s="92"/>
      <c r="P741" s="238">
        <f>O741*H741</f>
        <v>0</v>
      </c>
      <c r="Q741" s="238">
        <v>0</v>
      </c>
      <c r="R741" s="238">
        <f>Q741*H741</f>
        <v>0</v>
      </c>
      <c r="S741" s="238">
        <v>0</v>
      </c>
      <c r="T741" s="239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40" t="s">
        <v>330</v>
      </c>
      <c r="AT741" s="240" t="s">
        <v>325</v>
      </c>
      <c r="AU741" s="240" t="s">
        <v>82</v>
      </c>
      <c r="AY741" s="18" t="s">
        <v>323</v>
      </c>
      <c r="BE741" s="241">
        <f>IF(N741="základní",J741,0)</f>
        <v>0</v>
      </c>
      <c r="BF741" s="241">
        <f>IF(N741="snížená",J741,0)</f>
        <v>0</v>
      </c>
      <c r="BG741" s="241">
        <f>IF(N741="zákl. přenesená",J741,0)</f>
        <v>0</v>
      </c>
      <c r="BH741" s="241">
        <f>IF(N741="sníž. přenesená",J741,0)</f>
        <v>0</v>
      </c>
      <c r="BI741" s="241">
        <f>IF(N741="nulová",J741,0)</f>
        <v>0</v>
      </c>
      <c r="BJ741" s="18" t="s">
        <v>80</v>
      </c>
      <c r="BK741" s="241">
        <f>ROUND(I741*H741,2)</f>
        <v>0</v>
      </c>
      <c r="BL741" s="18" t="s">
        <v>330</v>
      </c>
      <c r="BM741" s="240" t="s">
        <v>2714</v>
      </c>
    </row>
    <row r="742" s="2" customFormat="1">
      <c r="A742" s="39"/>
      <c r="B742" s="40"/>
      <c r="C742" s="41"/>
      <c r="D742" s="242" t="s">
        <v>332</v>
      </c>
      <c r="E742" s="41"/>
      <c r="F742" s="243" t="s">
        <v>447</v>
      </c>
      <c r="G742" s="41"/>
      <c r="H742" s="41"/>
      <c r="I742" s="244"/>
      <c r="J742" s="41"/>
      <c r="K742" s="41"/>
      <c r="L742" s="45"/>
      <c r="M742" s="245"/>
      <c r="N742" s="246"/>
      <c r="O742" s="92"/>
      <c r="P742" s="92"/>
      <c r="Q742" s="92"/>
      <c r="R742" s="92"/>
      <c r="S742" s="92"/>
      <c r="T742" s="93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T742" s="18" t="s">
        <v>332</v>
      </c>
      <c r="AU742" s="18" t="s">
        <v>82</v>
      </c>
    </row>
    <row r="743" s="2" customFormat="1">
      <c r="A743" s="39"/>
      <c r="B743" s="40"/>
      <c r="C743" s="41"/>
      <c r="D743" s="247" t="s">
        <v>334</v>
      </c>
      <c r="E743" s="41"/>
      <c r="F743" s="248" t="s">
        <v>1773</v>
      </c>
      <c r="G743" s="41"/>
      <c r="H743" s="41"/>
      <c r="I743" s="244"/>
      <c r="J743" s="41"/>
      <c r="K743" s="41"/>
      <c r="L743" s="45"/>
      <c r="M743" s="245"/>
      <c r="N743" s="246"/>
      <c r="O743" s="92"/>
      <c r="P743" s="92"/>
      <c r="Q743" s="92"/>
      <c r="R743" s="92"/>
      <c r="S743" s="92"/>
      <c r="T743" s="93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T743" s="18" t="s">
        <v>334</v>
      </c>
      <c r="AU743" s="18" t="s">
        <v>82</v>
      </c>
    </row>
    <row r="744" s="14" customFormat="1">
      <c r="A744" s="14"/>
      <c r="B744" s="259"/>
      <c r="C744" s="260"/>
      <c r="D744" s="242" t="s">
        <v>336</v>
      </c>
      <c r="E744" s="261" t="s">
        <v>1</v>
      </c>
      <c r="F744" s="262" t="s">
        <v>2715</v>
      </c>
      <c r="G744" s="260"/>
      <c r="H744" s="263">
        <v>164.233</v>
      </c>
      <c r="I744" s="264"/>
      <c r="J744" s="260"/>
      <c r="K744" s="260"/>
      <c r="L744" s="265"/>
      <c r="M744" s="266"/>
      <c r="N744" s="267"/>
      <c r="O744" s="267"/>
      <c r="P744" s="267"/>
      <c r="Q744" s="267"/>
      <c r="R744" s="267"/>
      <c r="S744" s="267"/>
      <c r="T744" s="268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69" t="s">
        <v>336</v>
      </c>
      <c r="AU744" s="269" t="s">
        <v>82</v>
      </c>
      <c r="AV744" s="14" t="s">
        <v>82</v>
      </c>
      <c r="AW744" s="14" t="s">
        <v>30</v>
      </c>
      <c r="AX744" s="14" t="s">
        <v>80</v>
      </c>
      <c r="AY744" s="269" t="s">
        <v>323</v>
      </c>
    </row>
    <row r="745" s="2" customFormat="1" ht="24.15" customHeight="1">
      <c r="A745" s="39"/>
      <c r="B745" s="40"/>
      <c r="C745" s="229" t="s">
        <v>2716</v>
      </c>
      <c r="D745" s="229" t="s">
        <v>325</v>
      </c>
      <c r="E745" s="230" t="s">
        <v>832</v>
      </c>
      <c r="F745" s="231" t="s">
        <v>833</v>
      </c>
      <c r="G745" s="232" t="s">
        <v>418</v>
      </c>
      <c r="H745" s="233">
        <v>687.399</v>
      </c>
      <c r="I745" s="234"/>
      <c r="J745" s="235">
        <f>ROUND(I745*H745,2)</f>
        <v>0</v>
      </c>
      <c r="K745" s="231" t="s">
        <v>329</v>
      </c>
      <c r="L745" s="45"/>
      <c r="M745" s="236" t="s">
        <v>1</v>
      </c>
      <c r="N745" s="237" t="s">
        <v>38</v>
      </c>
      <c r="O745" s="92"/>
      <c r="P745" s="238">
        <f>O745*H745</f>
        <v>0</v>
      </c>
      <c r="Q745" s="238">
        <v>0</v>
      </c>
      <c r="R745" s="238">
        <f>Q745*H745</f>
        <v>0</v>
      </c>
      <c r="S745" s="238">
        <v>0</v>
      </c>
      <c r="T745" s="239">
        <f>S745*H745</f>
        <v>0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40" t="s">
        <v>330</v>
      </c>
      <c r="AT745" s="240" t="s">
        <v>325</v>
      </c>
      <c r="AU745" s="240" t="s">
        <v>82</v>
      </c>
      <c r="AY745" s="18" t="s">
        <v>323</v>
      </c>
      <c r="BE745" s="241">
        <f>IF(N745="základní",J745,0)</f>
        <v>0</v>
      </c>
      <c r="BF745" s="241">
        <f>IF(N745="snížená",J745,0)</f>
        <v>0</v>
      </c>
      <c r="BG745" s="241">
        <f>IF(N745="zákl. přenesená",J745,0)</f>
        <v>0</v>
      </c>
      <c r="BH745" s="241">
        <f>IF(N745="sníž. přenesená",J745,0)</f>
        <v>0</v>
      </c>
      <c r="BI745" s="241">
        <f>IF(N745="nulová",J745,0)</f>
        <v>0</v>
      </c>
      <c r="BJ745" s="18" t="s">
        <v>80</v>
      </c>
      <c r="BK745" s="241">
        <f>ROUND(I745*H745,2)</f>
        <v>0</v>
      </c>
      <c r="BL745" s="18" t="s">
        <v>330</v>
      </c>
      <c r="BM745" s="240" t="s">
        <v>2717</v>
      </c>
    </row>
    <row r="746" s="2" customFormat="1">
      <c r="A746" s="39"/>
      <c r="B746" s="40"/>
      <c r="C746" s="41"/>
      <c r="D746" s="242" t="s">
        <v>332</v>
      </c>
      <c r="E746" s="41"/>
      <c r="F746" s="243" t="s">
        <v>835</v>
      </c>
      <c r="G746" s="41"/>
      <c r="H746" s="41"/>
      <c r="I746" s="244"/>
      <c r="J746" s="41"/>
      <c r="K746" s="41"/>
      <c r="L746" s="45"/>
      <c r="M746" s="245"/>
      <c r="N746" s="246"/>
      <c r="O746" s="92"/>
      <c r="P746" s="92"/>
      <c r="Q746" s="92"/>
      <c r="R746" s="92"/>
      <c r="S746" s="92"/>
      <c r="T746" s="93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T746" s="18" t="s">
        <v>332</v>
      </c>
      <c r="AU746" s="18" t="s">
        <v>82</v>
      </c>
    </row>
    <row r="747" s="2" customFormat="1">
      <c r="A747" s="39"/>
      <c r="B747" s="40"/>
      <c r="C747" s="41"/>
      <c r="D747" s="247" t="s">
        <v>334</v>
      </c>
      <c r="E747" s="41"/>
      <c r="F747" s="248" t="s">
        <v>836</v>
      </c>
      <c r="G747" s="41"/>
      <c r="H747" s="41"/>
      <c r="I747" s="244"/>
      <c r="J747" s="41"/>
      <c r="K747" s="41"/>
      <c r="L747" s="45"/>
      <c r="M747" s="245"/>
      <c r="N747" s="246"/>
      <c r="O747" s="92"/>
      <c r="P747" s="92"/>
      <c r="Q747" s="92"/>
      <c r="R747" s="92"/>
      <c r="S747" s="92"/>
      <c r="T747" s="93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T747" s="18" t="s">
        <v>334</v>
      </c>
      <c r="AU747" s="18" t="s">
        <v>82</v>
      </c>
    </row>
    <row r="748" s="14" customFormat="1">
      <c r="A748" s="14"/>
      <c r="B748" s="259"/>
      <c r="C748" s="260"/>
      <c r="D748" s="242" t="s">
        <v>336</v>
      </c>
      <c r="E748" s="261" t="s">
        <v>1</v>
      </c>
      <c r="F748" s="262" t="s">
        <v>2718</v>
      </c>
      <c r="G748" s="260"/>
      <c r="H748" s="263">
        <v>687.399</v>
      </c>
      <c r="I748" s="264"/>
      <c r="J748" s="260"/>
      <c r="K748" s="260"/>
      <c r="L748" s="265"/>
      <c r="M748" s="266"/>
      <c r="N748" s="267"/>
      <c r="O748" s="267"/>
      <c r="P748" s="267"/>
      <c r="Q748" s="267"/>
      <c r="R748" s="267"/>
      <c r="S748" s="267"/>
      <c r="T748" s="268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69" t="s">
        <v>336</v>
      </c>
      <c r="AU748" s="269" t="s">
        <v>82</v>
      </c>
      <c r="AV748" s="14" t="s">
        <v>82</v>
      </c>
      <c r="AW748" s="14" t="s">
        <v>30</v>
      </c>
      <c r="AX748" s="14" t="s">
        <v>80</v>
      </c>
      <c r="AY748" s="269" t="s">
        <v>323</v>
      </c>
    </row>
    <row r="749" s="2" customFormat="1" ht="16.5" customHeight="1">
      <c r="A749" s="39"/>
      <c r="B749" s="40"/>
      <c r="C749" s="229" t="s">
        <v>2719</v>
      </c>
      <c r="D749" s="229" t="s">
        <v>325</v>
      </c>
      <c r="E749" s="230" t="s">
        <v>839</v>
      </c>
      <c r="F749" s="231" t="s">
        <v>840</v>
      </c>
      <c r="G749" s="232" t="s">
        <v>418</v>
      </c>
      <c r="H749" s="233">
        <v>2062.1970000000001</v>
      </c>
      <c r="I749" s="234"/>
      <c r="J749" s="235">
        <f>ROUND(I749*H749,2)</f>
        <v>0</v>
      </c>
      <c r="K749" s="231" t="s">
        <v>329</v>
      </c>
      <c r="L749" s="45"/>
      <c r="M749" s="236" t="s">
        <v>1</v>
      </c>
      <c r="N749" s="237" t="s">
        <v>38</v>
      </c>
      <c r="O749" s="92"/>
      <c r="P749" s="238">
        <f>O749*H749</f>
        <v>0</v>
      </c>
      <c r="Q749" s="238">
        <v>0</v>
      </c>
      <c r="R749" s="238">
        <f>Q749*H749</f>
        <v>0</v>
      </c>
      <c r="S749" s="238">
        <v>0</v>
      </c>
      <c r="T749" s="239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40" t="s">
        <v>330</v>
      </c>
      <c r="AT749" s="240" t="s">
        <v>325</v>
      </c>
      <c r="AU749" s="240" t="s">
        <v>82</v>
      </c>
      <c r="AY749" s="18" t="s">
        <v>323</v>
      </c>
      <c r="BE749" s="241">
        <f>IF(N749="základní",J749,0)</f>
        <v>0</v>
      </c>
      <c r="BF749" s="241">
        <f>IF(N749="snížená",J749,0)</f>
        <v>0</v>
      </c>
      <c r="BG749" s="241">
        <f>IF(N749="zákl. přenesená",J749,0)</f>
        <v>0</v>
      </c>
      <c r="BH749" s="241">
        <f>IF(N749="sníž. přenesená",J749,0)</f>
        <v>0</v>
      </c>
      <c r="BI749" s="241">
        <f>IF(N749="nulová",J749,0)</f>
        <v>0</v>
      </c>
      <c r="BJ749" s="18" t="s">
        <v>80</v>
      </c>
      <c r="BK749" s="241">
        <f>ROUND(I749*H749,2)</f>
        <v>0</v>
      </c>
      <c r="BL749" s="18" t="s">
        <v>330</v>
      </c>
      <c r="BM749" s="240" t="s">
        <v>2720</v>
      </c>
    </row>
    <row r="750" s="2" customFormat="1">
      <c r="A750" s="39"/>
      <c r="B750" s="40"/>
      <c r="C750" s="41"/>
      <c r="D750" s="242" t="s">
        <v>332</v>
      </c>
      <c r="E750" s="41"/>
      <c r="F750" s="243" t="s">
        <v>842</v>
      </c>
      <c r="G750" s="41"/>
      <c r="H750" s="41"/>
      <c r="I750" s="244"/>
      <c r="J750" s="41"/>
      <c r="K750" s="41"/>
      <c r="L750" s="45"/>
      <c r="M750" s="245"/>
      <c r="N750" s="246"/>
      <c r="O750" s="92"/>
      <c r="P750" s="92"/>
      <c r="Q750" s="92"/>
      <c r="R750" s="92"/>
      <c r="S750" s="92"/>
      <c r="T750" s="93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T750" s="18" t="s">
        <v>332</v>
      </c>
      <c r="AU750" s="18" t="s">
        <v>82</v>
      </c>
    </row>
    <row r="751" s="2" customFormat="1">
      <c r="A751" s="39"/>
      <c r="B751" s="40"/>
      <c r="C751" s="41"/>
      <c r="D751" s="247" t="s">
        <v>334</v>
      </c>
      <c r="E751" s="41"/>
      <c r="F751" s="248" t="s">
        <v>843</v>
      </c>
      <c r="G751" s="41"/>
      <c r="H751" s="41"/>
      <c r="I751" s="244"/>
      <c r="J751" s="41"/>
      <c r="K751" s="41"/>
      <c r="L751" s="45"/>
      <c r="M751" s="245"/>
      <c r="N751" s="246"/>
      <c r="O751" s="92"/>
      <c r="P751" s="92"/>
      <c r="Q751" s="92"/>
      <c r="R751" s="92"/>
      <c r="S751" s="92"/>
      <c r="T751" s="93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T751" s="18" t="s">
        <v>334</v>
      </c>
      <c r="AU751" s="18" t="s">
        <v>82</v>
      </c>
    </row>
    <row r="752" s="2" customFormat="1">
      <c r="A752" s="39"/>
      <c r="B752" s="40"/>
      <c r="C752" s="41"/>
      <c r="D752" s="242" t="s">
        <v>353</v>
      </c>
      <c r="E752" s="41"/>
      <c r="F752" s="281" t="s">
        <v>2193</v>
      </c>
      <c r="G752" s="41"/>
      <c r="H752" s="41"/>
      <c r="I752" s="244"/>
      <c r="J752" s="41"/>
      <c r="K752" s="41"/>
      <c r="L752" s="45"/>
      <c r="M752" s="245"/>
      <c r="N752" s="246"/>
      <c r="O752" s="92"/>
      <c r="P752" s="92"/>
      <c r="Q752" s="92"/>
      <c r="R752" s="92"/>
      <c r="S752" s="92"/>
      <c r="T752" s="93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T752" s="18" t="s">
        <v>353</v>
      </c>
      <c r="AU752" s="18" t="s">
        <v>82</v>
      </c>
    </row>
    <row r="753" s="14" customFormat="1">
      <c r="A753" s="14"/>
      <c r="B753" s="259"/>
      <c r="C753" s="260"/>
      <c r="D753" s="242" t="s">
        <v>336</v>
      </c>
      <c r="E753" s="261" t="s">
        <v>1</v>
      </c>
      <c r="F753" s="262" t="s">
        <v>2721</v>
      </c>
      <c r="G753" s="260"/>
      <c r="H753" s="263">
        <v>2062.1970000000001</v>
      </c>
      <c r="I753" s="264"/>
      <c r="J753" s="260"/>
      <c r="K753" s="260"/>
      <c r="L753" s="265"/>
      <c r="M753" s="266"/>
      <c r="N753" s="267"/>
      <c r="O753" s="267"/>
      <c r="P753" s="267"/>
      <c r="Q753" s="267"/>
      <c r="R753" s="267"/>
      <c r="S753" s="267"/>
      <c r="T753" s="268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69" t="s">
        <v>336</v>
      </c>
      <c r="AU753" s="269" t="s">
        <v>82</v>
      </c>
      <c r="AV753" s="14" t="s">
        <v>82</v>
      </c>
      <c r="AW753" s="14" t="s">
        <v>30</v>
      </c>
      <c r="AX753" s="14" t="s">
        <v>80</v>
      </c>
      <c r="AY753" s="269" t="s">
        <v>323</v>
      </c>
    </row>
    <row r="754" s="2" customFormat="1" ht="24.15" customHeight="1">
      <c r="A754" s="39"/>
      <c r="B754" s="40"/>
      <c r="C754" s="229" t="s">
        <v>2722</v>
      </c>
      <c r="D754" s="229" t="s">
        <v>325</v>
      </c>
      <c r="E754" s="230" t="s">
        <v>2723</v>
      </c>
      <c r="F754" s="231" t="s">
        <v>2724</v>
      </c>
      <c r="G754" s="232" t="s">
        <v>418</v>
      </c>
      <c r="H754" s="233">
        <v>3.9239999999999999</v>
      </c>
      <c r="I754" s="234"/>
      <c r="J754" s="235">
        <f>ROUND(I754*H754,2)</f>
        <v>0</v>
      </c>
      <c r="K754" s="231" t="s">
        <v>329</v>
      </c>
      <c r="L754" s="45"/>
      <c r="M754" s="236" t="s">
        <v>1</v>
      </c>
      <c r="N754" s="237" t="s">
        <v>38</v>
      </c>
      <c r="O754" s="92"/>
      <c r="P754" s="238">
        <f>O754*H754</f>
        <v>0</v>
      </c>
      <c r="Q754" s="238">
        <v>0</v>
      </c>
      <c r="R754" s="238">
        <f>Q754*H754</f>
        <v>0</v>
      </c>
      <c r="S754" s="238">
        <v>0</v>
      </c>
      <c r="T754" s="239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40" t="s">
        <v>330</v>
      </c>
      <c r="AT754" s="240" t="s">
        <v>325</v>
      </c>
      <c r="AU754" s="240" t="s">
        <v>82</v>
      </c>
      <c r="AY754" s="18" t="s">
        <v>323</v>
      </c>
      <c r="BE754" s="241">
        <f>IF(N754="základní",J754,0)</f>
        <v>0</v>
      </c>
      <c r="BF754" s="241">
        <f>IF(N754="snížená",J754,0)</f>
        <v>0</v>
      </c>
      <c r="BG754" s="241">
        <f>IF(N754="zákl. přenesená",J754,0)</f>
        <v>0</v>
      </c>
      <c r="BH754" s="241">
        <f>IF(N754="sníž. přenesená",J754,0)</f>
        <v>0</v>
      </c>
      <c r="BI754" s="241">
        <f>IF(N754="nulová",J754,0)</f>
        <v>0</v>
      </c>
      <c r="BJ754" s="18" t="s">
        <v>80</v>
      </c>
      <c r="BK754" s="241">
        <f>ROUND(I754*H754,2)</f>
        <v>0</v>
      </c>
      <c r="BL754" s="18" t="s">
        <v>330</v>
      </c>
      <c r="BM754" s="240" t="s">
        <v>2725</v>
      </c>
    </row>
    <row r="755" s="2" customFormat="1">
      <c r="A755" s="39"/>
      <c r="B755" s="40"/>
      <c r="C755" s="41"/>
      <c r="D755" s="242" t="s">
        <v>332</v>
      </c>
      <c r="E755" s="41"/>
      <c r="F755" s="243" t="s">
        <v>2726</v>
      </c>
      <c r="G755" s="41"/>
      <c r="H755" s="41"/>
      <c r="I755" s="244"/>
      <c r="J755" s="41"/>
      <c r="K755" s="41"/>
      <c r="L755" s="45"/>
      <c r="M755" s="245"/>
      <c r="N755" s="246"/>
      <c r="O755" s="92"/>
      <c r="P755" s="92"/>
      <c r="Q755" s="92"/>
      <c r="R755" s="92"/>
      <c r="S755" s="92"/>
      <c r="T755" s="93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T755" s="18" t="s">
        <v>332</v>
      </c>
      <c r="AU755" s="18" t="s">
        <v>82</v>
      </c>
    </row>
    <row r="756" s="2" customFormat="1">
      <c r="A756" s="39"/>
      <c r="B756" s="40"/>
      <c r="C756" s="41"/>
      <c r="D756" s="247" t="s">
        <v>334</v>
      </c>
      <c r="E756" s="41"/>
      <c r="F756" s="248" t="s">
        <v>2727</v>
      </c>
      <c r="G756" s="41"/>
      <c r="H756" s="41"/>
      <c r="I756" s="244"/>
      <c r="J756" s="41"/>
      <c r="K756" s="41"/>
      <c r="L756" s="45"/>
      <c r="M756" s="245"/>
      <c r="N756" s="246"/>
      <c r="O756" s="92"/>
      <c r="P756" s="92"/>
      <c r="Q756" s="92"/>
      <c r="R756" s="92"/>
      <c r="S756" s="92"/>
      <c r="T756" s="93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T756" s="18" t="s">
        <v>334</v>
      </c>
      <c r="AU756" s="18" t="s">
        <v>82</v>
      </c>
    </row>
    <row r="757" s="13" customFormat="1">
      <c r="A757" s="13"/>
      <c r="B757" s="249"/>
      <c r="C757" s="250"/>
      <c r="D757" s="242" t="s">
        <v>336</v>
      </c>
      <c r="E757" s="251" t="s">
        <v>1</v>
      </c>
      <c r="F757" s="252" t="s">
        <v>2728</v>
      </c>
      <c r="G757" s="250"/>
      <c r="H757" s="251" t="s">
        <v>1</v>
      </c>
      <c r="I757" s="253"/>
      <c r="J757" s="250"/>
      <c r="K757" s="250"/>
      <c r="L757" s="254"/>
      <c r="M757" s="255"/>
      <c r="N757" s="256"/>
      <c r="O757" s="256"/>
      <c r="P757" s="256"/>
      <c r="Q757" s="256"/>
      <c r="R757" s="256"/>
      <c r="S757" s="256"/>
      <c r="T757" s="257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8" t="s">
        <v>336</v>
      </c>
      <c r="AU757" s="258" t="s">
        <v>82</v>
      </c>
      <c r="AV757" s="13" t="s">
        <v>80</v>
      </c>
      <c r="AW757" s="13" t="s">
        <v>30</v>
      </c>
      <c r="AX757" s="13" t="s">
        <v>73</v>
      </c>
      <c r="AY757" s="258" t="s">
        <v>323</v>
      </c>
    </row>
    <row r="758" s="14" customFormat="1">
      <c r="A758" s="14"/>
      <c r="B758" s="259"/>
      <c r="C758" s="260"/>
      <c r="D758" s="242" t="s">
        <v>336</v>
      </c>
      <c r="E758" s="261" t="s">
        <v>1</v>
      </c>
      <c r="F758" s="262" t="s">
        <v>2729</v>
      </c>
      <c r="G758" s="260"/>
      <c r="H758" s="263">
        <v>1.3</v>
      </c>
      <c r="I758" s="264"/>
      <c r="J758" s="260"/>
      <c r="K758" s="260"/>
      <c r="L758" s="265"/>
      <c r="M758" s="266"/>
      <c r="N758" s="267"/>
      <c r="O758" s="267"/>
      <c r="P758" s="267"/>
      <c r="Q758" s="267"/>
      <c r="R758" s="267"/>
      <c r="S758" s="267"/>
      <c r="T758" s="268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69" t="s">
        <v>336</v>
      </c>
      <c r="AU758" s="269" t="s">
        <v>82</v>
      </c>
      <c r="AV758" s="14" t="s">
        <v>82</v>
      </c>
      <c r="AW758" s="14" t="s">
        <v>30</v>
      </c>
      <c r="AX758" s="14" t="s">
        <v>73</v>
      </c>
      <c r="AY758" s="269" t="s">
        <v>323</v>
      </c>
    </row>
    <row r="759" s="13" customFormat="1">
      <c r="A759" s="13"/>
      <c r="B759" s="249"/>
      <c r="C759" s="250"/>
      <c r="D759" s="242" t="s">
        <v>336</v>
      </c>
      <c r="E759" s="251" t="s">
        <v>1</v>
      </c>
      <c r="F759" s="252" t="s">
        <v>2730</v>
      </c>
      <c r="G759" s="250"/>
      <c r="H759" s="251" t="s">
        <v>1</v>
      </c>
      <c r="I759" s="253"/>
      <c r="J759" s="250"/>
      <c r="K759" s="250"/>
      <c r="L759" s="254"/>
      <c r="M759" s="255"/>
      <c r="N759" s="256"/>
      <c r="O759" s="256"/>
      <c r="P759" s="256"/>
      <c r="Q759" s="256"/>
      <c r="R759" s="256"/>
      <c r="S759" s="256"/>
      <c r="T759" s="257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58" t="s">
        <v>336</v>
      </c>
      <c r="AU759" s="258" t="s">
        <v>82</v>
      </c>
      <c r="AV759" s="13" t="s">
        <v>80</v>
      </c>
      <c r="AW759" s="13" t="s">
        <v>30</v>
      </c>
      <c r="AX759" s="13" t="s">
        <v>73</v>
      </c>
      <c r="AY759" s="258" t="s">
        <v>323</v>
      </c>
    </row>
    <row r="760" s="14" customFormat="1">
      <c r="A760" s="14"/>
      <c r="B760" s="259"/>
      <c r="C760" s="260"/>
      <c r="D760" s="242" t="s">
        <v>336</v>
      </c>
      <c r="E760" s="261" t="s">
        <v>1</v>
      </c>
      <c r="F760" s="262" t="s">
        <v>2731</v>
      </c>
      <c r="G760" s="260"/>
      <c r="H760" s="263">
        <v>2.6240000000000001</v>
      </c>
      <c r="I760" s="264"/>
      <c r="J760" s="260"/>
      <c r="K760" s="260"/>
      <c r="L760" s="265"/>
      <c r="M760" s="266"/>
      <c r="N760" s="267"/>
      <c r="O760" s="267"/>
      <c r="P760" s="267"/>
      <c r="Q760" s="267"/>
      <c r="R760" s="267"/>
      <c r="S760" s="267"/>
      <c r="T760" s="268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69" t="s">
        <v>336</v>
      </c>
      <c r="AU760" s="269" t="s">
        <v>82</v>
      </c>
      <c r="AV760" s="14" t="s">
        <v>82</v>
      </c>
      <c r="AW760" s="14" t="s">
        <v>30</v>
      </c>
      <c r="AX760" s="14" t="s">
        <v>73</v>
      </c>
      <c r="AY760" s="269" t="s">
        <v>323</v>
      </c>
    </row>
    <row r="761" s="15" customFormat="1">
      <c r="A761" s="15"/>
      <c r="B761" s="270"/>
      <c r="C761" s="271"/>
      <c r="D761" s="242" t="s">
        <v>336</v>
      </c>
      <c r="E761" s="272" t="s">
        <v>1</v>
      </c>
      <c r="F761" s="273" t="s">
        <v>341</v>
      </c>
      <c r="G761" s="271"/>
      <c r="H761" s="274">
        <v>3.9239999999999999</v>
      </c>
      <c r="I761" s="275"/>
      <c r="J761" s="271"/>
      <c r="K761" s="271"/>
      <c r="L761" s="276"/>
      <c r="M761" s="277"/>
      <c r="N761" s="278"/>
      <c r="O761" s="278"/>
      <c r="P761" s="278"/>
      <c r="Q761" s="278"/>
      <c r="R761" s="278"/>
      <c r="S761" s="278"/>
      <c r="T761" s="279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T761" s="280" t="s">
        <v>336</v>
      </c>
      <c r="AU761" s="280" t="s">
        <v>82</v>
      </c>
      <c r="AV761" s="15" t="s">
        <v>330</v>
      </c>
      <c r="AW761" s="15" t="s">
        <v>30</v>
      </c>
      <c r="AX761" s="15" t="s">
        <v>80</v>
      </c>
      <c r="AY761" s="280" t="s">
        <v>323</v>
      </c>
    </row>
    <row r="762" s="2" customFormat="1" ht="24.15" customHeight="1">
      <c r="A762" s="39"/>
      <c r="B762" s="40"/>
      <c r="C762" s="229" t="s">
        <v>2732</v>
      </c>
      <c r="D762" s="229" t="s">
        <v>325</v>
      </c>
      <c r="E762" s="230" t="s">
        <v>2733</v>
      </c>
      <c r="F762" s="231" t="s">
        <v>2734</v>
      </c>
      <c r="G762" s="232" t="s">
        <v>418</v>
      </c>
      <c r="H762" s="233">
        <v>82.403999999999996</v>
      </c>
      <c r="I762" s="234"/>
      <c r="J762" s="235">
        <f>ROUND(I762*H762,2)</f>
        <v>0</v>
      </c>
      <c r="K762" s="231" t="s">
        <v>329</v>
      </c>
      <c r="L762" s="45"/>
      <c r="M762" s="236" t="s">
        <v>1</v>
      </c>
      <c r="N762" s="237" t="s">
        <v>38</v>
      </c>
      <c r="O762" s="92"/>
      <c r="P762" s="238">
        <f>O762*H762</f>
        <v>0</v>
      </c>
      <c r="Q762" s="238">
        <v>0</v>
      </c>
      <c r="R762" s="238">
        <f>Q762*H762</f>
        <v>0</v>
      </c>
      <c r="S762" s="238">
        <v>0</v>
      </c>
      <c r="T762" s="239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40" t="s">
        <v>330</v>
      </c>
      <c r="AT762" s="240" t="s">
        <v>325</v>
      </c>
      <c r="AU762" s="240" t="s">
        <v>82</v>
      </c>
      <c r="AY762" s="18" t="s">
        <v>323</v>
      </c>
      <c r="BE762" s="241">
        <f>IF(N762="základní",J762,0)</f>
        <v>0</v>
      </c>
      <c r="BF762" s="241">
        <f>IF(N762="snížená",J762,0)</f>
        <v>0</v>
      </c>
      <c r="BG762" s="241">
        <f>IF(N762="zákl. přenesená",J762,0)</f>
        <v>0</v>
      </c>
      <c r="BH762" s="241">
        <f>IF(N762="sníž. přenesená",J762,0)</f>
        <v>0</v>
      </c>
      <c r="BI762" s="241">
        <f>IF(N762="nulová",J762,0)</f>
        <v>0</v>
      </c>
      <c r="BJ762" s="18" t="s">
        <v>80</v>
      </c>
      <c r="BK762" s="241">
        <f>ROUND(I762*H762,2)</f>
        <v>0</v>
      </c>
      <c r="BL762" s="18" t="s">
        <v>330</v>
      </c>
      <c r="BM762" s="240" t="s">
        <v>2735</v>
      </c>
    </row>
    <row r="763" s="2" customFormat="1">
      <c r="A763" s="39"/>
      <c r="B763" s="40"/>
      <c r="C763" s="41"/>
      <c r="D763" s="242" t="s">
        <v>332</v>
      </c>
      <c r="E763" s="41"/>
      <c r="F763" s="243" t="s">
        <v>2736</v>
      </c>
      <c r="G763" s="41"/>
      <c r="H763" s="41"/>
      <c r="I763" s="244"/>
      <c r="J763" s="41"/>
      <c r="K763" s="41"/>
      <c r="L763" s="45"/>
      <c r="M763" s="245"/>
      <c r="N763" s="246"/>
      <c r="O763" s="92"/>
      <c r="P763" s="92"/>
      <c r="Q763" s="92"/>
      <c r="R763" s="92"/>
      <c r="S763" s="92"/>
      <c r="T763" s="93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T763" s="18" t="s">
        <v>332</v>
      </c>
      <c r="AU763" s="18" t="s">
        <v>82</v>
      </c>
    </row>
    <row r="764" s="2" customFormat="1">
      <c r="A764" s="39"/>
      <c r="B764" s="40"/>
      <c r="C764" s="41"/>
      <c r="D764" s="247" t="s">
        <v>334</v>
      </c>
      <c r="E764" s="41"/>
      <c r="F764" s="248" t="s">
        <v>2737</v>
      </c>
      <c r="G764" s="41"/>
      <c r="H764" s="41"/>
      <c r="I764" s="244"/>
      <c r="J764" s="41"/>
      <c r="K764" s="41"/>
      <c r="L764" s="45"/>
      <c r="M764" s="245"/>
      <c r="N764" s="246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334</v>
      </c>
      <c r="AU764" s="18" t="s">
        <v>82</v>
      </c>
    </row>
    <row r="765" s="2" customFormat="1">
      <c r="A765" s="39"/>
      <c r="B765" s="40"/>
      <c r="C765" s="41"/>
      <c r="D765" s="242" t="s">
        <v>353</v>
      </c>
      <c r="E765" s="41"/>
      <c r="F765" s="281" t="s">
        <v>2738</v>
      </c>
      <c r="G765" s="41"/>
      <c r="H765" s="41"/>
      <c r="I765" s="244"/>
      <c r="J765" s="41"/>
      <c r="K765" s="41"/>
      <c r="L765" s="45"/>
      <c r="M765" s="245"/>
      <c r="N765" s="246"/>
      <c r="O765" s="92"/>
      <c r="P765" s="92"/>
      <c r="Q765" s="92"/>
      <c r="R765" s="92"/>
      <c r="S765" s="92"/>
      <c r="T765" s="93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T765" s="18" t="s">
        <v>353</v>
      </c>
      <c r="AU765" s="18" t="s">
        <v>82</v>
      </c>
    </row>
    <row r="766" s="13" customFormat="1">
      <c r="A766" s="13"/>
      <c r="B766" s="249"/>
      <c r="C766" s="250"/>
      <c r="D766" s="242" t="s">
        <v>336</v>
      </c>
      <c r="E766" s="251" t="s">
        <v>1</v>
      </c>
      <c r="F766" s="252" t="s">
        <v>2739</v>
      </c>
      <c r="G766" s="250"/>
      <c r="H766" s="251" t="s">
        <v>1</v>
      </c>
      <c r="I766" s="253"/>
      <c r="J766" s="250"/>
      <c r="K766" s="250"/>
      <c r="L766" s="254"/>
      <c r="M766" s="255"/>
      <c r="N766" s="256"/>
      <c r="O766" s="256"/>
      <c r="P766" s="256"/>
      <c r="Q766" s="256"/>
      <c r="R766" s="256"/>
      <c r="S766" s="256"/>
      <c r="T766" s="257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58" t="s">
        <v>336</v>
      </c>
      <c r="AU766" s="258" t="s">
        <v>82</v>
      </c>
      <c r="AV766" s="13" t="s">
        <v>80</v>
      </c>
      <c r="AW766" s="13" t="s">
        <v>30</v>
      </c>
      <c r="AX766" s="13" t="s">
        <v>73</v>
      </c>
      <c r="AY766" s="258" t="s">
        <v>323</v>
      </c>
    </row>
    <row r="767" s="14" customFormat="1">
      <c r="A767" s="14"/>
      <c r="B767" s="259"/>
      <c r="C767" s="260"/>
      <c r="D767" s="242" t="s">
        <v>336</v>
      </c>
      <c r="E767" s="261" t="s">
        <v>1</v>
      </c>
      <c r="F767" s="262" t="s">
        <v>2740</v>
      </c>
      <c r="G767" s="260"/>
      <c r="H767" s="263">
        <v>82.403999999999996</v>
      </c>
      <c r="I767" s="264"/>
      <c r="J767" s="260"/>
      <c r="K767" s="260"/>
      <c r="L767" s="265"/>
      <c r="M767" s="266"/>
      <c r="N767" s="267"/>
      <c r="O767" s="267"/>
      <c r="P767" s="267"/>
      <c r="Q767" s="267"/>
      <c r="R767" s="267"/>
      <c r="S767" s="267"/>
      <c r="T767" s="268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69" t="s">
        <v>336</v>
      </c>
      <c r="AU767" s="269" t="s">
        <v>82</v>
      </c>
      <c r="AV767" s="14" t="s">
        <v>82</v>
      </c>
      <c r="AW767" s="14" t="s">
        <v>30</v>
      </c>
      <c r="AX767" s="14" t="s">
        <v>80</v>
      </c>
      <c r="AY767" s="269" t="s">
        <v>323</v>
      </c>
    </row>
    <row r="768" s="2" customFormat="1" ht="24.15" customHeight="1">
      <c r="A768" s="39"/>
      <c r="B768" s="40"/>
      <c r="C768" s="229" t="s">
        <v>2741</v>
      </c>
      <c r="D768" s="229" t="s">
        <v>325</v>
      </c>
      <c r="E768" s="230" t="s">
        <v>847</v>
      </c>
      <c r="F768" s="231" t="s">
        <v>848</v>
      </c>
      <c r="G768" s="232" t="s">
        <v>418</v>
      </c>
      <c r="H768" s="233">
        <v>687.399</v>
      </c>
      <c r="I768" s="234"/>
      <c r="J768" s="235">
        <f>ROUND(I768*H768,2)</f>
        <v>0</v>
      </c>
      <c r="K768" s="231" t="s">
        <v>329</v>
      </c>
      <c r="L768" s="45"/>
      <c r="M768" s="236" t="s">
        <v>1</v>
      </c>
      <c r="N768" s="237" t="s">
        <v>38</v>
      </c>
      <c r="O768" s="92"/>
      <c r="P768" s="238">
        <f>O768*H768</f>
        <v>0</v>
      </c>
      <c r="Q768" s="238">
        <v>0</v>
      </c>
      <c r="R768" s="238">
        <f>Q768*H768</f>
        <v>0</v>
      </c>
      <c r="S768" s="238">
        <v>0</v>
      </c>
      <c r="T768" s="239">
        <f>S768*H768</f>
        <v>0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40" t="s">
        <v>330</v>
      </c>
      <c r="AT768" s="240" t="s">
        <v>325</v>
      </c>
      <c r="AU768" s="240" t="s">
        <v>82</v>
      </c>
      <c r="AY768" s="18" t="s">
        <v>323</v>
      </c>
      <c r="BE768" s="241">
        <f>IF(N768="základní",J768,0)</f>
        <v>0</v>
      </c>
      <c r="BF768" s="241">
        <f>IF(N768="snížená",J768,0)</f>
        <v>0</v>
      </c>
      <c r="BG768" s="241">
        <f>IF(N768="zákl. přenesená",J768,0)</f>
        <v>0</v>
      </c>
      <c r="BH768" s="241">
        <f>IF(N768="sníž. přenesená",J768,0)</f>
        <v>0</v>
      </c>
      <c r="BI768" s="241">
        <f>IF(N768="nulová",J768,0)</f>
        <v>0</v>
      </c>
      <c r="BJ768" s="18" t="s">
        <v>80</v>
      </c>
      <c r="BK768" s="241">
        <f>ROUND(I768*H768,2)</f>
        <v>0</v>
      </c>
      <c r="BL768" s="18" t="s">
        <v>330</v>
      </c>
      <c r="BM768" s="240" t="s">
        <v>2742</v>
      </c>
    </row>
    <row r="769" s="2" customFormat="1">
      <c r="A769" s="39"/>
      <c r="B769" s="40"/>
      <c r="C769" s="41"/>
      <c r="D769" s="242" t="s">
        <v>332</v>
      </c>
      <c r="E769" s="41"/>
      <c r="F769" s="243" t="s">
        <v>850</v>
      </c>
      <c r="G769" s="41"/>
      <c r="H769" s="41"/>
      <c r="I769" s="244"/>
      <c r="J769" s="41"/>
      <c r="K769" s="41"/>
      <c r="L769" s="45"/>
      <c r="M769" s="245"/>
      <c r="N769" s="246"/>
      <c r="O769" s="92"/>
      <c r="P769" s="92"/>
      <c r="Q769" s="92"/>
      <c r="R769" s="92"/>
      <c r="S769" s="92"/>
      <c r="T769" s="93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T769" s="18" t="s">
        <v>332</v>
      </c>
      <c r="AU769" s="18" t="s">
        <v>82</v>
      </c>
    </row>
    <row r="770" s="2" customFormat="1">
      <c r="A770" s="39"/>
      <c r="B770" s="40"/>
      <c r="C770" s="41"/>
      <c r="D770" s="247" t="s">
        <v>334</v>
      </c>
      <c r="E770" s="41"/>
      <c r="F770" s="248" t="s">
        <v>851</v>
      </c>
      <c r="G770" s="41"/>
      <c r="H770" s="41"/>
      <c r="I770" s="244"/>
      <c r="J770" s="41"/>
      <c r="K770" s="41"/>
      <c r="L770" s="45"/>
      <c r="M770" s="245"/>
      <c r="N770" s="246"/>
      <c r="O770" s="92"/>
      <c r="P770" s="92"/>
      <c r="Q770" s="92"/>
      <c r="R770" s="92"/>
      <c r="S770" s="92"/>
      <c r="T770" s="93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T770" s="18" t="s">
        <v>334</v>
      </c>
      <c r="AU770" s="18" t="s">
        <v>82</v>
      </c>
    </row>
    <row r="771" s="2" customFormat="1" ht="24.15" customHeight="1">
      <c r="A771" s="39"/>
      <c r="B771" s="40"/>
      <c r="C771" s="229" t="s">
        <v>2743</v>
      </c>
      <c r="D771" s="229" t="s">
        <v>325</v>
      </c>
      <c r="E771" s="230" t="s">
        <v>2744</v>
      </c>
      <c r="F771" s="231" t="s">
        <v>2745</v>
      </c>
      <c r="G771" s="232" t="s">
        <v>418</v>
      </c>
      <c r="H771" s="233">
        <v>3.9239999999999999</v>
      </c>
      <c r="I771" s="234"/>
      <c r="J771" s="235">
        <f>ROUND(I771*H771,2)</f>
        <v>0</v>
      </c>
      <c r="K771" s="231" t="s">
        <v>329</v>
      </c>
      <c r="L771" s="45"/>
      <c r="M771" s="236" t="s">
        <v>1</v>
      </c>
      <c r="N771" s="237" t="s">
        <v>38</v>
      </c>
      <c r="O771" s="92"/>
      <c r="P771" s="238">
        <f>O771*H771</f>
        <v>0</v>
      </c>
      <c r="Q771" s="238">
        <v>0</v>
      </c>
      <c r="R771" s="238">
        <f>Q771*H771</f>
        <v>0</v>
      </c>
      <c r="S771" s="238">
        <v>0</v>
      </c>
      <c r="T771" s="239">
        <f>S771*H771</f>
        <v>0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40" t="s">
        <v>330</v>
      </c>
      <c r="AT771" s="240" t="s">
        <v>325</v>
      </c>
      <c r="AU771" s="240" t="s">
        <v>82</v>
      </c>
      <c r="AY771" s="18" t="s">
        <v>323</v>
      </c>
      <c r="BE771" s="241">
        <f>IF(N771="základní",J771,0)</f>
        <v>0</v>
      </c>
      <c r="BF771" s="241">
        <f>IF(N771="snížená",J771,0)</f>
        <v>0</v>
      </c>
      <c r="BG771" s="241">
        <f>IF(N771="zákl. přenesená",J771,0)</f>
        <v>0</v>
      </c>
      <c r="BH771" s="241">
        <f>IF(N771="sníž. přenesená",J771,0)</f>
        <v>0</v>
      </c>
      <c r="BI771" s="241">
        <f>IF(N771="nulová",J771,0)</f>
        <v>0</v>
      </c>
      <c r="BJ771" s="18" t="s">
        <v>80</v>
      </c>
      <c r="BK771" s="241">
        <f>ROUND(I771*H771,2)</f>
        <v>0</v>
      </c>
      <c r="BL771" s="18" t="s">
        <v>330</v>
      </c>
      <c r="BM771" s="240" t="s">
        <v>2746</v>
      </c>
    </row>
    <row r="772" s="2" customFormat="1">
      <c r="A772" s="39"/>
      <c r="B772" s="40"/>
      <c r="C772" s="41"/>
      <c r="D772" s="242" t="s">
        <v>332</v>
      </c>
      <c r="E772" s="41"/>
      <c r="F772" s="243" t="s">
        <v>2747</v>
      </c>
      <c r="G772" s="41"/>
      <c r="H772" s="41"/>
      <c r="I772" s="244"/>
      <c r="J772" s="41"/>
      <c r="K772" s="41"/>
      <c r="L772" s="45"/>
      <c r="M772" s="245"/>
      <c r="N772" s="246"/>
      <c r="O772" s="92"/>
      <c r="P772" s="92"/>
      <c r="Q772" s="92"/>
      <c r="R772" s="92"/>
      <c r="S772" s="92"/>
      <c r="T772" s="93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T772" s="18" t="s">
        <v>332</v>
      </c>
      <c r="AU772" s="18" t="s">
        <v>82</v>
      </c>
    </row>
    <row r="773" s="2" customFormat="1">
      <c r="A773" s="39"/>
      <c r="B773" s="40"/>
      <c r="C773" s="41"/>
      <c r="D773" s="247" t="s">
        <v>334</v>
      </c>
      <c r="E773" s="41"/>
      <c r="F773" s="248" t="s">
        <v>2748</v>
      </c>
      <c r="G773" s="41"/>
      <c r="H773" s="41"/>
      <c r="I773" s="244"/>
      <c r="J773" s="41"/>
      <c r="K773" s="41"/>
      <c r="L773" s="45"/>
      <c r="M773" s="245"/>
      <c r="N773" s="246"/>
      <c r="O773" s="92"/>
      <c r="P773" s="92"/>
      <c r="Q773" s="92"/>
      <c r="R773" s="92"/>
      <c r="S773" s="92"/>
      <c r="T773" s="93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T773" s="18" t="s">
        <v>334</v>
      </c>
      <c r="AU773" s="18" t="s">
        <v>82</v>
      </c>
    </row>
    <row r="774" s="2" customFormat="1" ht="21.75" customHeight="1">
      <c r="A774" s="39"/>
      <c r="B774" s="40"/>
      <c r="C774" s="229" t="s">
        <v>2749</v>
      </c>
      <c r="D774" s="229" t="s">
        <v>325</v>
      </c>
      <c r="E774" s="230" t="s">
        <v>2750</v>
      </c>
      <c r="F774" s="231" t="s">
        <v>2751</v>
      </c>
      <c r="G774" s="232" t="s">
        <v>617</v>
      </c>
      <c r="H774" s="233">
        <v>34</v>
      </c>
      <c r="I774" s="234"/>
      <c r="J774" s="235">
        <f>ROUND(I774*H774,2)</f>
        <v>0</v>
      </c>
      <c r="K774" s="231" t="s">
        <v>329</v>
      </c>
      <c r="L774" s="45"/>
      <c r="M774" s="236" t="s">
        <v>1</v>
      </c>
      <c r="N774" s="237" t="s">
        <v>38</v>
      </c>
      <c r="O774" s="92"/>
      <c r="P774" s="238">
        <f>O774*H774</f>
        <v>0</v>
      </c>
      <c r="Q774" s="238">
        <v>0</v>
      </c>
      <c r="R774" s="238">
        <f>Q774*H774</f>
        <v>0</v>
      </c>
      <c r="S774" s="238">
        <v>0</v>
      </c>
      <c r="T774" s="239">
        <f>S774*H774</f>
        <v>0</v>
      </c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R774" s="240" t="s">
        <v>330</v>
      </c>
      <c r="AT774" s="240" t="s">
        <v>325</v>
      </c>
      <c r="AU774" s="240" t="s">
        <v>82</v>
      </c>
      <c r="AY774" s="18" t="s">
        <v>323</v>
      </c>
      <c r="BE774" s="241">
        <f>IF(N774="základní",J774,0)</f>
        <v>0</v>
      </c>
      <c r="BF774" s="241">
        <f>IF(N774="snížená",J774,0)</f>
        <v>0</v>
      </c>
      <c r="BG774" s="241">
        <f>IF(N774="zákl. přenesená",J774,0)</f>
        <v>0</v>
      </c>
      <c r="BH774" s="241">
        <f>IF(N774="sníž. přenesená",J774,0)</f>
        <v>0</v>
      </c>
      <c r="BI774" s="241">
        <f>IF(N774="nulová",J774,0)</f>
        <v>0</v>
      </c>
      <c r="BJ774" s="18" t="s">
        <v>80</v>
      </c>
      <c r="BK774" s="241">
        <f>ROUND(I774*H774,2)</f>
        <v>0</v>
      </c>
      <c r="BL774" s="18" t="s">
        <v>330</v>
      </c>
      <c r="BM774" s="240" t="s">
        <v>2752</v>
      </c>
    </row>
    <row r="775" s="2" customFormat="1">
      <c r="A775" s="39"/>
      <c r="B775" s="40"/>
      <c r="C775" s="41"/>
      <c r="D775" s="242" t="s">
        <v>332</v>
      </c>
      <c r="E775" s="41"/>
      <c r="F775" s="243" t="s">
        <v>2753</v>
      </c>
      <c r="G775" s="41"/>
      <c r="H775" s="41"/>
      <c r="I775" s="244"/>
      <c r="J775" s="41"/>
      <c r="K775" s="41"/>
      <c r="L775" s="45"/>
      <c r="M775" s="245"/>
      <c r="N775" s="246"/>
      <c r="O775" s="92"/>
      <c r="P775" s="92"/>
      <c r="Q775" s="92"/>
      <c r="R775" s="92"/>
      <c r="S775" s="92"/>
      <c r="T775" s="93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332</v>
      </c>
      <c r="AU775" s="18" t="s">
        <v>82</v>
      </c>
    </row>
    <row r="776" s="2" customFormat="1">
      <c r="A776" s="39"/>
      <c r="B776" s="40"/>
      <c r="C776" s="41"/>
      <c r="D776" s="247" t="s">
        <v>334</v>
      </c>
      <c r="E776" s="41"/>
      <c r="F776" s="248" t="s">
        <v>2754</v>
      </c>
      <c r="G776" s="41"/>
      <c r="H776" s="41"/>
      <c r="I776" s="244"/>
      <c r="J776" s="41"/>
      <c r="K776" s="41"/>
      <c r="L776" s="45"/>
      <c r="M776" s="245"/>
      <c r="N776" s="246"/>
      <c r="O776" s="92"/>
      <c r="P776" s="92"/>
      <c r="Q776" s="92"/>
      <c r="R776" s="92"/>
      <c r="S776" s="92"/>
      <c r="T776" s="93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T776" s="18" t="s">
        <v>334</v>
      </c>
      <c r="AU776" s="18" t="s">
        <v>82</v>
      </c>
    </row>
    <row r="777" s="13" customFormat="1">
      <c r="A777" s="13"/>
      <c r="B777" s="249"/>
      <c r="C777" s="250"/>
      <c r="D777" s="242" t="s">
        <v>336</v>
      </c>
      <c r="E777" s="251" t="s">
        <v>1</v>
      </c>
      <c r="F777" s="252" t="s">
        <v>2755</v>
      </c>
      <c r="G777" s="250"/>
      <c r="H777" s="251" t="s">
        <v>1</v>
      </c>
      <c r="I777" s="253"/>
      <c r="J777" s="250"/>
      <c r="K777" s="250"/>
      <c r="L777" s="254"/>
      <c r="M777" s="255"/>
      <c r="N777" s="256"/>
      <c r="O777" s="256"/>
      <c r="P777" s="256"/>
      <c r="Q777" s="256"/>
      <c r="R777" s="256"/>
      <c r="S777" s="256"/>
      <c r="T777" s="257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58" t="s">
        <v>336</v>
      </c>
      <c r="AU777" s="258" t="s">
        <v>82</v>
      </c>
      <c r="AV777" s="13" t="s">
        <v>80</v>
      </c>
      <c r="AW777" s="13" t="s">
        <v>30</v>
      </c>
      <c r="AX777" s="13" t="s">
        <v>73</v>
      </c>
      <c r="AY777" s="258" t="s">
        <v>323</v>
      </c>
    </row>
    <row r="778" s="14" customFormat="1">
      <c r="A778" s="14"/>
      <c r="B778" s="259"/>
      <c r="C778" s="260"/>
      <c r="D778" s="242" t="s">
        <v>336</v>
      </c>
      <c r="E778" s="261" t="s">
        <v>1</v>
      </c>
      <c r="F778" s="262" t="s">
        <v>608</v>
      </c>
      <c r="G778" s="260"/>
      <c r="H778" s="263">
        <v>32</v>
      </c>
      <c r="I778" s="264"/>
      <c r="J778" s="260"/>
      <c r="K778" s="260"/>
      <c r="L778" s="265"/>
      <c r="M778" s="266"/>
      <c r="N778" s="267"/>
      <c r="O778" s="267"/>
      <c r="P778" s="267"/>
      <c r="Q778" s="267"/>
      <c r="R778" s="267"/>
      <c r="S778" s="267"/>
      <c r="T778" s="268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69" t="s">
        <v>336</v>
      </c>
      <c r="AU778" s="269" t="s">
        <v>82</v>
      </c>
      <c r="AV778" s="14" t="s">
        <v>82</v>
      </c>
      <c r="AW778" s="14" t="s">
        <v>30</v>
      </c>
      <c r="AX778" s="14" t="s">
        <v>73</v>
      </c>
      <c r="AY778" s="269" t="s">
        <v>323</v>
      </c>
    </row>
    <row r="779" s="13" customFormat="1">
      <c r="A779" s="13"/>
      <c r="B779" s="249"/>
      <c r="C779" s="250"/>
      <c r="D779" s="242" t="s">
        <v>336</v>
      </c>
      <c r="E779" s="251" t="s">
        <v>1</v>
      </c>
      <c r="F779" s="252" t="s">
        <v>2756</v>
      </c>
      <c r="G779" s="250"/>
      <c r="H779" s="251" t="s">
        <v>1</v>
      </c>
      <c r="I779" s="253"/>
      <c r="J779" s="250"/>
      <c r="K779" s="250"/>
      <c r="L779" s="254"/>
      <c r="M779" s="255"/>
      <c r="N779" s="256"/>
      <c r="O779" s="256"/>
      <c r="P779" s="256"/>
      <c r="Q779" s="256"/>
      <c r="R779" s="256"/>
      <c r="S779" s="256"/>
      <c r="T779" s="257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8" t="s">
        <v>336</v>
      </c>
      <c r="AU779" s="258" t="s">
        <v>82</v>
      </c>
      <c r="AV779" s="13" t="s">
        <v>80</v>
      </c>
      <c r="AW779" s="13" t="s">
        <v>30</v>
      </c>
      <c r="AX779" s="13" t="s">
        <v>73</v>
      </c>
      <c r="AY779" s="258" t="s">
        <v>323</v>
      </c>
    </row>
    <row r="780" s="14" customFormat="1">
      <c r="A780" s="14"/>
      <c r="B780" s="259"/>
      <c r="C780" s="260"/>
      <c r="D780" s="242" t="s">
        <v>336</v>
      </c>
      <c r="E780" s="261" t="s">
        <v>1</v>
      </c>
      <c r="F780" s="262" t="s">
        <v>82</v>
      </c>
      <c r="G780" s="260"/>
      <c r="H780" s="263">
        <v>2</v>
      </c>
      <c r="I780" s="264"/>
      <c r="J780" s="260"/>
      <c r="K780" s="260"/>
      <c r="L780" s="265"/>
      <c r="M780" s="266"/>
      <c r="N780" s="267"/>
      <c r="O780" s="267"/>
      <c r="P780" s="267"/>
      <c r="Q780" s="267"/>
      <c r="R780" s="267"/>
      <c r="S780" s="267"/>
      <c r="T780" s="268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69" t="s">
        <v>336</v>
      </c>
      <c r="AU780" s="269" t="s">
        <v>82</v>
      </c>
      <c r="AV780" s="14" t="s">
        <v>82</v>
      </c>
      <c r="AW780" s="14" t="s">
        <v>30</v>
      </c>
      <c r="AX780" s="14" t="s">
        <v>73</v>
      </c>
      <c r="AY780" s="269" t="s">
        <v>323</v>
      </c>
    </row>
    <row r="781" s="15" customFormat="1">
      <c r="A781" s="15"/>
      <c r="B781" s="270"/>
      <c r="C781" s="271"/>
      <c r="D781" s="242" t="s">
        <v>336</v>
      </c>
      <c r="E781" s="272" t="s">
        <v>1</v>
      </c>
      <c r="F781" s="273" t="s">
        <v>341</v>
      </c>
      <c r="G781" s="271"/>
      <c r="H781" s="274">
        <v>34</v>
      </c>
      <c r="I781" s="275"/>
      <c r="J781" s="271"/>
      <c r="K781" s="271"/>
      <c r="L781" s="276"/>
      <c r="M781" s="277"/>
      <c r="N781" s="278"/>
      <c r="O781" s="278"/>
      <c r="P781" s="278"/>
      <c r="Q781" s="278"/>
      <c r="R781" s="278"/>
      <c r="S781" s="278"/>
      <c r="T781" s="279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80" t="s">
        <v>336</v>
      </c>
      <c r="AU781" s="280" t="s">
        <v>82</v>
      </c>
      <c r="AV781" s="15" t="s">
        <v>330</v>
      </c>
      <c r="AW781" s="15" t="s">
        <v>30</v>
      </c>
      <c r="AX781" s="15" t="s">
        <v>80</v>
      </c>
      <c r="AY781" s="280" t="s">
        <v>323</v>
      </c>
    </row>
    <row r="782" s="12" customFormat="1" ht="22.8" customHeight="1">
      <c r="A782" s="12"/>
      <c r="B782" s="213"/>
      <c r="C782" s="214"/>
      <c r="D782" s="215" t="s">
        <v>72</v>
      </c>
      <c r="E782" s="227" t="s">
        <v>854</v>
      </c>
      <c r="F782" s="227" t="s">
        <v>2757</v>
      </c>
      <c r="G782" s="214"/>
      <c r="H782" s="214"/>
      <c r="I782" s="217"/>
      <c r="J782" s="228">
        <f>BK782</f>
        <v>0</v>
      </c>
      <c r="K782" s="214"/>
      <c r="L782" s="219"/>
      <c r="M782" s="220"/>
      <c r="N782" s="221"/>
      <c r="O782" s="221"/>
      <c r="P782" s="222">
        <f>SUM(P783:P786)</f>
        <v>0</v>
      </c>
      <c r="Q782" s="221"/>
      <c r="R782" s="222">
        <f>SUM(R783:R786)</f>
        <v>0</v>
      </c>
      <c r="S782" s="221"/>
      <c r="T782" s="223">
        <f>SUM(T783:T786)</f>
        <v>0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R782" s="224" t="s">
        <v>80</v>
      </c>
      <c r="AT782" s="225" t="s">
        <v>72</v>
      </c>
      <c r="AU782" s="225" t="s">
        <v>80</v>
      </c>
      <c r="AY782" s="224" t="s">
        <v>323</v>
      </c>
      <c r="BK782" s="226">
        <f>SUM(BK783:BK786)</f>
        <v>0</v>
      </c>
    </row>
    <row r="783" s="2" customFormat="1" ht="24.15" customHeight="1">
      <c r="A783" s="39"/>
      <c r="B783" s="40"/>
      <c r="C783" s="229" t="s">
        <v>2758</v>
      </c>
      <c r="D783" s="229" t="s">
        <v>325</v>
      </c>
      <c r="E783" s="230" t="s">
        <v>2759</v>
      </c>
      <c r="F783" s="231" t="s">
        <v>2760</v>
      </c>
      <c r="G783" s="232" t="s">
        <v>418</v>
      </c>
      <c r="H783" s="233">
        <v>1582.258</v>
      </c>
      <c r="I783" s="234"/>
      <c r="J783" s="235">
        <f>ROUND(I783*H783,2)</f>
        <v>0</v>
      </c>
      <c r="K783" s="231" t="s">
        <v>329</v>
      </c>
      <c r="L783" s="45"/>
      <c r="M783" s="236" t="s">
        <v>1</v>
      </c>
      <c r="N783" s="237" t="s">
        <v>38</v>
      </c>
      <c r="O783" s="92"/>
      <c r="P783" s="238">
        <f>O783*H783</f>
        <v>0</v>
      </c>
      <c r="Q783" s="238">
        <v>0</v>
      </c>
      <c r="R783" s="238">
        <f>Q783*H783</f>
        <v>0</v>
      </c>
      <c r="S783" s="238">
        <v>0</v>
      </c>
      <c r="T783" s="239">
        <f>S783*H783</f>
        <v>0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40" t="s">
        <v>330</v>
      </c>
      <c r="AT783" s="240" t="s">
        <v>325</v>
      </c>
      <c r="AU783" s="240" t="s">
        <v>82</v>
      </c>
      <c r="AY783" s="18" t="s">
        <v>323</v>
      </c>
      <c r="BE783" s="241">
        <f>IF(N783="základní",J783,0)</f>
        <v>0</v>
      </c>
      <c r="BF783" s="241">
        <f>IF(N783="snížená",J783,0)</f>
        <v>0</v>
      </c>
      <c r="BG783" s="241">
        <f>IF(N783="zákl. přenesená",J783,0)</f>
        <v>0</v>
      </c>
      <c r="BH783" s="241">
        <f>IF(N783="sníž. přenesená",J783,0)</f>
        <v>0</v>
      </c>
      <c r="BI783" s="241">
        <f>IF(N783="nulová",J783,0)</f>
        <v>0</v>
      </c>
      <c r="BJ783" s="18" t="s">
        <v>80</v>
      </c>
      <c r="BK783" s="241">
        <f>ROUND(I783*H783,2)</f>
        <v>0</v>
      </c>
      <c r="BL783" s="18" t="s">
        <v>330</v>
      </c>
      <c r="BM783" s="240" t="s">
        <v>2761</v>
      </c>
    </row>
    <row r="784" s="2" customFormat="1">
      <c r="A784" s="39"/>
      <c r="B784" s="40"/>
      <c r="C784" s="41"/>
      <c r="D784" s="242" t="s">
        <v>332</v>
      </c>
      <c r="E784" s="41"/>
      <c r="F784" s="243" t="s">
        <v>2762</v>
      </c>
      <c r="G784" s="41"/>
      <c r="H784" s="41"/>
      <c r="I784" s="244"/>
      <c r="J784" s="41"/>
      <c r="K784" s="41"/>
      <c r="L784" s="45"/>
      <c r="M784" s="245"/>
      <c r="N784" s="246"/>
      <c r="O784" s="92"/>
      <c r="P784" s="92"/>
      <c r="Q784" s="92"/>
      <c r="R784" s="92"/>
      <c r="S784" s="92"/>
      <c r="T784" s="93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T784" s="18" t="s">
        <v>332</v>
      </c>
      <c r="AU784" s="18" t="s">
        <v>82</v>
      </c>
    </row>
    <row r="785" s="2" customFormat="1">
      <c r="A785" s="39"/>
      <c r="B785" s="40"/>
      <c r="C785" s="41"/>
      <c r="D785" s="247" t="s">
        <v>334</v>
      </c>
      <c r="E785" s="41"/>
      <c r="F785" s="248" t="s">
        <v>2763</v>
      </c>
      <c r="G785" s="41"/>
      <c r="H785" s="41"/>
      <c r="I785" s="244"/>
      <c r="J785" s="41"/>
      <c r="K785" s="41"/>
      <c r="L785" s="45"/>
      <c r="M785" s="245"/>
      <c r="N785" s="246"/>
      <c r="O785" s="92"/>
      <c r="P785" s="92"/>
      <c r="Q785" s="92"/>
      <c r="R785" s="92"/>
      <c r="S785" s="92"/>
      <c r="T785" s="93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334</v>
      </c>
      <c r="AU785" s="18" t="s">
        <v>82</v>
      </c>
    </row>
    <row r="786" s="2" customFormat="1">
      <c r="A786" s="39"/>
      <c r="B786" s="40"/>
      <c r="C786" s="41"/>
      <c r="D786" s="242" t="s">
        <v>353</v>
      </c>
      <c r="E786" s="41"/>
      <c r="F786" s="281" t="s">
        <v>2764</v>
      </c>
      <c r="G786" s="41"/>
      <c r="H786" s="41"/>
      <c r="I786" s="244"/>
      <c r="J786" s="41"/>
      <c r="K786" s="41"/>
      <c r="L786" s="45"/>
      <c r="M786" s="245"/>
      <c r="N786" s="246"/>
      <c r="O786" s="92"/>
      <c r="P786" s="92"/>
      <c r="Q786" s="92"/>
      <c r="R786" s="92"/>
      <c r="S786" s="92"/>
      <c r="T786" s="93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T786" s="18" t="s">
        <v>353</v>
      </c>
      <c r="AU786" s="18" t="s">
        <v>82</v>
      </c>
    </row>
    <row r="787" s="12" customFormat="1" ht="25.92" customHeight="1">
      <c r="A787" s="12"/>
      <c r="B787" s="213"/>
      <c r="C787" s="214"/>
      <c r="D787" s="215" t="s">
        <v>72</v>
      </c>
      <c r="E787" s="216" t="s">
        <v>869</v>
      </c>
      <c r="F787" s="216" t="s">
        <v>2765</v>
      </c>
      <c r="G787" s="214"/>
      <c r="H787" s="214"/>
      <c r="I787" s="217"/>
      <c r="J787" s="218">
        <f>BK787</f>
        <v>0</v>
      </c>
      <c r="K787" s="214"/>
      <c r="L787" s="219"/>
      <c r="M787" s="220"/>
      <c r="N787" s="221"/>
      <c r="O787" s="221"/>
      <c r="P787" s="222">
        <f>P788+P894</f>
        <v>0</v>
      </c>
      <c r="Q787" s="221"/>
      <c r="R787" s="222">
        <f>R788+R894</f>
        <v>11.369301536749999</v>
      </c>
      <c r="S787" s="221"/>
      <c r="T787" s="223">
        <f>T788+T894</f>
        <v>0</v>
      </c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R787" s="224" t="s">
        <v>82</v>
      </c>
      <c r="AT787" s="225" t="s">
        <v>72</v>
      </c>
      <c r="AU787" s="225" t="s">
        <v>73</v>
      </c>
      <c r="AY787" s="224" t="s">
        <v>323</v>
      </c>
      <c r="BK787" s="226">
        <f>BK788+BK894</f>
        <v>0</v>
      </c>
    </row>
    <row r="788" s="12" customFormat="1" ht="22.8" customHeight="1">
      <c r="A788" s="12"/>
      <c r="B788" s="213"/>
      <c r="C788" s="214"/>
      <c r="D788" s="215" t="s">
        <v>72</v>
      </c>
      <c r="E788" s="227" t="s">
        <v>871</v>
      </c>
      <c r="F788" s="227" t="s">
        <v>2766</v>
      </c>
      <c r="G788" s="214"/>
      <c r="H788" s="214"/>
      <c r="I788" s="217"/>
      <c r="J788" s="228">
        <f>BK788</f>
        <v>0</v>
      </c>
      <c r="K788" s="214"/>
      <c r="L788" s="219"/>
      <c r="M788" s="220"/>
      <c r="N788" s="221"/>
      <c r="O788" s="221"/>
      <c r="P788" s="222">
        <f>SUM(P789:P893)</f>
        <v>0</v>
      </c>
      <c r="Q788" s="221"/>
      <c r="R788" s="222">
        <f>SUM(R789:R893)</f>
        <v>1.0835878967499999</v>
      </c>
      <c r="S788" s="221"/>
      <c r="T788" s="223">
        <f>SUM(T789:T893)</f>
        <v>0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R788" s="224" t="s">
        <v>82</v>
      </c>
      <c r="AT788" s="225" t="s">
        <v>72</v>
      </c>
      <c r="AU788" s="225" t="s">
        <v>80</v>
      </c>
      <c r="AY788" s="224" t="s">
        <v>323</v>
      </c>
      <c r="BK788" s="226">
        <f>SUM(BK789:BK893)</f>
        <v>0</v>
      </c>
    </row>
    <row r="789" s="2" customFormat="1" ht="24.15" customHeight="1">
      <c r="A789" s="39"/>
      <c r="B789" s="40"/>
      <c r="C789" s="229" t="s">
        <v>2767</v>
      </c>
      <c r="D789" s="229" t="s">
        <v>325</v>
      </c>
      <c r="E789" s="230" t="s">
        <v>2768</v>
      </c>
      <c r="F789" s="231" t="s">
        <v>2769</v>
      </c>
      <c r="G789" s="232" t="s">
        <v>328</v>
      </c>
      <c r="H789" s="233">
        <v>20.885999999999999</v>
      </c>
      <c r="I789" s="234"/>
      <c r="J789" s="235">
        <f>ROUND(I789*H789,2)</f>
        <v>0</v>
      </c>
      <c r="K789" s="231" t="s">
        <v>329</v>
      </c>
      <c r="L789" s="45"/>
      <c r="M789" s="236" t="s">
        <v>1</v>
      </c>
      <c r="N789" s="237" t="s">
        <v>38</v>
      </c>
      <c r="O789" s="92"/>
      <c r="P789" s="238">
        <f>O789*H789</f>
        <v>0</v>
      </c>
      <c r="Q789" s="238">
        <v>0</v>
      </c>
      <c r="R789" s="238">
        <f>Q789*H789</f>
        <v>0</v>
      </c>
      <c r="S789" s="238">
        <v>0</v>
      </c>
      <c r="T789" s="239">
        <f>S789*H789</f>
        <v>0</v>
      </c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R789" s="240" t="s">
        <v>483</v>
      </c>
      <c r="AT789" s="240" t="s">
        <v>325</v>
      </c>
      <c r="AU789" s="240" t="s">
        <v>82</v>
      </c>
      <c r="AY789" s="18" t="s">
        <v>323</v>
      </c>
      <c r="BE789" s="241">
        <f>IF(N789="základní",J789,0)</f>
        <v>0</v>
      </c>
      <c r="BF789" s="241">
        <f>IF(N789="snížená",J789,0)</f>
        <v>0</v>
      </c>
      <c r="BG789" s="241">
        <f>IF(N789="zákl. přenesená",J789,0)</f>
        <v>0</v>
      </c>
      <c r="BH789" s="241">
        <f>IF(N789="sníž. přenesená",J789,0)</f>
        <v>0</v>
      </c>
      <c r="BI789" s="241">
        <f>IF(N789="nulová",J789,0)</f>
        <v>0</v>
      </c>
      <c r="BJ789" s="18" t="s">
        <v>80</v>
      </c>
      <c r="BK789" s="241">
        <f>ROUND(I789*H789,2)</f>
        <v>0</v>
      </c>
      <c r="BL789" s="18" t="s">
        <v>483</v>
      </c>
      <c r="BM789" s="240" t="s">
        <v>2770</v>
      </c>
    </row>
    <row r="790" s="2" customFormat="1">
      <c r="A790" s="39"/>
      <c r="B790" s="40"/>
      <c r="C790" s="41"/>
      <c r="D790" s="242" t="s">
        <v>332</v>
      </c>
      <c r="E790" s="41"/>
      <c r="F790" s="243" t="s">
        <v>2771</v>
      </c>
      <c r="G790" s="41"/>
      <c r="H790" s="41"/>
      <c r="I790" s="244"/>
      <c r="J790" s="41"/>
      <c r="K790" s="41"/>
      <c r="L790" s="45"/>
      <c r="M790" s="245"/>
      <c r="N790" s="246"/>
      <c r="O790" s="92"/>
      <c r="P790" s="92"/>
      <c r="Q790" s="92"/>
      <c r="R790" s="92"/>
      <c r="S790" s="92"/>
      <c r="T790" s="93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T790" s="18" t="s">
        <v>332</v>
      </c>
      <c r="AU790" s="18" t="s">
        <v>82</v>
      </c>
    </row>
    <row r="791" s="2" customFormat="1">
      <c r="A791" s="39"/>
      <c r="B791" s="40"/>
      <c r="C791" s="41"/>
      <c r="D791" s="247" t="s">
        <v>334</v>
      </c>
      <c r="E791" s="41"/>
      <c r="F791" s="248" t="s">
        <v>2772</v>
      </c>
      <c r="G791" s="41"/>
      <c r="H791" s="41"/>
      <c r="I791" s="244"/>
      <c r="J791" s="41"/>
      <c r="K791" s="41"/>
      <c r="L791" s="45"/>
      <c r="M791" s="245"/>
      <c r="N791" s="246"/>
      <c r="O791" s="92"/>
      <c r="P791" s="92"/>
      <c r="Q791" s="92"/>
      <c r="R791" s="92"/>
      <c r="S791" s="92"/>
      <c r="T791" s="93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334</v>
      </c>
      <c r="AU791" s="18" t="s">
        <v>82</v>
      </c>
    </row>
    <row r="792" s="14" customFormat="1">
      <c r="A792" s="14"/>
      <c r="B792" s="259"/>
      <c r="C792" s="260"/>
      <c r="D792" s="242" t="s">
        <v>336</v>
      </c>
      <c r="E792" s="261" t="s">
        <v>1</v>
      </c>
      <c r="F792" s="262" t="s">
        <v>2773</v>
      </c>
      <c r="G792" s="260"/>
      <c r="H792" s="263">
        <v>5.2000000000000002</v>
      </c>
      <c r="I792" s="264"/>
      <c r="J792" s="260"/>
      <c r="K792" s="260"/>
      <c r="L792" s="265"/>
      <c r="M792" s="266"/>
      <c r="N792" s="267"/>
      <c r="O792" s="267"/>
      <c r="P792" s="267"/>
      <c r="Q792" s="267"/>
      <c r="R792" s="267"/>
      <c r="S792" s="267"/>
      <c r="T792" s="268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69" t="s">
        <v>336</v>
      </c>
      <c r="AU792" s="269" t="s">
        <v>82</v>
      </c>
      <c r="AV792" s="14" t="s">
        <v>82</v>
      </c>
      <c r="AW792" s="14" t="s">
        <v>30</v>
      </c>
      <c r="AX792" s="14" t="s">
        <v>73</v>
      </c>
      <c r="AY792" s="269" t="s">
        <v>323</v>
      </c>
    </row>
    <row r="793" s="14" customFormat="1">
      <c r="A793" s="14"/>
      <c r="B793" s="259"/>
      <c r="C793" s="260"/>
      <c r="D793" s="242" t="s">
        <v>336</v>
      </c>
      <c r="E793" s="261" t="s">
        <v>1</v>
      </c>
      <c r="F793" s="262" t="s">
        <v>2774</v>
      </c>
      <c r="G793" s="260"/>
      <c r="H793" s="263">
        <v>15.686</v>
      </c>
      <c r="I793" s="264"/>
      <c r="J793" s="260"/>
      <c r="K793" s="260"/>
      <c r="L793" s="265"/>
      <c r="M793" s="266"/>
      <c r="N793" s="267"/>
      <c r="O793" s="267"/>
      <c r="P793" s="267"/>
      <c r="Q793" s="267"/>
      <c r="R793" s="267"/>
      <c r="S793" s="267"/>
      <c r="T793" s="268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69" t="s">
        <v>336</v>
      </c>
      <c r="AU793" s="269" t="s">
        <v>82</v>
      </c>
      <c r="AV793" s="14" t="s">
        <v>82</v>
      </c>
      <c r="AW793" s="14" t="s">
        <v>30</v>
      </c>
      <c r="AX793" s="14" t="s">
        <v>73</v>
      </c>
      <c r="AY793" s="269" t="s">
        <v>323</v>
      </c>
    </row>
    <row r="794" s="15" customFormat="1">
      <c r="A794" s="15"/>
      <c r="B794" s="270"/>
      <c r="C794" s="271"/>
      <c r="D794" s="242" t="s">
        <v>336</v>
      </c>
      <c r="E794" s="272" t="s">
        <v>1</v>
      </c>
      <c r="F794" s="273" t="s">
        <v>2149</v>
      </c>
      <c r="G794" s="271"/>
      <c r="H794" s="274">
        <v>20.885999999999999</v>
      </c>
      <c r="I794" s="275"/>
      <c r="J794" s="271"/>
      <c r="K794" s="271"/>
      <c r="L794" s="276"/>
      <c r="M794" s="277"/>
      <c r="N794" s="278"/>
      <c r="O794" s="278"/>
      <c r="P794" s="278"/>
      <c r="Q794" s="278"/>
      <c r="R794" s="278"/>
      <c r="S794" s="278"/>
      <c r="T794" s="279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T794" s="280" t="s">
        <v>336</v>
      </c>
      <c r="AU794" s="280" t="s">
        <v>82</v>
      </c>
      <c r="AV794" s="15" t="s">
        <v>330</v>
      </c>
      <c r="AW794" s="15" t="s">
        <v>30</v>
      </c>
      <c r="AX794" s="15" t="s">
        <v>80</v>
      </c>
      <c r="AY794" s="280" t="s">
        <v>323</v>
      </c>
    </row>
    <row r="795" s="2" customFormat="1" ht="16.5" customHeight="1">
      <c r="A795" s="39"/>
      <c r="B795" s="40"/>
      <c r="C795" s="293" t="s">
        <v>2775</v>
      </c>
      <c r="D795" s="293" t="s">
        <v>484</v>
      </c>
      <c r="E795" s="294" t="s">
        <v>885</v>
      </c>
      <c r="F795" s="295" t="s">
        <v>886</v>
      </c>
      <c r="G795" s="296" t="s">
        <v>418</v>
      </c>
      <c r="H795" s="297">
        <v>0.0060000000000000001</v>
      </c>
      <c r="I795" s="298"/>
      <c r="J795" s="299">
        <f>ROUND(I795*H795,2)</f>
        <v>0</v>
      </c>
      <c r="K795" s="295" t="s">
        <v>329</v>
      </c>
      <c r="L795" s="300"/>
      <c r="M795" s="301" t="s">
        <v>1</v>
      </c>
      <c r="N795" s="302" t="s">
        <v>38</v>
      </c>
      <c r="O795" s="92"/>
      <c r="P795" s="238">
        <f>O795*H795</f>
        <v>0</v>
      </c>
      <c r="Q795" s="238">
        <v>1</v>
      </c>
      <c r="R795" s="238">
        <f>Q795*H795</f>
        <v>0.0060000000000000001</v>
      </c>
      <c r="S795" s="238">
        <v>0</v>
      </c>
      <c r="T795" s="239">
        <f>S795*H795</f>
        <v>0</v>
      </c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R795" s="240" t="s">
        <v>608</v>
      </c>
      <c r="AT795" s="240" t="s">
        <v>484</v>
      </c>
      <c r="AU795" s="240" t="s">
        <v>82</v>
      </c>
      <c r="AY795" s="18" t="s">
        <v>323</v>
      </c>
      <c r="BE795" s="241">
        <f>IF(N795="základní",J795,0)</f>
        <v>0</v>
      </c>
      <c r="BF795" s="241">
        <f>IF(N795="snížená",J795,0)</f>
        <v>0</v>
      </c>
      <c r="BG795" s="241">
        <f>IF(N795="zákl. přenesená",J795,0)</f>
        <v>0</v>
      </c>
      <c r="BH795" s="241">
        <f>IF(N795="sníž. přenesená",J795,0)</f>
        <v>0</v>
      </c>
      <c r="BI795" s="241">
        <f>IF(N795="nulová",J795,0)</f>
        <v>0</v>
      </c>
      <c r="BJ795" s="18" t="s">
        <v>80</v>
      </c>
      <c r="BK795" s="241">
        <f>ROUND(I795*H795,2)</f>
        <v>0</v>
      </c>
      <c r="BL795" s="18" t="s">
        <v>483</v>
      </c>
      <c r="BM795" s="240" t="s">
        <v>2776</v>
      </c>
    </row>
    <row r="796" s="2" customFormat="1">
      <c r="A796" s="39"/>
      <c r="B796" s="40"/>
      <c r="C796" s="41"/>
      <c r="D796" s="242" t="s">
        <v>332</v>
      </c>
      <c r="E796" s="41"/>
      <c r="F796" s="243" t="s">
        <v>886</v>
      </c>
      <c r="G796" s="41"/>
      <c r="H796" s="41"/>
      <c r="I796" s="244"/>
      <c r="J796" s="41"/>
      <c r="K796" s="41"/>
      <c r="L796" s="45"/>
      <c r="M796" s="245"/>
      <c r="N796" s="246"/>
      <c r="O796" s="92"/>
      <c r="P796" s="92"/>
      <c r="Q796" s="92"/>
      <c r="R796" s="92"/>
      <c r="S796" s="92"/>
      <c r="T796" s="93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T796" s="18" t="s">
        <v>332</v>
      </c>
      <c r="AU796" s="18" t="s">
        <v>82</v>
      </c>
    </row>
    <row r="797" s="2" customFormat="1">
      <c r="A797" s="39"/>
      <c r="B797" s="40"/>
      <c r="C797" s="41"/>
      <c r="D797" s="242" t="s">
        <v>353</v>
      </c>
      <c r="E797" s="41"/>
      <c r="F797" s="281" t="s">
        <v>2777</v>
      </c>
      <c r="G797" s="41"/>
      <c r="H797" s="41"/>
      <c r="I797" s="244"/>
      <c r="J797" s="41"/>
      <c r="K797" s="41"/>
      <c r="L797" s="45"/>
      <c r="M797" s="245"/>
      <c r="N797" s="246"/>
      <c r="O797" s="92"/>
      <c r="P797" s="92"/>
      <c r="Q797" s="92"/>
      <c r="R797" s="92"/>
      <c r="S797" s="92"/>
      <c r="T797" s="93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T797" s="18" t="s">
        <v>353</v>
      </c>
      <c r="AU797" s="18" t="s">
        <v>82</v>
      </c>
    </row>
    <row r="798" s="14" customFormat="1">
      <c r="A798" s="14"/>
      <c r="B798" s="259"/>
      <c r="C798" s="260"/>
      <c r="D798" s="242" t="s">
        <v>336</v>
      </c>
      <c r="E798" s="261" t="s">
        <v>1</v>
      </c>
      <c r="F798" s="262" t="s">
        <v>2778</v>
      </c>
      <c r="G798" s="260"/>
      <c r="H798" s="263">
        <v>0.0060000000000000001</v>
      </c>
      <c r="I798" s="264"/>
      <c r="J798" s="260"/>
      <c r="K798" s="260"/>
      <c r="L798" s="265"/>
      <c r="M798" s="266"/>
      <c r="N798" s="267"/>
      <c r="O798" s="267"/>
      <c r="P798" s="267"/>
      <c r="Q798" s="267"/>
      <c r="R798" s="267"/>
      <c r="S798" s="267"/>
      <c r="T798" s="268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9" t="s">
        <v>336</v>
      </c>
      <c r="AU798" s="269" t="s">
        <v>82</v>
      </c>
      <c r="AV798" s="14" t="s">
        <v>82</v>
      </c>
      <c r="AW798" s="14" t="s">
        <v>30</v>
      </c>
      <c r="AX798" s="14" t="s">
        <v>73</v>
      </c>
      <c r="AY798" s="269" t="s">
        <v>323</v>
      </c>
    </row>
    <row r="799" s="15" customFormat="1">
      <c r="A799" s="15"/>
      <c r="B799" s="270"/>
      <c r="C799" s="271"/>
      <c r="D799" s="242" t="s">
        <v>336</v>
      </c>
      <c r="E799" s="272" t="s">
        <v>1</v>
      </c>
      <c r="F799" s="273" t="s">
        <v>341</v>
      </c>
      <c r="G799" s="271"/>
      <c r="H799" s="274">
        <v>0.0060000000000000001</v>
      </c>
      <c r="I799" s="275"/>
      <c r="J799" s="271"/>
      <c r="K799" s="271"/>
      <c r="L799" s="276"/>
      <c r="M799" s="277"/>
      <c r="N799" s="278"/>
      <c r="O799" s="278"/>
      <c r="P799" s="278"/>
      <c r="Q799" s="278"/>
      <c r="R799" s="278"/>
      <c r="S799" s="278"/>
      <c r="T799" s="279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80" t="s">
        <v>336</v>
      </c>
      <c r="AU799" s="280" t="s">
        <v>82</v>
      </c>
      <c r="AV799" s="15" t="s">
        <v>330</v>
      </c>
      <c r="AW799" s="15" t="s">
        <v>30</v>
      </c>
      <c r="AX799" s="15" t="s">
        <v>80</v>
      </c>
      <c r="AY799" s="280" t="s">
        <v>323</v>
      </c>
    </row>
    <row r="800" s="2" customFormat="1" ht="24.15" customHeight="1">
      <c r="A800" s="39"/>
      <c r="B800" s="40"/>
      <c r="C800" s="229" t="s">
        <v>2779</v>
      </c>
      <c r="D800" s="229" t="s">
        <v>325</v>
      </c>
      <c r="E800" s="230" t="s">
        <v>2780</v>
      </c>
      <c r="F800" s="231" t="s">
        <v>2781</v>
      </c>
      <c r="G800" s="232" t="s">
        <v>328</v>
      </c>
      <c r="H800" s="233">
        <v>10.4</v>
      </c>
      <c r="I800" s="234"/>
      <c r="J800" s="235">
        <f>ROUND(I800*H800,2)</f>
        <v>0</v>
      </c>
      <c r="K800" s="231" t="s">
        <v>329</v>
      </c>
      <c r="L800" s="45"/>
      <c r="M800" s="236" t="s">
        <v>1</v>
      </c>
      <c r="N800" s="237" t="s">
        <v>38</v>
      </c>
      <c r="O800" s="92"/>
      <c r="P800" s="238">
        <f>O800*H800</f>
        <v>0</v>
      </c>
      <c r="Q800" s="238">
        <v>0</v>
      </c>
      <c r="R800" s="238">
        <f>Q800*H800</f>
        <v>0</v>
      </c>
      <c r="S800" s="238">
        <v>0</v>
      </c>
      <c r="T800" s="239">
        <f>S800*H800</f>
        <v>0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40" t="s">
        <v>483</v>
      </c>
      <c r="AT800" s="240" t="s">
        <v>325</v>
      </c>
      <c r="AU800" s="240" t="s">
        <v>82</v>
      </c>
      <c r="AY800" s="18" t="s">
        <v>323</v>
      </c>
      <c r="BE800" s="241">
        <f>IF(N800="základní",J800,0)</f>
        <v>0</v>
      </c>
      <c r="BF800" s="241">
        <f>IF(N800="snížená",J800,0)</f>
        <v>0</v>
      </c>
      <c r="BG800" s="241">
        <f>IF(N800="zákl. přenesená",J800,0)</f>
        <v>0</v>
      </c>
      <c r="BH800" s="241">
        <f>IF(N800="sníž. přenesená",J800,0)</f>
        <v>0</v>
      </c>
      <c r="BI800" s="241">
        <f>IF(N800="nulová",J800,0)</f>
        <v>0</v>
      </c>
      <c r="BJ800" s="18" t="s">
        <v>80</v>
      </c>
      <c r="BK800" s="241">
        <f>ROUND(I800*H800,2)</f>
        <v>0</v>
      </c>
      <c r="BL800" s="18" t="s">
        <v>483</v>
      </c>
      <c r="BM800" s="240" t="s">
        <v>2782</v>
      </c>
    </row>
    <row r="801" s="2" customFormat="1">
      <c r="A801" s="39"/>
      <c r="B801" s="40"/>
      <c r="C801" s="41"/>
      <c r="D801" s="242" t="s">
        <v>332</v>
      </c>
      <c r="E801" s="41"/>
      <c r="F801" s="243" t="s">
        <v>2783</v>
      </c>
      <c r="G801" s="41"/>
      <c r="H801" s="41"/>
      <c r="I801" s="244"/>
      <c r="J801" s="41"/>
      <c r="K801" s="41"/>
      <c r="L801" s="45"/>
      <c r="M801" s="245"/>
      <c r="N801" s="246"/>
      <c r="O801" s="92"/>
      <c r="P801" s="92"/>
      <c r="Q801" s="92"/>
      <c r="R801" s="92"/>
      <c r="S801" s="92"/>
      <c r="T801" s="93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T801" s="18" t="s">
        <v>332</v>
      </c>
      <c r="AU801" s="18" t="s">
        <v>82</v>
      </c>
    </row>
    <row r="802" s="2" customFormat="1">
      <c r="A802" s="39"/>
      <c r="B802" s="40"/>
      <c r="C802" s="41"/>
      <c r="D802" s="247" t="s">
        <v>334</v>
      </c>
      <c r="E802" s="41"/>
      <c r="F802" s="248" t="s">
        <v>2784</v>
      </c>
      <c r="G802" s="41"/>
      <c r="H802" s="41"/>
      <c r="I802" s="244"/>
      <c r="J802" s="41"/>
      <c r="K802" s="41"/>
      <c r="L802" s="45"/>
      <c r="M802" s="245"/>
      <c r="N802" s="246"/>
      <c r="O802" s="92"/>
      <c r="P802" s="92"/>
      <c r="Q802" s="92"/>
      <c r="R802" s="92"/>
      <c r="S802" s="92"/>
      <c r="T802" s="93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334</v>
      </c>
      <c r="AU802" s="18" t="s">
        <v>82</v>
      </c>
    </row>
    <row r="803" s="14" customFormat="1">
      <c r="A803" s="14"/>
      <c r="B803" s="259"/>
      <c r="C803" s="260"/>
      <c r="D803" s="242" t="s">
        <v>336</v>
      </c>
      <c r="E803" s="261" t="s">
        <v>1</v>
      </c>
      <c r="F803" s="262" t="s">
        <v>2785</v>
      </c>
      <c r="G803" s="260"/>
      <c r="H803" s="263">
        <v>10.4</v>
      </c>
      <c r="I803" s="264"/>
      <c r="J803" s="260"/>
      <c r="K803" s="260"/>
      <c r="L803" s="265"/>
      <c r="M803" s="266"/>
      <c r="N803" s="267"/>
      <c r="O803" s="267"/>
      <c r="P803" s="267"/>
      <c r="Q803" s="267"/>
      <c r="R803" s="267"/>
      <c r="S803" s="267"/>
      <c r="T803" s="268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69" t="s">
        <v>336</v>
      </c>
      <c r="AU803" s="269" t="s">
        <v>82</v>
      </c>
      <c r="AV803" s="14" t="s">
        <v>82</v>
      </c>
      <c r="AW803" s="14" t="s">
        <v>30</v>
      </c>
      <c r="AX803" s="14" t="s">
        <v>73</v>
      </c>
      <c r="AY803" s="269" t="s">
        <v>323</v>
      </c>
    </row>
    <row r="804" s="15" customFormat="1">
      <c r="A804" s="15"/>
      <c r="B804" s="270"/>
      <c r="C804" s="271"/>
      <c r="D804" s="242" t="s">
        <v>336</v>
      </c>
      <c r="E804" s="272" t="s">
        <v>1</v>
      </c>
      <c r="F804" s="273" t="s">
        <v>341</v>
      </c>
      <c r="G804" s="271"/>
      <c r="H804" s="274">
        <v>10.4</v>
      </c>
      <c r="I804" s="275"/>
      <c r="J804" s="271"/>
      <c r="K804" s="271"/>
      <c r="L804" s="276"/>
      <c r="M804" s="277"/>
      <c r="N804" s="278"/>
      <c r="O804" s="278"/>
      <c r="P804" s="278"/>
      <c r="Q804" s="278"/>
      <c r="R804" s="278"/>
      <c r="S804" s="278"/>
      <c r="T804" s="279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T804" s="280" t="s">
        <v>336</v>
      </c>
      <c r="AU804" s="280" t="s">
        <v>82</v>
      </c>
      <c r="AV804" s="15" t="s">
        <v>330</v>
      </c>
      <c r="AW804" s="15" t="s">
        <v>30</v>
      </c>
      <c r="AX804" s="15" t="s">
        <v>80</v>
      </c>
      <c r="AY804" s="280" t="s">
        <v>323</v>
      </c>
    </row>
    <row r="805" s="2" customFormat="1" ht="16.5" customHeight="1">
      <c r="A805" s="39"/>
      <c r="B805" s="40"/>
      <c r="C805" s="293" t="s">
        <v>2786</v>
      </c>
      <c r="D805" s="293" t="s">
        <v>484</v>
      </c>
      <c r="E805" s="294" t="s">
        <v>900</v>
      </c>
      <c r="F805" s="295" t="s">
        <v>901</v>
      </c>
      <c r="G805" s="296" t="s">
        <v>418</v>
      </c>
      <c r="H805" s="297">
        <v>0.0040000000000000001</v>
      </c>
      <c r="I805" s="298"/>
      <c r="J805" s="299">
        <f>ROUND(I805*H805,2)</f>
        <v>0</v>
      </c>
      <c r="K805" s="295" t="s">
        <v>329</v>
      </c>
      <c r="L805" s="300"/>
      <c r="M805" s="301" t="s">
        <v>1</v>
      </c>
      <c r="N805" s="302" t="s">
        <v>38</v>
      </c>
      <c r="O805" s="92"/>
      <c r="P805" s="238">
        <f>O805*H805</f>
        <v>0</v>
      </c>
      <c r="Q805" s="238">
        <v>1</v>
      </c>
      <c r="R805" s="238">
        <f>Q805*H805</f>
        <v>0.0040000000000000001</v>
      </c>
      <c r="S805" s="238">
        <v>0</v>
      </c>
      <c r="T805" s="239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40" t="s">
        <v>608</v>
      </c>
      <c r="AT805" s="240" t="s">
        <v>484</v>
      </c>
      <c r="AU805" s="240" t="s">
        <v>82</v>
      </c>
      <c r="AY805" s="18" t="s">
        <v>323</v>
      </c>
      <c r="BE805" s="241">
        <f>IF(N805="základní",J805,0)</f>
        <v>0</v>
      </c>
      <c r="BF805" s="241">
        <f>IF(N805="snížená",J805,0)</f>
        <v>0</v>
      </c>
      <c r="BG805" s="241">
        <f>IF(N805="zákl. přenesená",J805,0)</f>
        <v>0</v>
      </c>
      <c r="BH805" s="241">
        <f>IF(N805="sníž. přenesená",J805,0)</f>
        <v>0</v>
      </c>
      <c r="BI805" s="241">
        <f>IF(N805="nulová",J805,0)</f>
        <v>0</v>
      </c>
      <c r="BJ805" s="18" t="s">
        <v>80</v>
      </c>
      <c r="BK805" s="241">
        <f>ROUND(I805*H805,2)</f>
        <v>0</v>
      </c>
      <c r="BL805" s="18" t="s">
        <v>483</v>
      </c>
      <c r="BM805" s="240" t="s">
        <v>2787</v>
      </c>
    </row>
    <row r="806" s="2" customFormat="1">
      <c r="A806" s="39"/>
      <c r="B806" s="40"/>
      <c r="C806" s="41"/>
      <c r="D806" s="242" t="s">
        <v>332</v>
      </c>
      <c r="E806" s="41"/>
      <c r="F806" s="243" t="s">
        <v>901</v>
      </c>
      <c r="G806" s="41"/>
      <c r="H806" s="41"/>
      <c r="I806" s="244"/>
      <c r="J806" s="41"/>
      <c r="K806" s="41"/>
      <c r="L806" s="45"/>
      <c r="M806" s="245"/>
      <c r="N806" s="246"/>
      <c r="O806" s="92"/>
      <c r="P806" s="92"/>
      <c r="Q806" s="92"/>
      <c r="R806" s="92"/>
      <c r="S806" s="92"/>
      <c r="T806" s="93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332</v>
      </c>
      <c r="AU806" s="18" t="s">
        <v>82</v>
      </c>
    </row>
    <row r="807" s="2" customFormat="1">
      <c r="A807" s="39"/>
      <c r="B807" s="40"/>
      <c r="C807" s="41"/>
      <c r="D807" s="242" t="s">
        <v>353</v>
      </c>
      <c r="E807" s="41"/>
      <c r="F807" s="281" t="s">
        <v>903</v>
      </c>
      <c r="G807" s="41"/>
      <c r="H807" s="41"/>
      <c r="I807" s="244"/>
      <c r="J807" s="41"/>
      <c r="K807" s="41"/>
      <c r="L807" s="45"/>
      <c r="M807" s="245"/>
      <c r="N807" s="246"/>
      <c r="O807" s="92"/>
      <c r="P807" s="92"/>
      <c r="Q807" s="92"/>
      <c r="R807" s="92"/>
      <c r="S807" s="92"/>
      <c r="T807" s="93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T807" s="18" t="s">
        <v>353</v>
      </c>
      <c r="AU807" s="18" t="s">
        <v>82</v>
      </c>
    </row>
    <row r="808" s="14" customFormat="1">
      <c r="A808" s="14"/>
      <c r="B808" s="259"/>
      <c r="C808" s="260"/>
      <c r="D808" s="242" t="s">
        <v>336</v>
      </c>
      <c r="E808" s="261" t="s">
        <v>1</v>
      </c>
      <c r="F808" s="262" t="s">
        <v>2788</v>
      </c>
      <c r="G808" s="260"/>
      <c r="H808" s="263">
        <v>0.0040000000000000001</v>
      </c>
      <c r="I808" s="264"/>
      <c r="J808" s="260"/>
      <c r="K808" s="260"/>
      <c r="L808" s="265"/>
      <c r="M808" s="266"/>
      <c r="N808" s="267"/>
      <c r="O808" s="267"/>
      <c r="P808" s="267"/>
      <c r="Q808" s="267"/>
      <c r="R808" s="267"/>
      <c r="S808" s="267"/>
      <c r="T808" s="268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69" t="s">
        <v>336</v>
      </c>
      <c r="AU808" s="269" t="s">
        <v>82</v>
      </c>
      <c r="AV808" s="14" t="s">
        <v>82</v>
      </c>
      <c r="AW808" s="14" t="s">
        <v>30</v>
      </c>
      <c r="AX808" s="14" t="s">
        <v>73</v>
      </c>
      <c r="AY808" s="269" t="s">
        <v>323</v>
      </c>
    </row>
    <row r="809" s="15" customFormat="1">
      <c r="A809" s="15"/>
      <c r="B809" s="270"/>
      <c r="C809" s="271"/>
      <c r="D809" s="242" t="s">
        <v>336</v>
      </c>
      <c r="E809" s="272" t="s">
        <v>1</v>
      </c>
      <c r="F809" s="273" t="s">
        <v>341</v>
      </c>
      <c r="G809" s="271"/>
      <c r="H809" s="274">
        <v>0.0040000000000000001</v>
      </c>
      <c r="I809" s="275"/>
      <c r="J809" s="271"/>
      <c r="K809" s="271"/>
      <c r="L809" s="276"/>
      <c r="M809" s="277"/>
      <c r="N809" s="278"/>
      <c r="O809" s="278"/>
      <c r="P809" s="278"/>
      <c r="Q809" s="278"/>
      <c r="R809" s="278"/>
      <c r="S809" s="278"/>
      <c r="T809" s="279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T809" s="280" t="s">
        <v>336</v>
      </c>
      <c r="AU809" s="280" t="s">
        <v>82</v>
      </c>
      <c r="AV809" s="15" t="s">
        <v>330</v>
      </c>
      <c r="AW809" s="15" t="s">
        <v>30</v>
      </c>
      <c r="AX809" s="15" t="s">
        <v>80</v>
      </c>
      <c r="AY809" s="280" t="s">
        <v>323</v>
      </c>
    </row>
    <row r="810" s="2" customFormat="1" ht="37.8" customHeight="1">
      <c r="A810" s="39"/>
      <c r="B810" s="40"/>
      <c r="C810" s="229" t="s">
        <v>2789</v>
      </c>
      <c r="D810" s="229" t="s">
        <v>325</v>
      </c>
      <c r="E810" s="230" t="s">
        <v>2790</v>
      </c>
      <c r="F810" s="231" t="s">
        <v>2791</v>
      </c>
      <c r="G810" s="232" t="s">
        <v>328</v>
      </c>
      <c r="H810" s="233">
        <v>110.98</v>
      </c>
      <c r="I810" s="234"/>
      <c r="J810" s="235">
        <f>ROUND(I810*H810,2)</f>
        <v>0</v>
      </c>
      <c r="K810" s="231" t="s">
        <v>1</v>
      </c>
      <c r="L810" s="45"/>
      <c r="M810" s="236" t="s">
        <v>1</v>
      </c>
      <c r="N810" s="237" t="s">
        <v>38</v>
      </c>
      <c r="O810" s="92"/>
      <c r="P810" s="238">
        <f>O810*H810</f>
        <v>0</v>
      </c>
      <c r="Q810" s="238">
        <v>0</v>
      </c>
      <c r="R810" s="238">
        <f>Q810*H810</f>
        <v>0</v>
      </c>
      <c r="S810" s="238">
        <v>0</v>
      </c>
      <c r="T810" s="239">
        <f>S810*H810</f>
        <v>0</v>
      </c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R810" s="240" t="s">
        <v>483</v>
      </c>
      <c r="AT810" s="240" t="s">
        <v>325</v>
      </c>
      <c r="AU810" s="240" t="s">
        <v>82</v>
      </c>
      <c r="AY810" s="18" t="s">
        <v>323</v>
      </c>
      <c r="BE810" s="241">
        <f>IF(N810="základní",J810,0)</f>
        <v>0</v>
      </c>
      <c r="BF810" s="241">
        <f>IF(N810="snížená",J810,0)</f>
        <v>0</v>
      </c>
      <c r="BG810" s="241">
        <f>IF(N810="zákl. přenesená",J810,0)</f>
        <v>0</v>
      </c>
      <c r="BH810" s="241">
        <f>IF(N810="sníž. přenesená",J810,0)</f>
        <v>0</v>
      </c>
      <c r="BI810" s="241">
        <f>IF(N810="nulová",J810,0)</f>
        <v>0</v>
      </c>
      <c r="BJ810" s="18" t="s">
        <v>80</v>
      </c>
      <c r="BK810" s="241">
        <f>ROUND(I810*H810,2)</f>
        <v>0</v>
      </c>
      <c r="BL810" s="18" t="s">
        <v>483</v>
      </c>
      <c r="BM810" s="240" t="s">
        <v>2792</v>
      </c>
    </row>
    <row r="811" s="2" customFormat="1">
      <c r="A811" s="39"/>
      <c r="B811" s="40"/>
      <c r="C811" s="41"/>
      <c r="D811" s="242" t="s">
        <v>332</v>
      </c>
      <c r="E811" s="41"/>
      <c r="F811" s="243" t="s">
        <v>2791</v>
      </c>
      <c r="G811" s="41"/>
      <c r="H811" s="41"/>
      <c r="I811" s="244"/>
      <c r="J811" s="41"/>
      <c r="K811" s="41"/>
      <c r="L811" s="45"/>
      <c r="M811" s="245"/>
      <c r="N811" s="246"/>
      <c r="O811" s="92"/>
      <c r="P811" s="92"/>
      <c r="Q811" s="92"/>
      <c r="R811" s="92"/>
      <c r="S811" s="92"/>
      <c r="T811" s="93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T811" s="18" t="s">
        <v>332</v>
      </c>
      <c r="AU811" s="18" t="s">
        <v>82</v>
      </c>
    </row>
    <row r="812" s="14" customFormat="1">
      <c r="A812" s="14"/>
      <c r="B812" s="259"/>
      <c r="C812" s="260"/>
      <c r="D812" s="242" t="s">
        <v>336</v>
      </c>
      <c r="E812" s="261" t="s">
        <v>1</v>
      </c>
      <c r="F812" s="262" t="s">
        <v>2793</v>
      </c>
      <c r="G812" s="260"/>
      <c r="H812" s="263">
        <v>110.98</v>
      </c>
      <c r="I812" s="264"/>
      <c r="J812" s="260"/>
      <c r="K812" s="260"/>
      <c r="L812" s="265"/>
      <c r="M812" s="266"/>
      <c r="N812" s="267"/>
      <c r="O812" s="267"/>
      <c r="P812" s="267"/>
      <c r="Q812" s="267"/>
      <c r="R812" s="267"/>
      <c r="S812" s="267"/>
      <c r="T812" s="268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9" t="s">
        <v>336</v>
      </c>
      <c r="AU812" s="269" t="s">
        <v>82</v>
      </c>
      <c r="AV812" s="14" t="s">
        <v>82</v>
      </c>
      <c r="AW812" s="14" t="s">
        <v>30</v>
      </c>
      <c r="AX812" s="14" t="s">
        <v>73</v>
      </c>
      <c r="AY812" s="269" t="s">
        <v>323</v>
      </c>
    </row>
    <row r="813" s="15" customFormat="1">
      <c r="A813" s="15"/>
      <c r="B813" s="270"/>
      <c r="C813" s="271"/>
      <c r="D813" s="242" t="s">
        <v>336</v>
      </c>
      <c r="E813" s="272" t="s">
        <v>1</v>
      </c>
      <c r="F813" s="273" t="s">
        <v>341</v>
      </c>
      <c r="G813" s="271"/>
      <c r="H813" s="274">
        <v>110.98</v>
      </c>
      <c r="I813" s="275"/>
      <c r="J813" s="271"/>
      <c r="K813" s="271"/>
      <c r="L813" s="276"/>
      <c r="M813" s="277"/>
      <c r="N813" s="278"/>
      <c r="O813" s="278"/>
      <c r="P813" s="278"/>
      <c r="Q813" s="278"/>
      <c r="R813" s="278"/>
      <c r="S813" s="278"/>
      <c r="T813" s="279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80" t="s">
        <v>336</v>
      </c>
      <c r="AU813" s="280" t="s">
        <v>82</v>
      </c>
      <c r="AV813" s="15" t="s">
        <v>330</v>
      </c>
      <c r="AW813" s="15" t="s">
        <v>30</v>
      </c>
      <c r="AX813" s="15" t="s">
        <v>80</v>
      </c>
      <c r="AY813" s="280" t="s">
        <v>323</v>
      </c>
    </row>
    <row r="814" s="2" customFormat="1" ht="16.5" customHeight="1">
      <c r="A814" s="39"/>
      <c r="B814" s="40"/>
      <c r="C814" s="293" t="s">
        <v>2794</v>
      </c>
      <c r="D814" s="293" t="s">
        <v>484</v>
      </c>
      <c r="E814" s="294" t="s">
        <v>2795</v>
      </c>
      <c r="F814" s="295" t="s">
        <v>886</v>
      </c>
      <c r="G814" s="296" t="s">
        <v>418</v>
      </c>
      <c r="H814" s="297">
        <v>0.033000000000000002</v>
      </c>
      <c r="I814" s="298"/>
      <c r="J814" s="299">
        <f>ROUND(I814*H814,2)</f>
        <v>0</v>
      </c>
      <c r="K814" s="295" t="s">
        <v>329</v>
      </c>
      <c r="L814" s="300"/>
      <c r="M814" s="301" t="s">
        <v>1</v>
      </c>
      <c r="N814" s="302" t="s">
        <v>38</v>
      </c>
      <c r="O814" s="92"/>
      <c r="P814" s="238">
        <f>O814*H814</f>
        <v>0</v>
      </c>
      <c r="Q814" s="238">
        <v>1</v>
      </c>
      <c r="R814" s="238">
        <f>Q814*H814</f>
        <v>0.033000000000000002</v>
      </c>
      <c r="S814" s="238">
        <v>0</v>
      </c>
      <c r="T814" s="239">
        <f>S814*H814</f>
        <v>0</v>
      </c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R814" s="240" t="s">
        <v>608</v>
      </c>
      <c r="AT814" s="240" t="s">
        <v>484</v>
      </c>
      <c r="AU814" s="240" t="s">
        <v>82</v>
      </c>
      <c r="AY814" s="18" t="s">
        <v>323</v>
      </c>
      <c r="BE814" s="241">
        <f>IF(N814="základní",J814,0)</f>
        <v>0</v>
      </c>
      <c r="BF814" s="241">
        <f>IF(N814="snížená",J814,0)</f>
        <v>0</v>
      </c>
      <c r="BG814" s="241">
        <f>IF(N814="zákl. přenesená",J814,0)</f>
        <v>0</v>
      </c>
      <c r="BH814" s="241">
        <f>IF(N814="sníž. přenesená",J814,0)</f>
        <v>0</v>
      </c>
      <c r="BI814" s="241">
        <f>IF(N814="nulová",J814,0)</f>
        <v>0</v>
      </c>
      <c r="BJ814" s="18" t="s">
        <v>80</v>
      </c>
      <c r="BK814" s="241">
        <f>ROUND(I814*H814,2)</f>
        <v>0</v>
      </c>
      <c r="BL814" s="18" t="s">
        <v>483</v>
      </c>
      <c r="BM814" s="240" t="s">
        <v>2796</v>
      </c>
    </row>
    <row r="815" s="2" customFormat="1">
      <c r="A815" s="39"/>
      <c r="B815" s="40"/>
      <c r="C815" s="41"/>
      <c r="D815" s="242" t="s">
        <v>332</v>
      </c>
      <c r="E815" s="41"/>
      <c r="F815" s="243" t="s">
        <v>886</v>
      </c>
      <c r="G815" s="41"/>
      <c r="H815" s="41"/>
      <c r="I815" s="244"/>
      <c r="J815" s="41"/>
      <c r="K815" s="41"/>
      <c r="L815" s="45"/>
      <c r="M815" s="245"/>
      <c r="N815" s="246"/>
      <c r="O815" s="92"/>
      <c r="P815" s="92"/>
      <c r="Q815" s="92"/>
      <c r="R815" s="92"/>
      <c r="S815" s="92"/>
      <c r="T815" s="93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T815" s="18" t="s">
        <v>332</v>
      </c>
      <c r="AU815" s="18" t="s">
        <v>82</v>
      </c>
    </row>
    <row r="816" s="2" customFormat="1">
      <c r="A816" s="39"/>
      <c r="B816" s="40"/>
      <c r="C816" s="41"/>
      <c r="D816" s="242" t="s">
        <v>353</v>
      </c>
      <c r="E816" s="41"/>
      <c r="F816" s="281" t="s">
        <v>2777</v>
      </c>
      <c r="G816" s="41"/>
      <c r="H816" s="41"/>
      <c r="I816" s="244"/>
      <c r="J816" s="41"/>
      <c r="K816" s="41"/>
      <c r="L816" s="45"/>
      <c r="M816" s="245"/>
      <c r="N816" s="246"/>
      <c r="O816" s="92"/>
      <c r="P816" s="92"/>
      <c r="Q816" s="92"/>
      <c r="R816" s="92"/>
      <c r="S816" s="92"/>
      <c r="T816" s="93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T816" s="18" t="s">
        <v>353</v>
      </c>
      <c r="AU816" s="18" t="s">
        <v>82</v>
      </c>
    </row>
    <row r="817" s="14" customFormat="1">
      <c r="A817" s="14"/>
      <c r="B817" s="259"/>
      <c r="C817" s="260"/>
      <c r="D817" s="242" t="s">
        <v>336</v>
      </c>
      <c r="E817" s="261" t="s">
        <v>1</v>
      </c>
      <c r="F817" s="262" t="s">
        <v>2797</v>
      </c>
      <c r="G817" s="260"/>
      <c r="H817" s="263">
        <v>0.033000000000000002</v>
      </c>
      <c r="I817" s="264"/>
      <c r="J817" s="260"/>
      <c r="K817" s="260"/>
      <c r="L817" s="265"/>
      <c r="M817" s="266"/>
      <c r="N817" s="267"/>
      <c r="O817" s="267"/>
      <c r="P817" s="267"/>
      <c r="Q817" s="267"/>
      <c r="R817" s="267"/>
      <c r="S817" s="267"/>
      <c r="T817" s="268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69" t="s">
        <v>336</v>
      </c>
      <c r="AU817" s="269" t="s">
        <v>82</v>
      </c>
      <c r="AV817" s="14" t="s">
        <v>82</v>
      </c>
      <c r="AW817" s="14" t="s">
        <v>30</v>
      </c>
      <c r="AX817" s="14" t="s">
        <v>73</v>
      </c>
      <c r="AY817" s="269" t="s">
        <v>323</v>
      </c>
    </row>
    <row r="818" s="15" customFormat="1">
      <c r="A818" s="15"/>
      <c r="B818" s="270"/>
      <c r="C818" s="271"/>
      <c r="D818" s="242" t="s">
        <v>336</v>
      </c>
      <c r="E818" s="272" t="s">
        <v>1</v>
      </c>
      <c r="F818" s="273" t="s">
        <v>341</v>
      </c>
      <c r="G818" s="271"/>
      <c r="H818" s="274">
        <v>0.033000000000000002</v>
      </c>
      <c r="I818" s="275"/>
      <c r="J818" s="271"/>
      <c r="K818" s="271"/>
      <c r="L818" s="276"/>
      <c r="M818" s="277"/>
      <c r="N818" s="278"/>
      <c r="O818" s="278"/>
      <c r="P818" s="278"/>
      <c r="Q818" s="278"/>
      <c r="R818" s="278"/>
      <c r="S818" s="278"/>
      <c r="T818" s="279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80" t="s">
        <v>336</v>
      </c>
      <c r="AU818" s="280" t="s">
        <v>82</v>
      </c>
      <c r="AV818" s="15" t="s">
        <v>330</v>
      </c>
      <c r="AW818" s="15" t="s">
        <v>30</v>
      </c>
      <c r="AX818" s="15" t="s">
        <v>80</v>
      </c>
      <c r="AY818" s="280" t="s">
        <v>323</v>
      </c>
    </row>
    <row r="819" s="2" customFormat="1" ht="24.15" customHeight="1">
      <c r="A819" s="39"/>
      <c r="B819" s="40"/>
      <c r="C819" s="229" t="s">
        <v>2798</v>
      </c>
      <c r="D819" s="229" t="s">
        <v>325</v>
      </c>
      <c r="E819" s="230" t="s">
        <v>2799</v>
      </c>
      <c r="F819" s="231" t="s">
        <v>2800</v>
      </c>
      <c r="G819" s="232" t="s">
        <v>328</v>
      </c>
      <c r="H819" s="233">
        <v>110.98</v>
      </c>
      <c r="I819" s="234"/>
      <c r="J819" s="235">
        <f>ROUND(I819*H819,2)</f>
        <v>0</v>
      </c>
      <c r="K819" s="231" t="s">
        <v>329</v>
      </c>
      <c r="L819" s="45"/>
      <c r="M819" s="236" t="s">
        <v>1</v>
      </c>
      <c r="N819" s="237" t="s">
        <v>38</v>
      </c>
      <c r="O819" s="92"/>
      <c r="P819" s="238">
        <f>O819*H819</f>
        <v>0</v>
      </c>
      <c r="Q819" s="238">
        <v>0</v>
      </c>
      <c r="R819" s="238">
        <f>Q819*H819</f>
        <v>0</v>
      </c>
      <c r="S819" s="238">
        <v>0</v>
      </c>
      <c r="T819" s="239">
        <f>S819*H819</f>
        <v>0</v>
      </c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R819" s="240" t="s">
        <v>483</v>
      </c>
      <c r="AT819" s="240" t="s">
        <v>325</v>
      </c>
      <c r="AU819" s="240" t="s">
        <v>82</v>
      </c>
      <c r="AY819" s="18" t="s">
        <v>323</v>
      </c>
      <c r="BE819" s="241">
        <f>IF(N819="základní",J819,0)</f>
        <v>0</v>
      </c>
      <c r="BF819" s="241">
        <f>IF(N819="snížená",J819,0)</f>
        <v>0</v>
      </c>
      <c r="BG819" s="241">
        <f>IF(N819="zákl. přenesená",J819,0)</f>
        <v>0</v>
      </c>
      <c r="BH819" s="241">
        <f>IF(N819="sníž. přenesená",J819,0)</f>
        <v>0</v>
      </c>
      <c r="BI819" s="241">
        <f>IF(N819="nulová",J819,0)</f>
        <v>0</v>
      </c>
      <c r="BJ819" s="18" t="s">
        <v>80</v>
      </c>
      <c r="BK819" s="241">
        <f>ROUND(I819*H819,2)</f>
        <v>0</v>
      </c>
      <c r="BL819" s="18" t="s">
        <v>483</v>
      </c>
      <c r="BM819" s="240" t="s">
        <v>2801</v>
      </c>
    </row>
    <row r="820" s="2" customFormat="1">
      <c r="A820" s="39"/>
      <c r="B820" s="40"/>
      <c r="C820" s="41"/>
      <c r="D820" s="242" t="s">
        <v>332</v>
      </c>
      <c r="E820" s="41"/>
      <c r="F820" s="243" t="s">
        <v>2802</v>
      </c>
      <c r="G820" s="41"/>
      <c r="H820" s="41"/>
      <c r="I820" s="244"/>
      <c r="J820" s="41"/>
      <c r="K820" s="41"/>
      <c r="L820" s="45"/>
      <c r="M820" s="245"/>
      <c r="N820" s="246"/>
      <c r="O820" s="92"/>
      <c r="P820" s="92"/>
      <c r="Q820" s="92"/>
      <c r="R820" s="92"/>
      <c r="S820" s="92"/>
      <c r="T820" s="93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332</v>
      </c>
      <c r="AU820" s="18" t="s">
        <v>82</v>
      </c>
    </row>
    <row r="821" s="2" customFormat="1">
      <c r="A821" s="39"/>
      <c r="B821" s="40"/>
      <c r="C821" s="41"/>
      <c r="D821" s="247" t="s">
        <v>334</v>
      </c>
      <c r="E821" s="41"/>
      <c r="F821" s="248" t="s">
        <v>2803</v>
      </c>
      <c r="G821" s="41"/>
      <c r="H821" s="41"/>
      <c r="I821" s="244"/>
      <c r="J821" s="41"/>
      <c r="K821" s="41"/>
      <c r="L821" s="45"/>
      <c r="M821" s="245"/>
      <c r="N821" s="246"/>
      <c r="O821" s="92"/>
      <c r="P821" s="92"/>
      <c r="Q821" s="92"/>
      <c r="R821" s="92"/>
      <c r="S821" s="92"/>
      <c r="T821" s="93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T821" s="18" t="s">
        <v>334</v>
      </c>
      <c r="AU821" s="18" t="s">
        <v>82</v>
      </c>
    </row>
    <row r="822" s="14" customFormat="1">
      <c r="A822" s="14"/>
      <c r="B822" s="259"/>
      <c r="C822" s="260"/>
      <c r="D822" s="242" t="s">
        <v>336</v>
      </c>
      <c r="E822" s="261" t="s">
        <v>1</v>
      </c>
      <c r="F822" s="262" t="s">
        <v>2804</v>
      </c>
      <c r="G822" s="260"/>
      <c r="H822" s="263">
        <v>110.98</v>
      </c>
      <c r="I822" s="264"/>
      <c r="J822" s="260"/>
      <c r="K822" s="260"/>
      <c r="L822" s="265"/>
      <c r="M822" s="266"/>
      <c r="N822" s="267"/>
      <c r="O822" s="267"/>
      <c r="P822" s="267"/>
      <c r="Q822" s="267"/>
      <c r="R822" s="267"/>
      <c r="S822" s="267"/>
      <c r="T822" s="268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69" t="s">
        <v>336</v>
      </c>
      <c r="AU822" s="269" t="s">
        <v>82</v>
      </c>
      <c r="AV822" s="14" t="s">
        <v>82</v>
      </c>
      <c r="AW822" s="14" t="s">
        <v>30</v>
      </c>
      <c r="AX822" s="14" t="s">
        <v>73</v>
      </c>
      <c r="AY822" s="269" t="s">
        <v>323</v>
      </c>
    </row>
    <row r="823" s="15" customFormat="1">
      <c r="A823" s="15"/>
      <c r="B823" s="270"/>
      <c r="C823" s="271"/>
      <c r="D823" s="242" t="s">
        <v>336</v>
      </c>
      <c r="E823" s="272" t="s">
        <v>1</v>
      </c>
      <c r="F823" s="273" t="s">
        <v>341</v>
      </c>
      <c r="G823" s="271"/>
      <c r="H823" s="274">
        <v>110.98</v>
      </c>
      <c r="I823" s="275"/>
      <c r="J823" s="271"/>
      <c r="K823" s="271"/>
      <c r="L823" s="276"/>
      <c r="M823" s="277"/>
      <c r="N823" s="278"/>
      <c r="O823" s="278"/>
      <c r="P823" s="278"/>
      <c r="Q823" s="278"/>
      <c r="R823" s="278"/>
      <c r="S823" s="278"/>
      <c r="T823" s="279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280" t="s">
        <v>336</v>
      </c>
      <c r="AU823" s="280" t="s">
        <v>82</v>
      </c>
      <c r="AV823" s="15" t="s">
        <v>330</v>
      </c>
      <c r="AW823" s="15" t="s">
        <v>30</v>
      </c>
      <c r="AX823" s="15" t="s">
        <v>80</v>
      </c>
      <c r="AY823" s="280" t="s">
        <v>323</v>
      </c>
    </row>
    <row r="824" s="2" customFormat="1" ht="24.15" customHeight="1">
      <c r="A824" s="39"/>
      <c r="B824" s="40"/>
      <c r="C824" s="293" t="s">
        <v>2805</v>
      </c>
      <c r="D824" s="293" t="s">
        <v>484</v>
      </c>
      <c r="E824" s="294" t="s">
        <v>2806</v>
      </c>
      <c r="F824" s="295" t="s">
        <v>2807</v>
      </c>
      <c r="G824" s="296" t="s">
        <v>2808</v>
      </c>
      <c r="H824" s="297">
        <v>221.96000000000001</v>
      </c>
      <c r="I824" s="298"/>
      <c r="J824" s="299">
        <f>ROUND(I824*H824,2)</f>
        <v>0</v>
      </c>
      <c r="K824" s="295" t="s">
        <v>329</v>
      </c>
      <c r="L824" s="300"/>
      <c r="M824" s="301" t="s">
        <v>1</v>
      </c>
      <c r="N824" s="302" t="s">
        <v>38</v>
      </c>
      <c r="O824" s="92"/>
      <c r="P824" s="238">
        <f>O824*H824</f>
        <v>0</v>
      </c>
      <c r="Q824" s="238">
        <v>0.001</v>
      </c>
      <c r="R824" s="238">
        <f>Q824*H824</f>
        <v>0.22196000000000002</v>
      </c>
      <c r="S824" s="238">
        <v>0</v>
      </c>
      <c r="T824" s="239">
        <f>S824*H824</f>
        <v>0</v>
      </c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R824" s="240" t="s">
        <v>608</v>
      </c>
      <c r="AT824" s="240" t="s">
        <v>484</v>
      </c>
      <c r="AU824" s="240" t="s">
        <v>82</v>
      </c>
      <c r="AY824" s="18" t="s">
        <v>323</v>
      </c>
      <c r="BE824" s="241">
        <f>IF(N824="základní",J824,0)</f>
        <v>0</v>
      </c>
      <c r="BF824" s="241">
        <f>IF(N824="snížená",J824,0)</f>
        <v>0</v>
      </c>
      <c r="BG824" s="241">
        <f>IF(N824="zákl. přenesená",J824,0)</f>
        <v>0</v>
      </c>
      <c r="BH824" s="241">
        <f>IF(N824="sníž. přenesená",J824,0)</f>
        <v>0</v>
      </c>
      <c r="BI824" s="241">
        <f>IF(N824="nulová",J824,0)</f>
        <v>0</v>
      </c>
      <c r="BJ824" s="18" t="s">
        <v>80</v>
      </c>
      <c r="BK824" s="241">
        <f>ROUND(I824*H824,2)</f>
        <v>0</v>
      </c>
      <c r="BL824" s="18" t="s">
        <v>483</v>
      </c>
      <c r="BM824" s="240" t="s">
        <v>2809</v>
      </c>
    </row>
    <row r="825" s="2" customFormat="1">
      <c r="A825" s="39"/>
      <c r="B825" s="40"/>
      <c r="C825" s="41"/>
      <c r="D825" s="242" t="s">
        <v>332</v>
      </c>
      <c r="E825" s="41"/>
      <c r="F825" s="243" t="s">
        <v>2807</v>
      </c>
      <c r="G825" s="41"/>
      <c r="H825" s="41"/>
      <c r="I825" s="244"/>
      <c r="J825" s="41"/>
      <c r="K825" s="41"/>
      <c r="L825" s="45"/>
      <c r="M825" s="245"/>
      <c r="N825" s="246"/>
      <c r="O825" s="92"/>
      <c r="P825" s="92"/>
      <c r="Q825" s="92"/>
      <c r="R825" s="92"/>
      <c r="S825" s="92"/>
      <c r="T825" s="93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T825" s="18" t="s">
        <v>332</v>
      </c>
      <c r="AU825" s="18" t="s">
        <v>82</v>
      </c>
    </row>
    <row r="826" s="2" customFormat="1">
      <c r="A826" s="39"/>
      <c r="B826" s="40"/>
      <c r="C826" s="41"/>
      <c r="D826" s="242" t="s">
        <v>353</v>
      </c>
      <c r="E826" s="41"/>
      <c r="F826" s="281" t="s">
        <v>2810</v>
      </c>
      <c r="G826" s="41"/>
      <c r="H826" s="41"/>
      <c r="I826" s="244"/>
      <c r="J826" s="41"/>
      <c r="K826" s="41"/>
      <c r="L826" s="45"/>
      <c r="M826" s="245"/>
      <c r="N826" s="246"/>
      <c r="O826" s="92"/>
      <c r="P826" s="92"/>
      <c r="Q826" s="92"/>
      <c r="R826" s="92"/>
      <c r="S826" s="92"/>
      <c r="T826" s="93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T826" s="18" t="s">
        <v>353</v>
      </c>
      <c r="AU826" s="18" t="s">
        <v>82</v>
      </c>
    </row>
    <row r="827" s="2" customFormat="1" ht="24.15" customHeight="1">
      <c r="A827" s="39"/>
      <c r="B827" s="40"/>
      <c r="C827" s="229" t="s">
        <v>2811</v>
      </c>
      <c r="D827" s="229" t="s">
        <v>325</v>
      </c>
      <c r="E827" s="230" t="s">
        <v>874</v>
      </c>
      <c r="F827" s="231" t="s">
        <v>875</v>
      </c>
      <c r="G827" s="232" t="s">
        <v>328</v>
      </c>
      <c r="H827" s="233">
        <v>168.839</v>
      </c>
      <c r="I827" s="234"/>
      <c r="J827" s="235">
        <f>ROUND(I827*H827,2)</f>
        <v>0</v>
      </c>
      <c r="K827" s="231" t="s">
        <v>329</v>
      </c>
      <c r="L827" s="45"/>
      <c r="M827" s="236" t="s">
        <v>1</v>
      </c>
      <c r="N827" s="237" t="s">
        <v>38</v>
      </c>
      <c r="O827" s="92"/>
      <c r="P827" s="238">
        <f>O827*H827</f>
        <v>0</v>
      </c>
      <c r="Q827" s="238">
        <v>0</v>
      </c>
      <c r="R827" s="238">
        <f>Q827*H827</f>
        <v>0</v>
      </c>
      <c r="S827" s="238">
        <v>0</v>
      </c>
      <c r="T827" s="239">
        <f>S827*H827</f>
        <v>0</v>
      </c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R827" s="240" t="s">
        <v>483</v>
      </c>
      <c r="AT827" s="240" t="s">
        <v>325</v>
      </c>
      <c r="AU827" s="240" t="s">
        <v>82</v>
      </c>
      <c r="AY827" s="18" t="s">
        <v>323</v>
      </c>
      <c r="BE827" s="241">
        <f>IF(N827="základní",J827,0)</f>
        <v>0</v>
      </c>
      <c r="BF827" s="241">
        <f>IF(N827="snížená",J827,0)</f>
        <v>0</v>
      </c>
      <c r="BG827" s="241">
        <f>IF(N827="zákl. přenesená",J827,0)</f>
        <v>0</v>
      </c>
      <c r="BH827" s="241">
        <f>IF(N827="sníž. přenesená",J827,0)</f>
        <v>0</v>
      </c>
      <c r="BI827" s="241">
        <f>IF(N827="nulová",J827,0)</f>
        <v>0</v>
      </c>
      <c r="BJ827" s="18" t="s">
        <v>80</v>
      </c>
      <c r="BK827" s="241">
        <f>ROUND(I827*H827,2)</f>
        <v>0</v>
      </c>
      <c r="BL827" s="18" t="s">
        <v>483</v>
      </c>
      <c r="BM827" s="240" t="s">
        <v>2812</v>
      </c>
    </row>
    <row r="828" s="2" customFormat="1">
      <c r="A828" s="39"/>
      <c r="B828" s="40"/>
      <c r="C828" s="41"/>
      <c r="D828" s="242" t="s">
        <v>332</v>
      </c>
      <c r="E828" s="41"/>
      <c r="F828" s="243" t="s">
        <v>877</v>
      </c>
      <c r="G828" s="41"/>
      <c r="H828" s="41"/>
      <c r="I828" s="244"/>
      <c r="J828" s="41"/>
      <c r="K828" s="41"/>
      <c r="L828" s="45"/>
      <c r="M828" s="245"/>
      <c r="N828" s="246"/>
      <c r="O828" s="92"/>
      <c r="P828" s="92"/>
      <c r="Q828" s="92"/>
      <c r="R828" s="92"/>
      <c r="S828" s="92"/>
      <c r="T828" s="93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T828" s="18" t="s">
        <v>332</v>
      </c>
      <c r="AU828" s="18" t="s">
        <v>82</v>
      </c>
    </row>
    <row r="829" s="2" customFormat="1">
      <c r="A829" s="39"/>
      <c r="B829" s="40"/>
      <c r="C829" s="41"/>
      <c r="D829" s="247" t="s">
        <v>334</v>
      </c>
      <c r="E829" s="41"/>
      <c r="F829" s="248" t="s">
        <v>878</v>
      </c>
      <c r="G829" s="41"/>
      <c r="H829" s="41"/>
      <c r="I829" s="244"/>
      <c r="J829" s="41"/>
      <c r="K829" s="41"/>
      <c r="L829" s="45"/>
      <c r="M829" s="245"/>
      <c r="N829" s="246"/>
      <c r="O829" s="92"/>
      <c r="P829" s="92"/>
      <c r="Q829" s="92"/>
      <c r="R829" s="92"/>
      <c r="S829" s="92"/>
      <c r="T829" s="93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T829" s="18" t="s">
        <v>334</v>
      </c>
      <c r="AU829" s="18" t="s">
        <v>82</v>
      </c>
    </row>
    <row r="830" s="2" customFormat="1" ht="16.5" customHeight="1">
      <c r="A830" s="39"/>
      <c r="B830" s="40"/>
      <c r="C830" s="293" t="s">
        <v>2813</v>
      </c>
      <c r="D830" s="293" t="s">
        <v>484</v>
      </c>
      <c r="E830" s="294" t="s">
        <v>885</v>
      </c>
      <c r="F830" s="295" t="s">
        <v>886</v>
      </c>
      <c r="G830" s="296" t="s">
        <v>418</v>
      </c>
      <c r="H830" s="297">
        <v>0.058999999999999997</v>
      </c>
      <c r="I830" s="298"/>
      <c r="J830" s="299">
        <f>ROUND(I830*H830,2)</f>
        <v>0</v>
      </c>
      <c r="K830" s="295" t="s">
        <v>329</v>
      </c>
      <c r="L830" s="300"/>
      <c r="M830" s="301" t="s">
        <v>1</v>
      </c>
      <c r="N830" s="302" t="s">
        <v>38</v>
      </c>
      <c r="O830" s="92"/>
      <c r="P830" s="238">
        <f>O830*H830</f>
        <v>0</v>
      </c>
      <c r="Q830" s="238">
        <v>1</v>
      </c>
      <c r="R830" s="238">
        <f>Q830*H830</f>
        <v>0.058999999999999997</v>
      </c>
      <c r="S830" s="238">
        <v>0</v>
      </c>
      <c r="T830" s="239">
        <f>S830*H830</f>
        <v>0</v>
      </c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R830" s="240" t="s">
        <v>608</v>
      </c>
      <c r="AT830" s="240" t="s">
        <v>484</v>
      </c>
      <c r="AU830" s="240" t="s">
        <v>82</v>
      </c>
      <c r="AY830" s="18" t="s">
        <v>323</v>
      </c>
      <c r="BE830" s="241">
        <f>IF(N830="základní",J830,0)</f>
        <v>0</v>
      </c>
      <c r="BF830" s="241">
        <f>IF(N830="snížená",J830,0)</f>
        <v>0</v>
      </c>
      <c r="BG830" s="241">
        <f>IF(N830="zákl. přenesená",J830,0)</f>
        <v>0</v>
      </c>
      <c r="BH830" s="241">
        <f>IF(N830="sníž. přenesená",J830,0)</f>
        <v>0</v>
      </c>
      <c r="BI830" s="241">
        <f>IF(N830="nulová",J830,0)</f>
        <v>0</v>
      </c>
      <c r="BJ830" s="18" t="s">
        <v>80</v>
      </c>
      <c r="BK830" s="241">
        <f>ROUND(I830*H830,2)</f>
        <v>0</v>
      </c>
      <c r="BL830" s="18" t="s">
        <v>483</v>
      </c>
      <c r="BM830" s="240" t="s">
        <v>2814</v>
      </c>
    </row>
    <row r="831" s="2" customFormat="1">
      <c r="A831" s="39"/>
      <c r="B831" s="40"/>
      <c r="C831" s="41"/>
      <c r="D831" s="242" t="s">
        <v>332</v>
      </c>
      <c r="E831" s="41"/>
      <c r="F831" s="243" t="s">
        <v>886</v>
      </c>
      <c r="G831" s="41"/>
      <c r="H831" s="41"/>
      <c r="I831" s="244"/>
      <c r="J831" s="41"/>
      <c r="K831" s="41"/>
      <c r="L831" s="45"/>
      <c r="M831" s="245"/>
      <c r="N831" s="246"/>
      <c r="O831" s="92"/>
      <c r="P831" s="92"/>
      <c r="Q831" s="92"/>
      <c r="R831" s="92"/>
      <c r="S831" s="92"/>
      <c r="T831" s="93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T831" s="18" t="s">
        <v>332</v>
      </c>
      <c r="AU831" s="18" t="s">
        <v>82</v>
      </c>
    </row>
    <row r="832" s="2" customFormat="1">
      <c r="A832" s="39"/>
      <c r="B832" s="40"/>
      <c r="C832" s="41"/>
      <c r="D832" s="242" t="s">
        <v>353</v>
      </c>
      <c r="E832" s="41"/>
      <c r="F832" s="281" t="s">
        <v>2777</v>
      </c>
      <c r="G832" s="41"/>
      <c r="H832" s="41"/>
      <c r="I832" s="244"/>
      <c r="J832" s="41"/>
      <c r="K832" s="41"/>
      <c r="L832" s="45"/>
      <c r="M832" s="245"/>
      <c r="N832" s="246"/>
      <c r="O832" s="92"/>
      <c r="P832" s="92"/>
      <c r="Q832" s="92"/>
      <c r="R832" s="92"/>
      <c r="S832" s="92"/>
      <c r="T832" s="93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T832" s="18" t="s">
        <v>353</v>
      </c>
      <c r="AU832" s="18" t="s">
        <v>82</v>
      </c>
    </row>
    <row r="833" s="14" customFormat="1">
      <c r="A833" s="14"/>
      <c r="B833" s="259"/>
      <c r="C833" s="260"/>
      <c r="D833" s="242" t="s">
        <v>336</v>
      </c>
      <c r="E833" s="261" t="s">
        <v>1</v>
      </c>
      <c r="F833" s="262" t="s">
        <v>2815</v>
      </c>
      <c r="G833" s="260"/>
      <c r="H833" s="263">
        <v>0.058999999999999997</v>
      </c>
      <c r="I833" s="264"/>
      <c r="J833" s="260"/>
      <c r="K833" s="260"/>
      <c r="L833" s="265"/>
      <c r="M833" s="266"/>
      <c r="N833" s="267"/>
      <c r="O833" s="267"/>
      <c r="P833" s="267"/>
      <c r="Q833" s="267"/>
      <c r="R833" s="267"/>
      <c r="S833" s="267"/>
      <c r="T833" s="268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69" t="s">
        <v>336</v>
      </c>
      <c r="AU833" s="269" t="s">
        <v>82</v>
      </c>
      <c r="AV833" s="14" t="s">
        <v>82</v>
      </c>
      <c r="AW833" s="14" t="s">
        <v>30</v>
      </c>
      <c r="AX833" s="14" t="s">
        <v>73</v>
      </c>
      <c r="AY833" s="269" t="s">
        <v>323</v>
      </c>
    </row>
    <row r="834" s="15" customFormat="1">
      <c r="A834" s="15"/>
      <c r="B834" s="270"/>
      <c r="C834" s="271"/>
      <c r="D834" s="242" t="s">
        <v>336</v>
      </c>
      <c r="E834" s="272" t="s">
        <v>1</v>
      </c>
      <c r="F834" s="273" t="s">
        <v>341</v>
      </c>
      <c r="G834" s="271"/>
      <c r="H834" s="274">
        <v>0.058999999999999997</v>
      </c>
      <c r="I834" s="275"/>
      <c r="J834" s="271"/>
      <c r="K834" s="271"/>
      <c r="L834" s="276"/>
      <c r="M834" s="277"/>
      <c r="N834" s="278"/>
      <c r="O834" s="278"/>
      <c r="P834" s="278"/>
      <c r="Q834" s="278"/>
      <c r="R834" s="278"/>
      <c r="S834" s="278"/>
      <c r="T834" s="279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T834" s="280" t="s">
        <v>336</v>
      </c>
      <c r="AU834" s="280" t="s">
        <v>82</v>
      </c>
      <c r="AV834" s="15" t="s">
        <v>330</v>
      </c>
      <c r="AW834" s="15" t="s">
        <v>30</v>
      </c>
      <c r="AX834" s="15" t="s">
        <v>80</v>
      </c>
      <c r="AY834" s="280" t="s">
        <v>323</v>
      </c>
    </row>
    <row r="835" s="2" customFormat="1" ht="24.15" customHeight="1">
      <c r="A835" s="39"/>
      <c r="B835" s="40"/>
      <c r="C835" s="229" t="s">
        <v>2816</v>
      </c>
      <c r="D835" s="229" t="s">
        <v>325</v>
      </c>
      <c r="E835" s="230" t="s">
        <v>874</v>
      </c>
      <c r="F835" s="231" t="s">
        <v>875</v>
      </c>
      <c r="G835" s="232" t="s">
        <v>328</v>
      </c>
      <c r="H835" s="233">
        <v>31.651</v>
      </c>
      <c r="I835" s="234"/>
      <c r="J835" s="235">
        <f>ROUND(I835*H835,2)</f>
        <v>0</v>
      </c>
      <c r="K835" s="231" t="s">
        <v>329</v>
      </c>
      <c r="L835" s="45"/>
      <c r="M835" s="236" t="s">
        <v>1</v>
      </c>
      <c r="N835" s="237" t="s">
        <v>38</v>
      </c>
      <c r="O835" s="92"/>
      <c r="P835" s="238">
        <f>O835*H835</f>
        <v>0</v>
      </c>
      <c r="Q835" s="238">
        <v>0</v>
      </c>
      <c r="R835" s="238">
        <f>Q835*H835</f>
        <v>0</v>
      </c>
      <c r="S835" s="238">
        <v>0</v>
      </c>
      <c r="T835" s="239">
        <f>S835*H835</f>
        <v>0</v>
      </c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R835" s="240" t="s">
        <v>483</v>
      </c>
      <c r="AT835" s="240" t="s">
        <v>325</v>
      </c>
      <c r="AU835" s="240" t="s">
        <v>82</v>
      </c>
      <c r="AY835" s="18" t="s">
        <v>323</v>
      </c>
      <c r="BE835" s="241">
        <f>IF(N835="základní",J835,0)</f>
        <v>0</v>
      </c>
      <c r="BF835" s="241">
        <f>IF(N835="snížená",J835,0)</f>
        <v>0</v>
      </c>
      <c r="BG835" s="241">
        <f>IF(N835="zákl. přenesená",J835,0)</f>
        <v>0</v>
      </c>
      <c r="BH835" s="241">
        <f>IF(N835="sníž. přenesená",J835,0)</f>
        <v>0</v>
      </c>
      <c r="BI835" s="241">
        <f>IF(N835="nulová",J835,0)</f>
        <v>0</v>
      </c>
      <c r="BJ835" s="18" t="s">
        <v>80</v>
      </c>
      <c r="BK835" s="241">
        <f>ROUND(I835*H835,2)</f>
        <v>0</v>
      </c>
      <c r="BL835" s="18" t="s">
        <v>483</v>
      </c>
      <c r="BM835" s="240" t="s">
        <v>2817</v>
      </c>
    </row>
    <row r="836" s="2" customFormat="1">
      <c r="A836" s="39"/>
      <c r="B836" s="40"/>
      <c r="C836" s="41"/>
      <c r="D836" s="242" t="s">
        <v>332</v>
      </c>
      <c r="E836" s="41"/>
      <c r="F836" s="243" t="s">
        <v>877</v>
      </c>
      <c r="G836" s="41"/>
      <c r="H836" s="41"/>
      <c r="I836" s="244"/>
      <c r="J836" s="41"/>
      <c r="K836" s="41"/>
      <c r="L836" s="45"/>
      <c r="M836" s="245"/>
      <c r="N836" s="246"/>
      <c r="O836" s="92"/>
      <c r="P836" s="92"/>
      <c r="Q836" s="92"/>
      <c r="R836" s="92"/>
      <c r="S836" s="92"/>
      <c r="T836" s="93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T836" s="18" t="s">
        <v>332</v>
      </c>
      <c r="AU836" s="18" t="s">
        <v>82</v>
      </c>
    </row>
    <row r="837" s="2" customFormat="1">
      <c r="A837" s="39"/>
      <c r="B837" s="40"/>
      <c r="C837" s="41"/>
      <c r="D837" s="247" t="s">
        <v>334</v>
      </c>
      <c r="E837" s="41"/>
      <c r="F837" s="248" t="s">
        <v>878</v>
      </c>
      <c r="G837" s="41"/>
      <c r="H837" s="41"/>
      <c r="I837" s="244"/>
      <c r="J837" s="41"/>
      <c r="K837" s="41"/>
      <c r="L837" s="45"/>
      <c r="M837" s="245"/>
      <c r="N837" s="246"/>
      <c r="O837" s="92"/>
      <c r="P837" s="92"/>
      <c r="Q837" s="92"/>
      <c r="R837" s="92"/>
      <c r="S837" s="92"/>
      <c r="T837" s="93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T837" s="18" t="s">
        <v>334</v>
      </c>
      <c r="AU837" s="18" t="s">
        <v>82</v>
      </c>
    </row>
    <row r="838" s="14" customFormat="1">
      <c r="A838" s="14"/>
      <c r="B838" s="259"/>
      <c r="C838" s="260"/>
      <c r="D838" s="242" t="s">
        <v>336</v>
      </c>
      <c r="E838" s="261" t="s">
        <v>1</v>
      </c>
      <c r="F838" s="262" t="s">
        <v>2818</v>
      </c>
      <c r="G838" s="260"/>
      <c r="H838" s="263">
        <v>31.651</v>
      </c>
      <c r="I838" s="264"/>
      <c r="J838" s="260"/>
      <c r="K838" s="260"/>
      <c r="L838" s="265"/>
      <c r="M838" s="266"/>
      <c r="N838" s="267"/>
      <c r="O838" s="267"/>
      <c r="P838" s="267"/>
      <c r="Q838" s="267"/>
      <c r="R838" s="267"/>
      <c r="S838" s="267"/>
      <c r="T838" s="268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69" t="s">
        <v>336</v>
      </c>
      <c r="AU838" s="269" t="s">
        <v>82</v>
      </c>
      <c r="AV838" s="14" t="s">
        <v>82</v>
      </c>
      <c r="AW838" s="14" t="s">
        <v>30</v>
      </c>
      <c r="AX838" s="14" t="s">
        <v>73</v>
      </c>
      <c r="AY838" s="269" t="s">
        <v>323</v>
      </c>
    </row>
    <row r="839" s="15" customFormat="1">
      <c r="A839" s="15"/>
      <c r="B839" s="270"/>
      <c r="C839" s="271"/>
      <c r="D839" s="242" t="s">
        <v>336</v>
      </c>
      <c r="E839" s="272" t="s">
        <v>1</v>
      </c>
      <c r="F839" s="273" t="s">
        <v>341</v>
      </c>
      <c r="G839" s="271"/>
      <c r="H839" s="274">
        <v>31.651</v>
      </c>
      <c r="I839" s="275"/>
      <c r="J839" s="271"/>
      <c r="K839" s="271"/>
      <c r="L839" s="276"/>
      <c r="M839" s="277"/>
      <c r="N839" s="278"/>
      <c r="O839" s="278"/>
      <c r="P839" s="278"/>
      <c r="Q839" s="278"/>
      <c r="R839" s="278"/>
      <c r="S839" s="278"/>
      <c r="T839" s="279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280" t="s">
        <v>336</v>
      </c>
      <c r="AU839" s="280" t="s">
        <v>82</v>
      </c>
      <c r="AV839" s="15" t="s">
        <v>330</v>
      </c>
      <c r="AW839" s="15" t="s">
        <v>30</v>
      </c>
      <c r="AX839" s="15" t="s">
        <v>80</v>
      </c>
      <c r="AY839" s="280" t="s">
        <v>323</v>
      </c>
    </row>
    <row r="840" s="2" customFormat="1" ht="16.5" customHeight="1">
      <c r="A840" s="39"/>
      <c r="B840" s="40"/>
      <c r="C840" s="293" t="s">
        <v>2819</v>
      </c>
      <c r="D840" s="293" t="s">
        <v>484</v>
      </c>
      <c r="E840" s="294" t="s">
        <v>2795</v>
      </c>
      <c r="F840" s="295" t="s">
        <v>886</v>
      </c>
      <c r="G840" s="296" t="s">
        <v>418</v>
      </c>
      <c r="H840" s="297">
        <v>0.010999999999999999</v>
      </c>
      <c r="I840" s="298"/>
      <c r="J840" s="299">
        <f>ROUND(I840*H840,2)</f>
        <v>0</v>
      </c>
      <c r="K840" s="295" t="s">
        <v>329</v>
      </c>
      <c r="L840" s="300"/>
      <c r="M840" s="301" t="s">
        <v>1</v>
      </c>
      <c r="N840" s="302" t="s">
        <v>38</v>
      </c>
      <c r="O840" s="92"/>
      <c r="P840" s="238">
        <f>O840*H840</f>
        <v>0</v>
      </c>
      <c r="Q840" s="238">
        <v>1</v>
      </c>
      <c r="R840" s="238">
        <f>Q840*H840</f>
        <v>0.010999999999999999</v>
      </c>
      <c r="S840" s="238">
        <v>0</v>
      </c>
      <c r="T840" s="239">
        <f>S840*H840</f>
        <v>0</v>
      </c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R840" s="240" t="s">
        <v>608</v>
      </c>
      <c r="AT840" s="240" t="s">
        <v>484</v>
      </c>
      <c r="AU840" s="240" t="s">
        <v>82</v>
      </c>
      <c r="AY840" s="18" t="s">
        <v>323</v>
      </c>
      <c r="BE840" s="241">
        <f>IF(N840="základní",J840,0)</f>
        <v>0</v>
      </c>
      <c r="BF840" s="241">
        <f>IF(N840="snížená",J840,0)</f>
        <v>0</v>
      </c>
      <c r="BG840" s="241">
        <f>IF(N840="zákl. přenesená",J840,0)</f>
        <v>0</v>
      </c>
      <c r="BH840" s="241">
        <f>IF(N840="sníž. přenesená",J840,0)</f>
        <v>0</v>
      </c>
      <c r="BI840" s="241">
        <f>IF(N840="nulová",J840,0)</f>
        <v>0</v>
      </c>
      <c r="BJ840" s="18" t="s">
        <v>80</v>
      </c>
      <c r="BK840" s="241">
        <f>ROUND(I840*H840,2)</f>
        <v>0</v>
      </c>
      <c r="BL840" s="18" t="s">
        <v>483</v>
      </c>
      <c r="BM840" s="240" t="s">
        <v>2820</v>
      </c>
    </row>
    <row r="841" s="2" customFormat="1">
      <c r="A841" s="39"/>
      <c r="B841" s="40"/>
      <c r="C841" s="41"/>
      <c r="D841" s="242" t="s">
        <v>332</v>
      </c>
      <c r="E841" s="41"/>
      <c r="F841" s="243" t="s">
        <v>886</v>
      </c>
      <c r="G841" s="41"/>
      <c r="H841" s="41"/>
      <c r="I841" s="244"/>
      <c r="J841" s="41"/>
      <c r="K841" s="41"/>
      <c r="L841" s="45"/>
      <c r="M841" s="245"/>
      <c r="N841" s="246"/>
      <c r="O841" s="92"/>
      <c r="P841" s="92"/>
      <c r="Q841" s="92"/>
      <c r="R841" s="92"/>
      <c r="S841" s="92"/>
      <c r="T841" s="93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T841" s="18" t="s">
        <v>332</v>
      </c>
      <c r="AU841" s="18" t="s">
        <v>82</v>
      </c>
    </row>
    <row r="842" s="2" customFormat="1">
      <c r="A842" s="39"/>
      <c r="B842" s="40"/>
      <c r="C842" s="41"/>
      <c r="D842" s="242" t="s">
        <v>353</v>
      </c>
      <c r="E842" s="41"/>
      <c r="F842" s="281" t="s">
        <v>2777</v>
      </c>
      <c r="G842" s="41"/>
      <c r="H842" s="41"/>
      <c r="I842" s="244"/>
      <c r="J842" s="41"/>
      <c r="K842" s="41"/>
      <c r="L842" s="45"/>
      <c r="M842" s="245"/>
      <c r="N842" s="246"/>
      <c r="O842" s="92"/>
      <c r="P842" s="92"/>
      <c r="Q842" s="92"/>
      <c r="R842" s="92"/>
      <c r="S842" s="92"/>
      <c r="T842" s="93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T842" s="18" t="s">
        <v>353</v>
      </c>
      <c r="AU842" s="18" t="s">
        <v>82</v>
      </c>
    </row>
    <row r="843" s="14" customFormat="1">
      <c r="A843" s="14"/>
      <c r="B843" s="259"/>
      <c r="C843" s="260"/>
      <c r="D843" s="242" t="s">
        <v>336</v>
      </c>
      <c r="E843" s="261" t="s">
        <v>1</v>
      </c>
      <c r="F843" s="262" t="s">
        <v>2821</v>
      </c>
      <c r="G843" s="260"/>
      <c r="H843" s="263">
        <v>0.010999999999999999</v>
      </c>
      <c r="I843" s="264"/>
      <c r="J843" s="260"/>
      <c r="K843" s="260"/>
      <c r="L843" s="265"/>
      <c r="M843" s="266"/>
      <c r="N843" s="267"/>
      <c r="O843" s="267"/>
      <c r="P843" s="267"/>
      <c r="Q843" s="267"/>
      <c r="R843" s="267"/>
      <c r="S843" s="267"/>
      <c r="T843" s="268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69" t="s">
        <v>336</v>
      </c>
      <c r="AU843" s="269" t="s">
        <v>82</v>
      </c>
      <c r="AV843" s="14" t="s">
        <v>82</v>
      </c>
      <c r="AW843" s="14" t="s">
        <v>30</v>
      </c>
      <c r="AX843" s="14" t="s">
        <v>73</v>
      </c>
      <c r="AY843" s="269" t="s">
        <v>323</v>
      </c>
    </row>
    <row r="844" s="15" customFormat="1">
      <c r="A844" s="15"/>
      <c r="B844" s="270"/>
      <c r="C844" s="271"/>
      <c r="D844" s="242" t="s">
        <v>336</v>
      </c>
      <c r="E844" s="272" t="s">
        <v>1</v>
      </c>
      <c r="F844" s="273" t="s">
        <v>341</v>
      </c>
      <c r="G844" s="271"/>
      <c r="H844" s="274">
        <v>0.010999999999999999</v>
      </c>
      <c r="I844" s="275"/>
      <c r="J844" s="271"/>
      <c r="K844" s="271"/>
      <c r="L844" s="276"/>
      <c r="M844" s="277"/>
      <c r="N844" s="278"/>
      <c r="O844" s="278"/>
      <c r="P844" s="278"/>
      <c r="Q844" s="278"/>
      <c r="R844" s="278"/>
      <c r="S844" s="278"/>
      <c r="T844" s="279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T844" s="280" t="s">
        <v>336</v>
      </c>
      <c r="AU844" s="280" t="s">
        <v>82</v>
      </c>
      <c r="AV844" s="15" t="s">
        <v>330</v>
      </c>
      <c r="AW844" s="15" t="s">
        <v>30</v>
      </c>
      <c r="AX844" s="15" t="s">
        <v>80</v>
      </c>
      <c r="AY844" s="280" t="s">
        <v>323</v>
      </c>
    </row>
    <row r="845" s="2" customFormat="1" ht="24.15" customHeight="1">
      <c r="A845" s="39"/>
      <c r="B845" s="40"/>
      <c r="C845" s="229" t="s">
        <v>2822</v>
      </c>
      <c r="D845" s="229" t="s">
        <v>325</v>
      </c>
      <c r="E845" s="230" t="s">
        <v>891</v>
      </c>
      <c r="F845" s="231" t="s">
        <v>892</v>
      </c>
      <c r="G845" s="232" t="s">
        <v>328</v>
      </c>
      <c r="H845" s="233">
        <v>262.01400000000001</v>
      </c>
      <c r="I845" s="234"/>
      <c r="J845" s="235">
        <f>ROUND(I845*H845,2)</f>
        <v>0</v>
      </c>
      <c r="K845" s="231" t="s">
        <v>329</v>
      </c>
      <c r="L845" s="45"/>
      <c r="M845" s="236" t="s">
        <v>1</v>
      </c>
      <c r="N845" s="237" t="s">
        <v>38</v>
      </c>
      <c r="O845" s="92"/>
      <c r="P845" s="238">
        <f>O845*H845</f>
        <v>0</v>
      </c>
      <c r="Q845" s="238">
        <v>0</v>
      </c>
      <c r="R845" s="238">
        <f>Q845*H845</f>
        <v>0</v>
      </c>
      <c r="S845" s="238">
        <v>0</v>
      </c>
      <c r="T845" s="239">
        <f>S845*H845</f>
        <v>0</v>
      </c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R845" s="240" t="s">
        <v>483</v>
      </c>
      <c r="AT845" s="240" t="s">
        <v>325</v>
      </c>
      <c r="AU845" s="240" t="s">
        <v>82</v>
      </c>
      <c r="AY845" s="18" t="s">
        <v>323</v>
      </c>
      <c r="BE845" s="241">
        <f>IF(N845="základní",J845,0)</f>
        <v>0</v>
      </c>
      <c r="BF845" s="241">
        <f>IF(N845="snížená",J845,0)</f>
        <v>0</v>
      </c>
      <c r="BG845" s="241">
        <f>IF(N845="zákl. přenesená",J845,0)</f>
        <v>0</v>
      </c>
      <c r="BH845" s="241">
        <f>IF(N845="sníž. přenesená",J845,0)</f>
        <v>0</v>
      </c>
      <c r="BI845" s="241">
        <f>IF(N845="nulová",J845,0)</f>
        <v>0</v>
      </c>
      <c r="BJ845" s="18" t="s">
        <v>80</v>
      </c>
      <c r="BK845" s="241">
        <f>ROUND(I845*H845,2)</f>
        <v>0</v>
      </c>
      <c r="BL845" s="18" t="s">
        <v>483</v>
      </c>
      <c r="BM845" s="240" t="s">
        <v>2823</v>
      </c>
    </row>
    <row r="846" s="2" customFormat="1">
      <c r="A846" s="39"/>
      <c r="B846" s="40"/>
      <c r="C846" s="41"/>
      <c r="D846" s="242" t="s">
        <v>332</v>
      </c>
      <c r="E846" s="41"/>
      <c r="F846" s="243" t="s">
        <v>894</v>
      </c>
      <c r="G846" s="41"/>
      <c r="H846" s="41"/>
      <c r="I846" s="244"/>
      <c r="J846" s="41"/>
      <c r="K846" s="41"/>
      <c r="L846" s="45"/>
      <c r="M846" s="245"/>
      <c r="N846" s="246"/>
      <c r="O846" s="92"/>
      <c r="P846" s="92"/>
      <c r="Q846" s="92"/>
      <c r="R846" s="92"/>
      <c r="S846" s="92"/>
      <c r="T846" s="93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T846" s="18" t="s">
        <v>332</v>
      </c>
      <c r="AU846" s="18" t="s">
        <v>82</v>
      </c>
    </row>
    <row r="847" s="2" customFormat="1">
      <c r="A847" s="39"/>
      <c r="B847" s="40"/>
      <c r="C847" s="41"/>
      <c r="D847" s="247" t="s">
        <v>334</v>
      </c>
      <c r="E847" s="41"/>
      <c r="F847" s="248" t="s">
        <v>895</v>
      </c>
      <c r="G847" s="41"/>
      <c r="H847" s="41"/>
      <c r="I847" s="244"/>
      <c r="J847" s="41"/>
      <c r="K847" s="41"/>
      <c r="L847" s="45"/>
      <c r="M847" s="245"/>
      <c r="N847" s="246"/>
      <c r="O847" s="92"/>
      <c r="P847" s="92"/>
      <c r="Q847" s="92"/>
      <c r="R847" s="92"/>
      <c r="S847" s="92"/>
      <c r="T847" s="93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T847" s="18" t="s">
        <v>334</v>
      </c>
      <c r="AU847" s="18" t="s">
        <v>82</v>
      </c>
    </row>
    <row r="848" s="2" customFormat="1" ht="16.5" customHeight="1">
      <c r="A848" s="39"/>
      <c r="B848" s="40"/>
      <c r="C848" s="293" t="s">
        <v>2824</v>
      </c>
      <c r="D848" s="293" t="s">
        <v>484</v>
      </c>
      <c r="E848" s="294" t="s">
        <v>900</v>
      </c>
      <c r="F848" s="295" t="s">
        <v>901</v>
      </c>
      <c r="G848" s="296" t="s">
        <v>418</v>
      </c>
      <c r="H848" s="297">
        <v>0.11799999999999999</v>
      </c>
      <c r="I848" s="298"/>
      <c r="J848" s="299">
        <f>ROUND(I848*H848,2)</f>
        <v>0</v>
      </c>
      <c r="K848" s="295" t="s">
        <v>329</v>
      </c>
      <c r="L848" s="300"/>
      <c r="M848" s="301" t="s">
        <v>1</v>
      </c>
      <c r="N848" s="302" t="s">
        <v>38</v>
      </c>
      <c r="O848" s="92"/>
      <c r="P848" s="238">
        <f>O848*H848</f>
        <v>0</v>
      </c>
      <c r="Q848" s="238">
        <v>1</v>
      </c>
      <c r="R848" s="238">
        <f>Q848*H848</f>
        <v>0.11799999999999999</v>
      </c>
      <c r="S848" s="238">
        <v>0</v>
      </c>
      <c r="T848" s="239">
        <f>S848*H848</f>
        <v>0</v>
      </c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R848" s="240" t="s">
        <v>608</v>
      </c>
      <c r="AT848" s="240" t="s">
        <v>484</v>
      </c>
      <c r="AU848" s="240" t="s">
        <v>82</v>
      </c>
      <c r="AY848" s="18" t="s">
        <v>323</v>
      </c>
      <c r="BE848" s="241">
        <f>IF(N848="základní",J848,0)</f>
        <v>0</v>
      </c>
      <c r="BF848" s="241">
        <f>IF(N848="snížená",J848,0)</f>
        <v>0</v>
      </c>
      <c r="BG848" s="241">
        <f>IF(N848="zákl. přenesená",J848,0)</f>
        <v>0</v>
      </c>
      <c r="BH848" s="241">
        <f>IF(N848="sníž. přenesená",J848,0)</f>
        <v>0</v>
      </c>
      <c r="BI848" s="241">
        <f>IF(N848="nulová",J848,0)</f>
        <v>0</v>
      </c>
      <c r="BJ848" s="18" t="s">
        <v>80</v>
      </c>
      <c r="BK848" s="241">
        <f>ROUND(I848*H848,2)</f>
        <v>0</v>
      </c>
      <c r="BL848" s="18" t="s">
        <v>483</v>
      </c>
      <c r="BM848" s="240" t="s">
        <v>2825</v>
      </c>
    </row>
    <row r="849" s="2" customFormat="1">
      <c r="A849" s="39"/>
      <c r="B849" s="40"/>
      <c r="C849" s="41"/>
      <c r="D849" s="242" t="s">
        <v>332</v>
      </c>
      <c r="E849" s="41"/>
      <c r="F849" s="243" t="s">
        <v>901</v>
      </c>
      <c r="G849" s="41"/>
      <c r="H849" s="41"/>
      <c r="I849" s="244"/>
      <c r="J849" s="41"/>
      <c r="K849" s="41"/>
      <c r="L849" s="45"/>
      <c r="M849" s="245"/>
      <c r="N849" s="246"/>
      <c r="O849" s="92"/>
      <c r="P849" s="92"/>
      <c r="Q849" s="92"/>
      <c r="R849" s="92"/>
      <c r="S849" s="92"/>
      <c r="T849" s="93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T849" s="18" t="s">
        <v>332</v>
      </c>
      <c r="AU849" s="18" t="s">
        <v>82</v>
      </c>
    </row>
    <row r="850" s="2" customFormat="1">
      <c r="A850" s="39"/>
      <c r="B850" s="40"/>
      <c r="C850" s="41"/>
      <c r="D850" s="242" t="s">
        <v>353</v>
      </c>
      <c r="E850" s="41"/>
      <c r="F850" s="281" t="s">
        <v>903</v>
      </c>
      <c r="G850" s="41"/>
      <c r="H850" s="41"/>
      <c r="I850" s="244"/>
      <c r="J850" s="41"/>
      <c r="K850" s="41"/>
      <c r="L850" s="45"/>
      <c r="M850" s="245"/>
      <c r="N850" s="246"/>
      <c r="O850" s="92"/>
      <c r="P850" s="92"/>
      <c r="Q850" s="92"/>
      <c r="R850" s="92"/>
      <c r="S850" s="92"/>
      <c r="T850" s="93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T850" s="18" t="s">
        <v>353</v>
      </c>
      <c r="AU850" s="18" t="s">
        <v>82</v>
      </c>
    </row>
    <row r="851" s="14" customFormat="1">
      <c r="A851" s="14"/>
      <c r="B851" s="259"/>
      <c r="C851" s="260"/>
      <c r="D851" s="242" t="s">
        <v>336</v>
      </c>
      <c r="E851" s="261" t="s">
        <v>1</v>
      </c>
      <c r="F851" s="262" t="s">
        <v>2826</v>
      </c>
      <c r="G851" s="260"/>
      <c r="H851" s="263">
        <v>0.11799999999999999</v>
      </c>
      <c r="I851" s="264"/>
      <c r="J851" s="260"/>
      <c r="K851" s="260"/>
      <c r="L851" s="265"/>
      <c r="M851" s="266"/>
      <c r="N851" s="267"/>
      <c r="O851" s="267"/>
      <c r="P851" s="267"/>
      <c r="Q851" s="267"/>
      <c r="R851" s="267"/>
      <c r="S851" s="267"/>
      <c r="T851" s="268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69" t="s">
        <v>336</v>
      </c>
      <c r="AU851" s="269" t="s">
        <v>82</v>
      </c>
      <c r="AV851" s="14" t="s">
        <v>82</v>
      </c>
      <c r="AW851" s="14" t="s">
        <v>30</v>
      </c>
      <c r="AX851" s="14" t="s">
        <v>73</v>
      </c>
      <c r="AY851" s="269" t="s">
        <v>323</v>
      </c>
    </row>
    <row r="852" s="15" customFormat="1">
      <c r="A852" s="15"/>
      <c r="B852" s="270"/>
      <c r="C852" s="271"/>
      <c r="D852" s="242" t="s">
        <v>336</v>
      </c>
      <c r="E852" s="272" t="s">
        <v>1</v>
      </c>
      <c r="F852" s="273" t="s">
        <v>341</v>
      </c>
      <c r="G852" s="271"/>
      <c r="H852" s="274">
        <v>0.11799999999999999</v>
      </c>
      <c r="I852" s="275"/>
      <c r="J852" s="271"/>
      <c r="K852" s="271"/>
      <c r="L852" s="276"/>
      <c r="M852" s="277"/>
      <c r="N852" s="278"/>
      <c r="O852" s="278"/>
      <c r="P852" s="278"/>
      <c r="Q852" s="278"/>
      <c r="R852" s="278"/>
      <c r="S852" s="278"/>
      <c r="T852" s="279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80" t="s">
        <v>336</v>
      </c>
      <c r="AU852" s="280" t="s">
        <v>82</v>
      </c>
      <c r="AV852" s="15" t="s">
        <v>330</v>
      </c>
      <c r="AW852" s="15" t="s">
        <v>30</v>
      </c>
      <c r="AX852" s="15" t="s">
        <v>80</v>
      </c>
      <c r="AY852" s="280" t="s">
        <v>323</v>
      </c>
    </row>
    <row r="853" s="2" customFormat="1" ht="24.15" customHeight="1">
      <c r="A853" s="39"/>
      <c r="B853" s="40"/>
      <c r="C853" s="229" t="s">
        <v>2827</v>
      </c>
      <c r="D853" s="229" t="s">
        <v>325</v>
      </c>
      <c r="E853" s="230" t="s">
        <v>2828</v>
      </c>
      <c r="F853" s="231" t="s">
        <v>2829</v>
      </c>
      <c r="G853" s="232" t="s">
        <v>328</v>
      </c>
      <c r="H853" s="233">
        <v>31.651</v>
      </c>
      <c r="I853" s="234"/>
      <c r="J853" s="235">
        <f>ROUND(I853*H853,2)</f>
        <v>0</v>
      </c>
      <c r="K853" s="231" t="s">
        <v>329</v>
      </c>
      <c r="L853" s="45"/>
      <c r="M853" s="236" t="s">
        <v>1</v>
      </c>
      <c r="N853" s="237" t="s">
        <v>38</v>
      </c>
      <c r="O853" s="92"/>
      <c r="P853" s="238">
        <f>O853*H853</f>
        <v>0</v>
      </c>
      <c r="Q853" s="238">
        <v>0</v>
      </c>
      <c r="R853" s="238">
        <f>Q853*H853</f>
        <v>0</v>
      </c>
      <c r="S853" s="238">
        <v>0</v>
      </c>
      <c r="T853" s="239">
        <f>S853*H853</f>
        <v>0</v>
      </c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R853" s="240" t="s">
        <v>483</v>
      </c>
      <c r="AT853" s="240" t="s">
        <v>325</v>
      </c>
      <c r="AU853" s="240" t="s">
        <v>82</v>
      </c>
      <c r="AY853" s="18" t="s">
        <v>323</v>
      </c>
      <c r="BE853" s="241">
        <f>IF(N853="základní",J853,0)</f>
        <v>0</v>
      </c>
      <c r="BF853" s="241">
        <f>IF(N853="snížená",J853,0)</f>
        <v>0</v>
      </c>
      <c r="BG853" s="241">
        <f>IF(N853="zákl. přenesená",J853,0)</f>
        <v>0</v>
      </c>
      <c r="BH853" s="241">
        <f>IF(N853="sníž. přenesená",J853,0)</f>
        <v>0</v>
      </c>
      <c r="BI853" s="241">
        <f>IF(N853="nulová",J853,0)</f>
        <v>0</v>
      </c>
      <c r="BJ853" s="18" t="s">
        <v>80</v>
      </c>
      <c r="BK853" s="241">
        <f>ROUND(I853*H853,2)</f>
        <v>0</v>
      </c>
      <c r="BL853" s="18" t="s">
        <v>483</v>
      </c>
      <c r="BM853" s="240" t="s">
        <v>2830</v>
      </c>
    </row>
    <row r="854" s="2" customFormat="1">
      <c r="A854" s="39"/>
      <c r="B854" s="40"/>
      <c r="C854" s="41"/>
      <c r="D854" s="242" t="s">
        <v>332</v>
      </c>
      <c r="E854" s="41"/>
      <c r="F854" s="243" t="s">
        <v>2831</v>
      </c>
      <c r="G854" s="41"/>
      <c r="H854" s="41"/>
      <c r="I854" s="244"/>
      <c r="J854" s="41"/>
      <c r="K854" s="41"/>
      <c r="L854" s="45"/>
      <c r="M854" s="245"/>
      <c r="N854" s="246"/>
      <c r="O854" s="92"/>
      <c r="P854" s="92"/>
      <c r="Q854" s="92"/>
      <c r="R854" s="92"/>
      <c r="S854" s="92"/>
      <c r="T854" s="93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T854" s="18" t="s">
        <v>332</v>
      </c>
      <c r="AU854" s="18" t="s">
        <v>82</v>
      </c>
    </row>
    <row r="855" s="2" customFormat="1">
      <c r="A855" s="39"/>
      <c r="B855" s="40"/>
      <c r="C855" s="41"/>
      <c r="D855" s="247" t="s">
        <v>334</v>
      </c>
      <c r="E855" s="41"/>
      <c r="F855" s="248" t="s">
        <v>2832</v>
      </c>
      <c r="G855" s="41"/>
      <c r="H855" s="41"/>
      <c r="I855" s="244"/>
      <c r="J855" s="41"/>
      <c r="K855" s="41"/>
      <c r="L855" s="45"/>
      <c r="M855" s="245"/>
      <c r="N855" s="246"/>
      <c r="O855" s="92"/>
      <c r="P855" s="92"/>
      <c r="Q855" s="92"/>
      <c r="R855" s="92"/>
      <c r="S855" s="92"/>
      <c r="T855" s="93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T855" s="18" t="s">
        <v>334</v>
      </c>
      <c r="AU855" s="18" t="s">
        <v>82</v>
      </c>
    </row>
    <row r="856" s="14" customFormat="1">
      <c r="A856" s="14"/>
      <c r="B856" s="259"/>
      <c r="C856" s="260"/>
      <c r="D856" s="242" t="s">
        <v>336</v>
      </c>
      <c r="E856" s="261" t="s">
        <v>1</v>
      </c>
      <c r="F856" s="262" t="s">
        <v>2818</v>
      </c>
      <c r="G856" s="260"/>
      <c r="H856" s="263">
        <v>31.651</v>
      </c>
      <c r="I856" s="264"/>
      <c r="J856" s="260"/>
      <c r="K856" s="260"/>
      <c r="L856" s="265"/>
      <c r="M856" s="266"/>
      <c r="N856" s="267"/>
      <c r="O856" s="267"/>
      <c r="P856" s="267"/>
      <c r="Q856" s="267"/>
      <c r="R856" s="267"/>
      <c r="S856" s="267"/>
      <c r="T856" s="268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9" t="s">
        <v>336</v>
      </c>
      <c r="AU856" s="269" t="s">
        <v>82</v>
      </c>
      <c r="AV856" s="14" t="s">
        <v>82</v>
      </c>
      <c r="AW856" s="14" t="s">
        <v>30</v>
      </c>
      <c r="AX856" s="14" t="s">
        <v>73</v>
      </c>
      <c r="AY856" s="269" t="s">
        <v>323</v>
      </c>
    </row>
    <row r="857" s="15" customFormat="1">
      <c r="A857" s="15"/>
      <c r="B857" s="270"/>
      <c r="C857" s="271"/>
      <c r="D857" s="242" t="s">
        <v>336</v>
      </c>
      <c r="E857" s="272" t="s">
        <v>1</v>
      </c>
      <c r="F857" s="273" t="s">
        <v>341</v>
      </c>
      <c r="G857" s="271"/>
      <c r="H857" s="274">
        <v>31.651</v>
      </c>
      <c r="I857" s="275"/>
      <c r="J857" s="271"/>
      <c r="K857" s="271"/>
      <c r="L857" s="276"/>
      <c r="M857" s="277"/>
      <c r="N857" s="278"/>
      <c r="O857" s="278"/>
      <c r="P857" s="278"/>
      <c r="Q857" s="278"/>
      <c r="R857" s="278"/>
      <c r="S857" s="278"/>
      <c r="T857" s="279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80" t="s">
        <v>336</v>
      </c>
      <c r="AU857" s="280" t="s">
        <v>82</v>
      </c>
      <c r="AV857" s="15" t="s">
        <v>330</v>
      </c>
      <c r="AW857" s="15" t="s">
        <v>30</v>
      </c>
      <c r="AX857" s="15" t="s">
        <v>80</v>
      </c>
      <c r="AY857" s="280" t="s">
        <v>323</v>
      </c>
    </row>
    <row r="858" s="2" customFormat="1" ht="24.15" customHeight="1">
      <c r="A858" s="39"/>
      <c r="B858" s="40"/>
      <c r="C858" s="293" t="s">
        <v>2833</v>
      </c>
      <c r="D858" s="293" t="s">
        <v>484</v>
      </c>
      <c r="E858" s="294" t="s">
        <v>2806</v>
      </c>
      <c r="F858" s="295" t="s">
        <v>2807</v>
      </c>
      <c r="G858" s="296" t="s">
        <v>2808</v>
      </c>
      <c r="H858" s="297">
        <v>63.302</v>
      </c>
      <c r="I858" s="298"/>
      <c r="J858" s="299">
        <f>ROUND(I858*H858,2)</f>
        <v>0</v>
      </c>
      <c r="K858" s="295" t="s">
        <v>329</v>
      </c>
      <c r="L858" s="300"/>
      <c r="M858" s="301" t="s">
        <v>1</v>
      </c>
      <c r="N858" s="302" t="s">
        <v>38</v>
      </c>
      <c r="O858" s="92"/>
      <c r="P858" s="238">
        <f>O858*H858</f>
        <v>0</v>
      </c>
      <c r="Q858" s="238">
        <v>0.001</v>
      </c>
      <c r="R858" s="238">
        <f>Q858*H858</f>
        <v>0.063301999999999997</v>
      </c>
      <c r="S858" s="238">
        <v>0</v>
      </c>
      <c r="T858" s="239">
        <f>S858*H858</f>
        <v>0</v>
      </c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R858" s="240" t="s">
        <v>608</v>
      </c>
      <c r="AT858" s="240" t="s">
        <v>484</v>
      </c>
      <c r="AU858" s="240" t="s">
        <v>82</v>
      </c>
      <c r="AY858" s="18" t="s">
        <v>323</v>
      </c>
      <c r="BE858" s="241">
        <f>IF(N858="základní",J858,0)</f>
        <v>0</v>
      </c>
      <c r="BF858" s="241">
        <f>IF(N858="snížená",J858,0)</f>
        <v>0</v>
      </c>
      <c r="BG858" s="241">
        <f>IF(N858="zákl. přenesená",J858,0)</f>
        <v>0</v>
      </c>
      <c r="BH858" s="241">
        <f>IF(N858="sníž. přenesená",J858,0)</f>
        <v>0</v>
      </c>
      <c r="BI858" s="241">
        <f>IF(N858="nulová",J858,0)</f>
        <v>0</v>
      </c>
      <c r="BJ858" s="18" t="s">
        <v>80</v>
      </c>
      <c r="BK858" s="241">
        <f>ROUND(I858*H858,2)</f>
        <v>0</v>
      </c>
      <c r="BL858" s="18" t="s">
        <v>483</v>
      </c>
      <c r="BM858" s="240" t="s">
        <v>2834</v>
      </c>
    </row>
    <row r="859" s="2" customFormat="1">
      <c r="A859" s="39"/>
      <c r="B859" s="40"/>
      <c r="C859" s="41"/>
      <c r="D859" s="242" t="s">
        <v>332</v>
      </c>
      <c r="E859" s="41"/>
      <c r="F859" s="243" t="s">
        <v>2807</v>
      </c>
      <c r="G859" s="41"/>
      <c r="H859" s="41"/>
      <c r="I859" s="244"/>
      <c r="J859" s="41"/>
      <c r="K859" s="41"/>
      <c r="L859" s="45"/>
      <c r="M859" s="245"/>
      <c r="N859" s="246"/>
      <c r="O859" s="92"/>
      <c r="P859" s="92"/>
      <c r="Q859" s="92"/>
      <c r="R859" s="92"/>
      <c r="S859" s="92"/>
      <c r="T859" s="93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T859" s="18" t="s">
        <v>332</v>
      </c>
      <c r="AU859" s="18" t="s">
        <v>82</v>
      </c>
    </row>
    <row r="860" s="2" customFormat="1">
      <c r="A860" s="39"/>
      <c r="B860" s="40"/>
      <c r="C860" s="41"/>
      <c r="D860" s="242" t="s">
        <v>353</v>
      </c>
      <c r="E860" s="41"/>
      <c r="F860" s="281" t="s">
        <v>2810</v>
      </c>
      <c r="G860" s="41"/>
      <c r="H860" s="41"/>
      <c r="I860" s="244"/>
      <c r="J860" s="41"/>
      <c r="K860" s="41"/>
      <c r="L860" s="45"/>
      <c r="M860" s="245"/>
      <c r="N860" s="246"/>
      <c r="O860" s="92"/>
      <c r="P860" s="92"/>
      <c r="Q860" s="92"/>
      <c r="R860" s="92"/>
      <c r="S860" s="92"/>
      <c r="T860" s="93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353</v>
      </c>
      <c r="AU860" s="18" t="s">
        <v>82</v>
      </c>
    </row>
    <row r="861" s="14" customFormat="1">
      <c r="A861" s="14"/>
      <c r="B861" s="259"/>
      <c r="C861" s="260"/>
      <c r="D861" s="242" t="s">
        <v>336</v>
      </c>
      <c r="E861" s="261" t="s">
        <v>1</v>
      </c>
      <c r="F861" s="262" t="s">
        <v>2835</v>
      </c>
      <c r="G861" s="260"/>
      <c r="H861" s="263">
        <v>63.302</v>
      </c>
      <c r="I861" s="264"/>
      <c r="J861" s="260"/>
      <c r="K861" s="260"/>
      <c r="L861" s="265"/>
      <c r="M861" s="266"/>
      <c r="N861" s="267"/>
      <c r="O861" s="267"/>
      <c r="P861" s="267"/>
      <c r="Q861" s="267"/>
      <c r="R861" s="267"/>
      <c r="S861" s="267"/>
      <c r="T861" s="268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69" t="s">
        <v>336</v>
      </c>
      <c r="AU861" s="269" t="s">
        <v>82</v>
      </c>
      <c r="AV861" s="14" t="s">
        <v>82</v>
      </c>
      <c r="AW861" s="14" t="s">
        <v>30</v>
      </c>
      <c r="AX861" s="14" t="s">
        <v>73</v>
      </c>
      <c r="AY861" s="269" t="s">
        <v>323</v>
      </c>
    </row>
    <row r="862" s="15" customFormat="1">
      <c r="A862" s="15"/>
      <c r="B862" s="270"/>
      <c r="C862" s="271"/>
      <c r="D862" s="242" t="s">
        <v>336</v>
      </c>
      <c r="E862" s="272" t="s">
        <v>1</v>
      </c>
      <c r="F862" s="273" t="s">
        <v>341</v>
      </c>
      <c r="G862" s="271"/>
      <c r="H862" s="274">
        <v>63.302</v>
      </c>
      <c r="I862" s="275"/>
      <c r="J862" s="271"/>
      <c r="K862" s="271"/>
      <c r="L862" s="276"/>
      <c r="M862" s="277"/>
      <c r="N862" s="278"/>
      <c r="O862" s="278"/>
      <c r="P862" s="278"/>
      <c r="Q862" s="278"/>
      <c r="R862" s="278"/>
      <c r="S862" s="278"/>
      <c r="T862" s="279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T862" s="280" t="s">
        <v>336</v>
      </c>
      <c r="AU862" s="280" t="s">
        <v>82</v>
      </c>
      <c r="AV862" s="15" t="s">
        <v>330</v>
      </c>
      <c r="AW862" s="15" t="s">
        <v>30</v>
      </c>
      <c r="AX862" s="15" t="s">
        <v>80</v>
      </c>
      <c r="AY862" s="280" t="s">
        <v>323</v>
      </c>
    </row>
    <row r="863" s="2" customFormat="1" ht="24.15" customHeight="1">
      <c r="A863" s="39"/>
      <c r="B863" s="40"/>
      <c r="C863" s="229" t="s">
        <v>2836</v>
      </c>
      <c r="D863" s="229" t="s">
        <v>325</v>
      </c>
      <c r="E863" s="230" t="s">
        <v>2837</v>
      </c>
      <c r="F863" s="231" t="s">
        <v>2838</v>
      </c>
      <c r="G863" s="232" t="s">
        <v>328</v>
      </c>
      <c r="H863" s="233">
        <v>22.106000000000002</v>
      </c>
      <c r="I863" s="234"/>
      <c r="J863" s="235">
        <f>ROUND(I863*H863,2)</f>
        <v>0</v>
      </c>
      <c r="K863" s="231" t="s">
        <v>329</v>
      </c>
      <c r="L863" s="45"/>
      <c r="M863" s="236" t="s">
        <v>1</v>
      </c>
      <c r="N863" s="237" t="s">
        <v>38</v>
      </c>
      <c r="O863" s="92"/>
      <c r="P863" s="238">
        <f>O863*H863</f>
        <v>0</v>
      </c>
      <c r="Q863" s="238">
        <v>0.00039825</v>
      </c>
      <c r="R863" s="238">
        <f>Q863*H863</f>
        <v>0.0088037145000000004</v>
      </c>
      <c r="S863" s="238">
        <v>0</v>
      </c>
      <c r="T863" s="239">
        <f>S863*H863</f>
        <v>0</v>
      </c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R863" s="240" t="s">
        <v>483</v>
      </c>
      <c r="AT863" s="240" t="s">
        <v>325</v>
      </c>
      <c r="AU863" s="240" t="s">
        <v>82</v>
      </c>
      <c r="AY863" s="18" t="s">
        <v>323</v>
      </c>
      <c r="BE863" s="241">
        <f>IF(N863="základní",J863,0)</f>
        <v>0</v>
      </c>
      <c r="BF863" s="241">
        <f>IF(N863="snížená",J863,0)</f>
        <v>0</v>
      </c>
      <c r="BG863" s="241">
        <f>IF(N863="zákl. přenesená",J863,0)</f>
        <v>0</v>
      </c>
      <c r="BH863" s="241">
        <f>IF(N863="sníž. přenesená",J863,0)</f>
        <v>0</v>
      </c>
      <c r="BI863" s="241">
        <f>IF(N863="nulová",J863,0)</f>
        <v>0</v>
      </c>
      <c r="BJ863" s="18" t="s">
        <v>80</v>
      </c>
      <c r="BK863" s="241">
        <f>ROUND(I863*H863,2)</f>
        <v>0</v>
      </c>
      <c r="BL863" s="18" t="s">
        <v>483</v>
      </c>
      <c r="BM863" s="240" t="s">
        <v>2839</v>
      </c>
    </row>
    <row r="864" s="2" customFormat="1">
      <c r="A864" s="39"/>
      <c r="B864" s="40"/>
      <c r="C864" s="41"/>
      <c r="D864" s="242" t="s">
        <v>332</v>
      </c>
      <c r="E864" s="41"/>
      <c r="F864" s="243" t="s">
        <v>2840</v>
      </c>
      <c r="G864" s="41"/>
      <c r="H864" s="41"/>
      <c r="I864" s="244"/>
      <c r="J864" s="41"/>
      <c r="K864" s="41"/>
      <c r="L864" s="45"/>
      <c r="M864" s="245"/>
      <c r="N864" s="246"/>
      <c r="O864" s="92"/>
      <c r="P864" s="92"/>
      <c r="Q864" s="92"/>
      <c r="R864" s="92"/>
      <c r="S864" s="92"/>
      <c r="T864" s="93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T864" s="18" t="s">
        <v>332</v>
      </c>
      <c r="AU864" s="18" t="s">
        <v>82</v>
      </c>
    </row>
    <row r="865" s="2" customFormat="1">
      <c r="A865" s="39"/>
      <c r="B865" s="40"/>
      <c r="C865" s="41"/>
      <c r="D865" s="247" t="s">
        <v>334</v>
      </c>
      <c r="E865" s="41"/>
      <c r="F865" s="248" t="s">
        <v>2841</v>
      </c>
      <c r="G865" s="41"/>
      <c r="H865" s="41"/>
      <c r="I865" s="244"/>
      <c r="J865" s="41"/>
      <c r="K865" s="41"/>
      <c r="L865" s="45"/>
      <c r="M865" s="245"/>
      <c r="N865" s="246"/>
      <c r="O865" s="92"/>
      <c r="P865" s="92"/>
      <c r="Q865" s="92"/>
      <c r="R865" s="92"/>
      <c r="S865" s="92"/>
      <c r="T865" s="93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T865" s="18" t="s">
        <v>334</v>
      </c>
      <c r="AU865" s="18" t="s">
        <v>82</v>
      </c>
    </row>
    <row r="866" s="2" customFormat="1" ht="49.05" customHeight="1">
      <c r="A866" s="39"/>
      <c r="B866" s="40"/>
      <c r="C866" s="293" t="s">
        <v>2842</v>
      </c>
      <c r="D866" s="293" t="s">
        <v>484</v>
      </c>
      <c r="E866" s="294" t="s">
        <v>2843</v>
      </c>
      <c r="F866" s="295" t="s">
        <v>2844</v>
      </c>
      <c r="G866" s="296" t="s">
        <v>328</v>
      </c>
      <c r="H866" s="297">
        <v>25.422000000000001</v>
      </c>
      <c r="I866" s="298"/>
      <c r="J866" s="299">
        <f>ROUND(I866*H866,2)</f>
        <v>0</v>
      </c>
      <c r="K866" s="295" t="s">
        <v>329</v>
      </c>
      <c r="L866" s="300"/>
      <c r="M866" s="301" t="s">
        <v>1</v>
      </c>
      <c r="N866" s="302" t="s">
        <v>38</v>
      </c>
      <c r="O866" s="92"/>
      <c r="P866" s="238">
        <f>O866*H866</f>
        <v>0</v>
      </c>
      <c r="Q866" s="238">
        <v>0.0064000000000000003</v>
      </c>
      <c r="R866" s="238">
        <f>Q866*H866</f>
        <v>0.16270080000000001</v>
      </c>
      <c r="S866" s="238">
        <v>0</v>
      </c>
      <c r="T866" s="239">
        <f>S866*H866</f>
        <v>0</v>
      </c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R866" s="240" t="s">
        <v>608</v>
      </c>
      <c r="AT866" s="240" t="s">
        <v>484</v>
      </c>
      <c r="AU866" s="240" t="s">
        <v>82</v>
      </c>
      <c r="AY866" s="18" t="s">
        <v>323</v>
      </c>
      <c r="BE866" s="241">
        <f>IF(N866="základní",J866,0)</f>
        <v>0</v>
      </c>
      <c r="BF866" s="241">
        <f>IF(N866="snížená",J866,0)</f>
        <v>0</v>
      </c>
      <c r="BG866" s="241">
        <f>IF(N866="zákl. přenesená",J866,0)</f>
        <v>0</v>
      </c>
      <c r="BH866" s="241">
        <f>IF(N866="sníž. přenesená",J866,0)</f>
        <v>0</v>
      </c>
      <c r="BI866" s="241">
        <f>IF(N866="nulová",J866,0)</f>
        <v>0</v>
      </c>
      <c r="BJ866" s="18" t="s">
        <v>80</v>
      </c>
      <c r="BK866" s="241">
        <f>ROUND(I866*H866,2)</f>
        <v>0</v>
      </c>
      <c r="BL866" s="18" t="s">
        <v>483</v>
      </c>
      <c r="BM866" s="240" t="s">
        <v>2845</v>
      </c>
    </row>
    <row r="867" s="2" customFormat="1">
      <c r="A867" s="39"/>
      <c r="B867" s="40"/>
      <c r="C867" s="41"/>
      <c r="D867" s="242" t="s">
        <v>332</v>
      </c>
      <c r="E867" s="41"/>
      <c r="F867" s="243" t="s">
        <v>2844</v>
      </c>
      <c r="G867" s="41"/>
      <c r="H867" s="41"/>
      <c r="I867" s="244"/>
      <c r="J867" s="41"/>
      <c r="K867" s="41"/>
      <c r="L867" s="45"/>
      <c r="M867" s="245"/>
      <c r="N867" s="246"/>
      <c r="O867" s="92"/>
      <c r="P867" s="92"/>
      <c r="Q867" s="92"/>
      <c r="R867" s="92"/>
      <c r="S867" s="92"/>
      <c r="T867" s="93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T867" s="18" t="s">
        <v>332</v>
      </c>
      <c r="AU867" s="18" t="s">
        <v>82</v>
      </c>
    </row>
    <row r="868" s="14" customFormat="1">
      <c r="A868" s="14"/>
      <c r="B868" s="259"/>
      <c r="C868" s="260"/>
      <c r="D868" s="242" t="s">
        <v>336</v>
      </c>
      <c r="E868" s="261" t="s">
        <v>1</v>
      </c>
      <c r="F868" s="262" t="s">
        <v>2846</v>
      </c>
      <c r="G868" s="260"/>
      <c r="H868" s="263">
        <v>25.422000000000001</v>
      </c>
      <c r="I868" s="264"/>
      <c r="J868" s="260"/>
      <c r="K868" s="260"/>
      <c r="L868" s="265"/>
      <c r="M868" s="266"/>
      <c r="N868" s="267"/>
      <c r="O868" s="267"/>
      <c r="P868" s="267"/>
      <c r="Q868" s="267"/>
      <c r="R868" s="267"/>
      <c r="S868" s="267"/>
      <c r="T868" s="268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69" t="s">
        <v>336</v>
      </c>
      <c r="AU868" s="269" t="s">
        <v>82</v>
      </c>
      <c r="AV868" s="14" t="s">
        <v>82</v>
      </c>
      <c r="AW868" s="14" t="s">
        <v>30</v>
      </c>
      <c r="AX868" s="14" t="s">
        <v>73</v>
      </c>
      <c r="AY868" s="269" t="s">
        <v>323</v>
      </c>
    </row>
    <row r="869" s="15" customFormat="1">
      <c r="A869" s="15"/>
      <c r="B869" s="270"/>
      <c r="C869" s="271"/>
      <c r="D869" s="242" t="s">
        <v>336</v>
      </c>
      <c r="E869" s="272" t="s">
        <v>1</v>
      </c>
      <c r="F869" s="273" t="s">
        <v>341</v>
      </c>
      <c r="G869" s="271"/>
      <c r="H869" s="274">
        <v>25.422000000000001</v>
      </c>
      <c r="I869" s="275"/>
      <c r="J869" s="271"/>
      <c r="K869" s="271"/>
      <c r="L869" s="276"/>
      <c r="M869" s="277"/>
      <c r="N869" s="278"/>
      <c r="O869" s="278"/>
      <c r="P869" s="278"/>
      <c r="Q869" s="278"/>
      <c r="R869" s="278"/>
      <c r="S869" s="278"/>
      <c r="T869" s="279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T869" s="280" t="s">
        <v>336</v>
      </c>
      <c r="AU869" s="280" t="s">
        <v>82</v>
      </c>
      <c r="AV869" s="15" t="s">
        <v>330</v>
      </c>
      <c r="AW869" s="15" t="s">
        <v>30</v>
      </c>
      <c r="AX869" s="15" t="s">
        <v>80</v>
      </c>
      <c r="AY869" s="280" t="s">
        <v>323</v>
      </c>
    </row>
    <row r="870" s="2" customFormat="1" ht="24.15" customHeight="1">
      <c r="A870" s="39"/>
      <c r="B870" s="40"/>
      <c r="C870" s="229" t="s">
        <v>2847</v>
      </c>
      <c r="D870" s="229" t="s">
        <v>325</v>
      </c>
      <c r="E870" s="230" t="s">
        <v>2848</v>
      </c>
      <c r="F870" s="231" t="s">
        <v>2849</v>
      </c>
      <c r="G870" s="232" t="s">
        <v>328</v>
      </c>
      <c r="H870" s="233">
        <v>41.953000000000003</v>
      </c>
      <c r="I870" s="234"/>
      <c r="J870" s="235">
        <f>ROUND(I870*H870,2)</f>
        <v>0</v>
      </c>
      <c r="K870" s="231" t="s">
        <v>329</v>
      </c>
      <c r="L870" s="45"/>
      <c r="M870" s="236" t="s">
        <v>1</v>
      </c>
      <c r="N870" s="237" t="s">
        <v>38</v>
      </c>
      <c r="O870" s="92"/>
      <c r="P870" s="238">
        <f>O870*H870</f>
        <v>0</v>
      </c>
      <c r="Q870" s="238">
        <v>0.00039825</v>
      </c>
      <c r="R870" s="238">
        <f>Q870*H870</f>
        <v>0.016707782250000001</v>
      </c>
      <c r="S870" s="238">
        <v>0</v>
      </c>
      <c r="T870" s="239">
        <f>S870*H870</f>
        <v>0</v>
      </c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R870" s="240" t="s">
        <v>483</v>
      </c>
      <c r="AT870" s="240" t="s">
        <v>325</v>
      </c>
      <c r="AU870" s="240" t="s">
        <v>82</v>
      </c>
      <c r="AY870" s="18" t="s">
        <v>323</v>
      </c>
      <c r="BE870" s="241">
        <f>IF(N870="základní",J870,0)</f>
        <v>0</v>
      </c>
      <c r="BF870" s="241">
        <f>IF(N870="snížená",J870,0)</f>
        <v>0</v>
      </c>
      <c r="BG870" s="241">
        <f>IF(N870="zákl. přenesená",J870,0)</f>
        <v>0</v>
      </c>
      <c r="BH870" s="241">
        <f>IF(N870="sníž. přenesená",J870,0)</f>
        <v>0</v>
      </c>
      <c r="BI870" s="241">
        <f>IF(N870="nulová",J870,0)</f>
        <v>0</v>
      </c>
      <c r="BJ870" s="18" t="s">
        <v>80</v>
      </c>
      <c r="BK870" s="241">
        <f>ROUND(I870*H870,2)</f>
        <v>0</v>
      </c>
      <c r="BL870" s="18" t="s">
        <v>483</v>
      </c>
      <c r="BM870" s="240" t="s">
        <v>2850</v>
      </c>
    </row>
    <row r="871" s="2" customFormat="1">
      <c r="A871" s="39"/>
      <c r="B871" s="40"/>
      <c r="C871" s="41"/>
      <c r="D871" s="242" t="s">
        <v>332</v>
      </c>
      <c r="E871" s="41"/>
      <c r="F871" s="243" t="s">
        <v>2851</v>
      </c>
      <c r="G871" s="41"/>
      <c r="H871" s="41"/>
      <c r="I871" s="244"/>
      <c r="J871" s="41"/>
      <c r="K871" s="41"/>
      <c r="L871" s="45"/>
      <c r="M871" s="245"/>
      <c r="N871" s="246"/>
      <c r="O871" s="92"/>
      <c r="P871" s="92"/>
      <c r="Q871" s="92"/>
      <c r="R871" s="92"/>
      <c r="S871" s="92"/>
      <c r="T871" s="93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T871" s="18" t="s">
        <v>332</v>
      </c>
      <c r="AU871" s="18" t="s">
        <v>82</v>
      </c>
    </row>
    <row r="872" s="2" customFormat="1">
      <c r="A872" s="39"/>
      <c r="B872" s="40"/>
      <c r="C872" s="41"/>
      <c r="D872" s="247" t="s">
        <v>334</v>
      </c>
      <c r="E872" s="41"/>
      <c r="F872" s="248" t="s">
        <v>2852</v>
      </c>
      <c r="G872" s="41"/>
      <c r="H872" s="41"/>
      <c r="I872" s="244"/>
      <c r="J872" s="41"/>
      <c r="K872" s="41"/>
      <c r="L872" s="45"/>
      <c r="M872" s="245"/>
      <c r="N872" s="246"/>
      <c r="O872" s="92"/>
      <c r="P872" s="92"/>
      <c r="Q872" s="92"/>
      <c r="R872" s="92"/>
      <c r="S872" s="92"/>
      <c r="T872" s="93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T872" s="18" t="s">
        <v>334</v>
      </c>
      <c r="AU872" s="18" t="s">
        <v>82</v>
      </c>
    </row>
    <row r="873" s="2" customFormat="1" ht="49.05" customHeight="1">
      <c r="A873" s="39"/>
      <c r="B873" s="40"/>
      <c r="C873" s="293" t="s">
        <v>2853</v>
      </c>
      <c r="D873" s="293" t="s">
        <v>484</v>
      </c>
      <c r="E873" s="294" t="s">
        <v>2843</v>
      </c>
      <c r="F873" s="295" t="s">
        <v>2844</v>
      </c>
      <c r="G873" s="296" t="s">
        <v>328</v>
      </c>
      <c r="H873" s="297">
        <v>50.344000000000001</v>
      </c>
      <c r="I873" s="298"/>
      <c r="J873" s="299">
        <f>ROUND(I873*H873,2)</f>
        <v>0</v>
      </c>
      <c r="K873" s="295" t="s">
        <v>329</v>
      </c>
      <c r="L873" s="300"/>
      <c r="M873" s="301" t="s">
        <v>1</v>
      </c>
      <c r="N873" s="302" t="s">
        <v>38</v>
      </c>
      <c r="O873" s="92"/>
      <c r="P873" s="238">
        <f>O873*H873</f>
        <v>0</v>
      </c>
      <c r="Q873" s="238">
        <v>0.0064000000000000003</v>
      </c>
      <c r="R873" s="238">
        <f>Q873*H873</f>
        <v>0.32220160000000003</v>
      </c>
      <c r="S873" s="238">
        <v>0</v>
      </c>
      <c r="T873" s="239">
        <f>S873*H873</f>
        <v>0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40" t="s">
        <v>608</v>
      </c>
      <c r="AT873" s="240" t="s">
        <v>484</v>
      </c>
      <c r="AU873" s="240" t="s">
        <v>82</v>
      </c>
      <c r="AY873" s="18" t="s">
        <v>323</v>
      </c>
      <c r="BE873" s="241">
        <f>IF(N873="základní",J873,0)</f>
        <v>0</v>
      </c>
      <c r="BF873" s="241">
        <f>IF(N873="snížená",J873,0)</f>
        <v>0</v>
      </c>
      <c r="BG873" s="241">
        <f>IF(N873="zákl. přenesená",J873,0)</f>
        <v>0</v>
      </c>
      <c r="BH873" s="241">
        <f>IF(N873="sníž. přenesená",J873,0)</f>
        <v>0</v>
      </c>
      <c r="BI873" s="241">
        <f>IF(N873="nulová",J873,0)</f>
        <v>0</v>
      </c>
      <c r="BJ873" s="18" t="s">
        <v>80</v>
      </c>
      <c r="BK873" s="241">
        <f>ROUND(I873*H873,2)</f>
        <v>0</v>
      </c>
      <c r="BL873" s="18" t="s">
        <v>483</v>
      </c>
      <c r="BM873" s="240" t="s">
        <v>2854</v>
      </c>
    </row>
    <row r="874" s="2" customFormat="1">
      <c r="A874" s="39"/>
      <c r="B874" s="40"/>
      <c r="C874" s="41"/>
      <c r="D874" s="242" t="s">
        <v>332</v>
      </c>
      <c r="E874" s="41"/>
      <c r="F874" s="243" t="s">
        <v>2844</v>
      </c>
      <c r="G874" s="41"/>
      <c r="H874" s="41"/>
      <c r="I874" s="244"/>
      <c r="J874" s="41"/>
      <c r="K874" s="41"/>
      <c r="L874" s="45"/>
      <c r="M874" s="245"/>
      <c r="N874" s="246"/>
      <c r="O874" s="92"/>
      <c r="P874" s="92"/>
      <c r="Q874" s="92"/>
      <c r="R874" s="92"/>
      <c r="S874" s="92"/>
      <c r="T874" s="93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T874" s="18" t="s">
        <v>332</v>
      </c>
      <c r="AU874" s="18" t="s">
        <v>82</v>
      </c>
    </row>
    <row r="875" s="14" customFormat="1">
      <c r="A875" s="14"/>
      <c r="B875" s="259"/>
      <c r="C875" s="260"/>
      <c r="D875" s="242" t="s">
        <v>336</v>
      </c>
      <c r="E875" s="261" t="s">
        <v>1</v>
      </c>
      <c r="F875" s="262" t="s">
        <v>2855</v>
      </c>
      <c r="G875" s="260"/>
      <c r="H875" s="263">
        <v>50.344000000000001</v>
      </c>
      <c r="I875" s="264"/>
      <c r="J875" s="260"/>
      <c r="K875" s="260"/>
      <c r="L875" s="265"/>
      <c r="M875" s="266"/>
      <c r="N875" s="267"/>
      <c r="O875" s="267"/>
      <c r="P875" s="267"/>
      <c r="Q875" s="267"/>
      <c r="R875" s="267"/>
      <c r="S875" s="267"/>
      <c r="T875" s="268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69" t="s">
        <v>336</v>
      </c>
      <c r="AU875" s="269" t="s">
        <v>82</v>
      </c>
      <c r="AV875" s="14" t="s">
        <v>82</v>
      </c>
      <c r="AW875" s="14" t="s">
        <v>30</v>
      </c>
      <c r="AX875" s="14" t="s">
        <v>73</v>
      </c>
      <c r="AY875" s="269" t="s">
        <v>323</v>
      </c>
    </row>
    <row r="876" s="15" customFormat="1">
      <c r="A876" s="15"/>
      <c r="B876" s="270"/>
      <c r="C876" s="271"/>
      <c r="D876" s="242" t="s">
        <v>336</v>
      </c>
      <c r="E876" s="272" t="s">
        <v>1</v>
      </c>
      <c r="F876" s="273" t="s">
        <v>341</v>
      </c>
      <c r="G876" s="271"/>
      <c r="H876" s="274">
        <v>50.344000000000001</v>
      </c>
      <c r="I876" s="275"/>
      <c r="J876" s="271"/>
      <c r="K876" s="271"/>
      <c r="L876" s="276"/>
      <c r="M876" s="277"/>
      <c r="N876" s="278"/>
      <c r="O876" s="278"/>
      <c r="P876" s="278"/>
      <c r="Q876" s="278"/>
      <c r="R876" s="278"/>
      <c r="S876" s="278"/>
      <c r="T876" s="279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T876" s="280" t="s">
        <v>336</v>
      </c>
      <c r="AU876" s="280" t="s">
        <v>82</v>
      </c>
      <c r="AV876" s="15" t="s">
        <v>330</v>
      </c>
      <c r="AW876" s="15" t="s">
        <v>30</v>
      </c>
      <c r="AX876" s="15" t="s">
        <v>80</v>
      </c>
      <c r="AY876" s="280" t="s">
        <v>323</v>
      </c>
    </row>
    <row r="877" s="2" customFormat="1" ht="24.15" customHeight="1">
      <c r="A877" s="39"/>
      <c r="B877" s="40"/>
      <c r="C877" s="229" t="s">
        <v>2856</v>
      </c>
      <c r="D877" s="229" t="s">
        <v>325</v>
      </c>
      <c r="E877" s="230" t="s">
        <v>2857</v>
      </c>
      <c r="F877" s="231" t="s">
        <v>2858</v>
      </c>
      <c r="G877" s="232" t="s">
        <v>328</v>
      </c>
      <c r="H877" s="233">
        <v>64.578000000000003</v>
      </c>
      <c r="I877" s="234"/>
      <c r="J877" s="235">
        <f>ROUND(I877*H877,2)</f>
        <v>0</v>
      </c>
      <c r="K877" s="231" t="s">
        <v>329</v>
      </c>
      <c r="L877" s="45"/>
      <c r="M877" s="236" t="s">
        <v>1</v>
      </c>
      <c r="N877" s="237" t="s">
        <v>38</v>
      </c>
      <c r="O877" s="92"/>
      <c r="P877" s="238">
        <f>O877*H877</f>
        <v>0</v>
      </c>
      <c r="Q877" s="238">
        <v>0</v>
      </c>
      <c r="R877" s="238">
        <f>Q877*H877</f>
        <v>0</v>
      </c>
      <c r="S877" s="238">
        <v>0</v>
      </c>
      <c r="T877" s="239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40" t="s">
        <v>483</v>
      </c>
      <c r="AT877" s="240" t="s">
        <v>325</v>
      </c>
      <c r="AU877" s="240" t="s">
        <v>82</v>
      </c>
      <c r="AY877" s="18" t="s">
        <v>323</v>
      </c>
      <c r="BE877" s="241">
        <f>IF(N877="základní",J877,0)</f>
        <v>0</v>
      </c>
      <c r="BF877" s="241">
        <f>IF(N877="snížená",J877,0)</f>
        <v>0</v>
      </c>
      <c r="BG877" s="241">
        <f>IF(N877="zákl. přenesená",J877,0)</f>
        <v>0</v>
      </c>
      <c r="BH877" s="241">
        <f>IF(N877="sníž. přenesená",J877,0)</f>
        <v>0</v>
      </c>
      <c r="BI877" s="241">
        <f>IF(N877="nulová",J877,0)</f>
        <v>0</v>
      </c>
      <c r="BJ877" s="18" t="s">
        <v>80</v>
      </c>
      <c r="BK877" s="241">
        <f>ROUND(I877*H877,2)</f>
        <v>0</v>
      </c>
      <c r="BL877" s="18" t="s">
        <v>483</v>
      </c>
      <c r="BM877" s="240" t="s">
        <v>2859</v>
      </c>
    </row>
    <row r="878" s="2" customFormat="1">
      <c r="A878" s="39"/>
      <c r="B878" s="40"/>
      <c r="C878" s="41"/>
      <c r="D878" s="242" t="s">
        <v>332</v>
      </c>
      <c r="E878" s="41"/>
      <c r="F878" s="243" t="s">
        <v>2860</v>
      </c>
      <c r="G878" s="41"/>
      <c r="H878" s="41"/>
      <c r="I878" s="244"/>
      <c r="J878" s="41"/>
      <c r="K878" s="41"/>
      <c r="L878" s="45"/>
      <c r="M878" s="245"/>
      <c r="N878" s="246"/>
      <c r="O878" s="92"/>
      <c r="P878" s="92"/>
      <c r="Q878" s="92"/>
      <c r="R878" s="92"/>
      <c r="S878" s="92"/>
      <c r="T878" s="93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T878" s="18" t="s">
        <v>332</v>
      </c>
      <c r="AU878" s="18" t="s">
        <v>82</v>
      </c>
    </row>
    <row r="879" s="2" customFormat="1">
      <c r="A879" s="39"/>
      <c r="B879" s="40"/>
      <c r="C879" s="41"/>
      <c r="D879" s="247" t="s">
        <v>334</v>
      </c>
      <c r="E879" s="41"/>
      <c r="F879" s="248" t="s">
        <v>2861</v>
      </c>
      <c r="G879" s="41"/>
      <c r="H879" s="41"/>
      <c r="I879" s="244"/>
      <c r="J879" s="41"/>
      <c r="K879" s="41"/>
      <c r="L879" s="45"/>
      <c r="M879" s="245"/>
      <c r="N879" s="246"/>
      <c r="O879" s="92"/>
      <c r="P879" s="92"/>
      <c r="Q879" s="92"/>
      <c r="R879" s="92"/>
      <c r="S879" s="92"/>
      <c r="T879" s="93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T879" s="18" t="s">
        <v>334</v>
      </c>
      <c r="AU879" s="18" t="s">
        <v>82</v>
      </c>
    </row>
    <row r="880" s="2" customFormat="1" ht="24.15" customHeight="1">
      <c r="A880" s="39"/>
      <c r="B880" s="40"/>
      <c r="C880" s="293" t="s">
        <v>2862</v>
      </c>
      <c r="D880" s="293" t="s">
        <v>484</v>
      </c>
      <c r="E880" s="294" t="s">
        <v>2863</v>
      </c>
      <c r="F880" s="295" t="s">
        <v>2864</v>
      </c>
      <c r="G880" s="296" t="s">
        <v>328</v>
      </c>
      <c r="H880" s="297">
        <v>67.807000000000002</v>
      </c>
      <c r="I880" s="298"/>
      <c r="J880" s="299">
        <f>ROUND(I880*H880,2)</f>
        <v>0</v>
      </c>
      <c r="K880" s="295" t="s">
        <v>1</v>
      </c>
      <c r="L880" s="300"/>
      <c r="M880" s="301" t="s">
        <v>1</v>
      </c>
      <c r="N880" s="302" t="s">
        <v>38</v>
      </c>
      <c r="O880" s="92"/>
      <c r="P880" s="238">
        <f>O880*H880</f>
        <v>0</v>
      </c>
      <c r="Q880" s="238">
        <v>0.00080000000000000004</v>
      </c>
      <c r="R880" s="238">
        <f>Q880*H880</f>
        <v>0.054245600000000005</v>
      </c>
      <c r="S880" s="238">
        <v>0</v>
      </c>
      <c r="T880" s="239">
        <f>S880*H880</f>
        <v>0</v>
      </c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R880" s="240" t="s">
        <v>608</v>
      </c>
      <c r="AT880" s="240" t="s">
        <v>484</v>
      </c>
      <c r="AU880" s="240" t="s">
        <v>82</v>
      </c>
      <c r="AY880" s="18" t="s">
        <v>323</v>
      </c>
      <c r="BE880" s="241">
        <f>IF(N880="základní",J880,0)</f>
        <v>0</v>
      </c>
      <c r="BF880" s="241">
        <f>IF(N880="snížená",J880,0)</f>
        <v>0</v>
      </c>
      <c r="BG880" s="241">
        <f>IF(N880="zákl. přenesená",J880,0)</f>
        <v>0</v>
      </c>
      <c r="BH880" s="241">
        <f>IF(N880="sníž. přenesená",J880,0)</f>
        <v>0</v>
      </c>
      <c r="BI880" s="241">
        <f>IF(N880="nulová",J880,0)</f>
        <v>0</v>
      </c>
      <c r="BJ880" s="18" t="s">
        <v>80</v>
      </c>
      <c r="BK880" s="241">
        <f>ROUND(I880*H880,2)</f>
        <v>0</v>
      </c>
      <c r="BL880" s="18" t="s">
        <v>483</v>
      </c>
      <c r="BM880" s="240" t="s">
        <v>2865</v>
      </c>
    </row>
    <row r="881" s="2" customFormat="1">
      <c r="A881" s="39"/>
      <c r="B881" s="40"/>
      <c r="C881" s="41"/>
      <c r="D881" s="242" t="s">
        <v>332</v>
      </c>
      <c r="E881" s="41"/>
      <c r="F881" s="243" t="s">
        <v>2864</v>
      </c>
      <c r="G881" s="41"/>
      <c r="H881" s="41"/>
      <c r="I881" s="244"/>
      <c r="J881" s="41"/>
      <c r="K881" s="41"/>
      <c r="L881" s="45"/>
      <c r="M881" s="245"/>
      <c r="N881" s="246"/>
      <c r="O881" s="92"/>
      <c r="P881" s="92"/>
      <c r="Q881" s="92"/>
      <c r="R881" s="92"/>
      <c r="S881" s="92"/>
      <c r="T881" s="93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T881" s="18" t="s">
        <v>332</v>
      </c>
      <c r="AU881" s="18" t="s">
        <v>82</v>
      </c>
    </row>
    <row r="882" s="14" customFormat="1">
      <c r="A882" s="14"/>
      <c r="B882" s="259"/>
      <c r="C882" s="260"/>
      <c r="D882" s="242" t="s">
        <v>336</v>
      </c>
      <c r="E882" s="261" t="s">
        <v>1</v>
      </c>
      <c r="F882" s="262" t="s">
        <v>2866</v>
      </c>
      <c r="G882" s="260"/>
      <c r="H882" s="263">
        <v>67.807000000000002</v>
      </c>
      <c r="I882" s="264"/>
      <c r="J882" s="260"/>
      <c r="K882" s="260"/>
      <c r="L882" s="265"/>
      <c r="M882" s="266"/>
      <c r="N882" s="267"/>
      <c r="O882" s="267"/>
      <c r="P882" s="267"/>
      <c r="Q882" s="267"/>
      <c r="R882" s="267"/>
      <c r="S882" s="267"/>
      <c r="T882" s="268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69" t="s">
        <v>336</v>
      </c>
      <c r="AU882" s="269" t="s">
        <v>82</v>
      </c>
      <c r="AV882" s="14" t="s">
        <v>82</v>
      </c>
      <c r="AW882" s="14" t="s">
        <v>30</v>
      </c>
      <c r="AX882" s="14" t="s">
        <v>73</v>
      </c>
      <c r="AY882" s="269" t="s">
        <v>323</v>
      </c>
    </row>
    <row r="883" s="15" customFormat="1">
      <c r="A883" s="15"/>
      <c r="B883" s="270"/>
      <c r="C883" s="271"/>
      <c r="D883" s="242" t="s">
        <v>336</v>
      </c>
      <c r="E883" s="272" t="s">
        <v>1</v>
      </c>
      <c r="F883" s="273" t="s">
        <v>341</v>
      </c>
      <c r="G883" s="271"/>
      <c r="H883" s="274">
        <v>67.807000000000002</v>
      </c>
      <c r="I883" s="275"/>
      <c r="J883" s="271"/>
      <c r="K883" s="271"/>
      <c r="L883" s="276"/>
      <c r="M883" s="277"/>
      <c r="N883" s="278"/>
      <c r="O883" s="278"/>
      <c r="P883" s="278"/>
      <c r="Q883" s="278"/>
      <c r="R883" s="278"/>
      <c r="S883" s="278"/>
      <c r="T883" s="279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T883" s="280" t="s">
        <v>336</v>
      </c>
      <c r="AU883" s="280" t="s">
        <v>82</v>
      </c>
      <c r="AV883" s="15" t="s">
        <v>330</v>
      </c>
      <c r="AW883" s="15" t="s">
        <v>30</v>
      </c>
      <c r="AX883" s="15" t="s">
        <v>80</v>
      </c>
      <c r="AY883" s="280" t="s">
        <v>323</v>
      </c>
    </row>
    <row r="884" s="2" customFormat="1" ht="21.75" customHeight="1">
      <c r="A884" s="39"/>
      <c r="B884" s="40"/>
      <c r="C884" s="229" t="s">
        <v>2867</v>
      </c>
      <c r="D884" s="229" t="s">
        <v>325</v>
      </c>
      <c r="E884" s="230" t="s">
        <v>2868</v>
      </c>
      <c r="F884" s="231" t="s">
        <v>2869</v>
      </c>
      <c r="G884" s="232" t="s">
        <v>349</v>
      </c>
      <c r="H884" s="233">
        <v>12.119999999999999</v>
      </c>
      <c r="I884" s="234"/>
      <c r="J884" s="235">
        <f>ROUND(I884*H884,2)</f>
        <v>0</v>
      </c>
      <c r="K884" s="231" t="s">
        <v>329</v>
      </c>
      <c r="L884" s="45"/>
      <c r="M884" s="236" t="s">
        <v>1</v>
      </c>
      <c r="N884" s="237" t="s">
        <v>38</v>
      </c>
      <c r="O884" s="92"/>
      <c r="P884" s="238">
        <f>O884*H884</f>
        <v>0</v>
      </c>
      <c r="Q884" s="238">
        <v>4.0000000000000003E-05</v>
      </c>
      <c r="R884" s="238">
        <f>Q884*H884</f>
        <v>0.00048480000000000002</v>
      </c>
      <c r="S884" s="238">
        <v>0</v>
      </c>
      <c r="T884" s="239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40" t="s">
        <v>483</v>
      </c>
      <c r="AT884" s="240" t="s">
        <v>325</v>
      </c>
      <c r="AU884" s="240" t="s">
        <v>82</v>
      </c>
      <c r="AY884" s="18" t="s">
        <v>323</v>
      </c>
      <c r="BE884" s="241">
        <f>IF(N884="základní",J884,0)</f>
        <v>0</v>
      </c>
      <c r="BF884" s="241">
        <f>IF(N884="snížená",J884,0)</f>
        <v>0</v>
      </c>
      <c r="BG884" s="241">
        <f>IF(N884="zákl. přenesená",J884,0)</f>
        <v>0</v>
      </c>
      <c r="BH884" s="241">
        <f>IF(N884="sníž. přenesená",J884,0)</f>
        <v>0</v>
      </c>
      <c r="BI884" s="241">
        <f>IF(N884="nulová",J884,0)</f>
        <v>0</v>
      </c>
      <c r="BJ884" s="18" t="s">
        <v>80</v>
      </c>
      <c r="BK884" s="241">
        <f>ROUND(I884*H884,2)</f>
        <v>0</v>
      </c>
      <c r="BL884" s="18" t="s">
        <v>483</v>
      </c>
      <c r="BM884" s="240" t="s">
        <v>2870</v>
      </c>
    </row>
    <row r="885" s="2" customFormat="1">
      <c r="A885" s="39"/>
      <c r="B885" s="40"/>
      <c r="C885" s="41"/>
      <c r="D885" s="242" t="s">
        <v>332</v>
      </c>
      <c r="E885" s="41"/>
      <c r="F885" s="243" t="s">
        <v>2871</v>
      </c>
      <c r="G885" s="41"/>
      <c r="H885" s="41"/>
      <c r="I885" s="244"/>
      <c r="J885" s="41"/>
      <c r="K885" s="41"/>
      <c r="L885" s="45"/>
      <c r="M885" s="245"/>
      <c r="N885" s="246"/>
      <c r="O885" s="92"/>
      <c r="P885" s="92"/>
      <c r="Q885" s="92"/>
      <c r="R885" s="92"/>
      <c r="S885" s="92"/>
      <c r="T885" s="93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T885" s="18" t="s">
        <v>332</v>
      </c>
      <c r="AU885" s="18" t="s">
        <v>82</v>
      </c>
    </row>
    <row r="886" s="2" customFormat="1">
      <c r="A886" s="39"/>
      <c r="B886" s="40"/>
      <c r="C886" s="41"/>
      <c r="D886" s="247" t="s">
        <v>334</v>
      </c>
      <c r="E886" s="41"/>
      <c r="F886" s="248" t="s">
        <v>2872</v>
      </c>
      <c r="G886" s="41"/>
      <c r="H886" s="41"/>
      <c r="I886" s="244"/>
      <c r="J886" s="41"/>
      <c r="K886" s="41"/>
      <c r="L886" s="45"/>
      <c r="M886" s="245"/>
      <c r="N886" s="246"/>
      <c r="O886" s="92"/>
      <c r="P886" s="92"/>
      <c r="Q886" s="92"/>
      <c r="R886" s="92"/>
      <c r="S886" s="92"/>
      <c r="T886" s="93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334</v>
      </c>
      <c r="AU886" s="18" t="s">
        <v>82</v>
      </c>
    </row>
    <row r="887" s="14" customFormat="1">
      <c r="A887" s="14"/>
      <c r="B887" s="259"/>
      <c r="C887" s="260"/>
      <c r="D887" s="242" t="s">
        <v>336</v>
      </c>
      <c r="E887" s="261" t="s">
        <v>1</v>
      </c>
      <c r="F887" s="262" t="s">
        <v>2873</v>
      </c>
      <c r="G887" s="260"/>
      <c r="H887" s="263">
        <v>12.119999999999999</v>
      </c>
      <c r="I887" s="264"/>
      <c r="J887" s="260"/>
      <c r="K887" s="260"/>
      <c r="L887" s="265"/>
      <c r="M887" s="266"/>
      <c r="N887" s="267"/>
      <c r="O887" s="267"/>
      <c r="P887" s="267"/>
      <c r="Q887" s="267"/>
      <c r="R887" s="267"/>
      <c r="S887" s="267"/>
      <c r="T887" s="268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69" t="s">
        <v>336</v>
      </c>
      <c r="AU887" s="269" t="s">
        <v>82</v>
      </c>
      <c r="AV887" s="14" t="s">
        <v>82</v>
      </c>
      <c r="AW887" s="14" t="s">
        <v>30</v>
      </c>
      <c r="AX887" s="14" t="s">
        <v>73</v>
      </c>
      <c r="AY887" s="269" t="s">
        <v>323</v>
      </c>
    </row>
    <row r="888" s="15" customFormat="1">
      <c r="A888" s="15"/>
      <c r="B888" s="270"/>
      <c r="C888" s="271"/>
      <c r="D888" s="242" t="s">
        <v>336</v>
      </c>
      <c r="E888" s="272" t="s">
        <v>1</v>
      </c>
      <c r="F888" s="273" t="s">
        <v>341</v>
      </c>
      <c r="G888" s="271"/>
      <c r="H888" s="274">
        <v>12.119999999999999</v>
      </c>
      <c r="I888" s="275"/>
      <c r="J888" s="271"/>
      <c r="K888" s="271"/>
      <c r="L888" s="276"/>
      <c r="M888" s="277"/>
      <c r="N888" s="278"/>
      <c r="O888" s="278"/>
      <c r="P888" s="278"/>
      <c r="Q888" s="278"/>
      <c r="R888" s="278"/>
      <c r="S888" s="278"/>
      <c r="T888" s="279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280" t="s">
        <v>336</v>
      </c>
      <c r="AU888" s="280" t="s">
        <v>82</v>
      </c>
      <c r="AV888" s="15" t="s">
        <v>330</v>
      </c>
      <c r="AW888" s="15" t="s">
        <v>30</v>
      </c>
      <c r="AX888" s="15" t="s">
        <v>80</v>
      </c>
      <c r="AY888" s="280" t="s">
        <v>323</v>
      </c>
    </row>
    <row r="889" s="2" customFormat="1" ht="21.75" customHeight="1">
      <c r="A889" s="39"/>
      <c r="B889" s="40"/>
      <c r="C889" s="293" t="s">
        <v>2874</v>
      </c>
      <c r="D889" s="293" t="s">
        <v>484</v>
      </c>
      <c r="E889" s="294" t="s">
        <v>2875</v>
      </c>
      <c r="F889" s="295" t="s">
        <v>2876</v>
      </c>
      <c r="G889" s="296" t="s">
        <v>349</v>
      </c>
      <c r="H889" s="297">
        <v>12.119999999999999</v>
      </c>
      <c r="I889" s="298"/>
      <c r="J889" s="299">
        <f>ROUND(I889*H889,2)</f>
        <v>0</v>
      </c>
      <c r="K889" s="295" t="s">
        <v>329</v>
      </c>
      <c r="L889" s="300"/>
      <c r="M889" s="301" t="s">
        <v>1</v>
      </c>
      <c r="N889" s="302" t="s">
        <v>38</v>
      </c>
      <c r="O889" s="92"/>
      <c r="P889" s="238">
        <f>O889*H889</f>
        <v>0</v>
      </c>
      <c r="Q889" s="238">
        <v>0.00018000000000000001</v>
      </c>
      <c r="R889" s="238">
        <f>Q889*H889</f>
        <v>0.0021816000000000001</v>
      </c>
      <c r="S889" s="238">
        <v>0</v>
      </c>
      <c r="T889" s="239">
        <f>S889*H889</f>
        <v>0</v>
      </c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R889" s="240" t="s">
        <v>608</v>
      </c>
      <c r="AT889" s="240" t="s">
        <v>484</v>
      </c>
      <c r="AU889" s="240" t="s">
        <v>82</v>
      </c>
      <c r="AY889" s="18" t="s">
        <v>323</v>
      </c>
      <c r="BE889" s="241">
        <f>IF(N889="základní",J889,0)</f>
        <v>0</v>
      </c>
      <c r="BF889" s="241">
        <f>IF(N889="snížená",J889,0)</f>
        <v>0</v>
      </c>
      <c r="BG889" s="241">
        <f>IF(N889="zákl. přenesená",J889,0)</f>
        <v>0</v>
      </c>
      <c r="BH889" s="241">
        <f>IF(N889="sníž. přenesená",J889,0)</f>
        <v>0</v>
      </c>
      <c r="BI889" s="241">
        <f>IF(N889="nulová",J889,0)</f>
        <v>0</v>
      </c>
      <c r="BJ889" s="18" t="s">
        <v>80</v>
      </c>
      <c r="BK889" s="241">
        <f>ROUND(I889*H889,2)</f>
        <v>0</v>
      </c>
      <c r="BL889" s="18" t="s">
        <v>483</v>
      </c>
      <c r="BM889" s="240" t="s">
        <v>2877</v>
      </c>
    </row>
    <row r="890" s="2" customFormat="1">
      <c r="A890" s="39"/>
      <c r="B890" s="40"/>
      <c r="C890" s="41"/>
      <c r="D890" s="242" t="s">
        <v>332</v>
      </c>
      <c r="E890" s="41"/>
      <c r="F890" s="243" t="s">
        <v>2876</v>
      </c>
      <c r="G890" s="41"/>
      <c r="H890" s="41"/>
      <c r="I890" s="244"/>
      <c r="J890" s="41"/>
      <c r="K890" s="41"/>
      <c r="L890" s="45"/>
      <c r="M890" s="245"/>
      <c r="N890" s="246"/>
      <c r="O890" s="92"/>
      <c r="P890" s="92"/>
      <c r="Q890" s="92"/>
      <c r="R890" s="92"/>
      <c r="S890" s="92"/>
      <c r="T890" s="93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T890" s="18" t="s">
        <v>332</v>
      </c>
      <c r="AU890" s="18" t="s">
        <v>82</v>
      </c>
    </row>
    <row r="891" s="2" customFormat="1" ht="24.15" customHeight="1">
      <c r="A891" s="39"/>
      <c r="B891" s="40"/>
      <c r="C891" s="229" t="s">
        <v>2878</v>
      </c>
      <c r="D891" s="229" t="s">
        <v>325</v>
      </c>
      <c r="E891" s="230" t="s">
        <v>919</v>
      </c>
      <c r="F891" s="231" t="s">
        <v>920</v>
      </c>
      <c r="G891" s="232" t="s">
        <v>418</v>
      </c>
      <c r="H891" s="233">
        <v>1.0840000000000001</v>
      </c>
      <c r="I891" s="234"/>
      <c r="J891" s="235">
        <f>ROUND(I891*H891,2)</f>
        <v>0</v>
      </c>
      <c r="K891" s="231" t="s">
        <v>329</v>
      </c>
      <c r="L891" s="45"/>
      <c r="M891" s="236" t="s">
        <v>1</v>
      </c>
      <c r="N891" s="237" t="s">
        <v>38</v>
      </c>
      <c r="O891" s="92"/>
      <c r="P891" s="238">
        <f>O891*H891</f>
        <v>0</v>
      </c>
      <c r="Q891" s="238">
        <v>0</v>
      </c>
      <c r="R891" s="238">
        <f>Q891*H891</f>
        <v>0</v>
      </c>
      <c r="S891" s="238">
        <v>0</v>
      </c>
      <c r="T891" s="239">
        <f>S891*H891</f>
        <v>0</v>
      </c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R891" s="240" t="s">
        <v>483</v>
      </c>
      <c r="AT891" s="240" t="s">
        <v>325</v>
      </c>
      <c r="AU891" s="240" t="s">
        <v>82</v>
      </c>
      <c r="AY891" s="18" t="s">
        <v>323</v>
      </c>
      <c r="BE891" s="241">
        <f>IF(N891="základní",J891,0)</f>
        <v>0</v>
      </c>
      <c r="BF891" s="241">
        <f>IF(N891="snížená",J891,0)</f>
        <v>0</v>
      </c>
      <c r="BG891" s="241">
        <f>IF(N891="zákl. přenesená",J891,0)</f>
        <v>0</v>
      </c>
      <c r="BH891" s="241">
        <f>IF(N891="sníž. přenesená",J891,0)</f>
        <v>0</v>
      </c>
      <c r="BI891" s="241">
        <f>IF(N891="nulová",J891,0)</f>
        <v>0</v>
      </c>
      <c r="BJ891" s="18" t="s">
        <v>80</v>
      </c>
      <c r="BK891" s="241">
        <f>ROUND(I891*H891,2)</f>
        <v>0</v>
      </c>
      <c r="BL891" s="18" t="s">
        <v>483</v>
      </c>
      <c r="BM891" s="240" t="s">
        <v>2879</v>
      </c>
    </row>
    <row r="892" s="2" customFormat="1">
      <c r="A892" s="39"/>
      <c r="B892" s="40"/>
      <c r="C892" s="41"/>
      <c r="D892" s="242" t="s">
        <v>332</v>
      </c>
      <c r="E892" s="41"/>
      <c r="F892" s="243" t="s">
        <v>922</v>
      </c>
      <c r="G892" s="41"/>
      <c r="H892" s="41"/>
      <c r="I892" s="244"/>
      <c r="J892" s="41"/>
      <c r="K892" s="41"/>
      <c r="L892" s="45"/>
      <c r="M892" s="245"/>
      <c r="N892" s="246"/>
      <c r="O892" s="92"/>
      <c r="P892" s="92"/>
      <c r="Q892" s="92"/>
      <c r="R892" s="92"/>
      <c r="S892" s="92"/>
      <c r="T892" s="93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T892" s="18" t="s">
        <v>332</v>
      </c>
      <c r="AU892" s="18" t="s">
        <v>82</v>
      </c>
    </row>
    <row r="893" s="2" customFormat="1">
      <c r="A893" s="39"/>
      <c r="B893" s="40"/>
      <c r="C893" s="41"/>
      <c r="D893" s="247" t="s">
        <v>334</v>
      </c>
      <c r="E893" s="41"/>
      <c r="F893" s="248" t="s">
        <v>923</v>
      </c>
      <c r="G893" s="41"/>
      <c r="H893" s="41"/>
      <c r="I893" s="244"/>
      <c r="J893" s="41"/>
      <c r="K893" s="41"/>
      <c r="L893" s="45"/>
      <c r="M893" s="245"/>
      <c r="N893" s="246"/>
      <c r="O893" s="92"/>
      <c r="P893" s="92"/>
      <c r="Q893" s="92"/>
      <c r="R893" s="92"/>
      <c r="S893" s="92"/>
      <c r="T893" s="93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T893" s="18" t="s">
        <v>334</v>
      </c>
      <c r="AU893" s="18" t="s">
        <v>82</v>
      </c>
    </row>
    <row r="894" s="12" customFormat="1" ht="22.8" customHeight="1">
      <c r="A894" s="12"/>
      <c r="B894" s="213"/>
      <c r="C894" s="214"/>
      <c r="D894" s="215" t="s">
        <v>72</v>
      </c>
      <c r="E894" s="227" t="s">
        <v>2880</v>
      </c>
      <c r="F894" s="227" t="s">
        <v>2881</v>
      </c>
      <c r="G894" s="214"/>
      <c r="H894" s="214"/>
      <c r="I894" s="217"/>
      <c r="J894" s="228">
        <f>BK894</f>
        <v>0</v>
      </c>
      <c r="K894" s="214"/>
      <c r="L894" s="219"/>
      <c r="M894" s="220"/>
      <c r="N894" s="221"/>
      <c r="O894" s="221"/>
      <c r="P894" s="222">
        <f>SUM(P895:P940)</f>
        <v>0</v>
      </c>
      <c r="Q894" s="221"/>
      <c r="R894" s="222">
        <f>SUM(R895:R940)</f>
        <v>10.285713639999999</v>
      </c>
      <c r="S894" s="221"/>
      <c r="T894" s="223">
        <f>SUM(T895:T940)</f>
        <v>0</v>
      </c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R894" s="224" t="s">
        <v>82</v>
      </c>
      <c r="AT894" s="225" t="s">
        <v>72</v>
      </c>
      <c r="AU894" s="225" t="s">
        <v>80</v>
      </c>
      <c r="AY894" s="224" t="s">
        <v>323</v>
      </c>
      <c r="BK894" s="226">
        <f>SUM(BK895:BK940)</f>
        <v>0</v>
      </c>
    </row>
    <row r="895" s="2" customFormat="1" ht="24.15" customHeight="1">
      <c r="A895" s="39"/>
      <c r="B895" s="40"/>
      <c r="C895" s="229" t="s">
        <v>2882</v>
      </c>
      <c r="D895" s="229" t="s">
        <v>325</v>
      </c>
      <c r="E895" s="230" t="s">
        <v>2883</v>
      </c>
      <c r="F895" s="231" t="s">
        <v>2884</v>
      </c>
      <c r="G895" s="232" t="s">
        <v>328</v>
      </c>
      <c r="H895" s="233">
        <v>749.36900000000003</v>
      </c>
      <c r="I895" s="234"/>
      <c r="J895" s="235">
        <f>ROUND(I895*H895,2)</f>
        <v>0</v>
      </c>
      <c r="K895" s="231" t="s">
        <v>329</v>
      </c>
      <c r="L895" s="45"/>
      <c r="M895" s="236" t="s">
        <v>1</v>
      </c>
      <c r="N895" s="237" t="s">
        <v>38</v>
      </c>
      <c r="O895" s="92"/>
      <c r="P895" s="238">
        <f>O895*H895</f>
        <v>0</v>
      </c>
      <c r="Q895" s="238">
        <v>0</v>
      </c>
      <c r="R895" s="238">
        <f>Q895*H895</f>
        <v>0</v>
      </c>
      <c r="S895" s="238">
        <v>0</v>
      </c>
      <c r="T895" s="239">
        <f>S895*H895</f>
        <v>0</v>
      </c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R895" s="240" t="s">
        <v>483</v>
      </c>
      <c r="AT895" s="240" t="s">
        <v>325</v>
      </c>
      <c r="AU895" s="240" t="s">
        <v>82</v>
      </c>
      <c r="AY895" s="18" t="s">
        <v>323</v>
      </c>
      <c r="BE895" s="241">
        <f>IF(N895="základní",J895,0)</f>
        <v>0</v>
      </c>
      <c r="BF895" s="241">
        <f>IF(N895="snížená",J895,0)</f>
        <v>0</v>
      </c>
      <c r="BG895" s="241">
        <f>IF(N895="zákl. přenesená",J895,0)</f>
        <v>0</v>
      </c>
      <c r="BH895" s="241">
        <f>IF(N895="sníž. přenesená",J895,0)</f>
        <v>0</v>
      </c>
      <c r="BI895" s="241">
        <f>IF(N895="nulová",J895,0)</f>
        <v>0</v>
      </c>
      <c r="BJ895" s="18" t="s">
        <v>80</v>
      </c>
      <c r="BK895" s="241">
        <f>ROUND(I895*H895,2)</f>
        <v>0</v>
      </c>
      <c r="BL895" s="18" t="s">
        <v>483</v>
      </c>
      <c r="BM895" s="240" t="s">
        <v>2885</v>
      </c>
    </row>
    <row r="896" s="2" customFormat="1">
      <c r="A896" s="39"/>
      <c r="B896" s="40"/>
      <c r="C896" s="41"/>
      <c r="D896" s="242" t="s">
        <v>332</v>
      </c>
      <c r="E896" s="41"/>
      <c r="F896" s="243" t="s">
        <v>2886</v>
      </c>
      <c r="G896" s="41"/>
      <c r="H896" s="41"/>
      <c r="I896" s="244"/>
      <c r="J896" s="41"/>
      <c r="K896" s="41"/>
      <c r="L896" s="45"/>
      <c r="M896" s="245"/>
      <c r="N896" s="246"/>
      <c r="O896" s="92"/>
      <c r="P896" s="92"/>
      <c r="Q896" s="92"/>
      <c r="R896" s="92"/>
      <c r="S896" s="92"/>
      <c r="T896" s="93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T896" s="18" t="s">
        <v>332</v>
      </c>
      <c r="AU896" s="18" t="s">
        <v>82</v>
      </c>
    </row>
    <row r="897" s="2" customFormat="1">
      <c r="A897" s="39"/>
      <c r="B897" s="40"/>
      <c r="C897" s="41"/>
      <c r="D897" s="247" t="s">
        <v>334</v>
      </c>
      <c r="E897" s="41"/>
      <c r="F897" s="248" t="s">
        <v>2887</v>
      </c>
      <c r="G897" s="41"/>
      <c r="H897" s="41"/>
      <c r="I897" s="244"/>
      <c r="J897" s="41"/>
      <c r="K897" s="41"/>
      <c r="L897" s="45"/>
      <c r="M897" s="245"/>
      <c r="N897" s="246"/>
      <c r="O897" s="92"/>
      <c r="P897" s="92"/>
      <c r="Q897" s="92"/>
      <c r="R897" s="92"/>
      <c r="S897" s="92"/>
      <c r="T897" s="93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T897" s="18" t="s">
        <v>334</v>
      </c>
      <c r="AU897" s="18" t="s">
        <v>82</v>
      </c>
    </row>
    <row r="898" s="2" customFormat="1" ht="16.5" customHeight="1">
      <c r="A898" s="39"/>
      <c r="B898" s="40"/>
      <c r="C898" s="293" t="s">
        <v>2888</v>
      </c>
      <c r="D898" s="293" t="s">
        <v>484</v>
      </c>
      <c r="E898" s="294" t="s">
        <v>2889</v>
      </c>
      <c r="F898" s="295" t="s">
        <v>2890</v>
      </c>
      <c r="G898" s="296" t="s">
        <v>418</v>
      </c>
      <c r="H898" s="297">
        <v>7.4939999999999998</v>
      </c>
      <c r="I898" s="298"/>
      <c r="J898" s="299">
        <f>ROUND(I898*H898,2)</f>
        <v>0</v>
      </c>
      <c r="K898" s="295" t="s">
        <v>329</v>
      </c>
      <c r="L898" s="300"/>
      <c r="M898" s="301" t="s">
        <v>1</v>
      </c>
      <c r="N898" s="302" t="s">
        <v>38</v>
      </c>
      <c r="O898" s="92"/>
      <c r="P898" s="238">
        <f>O898*H898</f>
        <v>0</v>
      </c>
      <c r="Q898" s="238">
        <v>1</v>
      </c>
      <c r="R898" s="238">
        <f>Q898*H898</f>
        <v>7.4939999999999998</v>
      </c>
      <c r="S898" s="238">
        <v>0</v>
      </c>
      <c r="T898" s="239">
        <f>S898*H898</f>
        <v>0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40" t="s">
        <v>608</v>
      </c>
      <c r="AT898" s="240" t="s">
        <v>484</v>
      </c>
      <c r="AU898" s="240" t="s">
        <v>82</v>
      </c>
      <c r="AY898" s="18" t="s">
        <v>323</v>
      </c>
      <c r="BE898" s="241">
        <f>IF(N898="základní",J898,0)</f>
        <v>0</v>
      </c>
      <c r="BF898" s="241">
        <f>IF(N898="snížená",J898,0)</f>
        <v>0</v>
      </c>
      <c r="BG898" s="241">
        <f>IF(N898="zákl. přenesená",J898,0)</f>
        <v>0</v>
      </c>
      <c r="BH898" s="241">
        <f>IF(N898="sníž. přenesená",J898,0)</f>
        <v>0</v>
      </c>
      <c r="BI898" s="241">
        <f>IF(N898="nulová",J898,0)</f>
        <v>0</v>
      </c>
      <c r="BJ898" s="18" t="s">
        <v>80</v>
      </c>
      <c r="BK898" s="241">
        <f>ROUND(I898*H898,2)</f>
        <v>0</v>
      </c>
      <c r="BL898" s="18" t="s">
        <v>483</v>
      </c>
      <c r="BM898" s="240" t="s">
        <v>2891</v>
      </c>
    </row>
    <row r="899" s="2" customFormat="1">
      <c r="A899" s="39"/>
      <c r="B899" s="40"/>
      <c r="C899" s="41"/>
      <c r="D899" s="242" t="s">
        <v>332</v>
      </c>
      <c r="E899" s="41"/>
      <c r="F899" s="243" t="s">
        <v>2890</v>
      </c>
      <c r="G899" s="41"/>
      <c r="H899" s="41"/>
      <c r="I899" s="244"/>
      <c r="J899" s="41"/>
      <c r="K899" s="41"/>
      <c r="L899" s="45"/>
      <c r="M899" s="245"/>
      <c r="N899" s="246"/>
      <c r="O899" s="92"/>
      <c r="P899" s="92"/>
      <c r="Q899" s="92"/>
      <c r="R899" s="92"/>
      <c r="S899" s="92"/>
      <c r="T899" s="93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T899" s="18" t="s">
        <v>332</v>
      </c>
      <c r="AU899" s="18" t="s">
        <v>82</v>
      </c>
    </row>
    <row r="900" s="14" customFormat="1">
      <c r="A900" s="14"/>
      <c r="B900" s="259"/>
      <c r="C900" s="260"/>
      <c r="D900" s="242" t="s">
        <v>336</v>
      </c>
      <c r="E900" s="261" t="s">
        <v>1</v>
      </c>
      <c r="F900" s="262" t="s">
        <v>2892</v>
      </c>
      <c r="G900" s="260"/>
      <c r="H900" s="263">
        <v>7.4939999999999998</v>
      </c>
      <c r="I900" s="264"/>
      <c r="J900" s="260"/>
      <c r="K900" s="260"/>
      <c r="L900" s="265"/>
      <c r="M900" s="266"/>
      <c r="N900" s="267"/>
      <c r="O900" s="267"/>
      <c r="P900" s="267"/>
      <c r="Q900" s="267"/>
      <c r="R900" s="267"/>
      <c r="S900" s="267"/>
      <c r="T900" s="268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69" t="s">
        <v>336</v>
      </c>
      <c r="AU900" s="269" t="s">
        <v>82</v>
      </c>
      <c r="AV900" s="14" t="s">
        <v>82</v>
      </c>
      <c r="AW900" s="14" t="s">
        <v>30</v>
      </c>
      <c r="AX900" s="14" t="s">
        <v>73</v>
      </c>
      <c r="AY900" s="269" t="s">
        <v>323</v>
      </c>
    </row>
    <row r="901" s="15" customFormat="1">
      <c r="A901" s="15"/>
      <c r="B901" s="270"/>
      <c r="C901" s="271"/>
      <c r="D901" s="242" t="s">
        <v>336</v>
      </c>
      <c r="E901" s="272" t="s">
        <v>1</v>
      </c>
      <c r="F901" s="273" t="s">
        <v>341</v>
      </c>
      <c r="G901" s="271"/>
      <c r="H901" s="274">
        <v>7.4939999999999998</v>
      </c>
      <c r="I901" s="275"/>
      <c r="J901" s="271"/>
      <c r="K901" s="271"/>
      <c r="L901" s="276"/>
      <c r="M901" s="277"/>
      <c r="N901" s="278"/>
      <c r="O901" s="278"/>
      <c r="P901" s="278"/>
      <c r="Q901" s="278"/>
      <c r="R901" s="278"/>
      <c r="S901" s="278"/>
      <c r="T901" s="279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T901" s="280" t="s">
        <v>336</v>
      </c>
      <c r="AU901" s="280" t="s">
        <v>82</v>
      </c>
      <c r="AV901" s="15" t="s">
        <v>330</v>
      </c>
      <c r="AW901" s="15" t="s">
        <v>30</v>
      </c>
      <c r="AX901" s="15" t="s">
        <v>80</v>
      </c>
      <c r="AY901" s="280" t="s">
        <v>323</v>
      </c>
    </row>
    <row r="902" s="2" customFormat="1" ht="24.15" customHeight="1">
      <c r="A902" s="39"/>
      <c r="B902" s="40"/>
      <c r="C902" s="229" t="s">
        <v>2893</v>
      </c>
      <c r="D902" s="229" t="s">
        <v>325</v>
      </c>
      <c r="E902" s="230" t="s">
        <v>2894</v>
      </c>
      <c r="F902" s="231" t="s">
        <v>2895</v>
      </c>
      <c r="G902" s="232" t="s">
        <v>328</v>
      </c>
      <c r="H902" s="233">
        <v>142.631</v>
      </c>
      <c r="I902" s="234"/>
      <c r="J902" s="235">
        <f>ROUND(I902*H902,2)</f>
        <v>0</v>
      </c>
      <c r="K902" s="231" t="s">
        <v>329</v>
      </c>
      <c r="L902" s="45"/>
      <c r="M902" s="236" t="s">
        <v>1</v>
      </c>
      <c r="N902" s="237" t="s">
        <v>38</v>
      </c>
      <c r="O902" s="92"/>
      <c r="P902" s="238">
        <f>O902*H902</f>
        <v>0</v>
      </c>
      <c r="Q902" s="238">
        <v>0</v>
      </c>
      <c r="R902" s="238">
        <f>Q902*H902</f>
        <v>0</v>
      </c>
      <c r="S902" s="238">
        <v>0</v>
      </c>
      <c r="T902" s="239">
        <f>S902*H902</f>
        <v>0</v>
      </c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R902" s="240" t="s">
        <v>483</v>
      </c>
      <c r="AT902" s="240" t="s">
        <v>325</v>
      </c>
      <c r="AU902" s="240" t="s">
        <v>82</v>
      </c>
      <c r="AY902" s="18" t="s">
        <v>323</v>
      </c>
      <c r="BE902" s="241">
        <f>IF(N902="základní",J902,0)</f>
        <v>0</v>
      </c>
      <c r="BF902" s="241">
        <f>IF(N902="snížená",J902,0)</f>
        <v>0</v>
      </c>
      <c r="BG902" s="241">
        <f>IF(N902="zákl. přenesená",J902,0)</f>
        <v>0</v>
      </c>
      <c r="BH902" s="241">
        <f>IF(N902="sníž. přenesená",J902,0)</f>
        <v>0</v>
      </c>
      <c r="BI902" s="241">
        <f>IF(N902="nulová",J902,0)</f>
        <v>0</v>
      </c>
      <c r="BJ902" s="18" t="s">
        <v>80</v>
      </c>
      <c r="BK902" s="241">
        <f>ROUND(I902*H902,2)</f>
        <v>0</v>
      </c>
      <c r="BL902" s="18" t="s">
        <v>483</v>
      </c>
      <c r="BM902" s="240" t="s">
        <v>2896</v>
      </c>
    </row>
    <row r="903" s="2" customFormat="1">
      <c r="A903" s="39"/>
      <c r="B903" s="40"/>
      <c r="C903" s="41"/>
      <c r="D903" s="242" t="s">
        <v>332</v>
      </c>
      <c r="E903" s="41"/>
      <c r="F903" s="243" t="s">
        <v>2897</v>
      </c>
      <c r="G903" s="41"/>
      <c r="H903" s="41"/>
      <c r="I903" s="244"/>
      <c r="J903" s="41"/>
      <c r="K903" s="41"/>
      <c r="L903" s="45"/>
      <c r="M903" s="245"/>
      <c r="N903" s="246"/>
      <c r="O903" s="92"/>
      <c r="P903" s="92"/>
      <c r="Q903" s="92"/>
      <c r="R903" s="92"/>
      <c r="S903" s="92"/>
      <c r="T903" s="93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T903" s="18" t="s">
        <v>332</v>
      </c>
      <c r="AU903" s="18" t="s">
        <v>82</v>
      </c>
    </row>
    <row r="904" s="2" customFormat="1">
      <c r="A904" s="39"/>
      <c r="B904" s="40"/>
      <c r="C904" s="41"/>
      <c r="D904" s="247" t="s">
        <v>334</v>
      </c>
      <c r="E904" s="41"/>
      <c r="F904" s="248" t="s">
        <v>2898</v>
      </c>
      <c r="G904" s="41"/>
      <c r="H904" s="41"/>
      <c r="I904" s="244"/>
      <c r="J904" s="41"/>
      <c r="K904" s="41"/>
      <c r="L904" s="45"/>
      <c r="M904" s="245"/>
      <c r="N904" s="246"/>
      <c r="O904" s="92"/>
      <c r="P904" s="92"/>
      <c r="Q904" s="92"/>
      <c r="R904" s="92"/>
      <c r="S904" s="92"/>
      <c r="T904" s="93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8" t="s">
        <v>334</v>
      </c>
      <c r="AU904" s="18" t="s">
        <v>82</v>
      </c>
    </row>
    <row r="905" s="2" customFormat="1" ht="16.5" customHeight="1">
      <c r="A905" s="39"/>
      <c r="B905" s="40"/>
      <c r="C905" s="293" t="s">
        <v>2899</v>
      </c>
      <c r="D905" s="293" t="s">
        <v>484</v>
      </c>
      <c r="E905" s="294" t="s">
        <v>2889</v>
      </c>
      <c r="F905" s="295" t="s">
        <v>2890</v>
      </c>
      <c r="G905" s="296" t="s">
        <v>418</v>
      </c>
      <c r="H905" s="297">
        <v>1.4259999999999999</v>
      </c>
      <c r="I905" s="298"/>
      <c r="J905" s="299">
        <f>ROUND(I905*H905,2)</f>
        <v>0</v>
      </c>
      <c r="K905" s="295" t="s">
        <v>329</v>
      </c>
      <c r="L905" s="300"/>
      <c r="M905" s="301" t="s">
        <v>1</v>
      </c>
      <c r="N905" s="302" t="s">
        <v>38</v>
      </c>
      <c r="O905" s="92"/>
      <c r="P905" s="238">
        <f>O905*H905</f>
        <v>0</v>
      </c>
      <c r="Q905" s="238">
        <v>1</v>
      </c>
      <c r="R905" s="238">
        <f>Q905*H905</f>
        <v>1.4259999999999999</v>
      </c>
      <c r="S905" s="238">
        <v>0</v>
      </c>
      <c r="T905" s="239">
        <f>S905*H905</f>
        <v>0</v>
      </c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R905" s="240" t="s">
        <v>608</v>
      </c>
      <c r="AT905" s="240" t="s">
        <v>484</v>
      </c>
      <c r="AU905" s="240" t="s">
        <v>82</v>
      </c>
      <c r="AY905" s="18" t="s">
        <v>323</v>
      </c>
      <c r="BE905" s="241">
        <f>IF(N905="základní",J905,0)</f>
        <v>0</v>
      </c>
      <c r="BF905" s="241">
        <f>IF(N905="snížená",J905,0)</f>
        <v>0</v>
      </c>
      <c r="BG905" s="241">
        <f>IF(N905="zákl. přenesená",J905,0)</f>
        <v>0</v>
      </c>
      <c r="BH905" s="241">
        <f>IF(N905="sníž. přenesená",J905,0)</f>
        <v>0</v>
      </c>
      <c r="BI905" s="241">
        <f>IF(N905="nulová",J905,0)</f>
        <v>0</v>
      </c>
      <c r="BJ905" s="18" t="s">
        <v>80</v>
      </c>
      <c r="BK905" s="241">
        <f>ROUND(I905*H905,2)</f>
        <v>0</v>
      </c>
      <c r="BL905" s="18" t="s">
        <v>483</v>
      </c>
      <c r="BM905" s="240" t="s">
        <v>2900</v>
      </c>
    </row>
    <row r="906" s="2" customFormat="1">
      <c r="A906" s="39"/>
      <c r="B906" s="40"/>
      <c r="C906" s="41"/>
      <c r="D906" s="242" t="s">
        <v>332</v>
      </c>
      <c r="E906" s="41"/>
      <c r="F906" s="243" t="s">
        <v>2890</v>
      </c>
      <c r="G906" s="41"/>
      <c r="H906" s="41"/>
      <c r="I906" s="244"/>
      <c r="J906" s="41"/>
      <c r="K906" s="41"/>
      <c r="L906" s="45"/>
      <c r="M906" s="245"/>
      <c r="N906" s="246"/>
      <c r="O906" s="92"/>
      <c r="P906" s="92"/>
      <c r="Q906" s="92"/>
      <c r="R906" s="92"/>
      <c r="S906" s="92"/>
      <c r="T906" s="93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T906" s="18" t="s">
        <v>332</v>
      </c>
      <c r="AU906" s="18" t="s">
        <v>82</v>
      </c>
    </row>
    <row r="907" s="14" customFormat="1">
      <c r="A907" s="14"/>
      <c r="B907" s="259"/>
      <c r="C907" s="260"/>
      <c r="D907" s="242" t="s">
        <v>336</v>
      </c>
      <c r="E907" s="261" t="s">
        <v>1</v>
      </c>
      <c r="F907" s="262" t="s">
        <v>2901</v>
      </c>
      <c r="G907" s="260"/>
      <c r="H907" s="263">
        <v>1.4259999999999999</v>
      </c>
      <c r="I907" s="264"/>
      <c r="J907" s="260"/>
      <c r="K907" s="260"/>
      <c r="L907" s="265"/>
      <c r="M907" s="266"/>
      <c r="N907" s="267"/>
      <c r="O907" s="267"/>
      <c r="P907" s="267"/>
      <c r="Q907" s="267"/>
      <c r="R907" s="267"/>
      <c r="S907" s="267"/>
      <c r="T907" s="268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69" t="s">
        <v>336</v>
      </c>
      <c r="AU907" s="269" t="s">
        <v>82</v>
      </c>
      <c r="AV907" s="14" t="s">
        <v>82</v>
      </c>
      <c r="AW907" s="14" t="s">
        <v>30</v>
      </c>
      <c r="AX907" s="14" t="s">
        <v>73</v>
      </c>
      <c r="AY907" s="269" t="s">
        <v>323</v>
      </c>
    </row>
    <row r="908" s="15" customFormat="1">
      <c r="A908" s="15"/>
      <c r="B908" s="270"/>
      <c r="C908" s="271"/>
      <c r="D908" s="242" t="s">
        <v>336</v>
      </c>
      <c r="E908" s="272" t="s">
        <v>1</v>
      </c>
      <c r="F908" s="273" t="s">
        <v>341</v>
      </c>
      <c r="G908" s="271"/>
      <c r="H908" s="274">
        <v>1.4259999999999999</v>
      </c>
      <c r="I908" s="275"/>
      <c r="J908" s="271"/>
      <c r="K908" s="271"/>
      <c r="L908" s="276"/>
      <c r="M908" s="277"/>
      <c r="N908" s="278"/>
      <c r="O908" s="278"/>
      <c r="P908" s="278"/>
      <c r="Q908" s="278"/>
      <c r="R908" s="278"/>
      <c r="S908" s="278"/>
      <c r="T908" s="279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T908" s="280" t="s">
        <v>336</v>
      </c>
      <c r="AU908" s="280" t="s">
        <v>82</v>
      </c>
      <c r="AV908" s="15" t="s">
        <v>330</v>
      </c>
      <c r="AW908" s="15" t="s">
        <v>30</v>
      </c>
      <c r="AX908" s="15" t="s">
        <v>80</v>
      </c>
      <c r="AY908" s="280" t="s">
        <v>323</v>
      </c>
    </row>
    <row r="909" s="2" customFormat="1" ht="24.15" customHeight="1">
      <c r="A909" s="39"/>
      <c r="B909" s="40"/>
      <c r="C909" s="229" t="s">
        <v>2902</v>
      </c>
      <c r="D909" s="229" t="s">
        <v>325</v>
      </c>
      <c r="E909" s="230" t="s">
        <v>2903</v>
      </c>
      <c r="F909" s="231" t="s">
        <v>2904</v>
      </c>
      <c r="G909" s="232" t="s">
        <v>328</v>
      </c>
      <c r="H909" s="233">
        <v>749.36900000000003</v>
      </c>
      <c r="I909" s="234"/>
      <c r="J909" s="235">
        <f>ROUND(I909*H909,2)</f>
        <v>0</v>
      </c>
      <c r="K909" s="231" t="s">
        <v>329</v>
      </c>
      <c r="L909" s="45"/>
      <c r="M909" s="236" t="s">
        <v>1</v>
      </c>
      <c r="N909" s="237" t="s">
        <v>38</v>
      </c>
      <c r="O909" s="92"/>
      <c r="P909" s="238">
        <f>O909*H909</f>
        <v>0</v>
      </c>
      <c r="Q909" s="238">
        <v>0</v>
      </c>
      <c r="R909" s="238">
        <f>Q909*H909</f>
        <v>0</v>
      </c>
      <c r="S909" s="238">
        <v>0</v>
      </c>
      <c r="T909" s="239">
        <f>S909*H909</f>
        <v>0</v>
      </c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R909" s="240" t="s">
        <v>483</v>
      </c>
      <c r="AT909" s="240" t="s">
        <v>325</v>
      </c>
      <c r="AU909" s="240" t="s">
        <v>82</v>
      </c>
      <c r="AY909" s="18" t="s">
        <v>323</v>
      </c>
      <c r="BE909" s="241">
        <f>IF(N909="základní",J909,0)</f>
        <v>0</v>
      </c>
      <c r="BF909" s="241">
        <f>IF(N909="snížená",J909,0)</f>
        <v>0</v>
      </c>
      <c r="BG909" s="241">
        <f>IF(N909="zákl. přenesená",J909,0)</f>
        <v>0</v>
      </c>
      <c r="BH909" s="241">
        <f>IF(N909="sníž. přenesená",J909,0)</f>
        <v>0</v>
      </c>
      <c r="BI909" s="241">
        <f>IF(N909="nulová",J909,0)</f>
        <v>0</v>
      </c>
      <c r="BJ909" s="18" t="s">
        <v>80</v>
      </c>
      <c r="BK909" s="241">
        <f>ROUND(I909*H909,2)</f>
        <v>0</v>
      </c>
      <c r="BL909" s="18" t="s">
        <v>483</v>
      </c>
      <c r="BM909" s="240" t="s">
        <v>2905</v>
      </c>
    </row>
    <row r="910" s="2" customFormat="1">
      <c r="A910" s="39"/>
      <c r="B910" s="40"/>
      <c r="C910" s="41"/>
      <c r="D910" s="242" t="s">
        <v>332</v>
      </c>
      <c r="E910" s="41"/>
      <c r="F910" s="243" t="s">
        <v>2906</v>
      </c>
      <c r="G910" s="41"/>
      <c r="H910" s="41"/>
      <c r="I910" s="244"/>
      <c r="J910" s="41"/>
      <c r="K910" s="41"/>
      <c r="L910" s="45"/>
      <c r="M910" s="245"/>
      <c r="N910" s="246"/>
      <c r="O910" s="92"/>
      <c r="P910" s="92"/>
      <c r="Q910" s="92"/>
      <c r="R910" s="92"/>
      <c r="S910" s="92"/>
      <c r="T910" s="93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332</v>
      </c>
      <c r="AU910" s="18" t="s">
        <v>82</v>
      </c>
    </row>
    <row r="911" s="2" customFormat="1">
      <c r="A911" s="39"/>
      <c r="B911" s="40"/>
      <c r="C911" s="41"/>
      <c r="D911" s="247" t="s">
        <v>334</v>
      </c>
      <c r="E911" s="41"/>
      <c r="F911" s="248" t="s">
        <v>2907</v>
      </c>
      <c r="G911" s="41"/>
      <c r="H911" s="41"/>
      <c r="I911" s="244"/>
      <c r="J911" s="41"/>
      <c r="K911" s="41"/>
      <c r="L911" s="45"/>
      <c r="M911" s="245"/>
      <c r="N911" s="246"/>
      <c r="O911" s="92"/>
      <c r="P911" s="92"/>
      <c r="Q911" s="92"/>
      <c r="R911" s="92"/>
      <c r="S911" s="92"/>
      <c r="T911" s="93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T911" s="18" t="s">
        <v>334</v>
      </c>
      <c r="AU911" s="18" t="s">
        <v>82</v>
      </c>
    </row>
    <row r="912" s="2" customFormat="1" ht="24.15" customHeight="1">
      <c r="A912" s="39"/>
      <c r="B912" s="40"/>
      <c r="C912" s="293" t="s">
        <v>2908</v>
      </c>
      <c r="D912" s="293" t="s">
        <v>484</v>
      </c>
      <c r="E912" s="294" t="s">
        <v>2909</v>
      </c>
      <c r="F912" s="295" t="s">
        <v>2910</v>
      </c>
      <c r="G912" s="296" t="s">
        <v>487</v>
      </c>
      <c r="H912" s="297">
        <v>262.279</v>
      </c>
      <c r="I912" s="298"/>
      <c r="J912" s="299">
        <f>ROUND(I912*H912,2)</f>
        <v>0</v>
      </c>
      <c r="K912" s="295" t="s">
        <v>329</v>
      </c>
      <c r="L912" s="300"/>
      <c r="M912" s="301" t="s">
        <v>1</v>
      </c>
      <c r="N912" s="302" t="s">
        <v>38</v>
      </c>
      <c r="O912" s="92"/>
      <c r="P912" s="238">
        <f>O912*H912</f>
        <v>0</v>
      </c>
      <c r="Q912" s="238">
        <v>0.001</v>
      </c>
      <c r="R912" s="238">
        <f>Q912*H912</f>
        <v>0.26227899999999998</v>
      </c>
      <c r="S912" s="238">
        <v>0</v>
      </c>
      <c r="T912" s="239">
        <f>S912*H912</f>
        <v>0</v>
      </c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R912" s="240" t="s">
        <v>608</v>
      </c>
      <c r="AT912" s="240" t="s">
        <v>484</v>
      </c>
      <c r="AU912" s="240" t="s">
        <v>82</v>
      </c>
      <c r="AY912" s="18" t="s">
        <v>323</v>
      </c>
      <c r="BE912" s="241">
        <f>IF(N912="základní",J912,0)</f>
        <v>0</v>
      </c>
      <c r="BF912" s="241">
        <f>IF(N912="snížená",J912,0)</f>
        <v>0</v>
      </c>
      <c r="BG912" s="241">
        <f>IF(N912="zákl. přenesená",J912,0)</f>
        <v>0</v>
      </c>
      <c r="BH912" s="241">
        <f>IF(N912="sníž. přenesená",J912,0)</f>
        <v>0</v>
      </c>
      <c r="BI912" s="241">
        <f>IF(N912="nulová",J912,0)</f>
        <v>0</v>
      </c>
      <c r="BJ912" s="18" t="s">
        <v>80</v>
      </c>
      <c r="BK912" s="241">
        <f>ROUND(I912*H912,2)</f>
        <v>0</v>
      </c>
      <c r="BL912" s="18" t="s">
        <v>483</v>
      </c>
      <c r="BM912" s="240" t="s">
        <v>2911</v>
      </c>
    </row>
    <row r="913" s="2" customFormat="1">
      <c r="A913" s="39"/>
      <c r="B913" s="40"/>
      <c r="C913" s="41"/>
      <c r="D913" s="242" t="s">
        <v>332</v>
      </c>
      <c r="E913" s="41"/>
      <c r="F913" s="243" t="s">
        <v>2910</v>
      </c>
      <c r="G913" s="41"/>
      <c r="H913" s="41"/>
      <c r="I913" s="244"/>
      <c r="J913" s="41"/>
      <c r="K913" s="41"/>
      <c r="L913" s="45"/>
      <c r="M913" s="245"/>
      <c r="N913" s="246"/>
      <c r="O913" s="92"/>
      <c r="P913" s="92"/>
      <c r="Q913" s="92"/>
      <c r="R913" s="92"/>
      <c r="S913" s="92"/>
      <c r="T913" s="93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T913" s="18" t="s">
        <v>332</v>
      </c>
      <c r="AU913" s="18" t="s">
        <v>82</v>
      </c>
    </row>
    <row r="914" s="14" customFormat="1">
      <c r="A914" s="14"/>
      <c r="B914" s="259"/>
      <c r="C914" s="260"/>
      <c r="D914" s="242" t="s">
        <v>336</v>
      </c>
      <c r="E914" s="261" t="s">
        <v>1</v>
      </c>
      <c r="F914" s="262" t="s">
        <v>2912</v>
      </c>
      <c r="G914" s="260"/>
      <c r="H914" s="263">
        <v>262.279</v>
      </c>
      <c r="I914" s="264"/>
      <c r="J914" s="260"/>
      <c r="K914" s="260"/>
      <c r="L914" s="265"/>
      <c r="M914" s="266"/>
      <c r="N914" s="267"/>
      <c r="O914" s="267"/>
      <c r="P914" s="267"/>
      <c r="Q914" s="267"/>
      <c r="R914" s="267"/>
      <c r="S914" s="267"/>
      <c r="T914" s="268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69" t="s">
        <v>336</v>
      </c>
      <c r="AU914" s="269" t="s">
        <v>82</v>
      </c>
      <c r="AV914" s="14" t="s">
        <v>82</v>
      </c>
      <c r="AW914" s="14" t="s">
        <v>30</v>
      </c>
      <c r="AX914" s="14" t="s">
        <v>73</v>
      </c>
      <c r="AY914" s="269" t="s">
        <v>323</v>
      </c>
    </row>
    <row r="915" s="15" customFormat="1">
      <c r="A915" s="15"/>
      <c r="B915" s="270"/>
      <c r="C915" s="271"/>
      <c r="D915" s="242" t="s">
        <v>336</v>
      </c>
      <c r="E915" s="272" t="s">
        <v>1</v>
      </c>
      <c r="F915" s="273" t="s">
        <v>341</v>
      </c>
      <c r="G915" s="271"/>
      <c r="H915" s="274">
        <v>262.279</v>
      </c>
      <c r="I915" s="275"/>
      <c r="J915" s="271"/>
      <c r="K915" s="271"/>
      <c r="L915" s="276"/>
      <c r="M915" s="277"/>
      <c r="N915" s="278"/>
      <c r="O915" s="278"/>
      <c r="P915" s="278"/>
      <c r="Q915" s="278"/>
      <c r="R915" s="278"/>
      <c r="S915" s="278"/>
      <c r="T915" s="279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T915" s="280" t="s">
        <v>336</v>
      </c>
      <c r="AU915" s="280" t="s">
        <v>82</v>
      </c>
      <c r="AV915" s="15" t="s">
        <v>330</v>
      </c>
      <c r="AW915" s="15" t="s">
        <v>30</v>
      </c>
      <c r="AX915" s="15" t="s">
        <v>80</v>
      </c>
      <c r="AY915" s="280" t="s">
        <v>323</v>
      </c>
    </row>
    <row r="916" s="2" customFormat="1" ht="24.15" customHeight="1">
      <c r="A916" s="39"/>
      <c r="B916" s="40"/>
      <c r="C916" s="229" t="s">
        <v>2913</v>
      </c>
      <c r="D916" s="229" t="s">
        <v>325</v>
      </c>
      <c r="E916" s="230" t="s">
        <v>2914</v>
      </c>
      <c r="F916" s="231" t="s">
        <v>2915</v>
      </c>
      <c r="G916" s="232" t="s">
        <v>328</v>
      </c>
      <c r="H916" s="233">
        <v>749.36900000000003</v>
      </c>
      <c r="I916" s="234"/>
      <c r="J916" s="235">
        <f>ROUND(I916*H916,2)</f>
        <v>0</v>
      </c>
      <c r="K916" s="231" t="s">
        <v>329</v>
      </c>
      <c r="L916" s="45"/>
      <c r="M916" s="236" t="s">
        <v>1</v>
      </c>
      <c r="N916" s="237" t="s">
        <v>38</v>
      </c>
      <c r="O916" s="92"/>
      <c r="P916" s="238">
        <f>O916*H916</f>
        <v>0</v>
      </c>
      <c r="Q916" s="238">
        <v>0</v>
      </c>
      <c r="R916" s="238">
        <f>Q916*H916</f>
        <v>0</v>
      </c>
      <c r="S916" s="238">
        <v>0</v>
      </c>
      <c r="T916" s="239">
        <f>S916*H916</f>
        <v>0</v>
      </c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R916" s="240" t="s">
        <v>483</v>
      </c>
      <c r="AT916" s="240" t="s">
        <v>325</v>
      </c>
      <c r="AU916" s="240" t="s">
        <v>82</v>
      </c>
      <c r="AY916" s="18" t="s">
        <v>323</v>
      </c>
      <c r="BE916" s="241">
        <f>IF(N916="základní",J916,0)</f>
        <v>0</v>
      </c>
      <c r="BF916" s="241">
        <f>IF(N916="snížená",J916,0)</f>
        <v>0</v>
      </c>
      <c r="BG916" s="241">
        <f>IF(N916="zákl. přenesená",J916,0)</f>
        <v>0</v>
      </c>
      <c r="BH916" s="241">
        <f>IF(N916="sníž. přenesená",J916,0)</f>
        <v>0</v>
      </c>
      <c r="BI916" s="241">
        <f>IF(N916="nulová",J916,0)</f>
        <v>0</v>
      </c>
      <c r="BJ916" s="18" t="s">
        <v>80</v>
      </c>
      <c r="BK916" s="241">
        <f>ROUND(I916*H916,2)</f>
        <v>0</v>
      </c>
      <c r="BL916" s="18" t="s">
        <v>483</v>
      </c>
      <c r="BM916" s="240" t="s">
        <v>2916</v>
      </c>
    </row>
    <row r="917" s="2" customFormat="1">
      <c r="A917" s="39"/>
      <c r="B917" s="40"/>
      <c r="C917" s="41"/>
      <c r="D917" s="242" t="s">
        <v>332</v>
      </c>
      <c r="E917" s="41"/>
      <c r="F917" s="243" t="s">
        <v>2917</v>
      </c>
      <c r="G917" s="41"/>
      <c r="H917" s="41"/>
      <c r="I917" s="244"/>
      <c r="J917" s="41"/>
      <c r="K917" s="41"/>
      <c r="L917" s="45"/>
      <c r="M917" s="245"/>
      <c r="N917" s="246"/>
      <c r="O917" s="92"/>
      <c r="P917" s="92"/>
      <c r="Q917" s="92"/>
      <c r="R917" s="92"/>
      <c r="S917" s="92"/>
      <c r="T917" s="93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T917" s="18" t="s">
        <v>332</v>
      </c>
      <c r="AU917" s="18" t="s">
        <v>82</v>
      </c>
    </row>
    <row r="918" s="2" customFormat="1">
      <c r="A918" s="39"/>
      <c r="B918" s="40"/>
      <c r="C918" s="41"/>
      <c r="D918" s="247" t="s">
        <v>334</v>
      </c>
      <c r="E918" s="41"/>
      <c r="F918" s="248" t="s">
        <v>2918</v>
      </c>
      <c r="G918" s="41"/>
      <c r="H918" s="41"/>
      <c r="I918" s="244"/>
      <c r="J918" s="41"/>
      <c r="K918" s="41"/>
      <c r="L918" s="45"/>
      <c r="M918" s="245"/>
      <c r="N918" s="246"/>
      <c r="O918" s="92"/>
      <c r="P918" s="92"/>
      <c r="Q918" s="92"/>
      <c r="R918" s="92"/>
      <c r="S918" s="92"/>
      <c r="T918" s="93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T918" s="18" t="s">
        <v>334</v>
      </c>
      <c r="AU918" s="18" t="s">
        <v>82</v>
      </c>
    </row>
    <row r="919" s="2" customFormat="1" ht="24.15" customHeight="1">
      <c r="A919" s="39"/>
      <c r="B919" s="40"/>
      <c r="C919" s="293" t="s">
        <v>2919</v>
      </c>
      <c r="D919" s="293" t="s">
        <v>484</v>
      </c>
      <c r="E919" s="294" t="s">
        <v>2920</v>
      </c>
      <c r="F919" s="295" t="s">
        <v>2921</v>
      </c>
      <c r="G919" s="296" t="s">
        <v>487</v>
      </c>
      <c r="H919" s="297">
        <v>149.874</v>
      </c>
      <c r="I919" s="298"/>
      <c r="J919" s="299">
        <f>ROUND(I919*H919,2)</f>
        <v>0</v>
      </c>
      <c r="K919" s="295" t="s">
        <v>329</v>
      </c>
      <c r="L919" s="300"/>
      <c r="M919" s="301" t="s">
        <v>1</v>
      </c>
      <c r="N919" s="302" t="s">
        <v>38</v>
      </c>
      <c r="O919" s="92"/>
      <c r="P919" s="238">
        <f>O919*H919</f>
        <v>0</v>
      </c>
      <c r="Q919" s="238">
        <v>0.001</v>
      </c>
      <c r="R919" s="238">
        <f>Q919*H919</f>
        <v>0.14987400000000001</v>
      </c>
      <c r="S919" s="238">
        <v>0</v>
      </c>
      <c r="T919" s="239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40" t="s">
        <v>608</v>
      </c>
      <c r="AT919" s="240" t="s">
        <v>484</v>
      </c>
      <c r="AU919" s="240" t="s">
        <v>82</v>
      </c>
      <c r="AY919" s="18" t="s">
        <v>323</v>
      </c>
      <c r="BE919" s="241">
        <f>IF(N919="základní",J919,0)</f>
        <v>0</v>
      </c>
      <c r="BF919" s="241">
        <f>IF(N919="snížená",J919,0)</f>
        <v>0</v>
      </c>
      <c r="BG919" s="241">
        <f>IF(N919="zákl. přenesená",J919,0)</f>
        <v>0</v>
      </c>
      <c r="BH919" s="241">
        <f>IF(N919="sníž. přenesená",J919,0)</f>
        <v>0</v>
      </c>
      <c r="BI919" s="241">
        <f>IF(N919="nulová",J919,0)</f>
        <v>0</v>
      </c>
      <c r="BJ919" s="18" t="s">
        <v>80</v>
      </c>
      <c r="BK919" s="241">
        <f>ROUND(I919*H919,2)</f>
        <v>0</v>
      </c>
      <c r="BL919" s="18" t="s">
        <v>483</v>
      </c>
      <c r="BM919" s="240" t="s">
        <v>2922</v>
      </c>
    </row>
    <row r="920" s="2" customFormat="1">
      <c r="A920" s="39"/>
      <c r="B920" s="40"/>
      <c r="C920" s="41"/>
      <c r="D920" s="242" t="s">
        <v>332</v>
      </c>
      <c r="E920" s="41"/>
      <c r="F920" s="243" t="s">
        <v>2921</v>
      </c>
      <c r="G920" s="41"/>
      <c r="H920" s="41"/>
      <c r="I920" s="244"/>
      <c r="J920" s="41"/>
      <c r="K920" s="41"/>
      <c r="L920" s="45"/>
      <c r="M920" s="245"/>
      <c r="N920" s="246"/>
      <c r="O920" s="92"/>
      <c r="P920" s="92"/>
      <c r="Q920" s="92"/>
      <c r="R920" s="92"/>
      <c r="S920" s="92"/>
      <c r="T920" s="93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332</v>
      </c>
      <c r="AU920" s="18" t="s">
        <v>82</v>
      </c>
    </row>
    <row r="921" s="14" customFormat="1">
      <c r="A921" s="14"/>
      <c r="B921" s="259"/>
      <c r="C921" s="260"/>
      <c r="D921" s="242" t="s">
        <v>336</v>
      </c>
      <c r="E921" s="261" t="s">
        <v>1</v>
      </c>
      <c r="F921" s="262" t="s">
        <v>2923</v>
      </c>
      <c r="G921" s="260"/>
      <c r="H921" s="263">
        <v>149.874</v>
      </c>
      <c r="I921" s="264"/>
      <c r="J921" s="260"/>
      <c r="K921" s="260"/>
      <c r="L921" s="265"/>
      <c r="M921" s="266"/>
      <c r="N921" s="267"/>
      <c r="O921" s="267"/>
      <c r="P921" s="267"/>
      <c r="Q921" s="267"/>
      <c r="R921" s="267"/>
      <c r="S921" s="267"/>
      <c r="T921" s="268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69" t="s">
        <v>336</v>
      </c>
      <c r="AU921" s="269" t="s">
        <v>82</v>
      </c>
      <c r="AV921" s="14" t="s">
        <v>82</v>
      </c>
      <c r="AW921" s="14" t="s">
        <v>30</v>
      </c>
      <c r="AX921" s="14" t="s">
        <v>73</v>
      </c>
      <c r="AY921" s="269" t="s">
        <v>323</v>
      </c>
    </row>
    <row r="922" s="15" customFormat="1">
      <c r="A922" s="15"/>
      <c r="B922" s="270"/>
      <c r="C922" s="271"/>
      <c r="D922" s="242" t="s">
        <v>336</v>
      </c>
      <c r="E922" s="272" t="s">
        <v>1</v>
      </c>
      <c r="F922" s="273" t="s">
        <v>341</v>
      </c>
      <c r="G922" s="271"/>
      <c r="H922" s="274">
        <v>149.874</v>
      </c>
      <c r="I922" s="275"/>
      <c r="J922" s="271"/>
      <c r="K922" s="271"/>
      <c r="L922" s="276"/>
      <c r="M922" s="277"/>
      <c r="N922" s="278"/>
      <c r="O922" s="278"/>
      <c r="P922" s="278"/>
      <c r="Q922" s="278"/>
      <c r="R922" s="278"/>
      <c r="S922" s="278"/>
      <c r="T922" s="279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80" t="s">
        <v>336</v>
      </c>
      <c r="AU922" s="280" t="s">
        <v>82</v>
      </c>
      <c r="AV922" s="15" t="s">
        <v>330</v>
      </c>
      <c r="AW922" s="15" t="s">
        <v>30</v>
      </c>
      <c r="AX922" s="15" t="s">
        <v>80</v>
      </c>
      <c r="AY922" s="280" t="s">
        <v>323</v>
      </c>
    </row>
    <row r="923" s="2" customFormat="1" ht="24.15" customHeight="1">
      <c r="A923" s="39"/>
      <c r="B923" s="40"/>
      <c r="C923" s="229" t="s">
        <v>2924</v>
      </c>
      <c r="D923" s="229" t="s">
        <v>325</v>
      </c>
      <c r="E923" s="230" t="s">
        <v>2925</v>
      </c>
      <c r="F923" s="231" t="s">
        <v>2926</v>
      </c>
      <c r="G923" s="232" t="s">
        <v>328</v>
      </c>
      <c r="H923" s="233">
        <v>749.36900000000003</v>
      </c>
      <c r="I923" s="234"/>
      <c r="J923" s="235">
        <f>ROUND(I923*H923,2)</f>
        <v>0</v>
      </c>
      <c r="K923" s="231" t="s">
        <v>329</v>
      </c>
      <c r="L923" s="45"/>
      <c r="M923" s="236" t="s">
        <v>1</v>
      </c>
      <c r="N923" s="237" t="s">
        <v>38</v>
      </c>
      <c r="O923" s="92"/>
      <c r="P923" s="238">
        <f>O923*H923</f>
        <v>0</v>
      </c>
      <c r="Q923" s="238">
        <v>0</v>
      </c>
      <c r="R923" s="238">
        <f>Q923*H923</f>
        <v>0</v>
      </c>
      <c r="S923" s="238">
        <v>0</v>
      </c>
      <c r="T923" s="239">
        <f>S923*H923</f>
        <v>0</v>
      </c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R923" s="240" t="s">
        <v>483</v>
      </c>
      <c r="AT923" s="240" t="s">
        <v>325</v>
      </c>
      <c r="AU923" s="240" t="s">
        <v>82</v>
      </c>
      <c r="AY923" s="18" t="s">
        <v>323</v>
      </c>
      <c r="BE923" s="241">
        <f>IF(N923="základní",J923,0)</f>
        <v>0</v>
      </c>
      <c r="BF923" s="241">
        <f>IF(N923="snížená",J923,0)</f>
        <v>0</v>
      </c>
      <c r="BG923" s="241">
        <f>IF(N923="zákl. přenesená",J923,0)</f>
        <v>0</v>
      </c>
      <c r="BH923" s="241">
        <f>IF(N923="sníž. přenesená",J923,0)</f>
        <v>0</v>
      </c>
      <c r="BI923" s="241">
        <f>IF(N923="nulová",J923,0)</f>
        <v>0</v>
      </c>
      <c r="BJ923" s="18" t="s">
        <v>80</v>
      </c>
      <c r="BK923" s="241">
        <f>ROUND(I923*H923,2)</f>
        <v>0</v>
      </c>
      <c r="BL923" s="18" t="s">
        <v>483</v>
      </c>
      <c r="BM923" s="240" t="s">
        <v>2927</v>
      </c>
    </row>
    <row r="924" s="2" customFormat="1">
      <c r="A924" s="39"/>
      <c r="B924" s="40"/>
      <c r="C924" s="41"/>
      <c r="D924" s="242" t="s">
        <v>332</v>
      </c>
      <c r="E924" s="41"/>
      <c r="F924" s="243" t="s">
        <v>2928</v>
      </c>
      <c r="G924" s="41"/>
      <c r="H924" s="41"/>
      <c r="I924" s="244"/>
      <c r="J924" s="41"/>
      <c r="K924" s="41"/>
      <c r="L924" s="45"/>
      <c r="M924" s="245"/>
      <c r="N924" s="246"/>
      <c r="O924" s="92"/>
      <c r="P924" s="92"/>
      <c r="Q924" s="92"/>
      <c r="R924" s="92"/>
      <c r="S924" s="92"/>
      <c r="T924" s="93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T924" s="18" t="s">
        <v>332</v>
      </c>
      <c r="AU924" s="18" t="s">
        <v>82</v>
      </c>
    </row>
    <row r="925" s="2" customFormat="1">
      <c r="A925" s="39"/>
      <c r="B925" s="40"/>
      <c r="C925" s="41"/>
      <c r="D925" s="247" t="s">
        <v>334</v>
      </c>
      <c r="E925" s="41"/>
      <c r="F925" s="248" t="s">
        <v>2929</v>
      </c>
      <c r="G925" s="41"/>
      <c r="H925" s="41"/>
      <c r="I925" s="244"/>
      <c r="J925" s="41"/>
      <c r="K925" s="41"/>
      <c r="L925" s="45"/>
      <c r="M925" s="245"/>
      <c r="N925" s="246"/>
      <c r="O925" s="92"/>
      <c r="P925" s="92"/>
      <c r="Q925" s="92"/>
      <c r="R925" s="92"/>
      <c r="S925" s="92"/>
      <c r="T925" s="93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T925" s="18" t="s">
        <v>334</v>
      </c>
      <c r="AU925" s="18" t="s">
        <v>82</v>
      </c>
    </row>
    <row r="926" s="2" customFormat="1" ht="24.15" customHeight="1">
      <c r="A926" s="39"/>
      <c r="B926" s="40"/>
      <c r="C926" s="293" t="s">
        <v>2930</v>
      </c>
      <c r="D926" s="293" t="s">
        <v>484</v>
      </c>
      <c r="E926" s="294" t="s">
        <v>2931</v>
      </c>
      <c r="F926" s="295" t="s">
        <v>2932</v>
      </c>
      <c r="G926" s="296" t="s">
        <v>487</v>
      </c>
      <c r="H926" s="297">
        <v>187.34200000000001</v>
      </c>
      <c r="I926" s="298"/>
      <c r="J926" s="299">
        <f>ROUND(I926*H926,2)</f>
        <v>0</v>
      </c>
      <c r="K926" s="295" t="s">
        <v>329</v>
      </c>
      <c r="L926" s="300"/>
      <c r="M926" s="301" t="s">
        <v>1</v>
      </c>
      <c r="N926" s="302" t="s">
        <v>38</v>
      </c>
      <c r="O926" s="92"/>
      <c r="P926" s="238">
        <f>O926*H926</f>
        <v>0</v>
      </c>
      <c r="Q926" s="238">
        <v>0.001</v>
      </c>
      <c r="R926" s="238">
        <f>Q926*H926</f>
        <v>0.18734200000000001</v>
      </c>
      <c r="S926" s="238">
        <v>0</v>
      </c>
      <c r="T926" s="239">
        <f>S926*H926</f>
        <v>0</v>
      </c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R926" s="240" t="s">
        <v>608</v>
      </c>
      <c r="AT926" s="240" t="s">
        <v>484</v>
      </c>
      <c r="AU926" s="240" t="s">
        <v>82</v>
      </c>
      <c r="AY926" s="18" t="s">
        <v>323</v>
      </c>
      <c r="BE926" s="241">
        <f>IF(N926="základní",J926,0)</f>
        <v>0</v>
      </c>
      <c r="BF926" s="241">
        <f>IF(N926="snížená",J926,0)</f>
        <v>0</v>
      </c>
      <c r="BG926" s="241">
        <f>IF(N926="zákl. přenesená",J926,0)</f>
        <v>0</v>
      </c>
      <c r="BH926" s="241">
        <f>IF(N926="sníž. přenesená",J926,0)</f>
        <v>0</v>
      </c>
      <c r="BI926" s="241">
        <f>IF(N926="nulová",J926,0)</f>
        <v>0</v>
      </c>
      <c r="BJ926" s="18" t="s">
        <v>80</v>
      </c>
      <c r="BK926" s="241">
        <f>ROUND(I926*H926,2)</f>
        <v>0</v>
      </c>
      <c r="BL926" s="18" t="s">
        <v>483</v>
      </c>
      <c r="BM926" s="240" t="s">
        <v>2933</v>
      </c>
    </row>
    <row r="927" s="2" customFormat="1">
      <c r="A927" s="39"/>
      <c r="B927" s="40"/>
      <c r="C927" s="41"/>
      <c r="D927" s="242" t="s">
        <v>332</v>
      </c>
      <c r="E927" s="41"/>
      <c r="F927" s="243" t="s">
        <v>2932</v>
      </c>
      <c r="G927" s="41"/>
      <c r="H927" s="41"/>
      <c r="I927" s="244"/>
      <c r="J927" s="41"/>
      <c r="K927" s="41"/>
      <c r="L927" s="45"/>
      <c r="M927" s="245"/>
      <c r="N927" s="246"/>
      <c r="O927" s="92"/>
      <c r="P927" s="92"/>
      <c r="Q927" s="92"/>
      <c r="R927" s="92"/>
      <c r="S927" s="92"/>
      <c r="T927" s="93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T927" s="18" t="s">
        <v>332</v>
      </c>
      <c r="AU927" s="18" t="s">
        <v>82</v>
      </c>
    </row>
    <row r="928" s="14" customFormat="1">
      <c r="A928" s="14"/>
      <c r="B928" s="259"/>
      <c r="C928" s="260"/>
      <c r="D928" s="242" t="s">
        <v>336</v>
      </c>
      <c r="E928" s="261" t="s">
        <v>1</v>
      </c>
      <c r="F928" s="262" t="s">
        <v>2934</v>
      </c>
      <c r="G928" s="260"/>
      <c r="H928" s="263">
        <v>187.34200000000001</v>
      </c>
      <c r="I928" s="264"/>
      <c r="J928" s="260"/>
      <c r="K928" s="260"/>
      <c r="L928" s="265"/>
      <c r="M928" s="266"/>
      <c r="N928" s="267"/>
      <c r="O928" s="267"/>
      <c r="P928" s="267"/>
      <c r="Q928" s="267"/>
      <c r="R928" s="267"/>
      <c r="S928" s="267"/>
      <c r="T928" s="268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69" t="s">
        <v>336</v>
      </c>
      <c r="AU928" s="269" t="s">
        <v>82</v>
      </c>
      <c r="AV928" s="14" t="s">
        <v>82</v>
      </c>
      <c r="AW928" s="14" t="s">
        <v>30</v>
      </c>
      <c r="AX928" s="14" t="s">
        <v>73</v>
      </c>
      <c r="AY928" s="269" t="s">
        <v>323</v>
      </c>
    </row>
    <row r="929" s="15" customFormat="1">
      <c r="A929" s="15"/>
      <c r="B929" s="270"/>
      <c r="C929" s="271"/>
      <c r="D929" s="242" t="s">
        <v>336</v>
      </c>
      <c r="E929" s="272" t="s">
        <v>1</v>
      </c>
      <c r="F929" s="273" t="s">
        <v>341</v>
      </c>
      <c r="G929" s="271"/>
      <c r="H929" s="274">
        <v>187.34200000000001</v>
      </c>
      <c r="I929" s="275"/>
      <c r="J929" s="271"/>
      <c r="K929" s="271"/>
      <c r="L929" s="276"/>
      <c r="M929" s="277"/>
      <c r="N929" s="278"/>
      <c r="O929" s="278"/>
      <c r="P929" s="278"/>
      <c r="Q929" s="278"/>
      <c r="R929" s="278"/>
      <c r="S929" s="278"/>
      <c r="T929" s="279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T929" s="280" t="s">
        <v>336</v>
      </c>
      <c r="AU929" s="280" t="s">
        <v>82</v>
      </c>
      <c r="AV929" s="15" t="s">
        <v>330</v>
      </c>
      <c r="AW929" s="15" t="s">
        <v>30</v>
      </c>
      <c r="AX929" s="15" t="s">
        <v>80</v>
      </c>
      <c r="AY929" s="280" t="s">
        <v>323</v>
      </c>
    </row>
    <row r="930" s="2" customFormat="1" ht="24.15" customHeight="1">
      <c r="A930" s="39"/>
      <c r="B930" s="40"/>
      <c r="C930" s="229" t="s">
        <v>2935</v>
      </c>
      <c r="D930" s="229" t="s">
        <v>325</v>
      </c>
      <c r="E930" s="230" t="s">
        <v>2936</v>
      </c>
      <c r="F930" s="231" t="s">
        <v>2937</v>
      </c>
      <c r="G930" s="232" t="s">
        <v>328</v>
      </c>
      <c r="H930" s="233">
        <v>892</v>
      </c>
      <c r="I930" s="234"/>
      <c r="J930" s="235">
        <f>ROUND(I930*H930,2)</f>
        <v>0</v>
      </c>
      <c r="K930" s="231" t="s">
        <v>329</v>
      </c>
      <c r="L930" s="45"/>
      <c r="M930" s="236" t="s">
        <v>1</v>
      </c>
      <c r="N930" s="237" t="s">
        <v>38</v>
      </c>
      <c r="O930" s="92"/>
      <c r="P930" s="238">
        <f>O930*H930</f>
        <v>0</v>
      </c>
      <c r="Q930" s="238">
        <v>0.00085791999999999997</v>
      </c>
      <c r="R930" s="238">
        <f>Q930*H930</f>
        <v>0.76526463999999994</v>
      </c>
      <c r="S930" s="238">
        <v>0</v>
      </c>
      <c r="T930" s="239">
        <f>S930*H930</f>
        <v>0</v>
      </c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R930" s="240" t="s">
        <v>483</v>
      </c>
      <c r="AT930" s="240" t="s">
        <v>325</v>
      </c>
      <c r="AU930" s="240" t="s">
        <v>82</v>
      </c>
      <c r="AY930" s="18" t="s">
        <v>323</v>
      </c>
      <c r="BE930" s="241">
        <f>IF(N930="základní",J930,0)</f>
        <v>0</v>
      </c>
      <c r="BF930" s="241">
        <f>IF(N930="snížená",J930,0)</f>
        <v>0</v>
      </c>
      <c r="BG930" s="241">
        <f>IF(N930="zákl. přenesená",J930,0)</f>
        <v>0</v>
      </c>
      <c r="BH930" s="241">
        <f>IF(N930="sníž. přenesená",J930,0)</f>
        <v>0</v>
      </c>
      <c r="BI930" s="241">
        <f>IF(N930="nulová",J930,0)</f>
        <v>0</v>
      </c>
      <c r="BJ930" s="18" t="s">
        <v>80</v>
      </c>
      <c r="BK930" s="241">
        <f>ROUND(I930*H930,2)</f>
        <v>0</v>
      </c>
      <c r="BL930" s="18" t="s">
        <v>483</v>
      </c>
      <c r="BM930" s="240" t="s">
        <v>2938</v>
      </c>
    </row>
    <row r="931" s="2" customFormat="1">
      <c r="A931" s="39"/>
      <c r="B931" s="40"/>
      <c r="C931" s="41"/>
      <c r="D931" s="242" t="s">
        <v>332</v>
      </c>
      <c r="E931" s="41"/>
      <c r="F931" s="243" t="s">
        <v>2939</v>
      </c>
      <c r="G931" s="41"/>
      <c r="H931" s="41"/>
      <c r="I931" s="244"/>
      <c r="J931" s="41"/>
      <c r="K931" s="41"/>
      <c r="L931" s="45"/>
      <c r="M931" s="245"/>
      <c r="N931" s="246"/>
      <c r="O931" s="92"/>
      <c r="P931" s="92"/>
      <c r="Q931" s="92"/>
      <c r="R931" s="92"/>
      <c r="S931" s="92"/>
      <c r="T931" s="93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T931" s="18" t="s">
        <v>332</v>
      </c>
      <c r="AU931" s="18" t="s">
        <v>82</v>
      </c>
    </row>
    <row r="932" s="2" customFormat="1">
      <c r="A932" s="39"/>
      <c r="B932" s="40"/>
      <c r="C932" s="41"/>
      <c r="D932" s="247" t="s">
        <v>334</v>
      </c>
      <c r="E932" s="41"/>
      <c r="F932" s="248" t="s">
        <v>2940</v>
      </c>
      <c r="G932" s="41"/>
      <c r="H932" s="41"/>
      <c r="I932" s="244"/>
      <c r="J932" s="41"/>
      <c r="K932" s="41"/>
      <c r="L932" s="45"/>
      <c r="M932" s="245"/>
      <c r="N932" s="246"/>
      <c r="O932" s="92"/>
      <c r="P932" s="92"/>
      <c r="Q932" s="92"/>
      <c r="R932" s="92"/>
      <c r="S932" s="92"/>
      <c r="T932" s="93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T932" s="18" t="s">
        <v>334</v>
      </c>
      <c r="AU932" s="18" t="s">
        <v>82</v>
      </c>
    </row>
    <row r="933" s="2" customFormat="1" ht="16.5" customHeight="1">
      <c r="A933" s="39"/>
      <c r="B933" s="40"/>
      <c r="C933" s="293" t="s">
        <v>2941</v>
      </c>
      <c r="D933" s="293" t="s">
        <v>484</v>
      </c>
      <c r="E933" s="294" t="s">
        <v>2942</v>
      </c>
      <c r="F933" s="295" t="s">
        <v>2943</v>
      </c>
      <c r="G933" s="296" t="s">
        <v>487</v>
      </c>
      <c r="H933" s="297">
        <v>0.95399999999999996</v>
      </c>
      <c r="I933" s="298"/>
      <c r="J933" s="299">
        <f>ROUND(I933*H933,2)</f>
        <v>0</v>
      </c>
      <c r="K933" s="295" t="s">
        <v>329</v>
      </c>
      <c r="L933" s="300"/>
      <c r="M933" s="301" t="s">
        <v>1</v>
      </c>
      <c r="N933" s="302" t="s">
        <v>38</v>
      </c>
      <c r="O933" s="92"/>
      <c r="P933" s="238">
        <f>O933*H933</f>
        <v>0</v>
      </c>
      <c r="Q933" s="238">
        <v>0.001</v>
      </c>
      <c r="R933" s="238">
        <f>Q933*H933</f>
        <v>0.00095399999999999999</v>
      </c>
      <c r="S933" s="238">
        <v>0</v>
      </c>
      <c r="T933" s="239">
        <f>S933*H933</f>
        <v>0</v>
      </c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R933" s="240" t="s">
        <v>608</v>
      </c>
      <c r="AT933" s="240" t="s">
        <v>484</v>
      </c>
      <c r="AU933" s="240" t="s">
        <v>82</v>
      </c>
      <c r="AY933" s="18" t="s">
        <v>323</v>
      </c>
      <c r="BE933" s="241">
        <f>IF(N933="základní",J933,0)</f>
        <v>0</v>
      </c>
      <c r="BF933" s="241">
        <f>IF(N933="snížená",J933,0)</f>
        <v>0</v>
      </c>
      <c r="BG933" s="241">
        <f>IF(N933="zákl. přenesená",J933,0)</f>
        <v>0</v>
      </c>
      <c r="BH933" s="241">
        <f>IF(N933="sníž. přenesená",J933,0)</f>
        <v>0</v>
      </c>
      <c r="BI933" s="241">
        <f>IF(N933="nulová",J933,0)</f>
        <v>0</v>
      </c>
      <c r="BJ933" s="18" t="s">
        <v>80</v>
      </c>
      <c r="BK933" s="241">
        <f>ROUND(I933*H933,2)</f>
        <v>0</v>
      </c>
      <c r="BL933" s="18" t="s">
        <v>483</v>
      </c>
      <c r="BM933" s="240" t="s">
        <v>2944</v>
      </c>
    </row>
    <row r="934" s="2" customFormat="1">
      <c r="A934" s="39"/>
      <c r="B934" s="40"/>
      <c r="C934" s="41"/>
      <c r="D934" s="242" t="s">
        <v>332</v>
      </c>
      <c r="E934" s="41"/>
      <c r="F934" s="243" t="s">
        <v>2943</v>
      </c>
      <c r="G934" s="41"/>
      <c r="H934" s="41"/>
      <c r="I934" s="244"/>
      <c r="J934" s="41"/>
      <c r="K934" s="41"/>
      <c r="L934" s="45"/>
      <c r="M934" s="245"/>
      <c r="N934" s="246"/>
      <c r="O934" s="92"/>
      <c r="P934" s="92"/>
      <c r="Q934" s="92"/>
      <c r="R934" s="92"/>
      <c r="S934" s="92"/>
      <c r="T934" s="93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T934" s="18" t="s">
        <v>332</v>
      </c>
      <c r="AU934" s="18" t="s">
        <v>82</v>
      </c>
    </row>
    <row r="935" s="14" customFormat="1">
      <c r="A935" s="14"/>
      <c r="B935" s="259"/>
      <c r="C935" s="260"/>
      <c r="D935" s="242" t="s">
        <v>336</v>
      </c>
      <c r="E935" s="261" t="s">
        <v>1</v>
      </c>
      <c r="F935" s="262" t="s">
        <v>2945</v>
      </c>
      <c r="G935" s="260"/>
      <c r="H935" s="263">
        <v>0.95399999999999996</v>
      </c>
      <c r="I935" s="264"/>
      <c r="J935" s="260"/>
      <c r="K935" s="260"/>
      <c r="L935" s="265"/>
      <c r="M935" s="266"/>
      <c r="N935" s="267"/>
      <c r="O935" s="267"/>
      <c r="P935" s="267"/>
      <c r="Q935" s="267"/>
      <c r="R935" s="267"/>
      <c r="S935" s="267"/>
      <c r="T935" s="268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69" t="s">
        <v>336</v>
      </c>
      <c r="AU935" s="269" t="s">
        <v>82</v>
      </c>
      <c r="AV935" s="14" t="s">
        <v>82</v>
      </c>
      <c r="AW935" s="14" t="s">
        <v>30</v>
      </c>
      <c r="AX935" s="14" t="s">
        <v>73</v>
      </c>
      <c r="AY935" s="269" t="s">
        <v>323</v>
      </c>
    </row>
    <row r="936" s="15" customFormat="1">
      <c r="A936" s="15"/>
      <c r="B936" s="270"/>
      <c r="C936" s="271"/>
      <c r="D936" s="242" t="s">
        <v>336</v>
      </c>
      <c r="E936" s="272" t="s">
        <v>1</v>
      </c>
      <c r="F936" s="273" t="s">
        <v>341</v>
      </c>
      <c r="G936" s="271"/>
      <c r="H936" s="274">
        <v>0.95399999999999996</v>
      </c>
      <c r="I936" s="275"/>
      <c r="J936" s="271"/>
      <c r="K936" s="271"/>
      <c r="L936" s="276"/>
      <c r="M936" s="277"/>
      <c r="N936" s="278"/>
      <c r="O936" s="278"/>
      <c r="P936" s="278"/>
      <c r="Q936" s="278"/>
      <c r="R936" s="278"/>
      <c r="S936" s="278"/>
      <c r="T936" s="279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80" t="s">
        <v>336</v>
      </c>
      <c r="AU936" s="280" t="s">
        <v>82</v>
      </c>
      <c r="AV936" s="15" t="s">
        <v>330</v>
      </c>
      <c r="AW936" s="15" t="s">
        <v>30</v>
      </c>
      <c r="AX936" s="15" t="s">
        <v>80</v>
      </c>
      <c r="AY936" s="280" t="s">
        <v>323</v>
      </c>
    </row>
    <row r="937" s="2" customFormat="1" ht="24.15" customHeight="1">
      <c r="A937" s="39"/>
      <c r="B937" s="40"/>
      <c r="C937" s="229" t="s">
        <v>2946</v>
      </c>
      <c r="D937" s="229" t="s">
        <v>325</v>
      </c>
      <c r="E937" s="230" t="s">
        <v>2947</v>
      </c>
      <c r="F937" s="231" t="s">
        <v>2948</v>
      </c>
      <c r="G937" s="232" t="s">
        <v>617</v>
      </c>
      <c r="H937" s="233">
        <v>4</v>
      </c>
      <c r="I937" s="234"/>
      <c r="J937" s="235">
        <f>ROUND(I937*H937,2)</f>
        <v>0</v>
      </c>
      <c r="K937" s="231" t="s">
        <v>1</v>
      </c>
      <c r="L937" s="45"/>
      <c r="M937" s="236" t="s">
        <v>1</v>
      </c>
      <c r="N937" s="237" t="s">
        <v>38</v>
      </c>
      <c r="O937" s="92"/>
      <c r="P937" s="238">
        <f>O937*H937</f>
        <v>0</v>
      </c>
      <c r="Q937" s="238">
        <v>0</v>
      </c>
      <c r="R937" s="238">
        <f>Q937*H937</f>
        <v>0</v>
      </c>
      <c r="S937" s="238">
        <v>0</v>
      </c>
      <c r="T937" s="239">
        <f>S937*H937</f>
        <v>0</v>
      </c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R937" s="240" t="s">
        <v>483</v>
      </c>
      <c r="AT937" s="240" t="s">
        <v>325</v>
      </c>
      <c r="AU937" s="240" t="s">
        <v>82</v>
      </c>
      <c r="AY937" s="18" t="s">
        <v>323</v>
      </c>
      <c r="BE937" s="241">
        <f>IF(N937="základní",J937,0)</f>
        <v>0</v>
      </c>
      <c r="BF937" s="241">
        <f>IF(N937="snížená",J937,0)</f>
        <v>0</v>
      </c>
      <c r="BG937" s="241">
        <f>IF(N937="zákl. přenesená",J937,0)</f>
        <v>0</v>
      </c>
      <c r="BH937" s="241">
        <f>IF(N937="sníž. přenesená",J937,0)</f>
        <v>0</v>
      </c>
      <c r="BI937" s="241">
        <f>IF(N937="nulová",J937,0)</f>
        <v>0</v>
      </c>
      <c r="BJ937" s="18" t="s">
        <v>80</v>
      </c>
      <c r="BK937" s="241">
        <f>ROUND(I937*H937,2)</f>
        <v>0</v>
      </c>
      <c r="BL937" s="18" t="s">
        <v>483</v>
      </c>
      <c r="BM937" s="240" t="s">
        <v>2949</v>
      </c>
    </row>
    <row r="938" s="2" customFormat="1">
      <c r="A938" s="39"/>
      <c r="B938" s="40"/>
      <c r="C938" s="41"/>
      <c r="D938" s="242" t="s">
        <v>332</v>
      </c>
      <c r="E938" s="41"/>
      <c r="F938" s="243" t="s">
        <v>2948</v>
      </c>
      <c r="G938" s="41"/>
      <c r="H938" s="41"/>
      <c r="I938" s="244"/>
      <c r="J938" s="41"/>
      <c r="K938" s="41"/>
      <c r="L938" s="45"/>
      <c r="M938" s="245"/>
      <c r="N938" s="246"/>
      <c r="O938" s="92"/>
      <c r="P938" s="92"/>
      <c r="Q938" s="92"/>
      <c r="R938" s="92"/>
      <c r="S938" s="92"/>
      <c r="T938" s="93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T938" s="18" t="s">
        <v>332</v>
      </c>
      <c r="AU938" s="18" t="s">
        <v>82</v>
      </c>
    </row>
    <row r="939" s="2" customFormat="1" ht="21.75" customHeight="1">
      <c r="A939" s="39"/>
      <c r="B939" s="40"/>
      <c r="C939" s="293" t="s">
        <v>2950</v>
      </c>
      <c r="D939" s="293" t="s">
        <v>484</v>
      </c>
      <c r="E939" s="294" t="s">
        <v>2951</v>
      </c>
      <c r="F939" s="295" t="s">
        <v>2952</v>
      </c>
      <c r="G939" s="296" t="s">
        <v>617</v>
      </c>
      <c r="H939" s="297">
        <v>4</v>
      </c>
      <c r="I939" s="298"/>
      <c r="J939" s="299">
        <f>ROUND(I939*H939,2)</f>
        <v>0</v>
      </c>
      <c r="K939" s="295" t="s">
        <v>1</v>
      </c>
      <c r="L939" s="300"/>
      <c r="M939" s="301" t="s">
        <v>1</v>
      </c>
      <c r="N939" s="302" t="s">
        <v>38</v>
      </c>
      <c r="O939" s="92"/>
      <c r="P939" s="238">
        <f>O939*H939</f>
        <v>0</v>
      </c>
      <c r="Q939" s="238">
        <v>0</v>
      </c>
      <c r="R939" s="238">
        <f>Q939*H939</f>
        <v>0</v>
      </c>
      <c r="S939" s="238">
        <v>0</v>
      </c>
      <c r="T939" s="239">
        <f>S939*H939</f>
        <v>0</v>
      </c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R939" s="240" t="s">
        <v>608</v>
      </c>
      <c r="AT939" s="240" t="s">
        <v>484</v>
      </c>
      <c r="AU939" s="240" t="s">
        <v>82</v>
      </c>
      <c r="AY939" s="18" t="s">
        <v>323</v>
      </c>
      <c r="BE939" s="241">
        <f>IF(N939="základní",J939,0)</f>
        <v>0</v>
      </c>
      <c r="BF939" s="241">
        <f>IF(N939="snížená",J939,0)</f>
        <v>0</v>
      </c>
      <c r="BG939" s="241">
        <f>IF(N939="zákl. přenesená",J939,0)</f>
        <v>0</v>
      </c>
      <c r="BH939" s="241">
        <f>IF(N939="sníž. přenesená",J939,0)</f>
        <v>0</v>
      </c>
      <c r="BI939" s="241">
        <f>IF(N939="nulová",J939,0)</f>
        <v>0</v>
      </c>
      <c r="BJ939" s="18" t="s">
        <v>80</v>
      </c>
      <c r="BK939" s="241">
        <f>ROUND(I939*H939,2)</f>
        <v>0</v>
      </c>
      <c r="BL939" s="18" t="s">
        <v>483</v>
      </c>
      <c r="BM939" s="240" t="s">
        <v>2953</v>
      </c>
    </row>
    <row r="940" s="2" customFormat="1">
      <c r="A940" s="39"/>
      <c r="B940" s="40"/>
      <c r="C940" s="41"/>
      <c r="D940" s="242" t="s">
        <v>332</v>
      </c>
      <c r="E940" s="41"/>
      <c r="F940" s="243" t="s">
        <v>2952</v>
      </c>
      <c r="G940" s="41"/>
      <c r="H940" s="41"/>
      <c r="I940" s="244"/>
      <c r="J940" s="41"/>
      <c r="K940" s="41"/>
      <c r="L940" s="45"/>
      <c r="M940" s="303"/>
      <c r="N940" s="304"/>
      <c r="O940" s="305"/>
      <c r="P940" s="305"/>
      <c r="Q940" s="305"/>
      <c r="R940" s="305"/>
      <c r="S940" s="305"/>
      <c r="T940" s="306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T940" s="18" t="s">
        <v>332</v>
      </c>
      <c r="AU940" s="18" t="s">
        <v>82</v>
      </c>
    </row>
    <row r="941" s="2" customFormat="1" ht="6.96" customHeight="1">
      <c r="A941" s="39"/>
      <c r="B941" s="67"/>
      <c r="C941" s="68"/>
      <c r="D941" s="68"/>
      <c r="E941" s="68"/>
      <c r="F941" s="68"/>
      <c r="G941" s="68"/>
      <c r="H941" s="68"/>
      <c r="I941" s="68"/>
      <c r="J941" s="68"/>
      <c r="K941" s="68"/>
      <c r="L941" s="45"/>
      <c r="M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</row>
  </sheetData>
  <sheetProtection sheet="1" autoFilter="0" formatColumns="0" formatRows="0" objects="1" scenarios="1" spinCount="100000" saltValue="zumC41zAaDpTb/739SnlPYX9ZjeNeXANTxWpQt9Mtupx1aSeQ0YUy5Q3GlV0pezz4glRyprpVvDxz9/Hk5wJGg==" hashValue="8f/TWN58+Iyjq8r8qHiirUmQ1se7ikO3o0UZ7ndOy9STIdp4iUOkX1LT11jtglwPxwZdpLFi6jaWVBUXHwhzag==" algorithmName="SHA-512" password="CC35"/>
  <autoFilter ref="C136:K9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3:H123"/>
    <mergeCell ref="E127:H127"/>
    <mergeCell ref="E125:H125"/>
    <mergeCell ref="E129:H129"/>
    <mergeCell ref="L2:V2"/>
  </mergeCells>
  <hyperlinks>
    <hyperlink ref="F142" r:id="rId1" display="https://podminky.urs.cz/item/CS_URS_2024_01/113151111"/>
    <hyperlink ref="F147" r:id="rId2" display="https://podminky.urs.cz/item/CS_URS_2024_01/115101202"/>
    <hyperlink ref="F152" r:id="rId3" display="https://podminky.urs.cz/item/CS_URS_2024_01/119001421"/>
    <hyperlink ref="F158" r:id="rId4" display="https://podminky.urs.cz/item/CS_URS_2024_01/121112003"/>
    <hyperlink ref="F163" r:id="rId5" display="https://podminky.urs.cz/item/CS_URS_2024_01/122151104"/>
    <hyperlink ref="F166" r:id="rId6" display="https://podminky.urs.cz/item/CS_URS_2024_01/131151204"/>
    <hyperlink ref="F175" r:id="rId7" display="https://podminky.urs.cz/item/CS_URS_2024_01/132112132"/>
    <hyperlink ref="F180" r:id="rId8" display="https://podminky.urs.cz/item/CS_URS_2024_01/132151401"/>
    <hyperlink ref="F186" r:id="rId9" display="https://podminky.urs.cz/item/CS_URS_2024_01/153111114"/>
    <hyperlink ref="F191" r:id="rId10" display="https://podminky.urs.cz/item/CS_URS_2024_01/153112115"/>
    <hyperlink ref="F196" r:id="rId11" display="https://podminky.urs.cz/item/CS_URS_2024_01/153112133"/>
    <hyperlink ref="F211" r:id="rId12" display="https://podminky.urs.cz/item/CS_URS_2024_01/162351104"/>
    <hyperlink ref="F214" r:id="rId13" display="https://podminky.urs.cz/item/CS_URS_2024_01/162651111"/>
    <hyperlink ref="F218" r:id="rId14" display="https://podminky.urs.cz/item/CS_URS_2024_01/167151111"/>
    <hyperlink ref="F227" r:id="rId15" display="https://podminky.urs.cz/item/CS_URS_2024_01/171201231"/>
    <hyperlink ref="F231" r:id="rId16" display="https://podminky.urs.cz/item/CS_URS_2024_01/171251201"/>
    <hyperlink ref="F234" r:id="rId17" display="https://podminky.urs.cz/item/CS_URS_2024_01/174151101"/>
    <hyperlink ref="F246" r:id="rId18" display="https://podminky.urs.cz/item/CS_URS_2024_01/181411122"/>
    <hyperlink ref="F253" r:id="rId19" display="https://podminky.urs.cz/item/CS_URS_2024_01/182311123"/>
    <hyperlink ref="F259" r:id="rId20" display="https://podminky.urs.cz/item/CS_URS_2024_01/212792212"/>
    <hyperlink ref="F264" r:id="rId21" display="https://podminky.urs.cz/item/CS_URS_2024_01/226213712"/>
    <hyperlink ref="F270" r:id="rId22" display="https://podminky.urs.cz/item/CS_URS_2024_01/231212113"/>
    <hyperlink ref="F275" r:id="rId23" display="https://podminky.urs.cz/item/CS_URS_2024_01/231611114"/>
    <hyperlink ref="F278" r:id="rId24" display="https://podminky.urs.cz/item/CS_URS_2024_01/239111113"/>
    <hyperlink ref="F284" r:id="rId25" display="https://podminky.urs.cz/item/CS_URS_2024_01/317321018"/>
    <hyperlink ref="F291" r:id="rId26" display="https://podminky.urs.cz/item/CS_URS_2024_01/317353111"/>
    <hyperlink ref="F298" r:id="rId27" display="https://podminky.urs.cz/item/CS_URS_2024_01/317353112"/>
    <hyperlink ref="F301" r:id="rId28" display="https://podminky.urs.cz/item/CS_URS_2024_01/317361016"/>
    <hyperlink ref="F304" r:id="rId29" display="https://podminky.urs.cz/item/CS_URS_2024_01/327323128"/>
    <hyperlink ref="F309" r:id="rId30" display="https://podminky.urs.cz/item/CS_URS_2024_01/327351211"/>
    <hyperlink ref="F314" r:id="rId31" display="https://podminky.urs.cz/item/CS_URS_2024_01/327351221"/>
    <hyperlink ref="F317" r:id="rId32" display="https://podminky.urs.cz/item/CS_URS_2024_01/327361006"/>
    <hyperlink ref="F324" r:id="rId33" display="https://podminky.urs.cz/item/CS_URS_2024_01/334121112"/>
    <hyperlink ref="F335" r:id="rId34" display="https://podminky.urs.cz/item/CS_URS_2024_01/334323118"/>
    <hyperlink ref="F343" r:id="rId35" display="https://podminky.urs.cz/item/CS_URS_2024_01/334323318"/>
    <hyperlink ref="F348" r:id="rId36" display="https://podminky.urs.cz/item/CS_URS_2024_01/334323418"/>
    <hyperlink ref="F353" r:id="rId37" display="https://podminky.urs.cz/item/CS_URS_2024_01/334351112"/>
    <hyperlink ref="F366" r:id="rId38" display="https://podminky.urs.cz/item/CS_URS_2024_01/334351211"/>
    <hyperlink ref="F369" r:id="rId39" display="https://podminky.urs.cz/item/CS_URS_2024_01/334359112"/>
    <hyperlink ref="F372" r:id="rId40" display="https://podminky.urs.cz/item/CS_URS_2024_01/334361216"/>
    <hyperlink ref="F375" r:id="rId41" display="https://podminky.urs.cz/item/CS_URS_2024_01/334361266"/>
    <hyperlink ref="F378" r:id="rId42" display="https://podminky.urs.cz/item/CS_URS_2024_01/334791114"/>
    <hyperlink ref="F387" r:id="rId43" display="https://podminky.urs.cz/item/CS_URS_2024_01/388995113"/>
    <hyperlink ref="F395" r:id="rId44" display="https://podminky.urs.cz/item/CS_URS_2024_01/273361412"/>
    <hyperlink ref="F401" r:id="rId45" display="https://podminky.urs.cz/item/CS_URS_2024_01/421941521"/>
    <hyperlink ref="F412" r:id="rId46" display="https://podminky.urs.cz/item/CS_URS_2024_01/421953211"/>
    <hyperlink ref="F417" r:id="rId47" display="https://podminky.urs.cz/item/CS_URS_2024_01/423174312"/>
    <hyperlink ref="F452" r:id="rId48" display="https://podminky.urs.cz/item/CS_URS_2024_01/428351111"/>
    <hyperlink ref="F471" r:id="rId49" display="https://podminky.urs.cz/item/CS_URS_2024_01/451315114"/>
    <hyperlink ref="F476" r:id="rId50" display="https://podminky.urs.cz/item/CS_URS_2024_01/451315124"/>
    <hyperlink ref="F481" r:id="rId51" display="https://podminky.urs.cz/item/CS_URS_2024_01/451317777"/>
    <hyperlink ref="F486" r:id="rId52" display="https://podminky.urs.cz/item/CS_URS_2024_01/451319777"/>
    <hyperlink ref="F491" r:id="rId53" display="https://podminky.urs.cz/item/CS_URS_2024_01/451319779"/>
    <hyperlink ref="F496" r:id="rId54" display="https://podminky.urs.cz/item/CS_URS_2024_01/451476111"/>
    <hyperlink ref="F501" r:id="rId55" display="https://podminky.urs.cz/item/CS_URS_2024_01/451476112"/>
    <hyperlink ref="F506" r:id="rId56" display="https://podminky.urs.cz/item/CS_URS_2024_01/451476121"/>
    <hyperlink ref="F511" r:id="rId57" display="https://podminky.urs.cz/item/CS_URS_2024_01/451476122"/>
    <hyperlink ref="F516" r:id="rId58" display="https://podminky.urs.cz/item/CS_URS_2024_01/457311114"/>
    <hyperlink ref="F522" r:id="rId59" display="https://podminky.urs.cz/item/CS_URS_2024_01/458501112"/>
    <hyperlink ref="F527" r:id="rId60" display="https://podminky.urs.cz/item/CS_URS_2024_01/462512270"/>
    <hyperlink ref="F536" r:id="rId61" display="https://podminky.urs.cz/item/CS_URS_2024_01/463211132"/>
    <hyperlink ref="F545" r:id="rId62" display="https://podminky.urs.cz/item/CS_URS_2024_01/465513157"/>
    <hyperlink ref="F551" r:id="rId63" display="https://podminky.urs.cz/item/CS_URS_2024_01/521272215"/>
    <hyperlink ref="F554" r:id="rId64" display="https://podminky.urs.cz/item/CS_URS_2024_01/521283221"/>
    <hyperlink ref="F557" r:id="rId65" display="https://podminky.urs.cz/item/CS_URS_2024_01/584121109"/>
    <hyperlink ref="F567" r:id="rId66" display="https://podminky.urs.cz/item/CS_URS_2024_01/628613233"/>
    <hyperlink ref="F582" r:id="rId67" display="https://podminky.urs.cz/item/CS_URS_2024_01/911121211"/>
    <hyperlink ref="F588" r:id="rId68" display="https://podminky.urs.cz/item/CS_URS_2024_01/911121311"/>
    <hyperlink ref="F617" r:id="rId69" display="https://podminky.urs.cz/item/CS_URS_2024_01/916231213"/>
    <hyperlink ref="F624" r:id="rId70" display="https://podminky.urs.cz/item/CS_URS_2024_01/931941112"/>
    <hyperlink ref="F631" r:id="rId71" display="https://podminky.urs.cz/item/CS_URS_2024_01/931992111"/>
    <hyperlink ref="F636" r:id="rId72" display="https://podminky.urs.cz/item/CS_URS_2024_01/931994141"/>
    <hyperlink ref="F642" r:id="rId73" display="https://podminky.urs.cz/item/CS_URS_2024_01/931994142"/>
    <hyperlink ref="F647" r:id="rId74" display="https://podminky.urs.cz/item/CS_URS_2024_01/931994151"/>
    <hyperlink ref="F652" r:id="rId75" display="https://podminky.urs.cz/item/CS_URS_2024_01/931994171"/>
    <hyperlink ref="F658" r:id="rId76" display="https://podminky.urs.cz/item/CS_URS_2024_01/936172121"/>
    <hyperlink ref="F666" r:id="rId77" display="https://podminky.urs.cz/item/CS_URS_2024_01/936942211"/>
    <hyperlink ref="F671" r:id="rId78" display="https://podminky.urs.cz/item/CS_URS_2024_01/953965132"/>
    <hyperlink ref="F677" r:id="rId79" display="https://podminky.urs.cz/item/CS_URS_2024_01/953991321"/>
    <hyperlink ref="F682" r:id="rId80" display="https://podminky.urs.cz/item/CS_URS_2024_01/962021112"/>
    <hyperlink ref="F690" r:id="rId81" display="https://podminky.urs.cz/item/CS_URS_2024_01/962041211"/>
    <hyperlink ref="F699" r:id="rId82" display="https://podminky.urs.cz/item/CS_URS_2024_01/962051111"/>
    <hyperlink ref="F704" r:id="rId83" display="https://podminky.urs.cz/item/CS_URS_2024_01/963071122"/>
    <hyperlink ref="F709" r:id="rId84" display="https://podminky.urs.cz/item/CS_URS_2024_01/966071133"/>
    <hyperlink ref="F715" r:id="rId85" display="https://podminky.urs.cz/item/CS_URS_2024_01/966075141"/>
    <hyperlink ref="F721" r:id="rId86" display="https://podminky.urs.cz/item/CS_URS_2024_01/977141120"/>
    <hyperlink ref="F726" r:id="rId87" display="https://podminky.urs.cz/item/CS_URS_2024_01/977151126"/>
    <hyperlink ref="F729" r:id="rId88" display="https://podminky.urs.cz/item/CS_URS_2024_01/977211112"/>
    <hyperlink ref="F735" r:id="rId89" display="https://podminky.urs.cz/item/CS_URS_2024_01/997013861"/>
    <hyperlink ref="F739" r:id="rId90" display="https://podminky.urs.cz/item/CS_URS_2024_01/997013862"/>
    <hyperlink ref="F743" r:id="rId91" display="https://podminky.urs.cz/item/CS_URS_2024_01/997013873"/>
    <hyperlink ref="F747" r:id="rId92" display="https://podminky.urs.cz/item/CS_URS_2024_01/997211511"/>
    <hyperlink ref="F751" r:id="rId93" display="https://podminky.urs.cz/item/CS_URS_2024_01/997211519"/>
    <hyperlink ref="F756" r:id="rId94" display="https://podminky.urs.cz/item/CS_URS_2024_01/997211521"/>
    <hyperlink ref="F764" r:id="rId95" display="https://podminky.urs.cz/item/CS_URS_2024_01/997211529"/>
    <hyperlink ref="F770" r:id="rId96" display="https://podminky.urs.cz/item/CS_URS_2024_01/997211611"/>
    <hyperlink ref="F773" r:id="rId97" display="https://podminky.urs.cz/item/CS_URS_2024_01/997211612"/>
    <hyperlink ref="F776" r:id="rId98" display="https://podminky.urs.cz/item/CS_URS_2024_01/997211621"/>
    <hyperlink ref="F785" r:id="rId99" display="https://podminky.urs.cz/item/CS_URS_2024_01/998212111"/>
    <hyperlink ref="F791" r:id="rId100" display="https://podminky.urs.cz/item/CS_URS_2024_01/711111001"/>
    <hyperlink ref="F802" r:id="rId101" display="https://podminky.urs.cz/item/CS_URS_2024_01/711111002"/>
    <hyperlink ref="F821" r:id="rId102" display="https://podminky.urs.cz/item/CS_URS_2024_01/711111131"/>
    <hyperlink ref="F829" r:id="rId103" display="https://podminky.urs.cz/item/CS_URS_2024_01/711112001"/>
    <hyperlink ref="F837" r:id="rId104" display="https://podminky.urs.cz/item/CS_URS_2024_01/711112001"/>
    <hyperlink ref="F847" r:id="rId105" display="https://podminky.urs.cz/item/CS_URS_2024_01/711112002"/>
    <hyperlink ref="F855" r:id="rId106" display="https://podminky.urs.cz/item/CS_URS_2024_01/711112131"/>
    <hyperlink ref="F865" r:id="rId107" display="https://podminky.urs.cz/item/CS_URS_2024_01/711141559"/>
    <hyperlink ref="F872" r:id="rId108" display="https://podminky.urs.cz/item/CS_URS_2024_01/711142559"/>
    <hyperlink ref="F879" r:id="rId109" display="https://podminky.urs.cz/item/CS_URS_2024_01/711491172"/>
    <hyperlink ref="F886" r:id="rId110" display="https://podminky.urs.cz/item/CS_URS_2024_01/711491176"/>
    <hyperlink ref="F893" r:id="rId111" display="https://podminky.urs.cz/item/CS_URS_2024_01/998711101"/>
    <hyperlink ref="F897" r:id="rId112" display="https://podminky.urs.cz/item/CS_URS_2024_01/789211111"/>
    <hyperlink ref="F904" r:id="rId113" display="https://podminky.urs.cz/item/CS_URS_2024_01/789212112"/>
    <hyperlink ref="F911" r:id="rId114" display="https://podminky.urs.cz/item/CS_URS_2024_01/789312121"/>
    <hyperlink ref="F918" r:id="rId115" display="https://podminky.urs.cz/item/CS_URS_2024_01/789321211"/>
    <hyperlink ref="F925" r:id="rId116" display="https://podminky.urs.cz/item/CS_URS_2024_01/789321216"/>
    <hyperlink ref="F932" r:id="rId117" display="https://podminky.urs.cz/item/CS_URS_2024_01/78941213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8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2106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2107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2954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ROUND((SUM(BE128:BE349)),  2)</f>
        <v>0</v>
      </c>
      <c r="G37" s="39"/>
      <c r="H37" s="39"/>
      <c r="I37" s="166">
        <v>0.20999999999999999</v>
      </c>
      <c r="J37" s="165">
        <f>ROUND(((SUM(BE128:BE349))*I37),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ROUND((SUM(BF128:BF349)),  2)</f>
        <v>0</v>
      </c>
      <c r="G38" s="39"/>
      <c r="H38" s="39"/>
      <c r="I38" s="166">
        <v>0.14999999999999999</v>
      </c>
      <c r="J38" s="165">
        <f>ROUND(((SUM(BF128:BF349))*I38),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ROUND((SUM(BG128:BG349)),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ROUND((SUM(BH128:BH349)),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ROUND((SUM(BI128:BI349)),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2106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2107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233,492 -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J307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J345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2106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2107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233,492 -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P129+P307+P345</f>
        <v>0</v>
      </c>
      <c r="Q128" s="105"/>
      <c r="R128" s="210">
        <f>R129+R307+R345</f>
        <v>162.28711999999999</v>
      </c>
      <c r="S128" s="105"/>
      <c r="T128" s="211">
        <f>T129+T307+T345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BK129+BK307+BK345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162.28711999999999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SUM(P131:P306)</f>
        <v>0</v>
      </c>
      <c r="Q130" s="221"/>
      <c r="R130" s="222">
        <f>SUM(R131:R306)</f>
        <v>162.28711999999999</v>
      </c>
      <c r="S130" s="221"/>
      <c r="T130" s="223">
        <f>SUM(T131:T306)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SUM(BK131:BK306)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15.84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2955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2956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2957</v>
      </c>
      <c r="G135" s="260"/>
      <c r="H135" s="263">
        <v>15.84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15.84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24.15" customHeight="1">
      <c r="A137" s="39"/>
      <c r="B137" s="40"/>
      <c r="C137" s="229" t="s">
        <v>82</v>
      </c>
      <c r="D137" s="229" t="s">
        <v>325</v>
      </c>
      <c r="E137" s="230" t="s">
        <v>944</v>
      </c>
      <c r="F137" s="231" t="s">
        <v>945</v>
      </c>
      <c r="G137" s="232" t="s">
        <v>366</v>
      </c>
      <c r="H137" s="233">
        <v>34.060000000000002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2958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947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948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2959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2960</v>
      </c>
      <c r="G141" s="260"/>
      <c r="H141" s="263">
        <v>34.060000000000002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34.060000000000002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16.5" customHeight="1">
      <c r="A143" s="39"/>
      <c r="B143" s="40"/>
      <c r="C143" s="229" t="s">
        <v>88</v>
      </c>
      <c r="D143" s="229" t="s">
        <v>325</v>
      </c>
      <c r="E143" s="230" t="s">
        <v>956</v>
      </c>
      <c r="F143" s="231" t="s">
        <v>957</v>
      </c>
      <c r="G143" s="232" t="s">
        <v>366</v>
      </c>
      <c r="H143" s="233">
        <v>71.975999999999999</v>
      </c>
      <c r="I143" s="234"/>
      <c r="J143" s="235">
        <f>ROUND(I143*H143,2)</f>
        <v>0</v>
      </c>
      <c r="K143" s="231" t="s">
        <v>937</v>
      </c>
      <c r="L143" s="45"/>
      <c r="M143" s="236" t="s">
        <v>1</v>
      </c>
      <c r="N143" s="237" t="s">
        <v>38</v>
      </c>
      <c r="O143" s="92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330</v>
      </c>
      <c r="AT143" s="240" t="s">
        <v>325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2961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959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940</v>
      </c>
      <c r="E145" s="41"/>
      <c r="F145" s="281" t="s">
        <v>960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940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2962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2963</v>
      </c>
      <c r="G147" s="260"/>
      <c r="H147" s="263">
        <v>30.492000000000001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2964</v>
      </c>
      <c r="G148" s="260"/>
      <c r="H148" s="263">
        <v>41.484000000000002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71.975999999999999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16.5" customHeight="1">
      <c r="A150" s="39"/>
      <c r="B150" s="40"/>
      <c r="C150" s="229" t="s">
        <v>330</v>
      </c>
      <c r="D150" s="229" t="s">
        <v>325</v>
      </c>
      <c r="E150" s="230" t="s">
        <v>963</v>
      </c>
      <c r="F150" s="231" t="s">
        <v>964</v>
      </c>
      <c r="G150" s="232" t="s">
        <v>366</v>
      </c>
      <c r="H150" s="233">
        <v>10</v>
      </c>
      <c r="I150" s="234"/>
      <c r="J150" s="235">
        <f>ROUND(I150*H150,2)</f>
        <v>0</v>
      </c>
      <c r="K150" s="231" t="s">
        <v>937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2965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966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2" t="s">
        <v>940</v>
      </c>
      <c r="E152" s="41"/>
      <c r="F152" s="281" t="s">
        <v>967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940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968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2966</v>
      </c>
      <c r="G154" s="260"/>
      <c r="H154" s="263">
        <v>10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5" customFormat="1">
      <c r="A155" s="15"/>
      <c r="B155" s="270"/>
      <c r="C155" s="271"/>
      <c r="D155" s="242" t="s">
        <v>336</v>
      </c>
      <c r="E155" s="272" t="s">
        <v>1</v>
      </c>
      <c r="F155" s="273" t="s">
        <v>341</v>
      </c>
      <c r="G155" s="271"/>
      <c r="H155" s="274">
        <v>10</v>
      </c>
      <c r="I155" s="275"/>
      <c r="J155" s="271"/>
      <c r="K155" s="271"/>
      <c r="L155" s="276"/>
      <c r="M155" s="277"/>
      <c r="N155" s="278"/>
      <c r="O155" s="278"/>
      <c r="P155" s="278"/>
      <c r="Q155" s="278"/>
      <c r="R155" s="278"/>
      <c r="S155" s="278"/>
      <c r="T155" s="279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0" t="s">
        <v>336</v>
      </c>
      <c r="AU155" s="280" t="s">
        <v>82</v>
      </c>
      <c r="AV155" s="15" t="s">
        <v>330</v>
      </c>
      <c r="AW155" s="15" t="s">
        <v>30</v>
      </c>
      <c r="AX155" s="15" t="s">
        <v>80</v>
      </c>
      <c r="AY155" s="280" t="s">
        <v>323</v>
      </c>
    </row>
    <row r="156" s="2" customFormat="1" ht="16.5" customHeight="1">
      <c r="A156" s="39"/>
      <c r="B156" s="40"/>
      <c r="C156" s="229" t="s">
        <v>363</v>
      </c>
      <c r="D156" s="229" t="s">
        <v>325</v>
      </c>
      <c r="E156" s="230" t="s">
        <v>970</v>
      </c>
      <c r="F156" s="231" t="s">
        <v>971</v>
      </c>
      <c r="G156" s="232" t="s">
        <v>972</v>
      </c>
      <c r="H156" s="233">
        <v>0.25</v>
      </c>
      <c r="I156" s="234"/>
      <c r="J156" s="235">
        <f>ROUND(I156*H156,2)</f>
        <v>0</v>
      </c>
      <c r="K156" s="231" t="s">
        <v>937</v>
      </c>
      <c r="L156" s="45"/>
      <c r="M156" s="236" t="s">
        <v>1</v>
      </c>
      <c r="N156" s="237" t="s">
        <v>38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330</v>
      </c>
      <c r="AT156" s="240" t="s">
        <v>325</v>
      </c>
      <c r="AU156" s="240" t="s">
        <v>82</v>
      </c>
      <c r="AY156" s="18" t="s">
        <v>323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80</v>
      </c>
      <c r="BK156" s="241">
        <f>ROUND(I156*H156,2)</f>
        <v>0</v>
      </c>
      <c r="BL156" s="18" t="s">
        <v>330</v>
      </c>
      <c r="BM156" s="240" t="s">
        <v>2967</v>
      </c>
    </row>
    <row r="157" s="2" customFormat="1">
      <c r="A157" s="39"/>
      <c r="B157" s="40"/>
      <c r="C157" s="41"/>
      <c r="D157" s="242" t="s">
        <v>332</v>
      </c>
      <c r="E157" s="41"/>
      <c r="F157" s="243" t="s">
        <v>974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332</v>
      </c>
      <c r="AU157" s="18" t="s">
        <v>82</v>
      </c>
    </row>
    <row r="158" s="2" customFormat="1">
      <c r="A158" s="39"/>
      <c r="B158" s="40"/>
      <c r="C158" s="41"/>
      <c r="D158" s="242" t="s">
        <v>940</v>
      </c>
      <c r="E158" s="41"/>
      <c r="F158" s="281" t="s">
        <v>975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940</v>
      </c>
      <c r="AU158" s="18" t="s">
        <v>82</v>
      </c>
    </row>
    <row r="159" s="2" customFormat="1">
      <c r="A159" s="39"/>
      <c r="B159" s="40"/>
      <c r="C159" s="41"/>
      <c r="D159" s="242" t="s">
        <v>353</v>
      </c>
      <c r="E159" s="41"/>
      <c r="F159" s="281" t="s">
        <v>976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353</v>
      </c>
      <c r="AU159" s="18" t="s">
        <v>82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2968</v>
      </c>
      <c r="G160" s="260"/>
      <c r="H160" s="263">
        <v>0.25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5" customFormat="1">
      <c r="A161" s="15"/>
      <c r="B161" s="270"/>
      <c r="C161" s="271"/>
      <c r="D161" s="242" t="s">
        <v>336</v>
      </c>
      <c r="E161" s="272" t="s">
        <v>1</v>
      </c>
      <c r="F161" s="273" t="s">
        <v>341</v>
      </c>
      <c r="G161" s="271"/>
      <c r="H161" s="274">
        <v>0.25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336</v>
      </c>
      <c r="AU161" s="280" t="s">
        <v>82</v>
      </c>
      <c r="AV161" s="15" t="s">
        <v>330</v>
      </c>
      <c r="AW161" s="15" t="s">
        <v>30</v>
      </c>
      <c r="AX161" s="15" t="s">
        <v>80</v>
      </c>
      <c r="AY161" s="280" t="s">
        <v>323</v>
      </c>
    </row>
    <row r="162" s="2" customFormat="1" ht="24.15" customHeight="1">
      <c r="A162" s="39"/>
      <c r="B162" s="40"/>
      <c r="C162" s="229" t="s">
        <v>383</v>
      </c>
      <c r="D162" s="229" t="s">
        <v>325</v>
      </c>
      <c r="E162" s="230" t="s">
        <v>2969</v>
      </c>
      <c r="F162" s="231" t="s">
        <v>2970</v>
      </c>
      <c r="G162" s="232" t="s">
        <v>972</v>
      </c>
      <c r="H162" s="233">
        <v>0.036999999999999998</v>
      </c>
      <c r="I162" s="234"/>
      <c r="J162" s="235">
        <f>ROUND(I162*H162,2)</f>
        <v>0</v>
      </c>
      <c r="K162" s="231" t="s">
        <v>937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2971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2972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2" t="s">
        <v>940</v>
      </c>
      <c r="E164" s="41"/>
      <c r="F164" s="281" t="s">
        <v>982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940</v>
      </c>
      <c r="AU164" s="18" t="s">
        <v>82</v>
      </c>
    </row>
    <row r="165" s="2" customFormat="1">
      <c r="A165" s="39"/>
      <c r="B165" s="40"/>
      <c r="C165" s="41"/>
      <c r="D165" s="242" t="s">
        <v>353</v>
      </c>
      <c r="E165" s="41"/>
      <c r="F165" s="281" t="s">
        <v>2973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353</v>
      </c>
      <c r="AU165" s="18" t="s">
        <v>82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2974</v>
      </c>
      <c r="G166" s="260"/>
      <c r="H166" s="263">
        <v>0.036999999999999998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0.036999999999999998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2975</v>
      </c>
      <c r="F168" s="231" t="s">
        <v>2976</v>
      </c>
      <c r="G168" s="232" t="s">
        <v>972</v>
      </c>
      <c r="H168" s="233">
        <v>0.019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2977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2978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989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2979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2980</v>
      </c>
      <c r="G172" s="260"/>
      <c r="H172" s="263">
        <v>0.019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5" customFormat="1">
      <c r="A173" s="15"/>
      <c r="B173" s="270"/>
      <c r="C173" s="271"/>
      <c r="D173" s="242" t="s">
        <v>336</v>
      </c>
      <c r="E173" s="272" t="s">
        <v>1</v>
      </c>
      <c r="F173" s="273" t="s">
        <v>341</v>
      </c>
      <c r="G173" s="271"/>
      <c r="H173" s="274">
        <v>0.019</v>
      </c>
      <c r="I173" s="275"/>
      <c r="J173" s="271"/>
      <c r="K173" s="271"/>
      <c r="L173" s="276"/>
      <c r="M173" s="277"/>
      <c r="N173" s="278"/>
      <c r="O173" s="278"/>
      <c r="P173" s="278"/>
      <c r="Q173" s="278"/>
      <c r="R173" s="278"/>
      <c r="S173" s="278"/>
      <c r="T173" s="279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0" t="s">
        <v>336</v>
      </c>
      <c r="AU173" s="280" t="s">
        <v>82</v>
      </c>
      <c r="AV173" s="15" t="s">
        <v>330</v>
      </c>
      <c r="AW173" s="15" t="s">
        <v>30</v>
      </c>
      <c r="AX173" s="15" t="s">
        <v>80</v>
      </c>
      <c r="AY173" s="280" t="s">
        <v>323</v>
      </c>
    </row>
    <row r="174" s="2" customFormat="1" ht="24.15" customHeight="1">
      <c r="A174" s="39"/>
      <c r="B174" s="40"/>
      <c r="C174" s="229" t="s">
        <v>403</v>
      </c>
      <c r="D174" s="229" t="s">
        <v>325</v>
      </c>
      <c r="E174" s="230" t="s">
        <v>985</v>
      </c>
      <c r="F174" s="231" t="s">
        <v>986</v>
      </c>
      <c r="G174" s="232" t="s">
        <v>972</v>
      </c>
      <c r="H174" s="233">
        <v>0.017999999999999999</v>
      </c>
      <c r="I174" s="234"/>
      <c r="J174" s="235">
        <f>ROUND(I174*H174,2)</f>
        <v>0</v>
      </c>
      <c r="K174" s="231" t="s">
        <v>937</v>
      </c>
      <c r="L174" s="45"/>
      <c r="M174" s="236" t="s">
        <v>1</v>
      </c>
      <c r="N174" s="237" t="s">
        <v>38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330</v>
      </c>
      <c r="AT174" s="240" t="s">
        <v>325</v>
      </c>
      <c r="AU174" s="240" t="s">
        <v>82</v>
      </c>
      <c r="AY174" s="18" t="s">
        <v>323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80</v>
      </c>
      <c r="BK174" s="241">
        <f>ROUND(I174*H174,2)</f>
        <v>0</v>
      </c>
      <c r="BL174" s="18" t="s">
        <v>330</v>
      </c>
      <c r="BM174" s="240" t="s">
        <v>2981</v>
      </c>
    </row>
    <row r="175" s="2" customFormat="1">
      <c r="A175" s="39"/>
      <c r="B175" s="40"/>
      <c r="C175" s="41"/>
      <c r="D175" s="242" t="s">
        <v>332</v>
      </c>
      <c r="E175" s="41"/>
      <c r="F175" s="243" t="s">
        <v>988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332</v>
      </c>
      <c r="AU175" s="18" t="s">
        <v>82</v>
      </c>
    </row>
    <row r="176" s="2" customFormat="1">
      <c r="A176" s="39"/>
      <c r="B176" s="40"/>
      <c r="C176" s="41"/>
      <c r="D176" s="242" t="s">
        <v>940</v>
      </c>
      <c r="E176" s="41"/>
      <c r="F176" s="281" t="s">
        <v>989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940</v>
      </c>
      <c r="AU176" s="18" t="s">
        <v>82</v>
      </c>
    </row>
    <row r="177" s="2" customFormat="1">
      <c r="A177" s="39"/>
      <c r="B177" s="40"/>
      <c r="C177" s="41"/>
      <c r="D177" s="242" t="s">
        <v>353</v>
      </c>
      <c r="E177" s="41"/>
      <c r="F177" s="281" t="s">
        <v>2982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353</v>
      </c>
      <c r="AU177" s="18" t="s">
        <v>82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2983</v>
      </c>
      <c r="G178" s="260"/>
      <c r="H178" s="263">
        <v>0.017999999999999999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0.017999999999999999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16.5" customHeight="1">
      <c r="A180" s="39"/>
      <c r="B180" s="40"/>
      <c r="C180" s="229" t="s">
        <v>415</v>
      </c>
      <c r="D180" s="229" t="s">
        <v>325</v>
      </c>
      <c r="E180" s="230" t="s">
        <v>999</v>
      </c>
      <c r="F180" s="231" t="s">
        <v>1000</v>
      </c>
      <c r="G180" s="232" t="s">
        <v>617</v>
      </c>
      <c r="H180" s="233">
        <v>16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2984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1002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1003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2985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1005</v>
      </c>
      <c r="G184" s="260"/>
      <c r="H184" s="263">
        <v>4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2986</v>
      </c>
      <c r="G185" s="260"/>
      <c r="H185" s="263">
        <v>12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5" customFormat="1">
      <c r="A186" s="15"/>
      <c r="B186" s="270"/>
      <c r="C186" s="271"/>
      <c r="D186" s="242" t="s">
        <v>336</v>
      </c>
      <c r="E186" s="272" t="s">
        <v>1</v>
      </c>
      <c r="F186" s="273" t="s">
        <v>341</v>
      </c>
      <c r="G186" s="271"/>
      <c r="H186" s="274">
        <v>16</v>
      </c>
      <c r="I186" s="275"/>
      <c r="J186" s="271"/>
      <c r="K186" s="271"/>
      <c r="L186" s="276"/>
      <c r="M186" s="277"/>
      <c r="N186" s="278"/>
      <c r="O186" s="278"/>
      <c r="P186" s="278"/>
      <c r="Q186" s="278"/>
      <c r="R186" s="278"/>
      <c r="S186" s="278"/>
      <c r="T186" s="27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0" t="s">
        <v>336</v>
      </c>
      <c r="AU186" s="280" t="s">
        <v>82</v>
      </c>
      <c r="AV186" s="15" t="s">
        <v>330</v>
      </c>
      <c r="AW186" s="15" t="s">
        <v>30</v>
      </c>
      <c r="AX186" s="15" t="s">
        <v>80</v>
      </c>
      <c r="AY186" s="280" t="s">
        <v>323</v>
      </c>
    </row>
    <row r="187" s="2" customFormat="1" ht="24.15" customHeight="1">
      <c r="A187" s="39"/>
      <c r="B187" s="40"/>
      <c r="C187" s="229" t="s">
        <v>356</v>
      </c>
      <c r="D187" s="229" t="s">
        <v>325</v>
      </c>
      <c r="E187" s="230" t="s">
        <v>2987</v>
      </c>
      <c r="F187" s="231" t="s">
        <v>2988</v>
      </c>
      <c r="G187" s="232" t="s">
        <v>1010</v>
      </c>
      <c r="H187" s="233">
        <v>4</v>
      </c>
      <c r="I187" s="234"/>
      <c r="J187" s="235">
        <f>ROUND(I187*H187,2)</f>
        <v>0</v>
      </c>
      <c r="K187" s="231" t="s">
        <v>937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2989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2990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2" t="s">
        <v>940</v>
      </c>
      <c r="E189" s="41"/>
      <c r="F189" s="281" t="s">
        <v>1013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940</v>
      </c>
      <c r="AU189" s="18" t="s">
        <v>82</v>
      </c>
    </row>
    <row r="190" s="2" customFormat="1">
      <c r="A190" s="39"/>
      <c r="B190" s="40"/>
      <c r="C190" s="41"/>
      <c r="D190" s="242" t="s">
        <v>353</v>
      </c>
      <c r="E190" s="41"/>
      <c r="F190" s="281" t="s">
        <v>1014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353</v>
      </c>
      <c r="AU190" s="18" t="s">
        <v>82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1015</v>
      </c>
      <c r="G191" s="260"/>
      <c r="H191" s="263">
        <v>4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5" customFormat="1">
      <c r="A192" s="15"/>
      <c r="B192" s="270"/>
      <c r="C192" s="271"/>
      <c r="D192" s="242" t="s">
        <v>336</v>
      </c>
      <c r="E192" s="272" t="s">
        <v>1</v>
      </c>
      <c r="F192" s="273" t="s">
        <v>341</v>
      </c>
      <c r="G192" s="271"/>
      <c r="H192" s="274">
        <v>4</v>
      </c>
      <c r="I192" s="275"/>
      <c r="J192" s="271"/>
      <c r="K192" s="271"/>
      <c r="L192" s="276"/>
      <c r="M192" s="277"/>
      <c r="N192" s="278"/>
      <c r="O192" s="278"/>
      <c r="P192" s="278"/>
      <c r="Q192" s="278"/>
      <c r="R192" s="278"/>
      <c r="S192" s="278"/>
      <c r="T192" s="279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0" t="s">
        <v>336</v>
      </c>
      <c r="AU192" s="280" t="s">
        <v>82</v>
      </c>
      <c r="AV192" s="15" t="s">
        <v>330</v>
      </c>
      <c r="AW192" s="15" t="s">
        <v>30</v>
      </c>
      <c r="AX192" s="15" t="s">
        <v>80</v>
      </c>
      <c r="AY192" s="280" t="s">
        <v>323</v>
      </c>
    </row>
    <row r="193" s="2" customFormat="1" ht="24.15" customHeight="1">
      <c r="A193" s="39"/>
      <c r="B193" s="40"/>
      <c r="C193" s="229" t="s">
        <v>436</v>
      </c>
      <c r="D193" s="229" t="s">
        <v>325</v>
      </c>
      <c r="E193" s="230" t="s">
        <v>1008</v>
      </c>
      <c r="F193" s="231" t="s">
        <v>1009</v>
      </c>
      <c r="G193" s="232" t="s">
        <v>1010</v>
      </c>
      <c r="H193" s="233">
        <v>4</v>
      </c>
      <c r="I193" s="234"/>
      <c r="J193" s="235">
        <f>ROUND(I193*H193,2)</f>
        <v>0</v>
      </c>
      <c r="K193" s="231" t="s">
        <v>937</v>
      </c>
      <c r="L193" s="45"/>
      <c r="M193" s="236" t="s">
        <v>1</v>
      </c>
      <c r="N193" s="237" t="s">
        <v>38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330</v>
      </c>
      <c r="AT193" s="240" t="s">
        <v>325</v>
      </c>
      <c r="AU193" s="240" t="s">
        <v>82</v>
      </c>
      <c r="AY193" s="18" t="s">
        <v>323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80</v>
      </c>
      <c r="BK193" s="241">
        <f>ROUND(I193*H193,2)</f>
        <v>0</v>
      </c>
      <c r="BL193" s="18" t="s">
        <v>330</v>
      </c>
      <c r="BM193" s="240" t="s">
        <v>2991</v>
      </c>
    </row>
    <row r="194" s="2" customFormat="1">
      <c r="A194" s="39"/>
      <c r="B194" s="40"/>
      <c r="C194" s="41"/>
      <c r="D194" s="242" t="s">
        <v>332</v>
      </c>
      <c r="E194" s="41"/>
      <c r="F194" s="243" t="s">
        <v>1012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332</v>
      </c>
      <c r="AU194" s="18" t="s">
        <v>82</v>
      </c>
    </row>
    <row r="195" s="2" customFormat="1">
      <c r="A195" s="39"/>
      <c r="B195" s="40"/>
      <c r="C195" s="41"/>
      <c r="D195" s="242" t="s">
        <v>940</v>
      </c>
      <c r="E195" s="41"/>
      <c r="F195" s="281" t="s">
        <v>1013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940</v>
      </c>
      <c r="AU195" s="18" t="s">
        <v>82</v>
      </c>
    </row>
    <row r="196" s="2" customFormat="1">
      <c r="A196" s="39"/>
      <c r="B196" s="40"/>
      <c r="C196" s="41"/>
      <c r="D196" s="242" t="s">
        <v>353</v>
      </c>
      <c r="E196" s="41"/>
      <c r="F196" s="281" t="s">
        <v>1014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353</v>
      </c>
      <c r="AU196" s="18" t="s">
        <v>82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1015</v>
      </c>
      <c r="G197" s="260"/>
      <c r="H197" s="263">
        <v>4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4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24.15" customHeight="1">
      <c r="A199" s="39"/>
      <c r="B199" s="40"/>
      <c r="C199" s="229" t="s">
        <v>443</v>
      </c>
      <c r="D199" s="229" t="s">
        <v>325</v>
      </c>
      <c r="E199" s="230" t="s">
        <v>2992</v>
      </c>
      <c r="F199" s="231" t="s">
        <v>2993</v>
      </c>
      <c r="G199" s="232" t="s">
        <v>1010</v>
      </c>
      <c r="H199" s="233">
        <v>4</v>
      </c>
      <c r="I199" s="234"/>
      <c r="J199" s="235">
        <f>ROUND(I199*H199,2)</f>
        <v>0</v>
      </c>
      <c r="K199" s="231" t="s">
        <v>937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2994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2995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2" t="s">
        <v>940</v>
      </c>
      <c r="E201" s="41"/>
      <c r="F201" s="281" t="s">
        <v>1013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940</v>
      </c>
      <c r="AU201" s="18" t="s">
        <v>82</v>
      </c>
    </row>
    <row r="202" s="2" customFormat="1">
      <c r="A202" s="39"/>
      <c r="B202" s="40"/>
      <c r="C202" s="41"/>
      <c r="D202" s="242" t="s">
        <v>353</v>
      </c>
      <c r="E202" s="41"/>
      <c r="F202" s="281" t="s">
        <v>2996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353</v>
      </c>
      <c r="AU202" s="18" t="s">
        <v>82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1021</v>
      </c>
      <c r="G203" s="260"/>
      <c r="H203" s="263">
        <v>4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4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24.15" customHeight="1">
      <c r="A205" s="39"/>
      <c r="B205" s="40"/>
      <c r="C205" s="229" t="s">
        <v>452</v>
      </c>
      <c r="D205" s="229" t="s">
        <v>325</v>
      </c>
      <c r="E205" s="230" t="s">
        <v>1016</v>
      </c>
      <c r="F205" s="231" t="s">
        <v>1017</v>
      </c>
      <c r="G205" s="232" t="s">
        <v>1010</v>
      </c>
      <c r="H205" s="233">
        <v>4</v>
      </c>
      <c r="I205" s="234"/>
      <c r="J205" s="235">
        <f>ROUND(I205*H205,2)</f>
        <v>0</v>
      </c>
      <c r="K205" s="231" t="s">
        <v>937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2997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1019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2" t="s">
        <v>940</v>
      </c>
      <c r="E207" s="41"/>
      <c r="F207" s="281" t="s">
        <v>1013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940</v>
      </c>
      <c r="AU207" s="18" t="s">
        <v>82</v>
      </c>
    </row>
    <row r="208" s="2" customFormat="1">
      <c r="A208" s="39"/>
      <c r="B208" s="40"/>
      <c r="C208" s="41"/>
      <c r="D208" s="242" t="s">
        <v>353</v>
      </c>
      <c r="E208" s="41"/>
      <c r="F208" s="281" t="s">
        <v>2996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353</v>
      </c>
      <c r="AU208" s="18" t="s">
        <v>82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1021</v>
      </c>
      <c r="G209" s="260"/>
      <c r="H209" s="263">
        <v>4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5" customFormat="1">
      <c r="A210" s="15"/>
      <c r="B210" s="270"/>
      <c r="C210" s="271"/>
      <c r="D210" s="242" t="s">
        <v>336</v>
      </c>
      <c r="E210" s="272" t="s">
        <v>1</v>
      </c>
      <c r="F210" s="273" t="s">
        <v>341</v>
      </c>
      <c r="G210" s="271"/>
      <c r="H210" s="274">
        <v>4</v>
      </c>
      <c r="I210" s="275"/>
      <c r="J210" s="271"/>
      <c r="K210" s="271"/>
      <c r="L210" s="276"/>
      <c r="M210" s="277"/>
      <c r="N210" s="278"/>
      <c r="O210" s="278"/>
      <c r="P210" s="278"/>
      <c r="Q210" s="278"/>
      <c r="R210" s="278"/>
      <c r="S210" s="278"/>
      <c r="T210" s="279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80" t="s">
        <v>336</v>
      </c>
      <c r="AU210" s="280" t="s">
        <v>82</v>
      </c>
      <c r="AV210" s="15" t="s">
        <v>330</v>
      </c>
      <c r="AW210" s="15" t="s">
        <v>30</v>
      </c>
      <c r="AX210" s="15" t="s">
        <v>80</v>
      </c>
      <c r="AY210" s="280" t="s">
        <v>323</v>
      </c>
    </row>
    <row r="211" s="2" customFormat="1" ht="24.15" customHeight="1">
      <c r="A211" s="39"/>
      <c r="B211" s="40"/>
      <c r="C211" s="229" t="s">
        <v>461</v>
      </c>
      <c r="D211" s="229" t="s">
        <v>325</v>
      </c>
      <c r="E211" s="230" t="s">
        <v>1022</v>
      </c>
      <c r="F211" s="231" t="s">
        <v>1023</v>
      </c>
      <c r="G211" s="232" t="s">
        <v>972</v>
      </c>
      <c r="H211" s="233">
        <v>0.073999999999999996</v>
      </c>
      <c r="I211" s="234"/>
      <c r="J211" s="235">
        <f>ROUND(I211*H211,2)</f>
        <v>0</v>
      </c>
      <c r="K211" s="231" t="s">
        <v>937</v>
      </c>
      <c r="L211" s="45"/>
      <c r="M211" s="236" t="s">
        <v>1</v>
      </c>
      <c r="N211" s="237" t="s">
        <v>38</v>
      </c>
      <c r="O211" s="92"/>
      <c r="P211" s="238">
        <f>O211*H211</f>
        <v>0</v>
      </c>
      <c r="Q211" s="238">
        <v>0</v>
      </c>
      <c r="R211" s="238">
        <f>Q211*H211</f>
        <v>0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330</v>
      </c>
      <c r="AT211" s="240" t="s">
        <v>325</v>
      </c>
      <c r="AU211" s="240" t="s">
        <v>82</v>
      </c>
      <c r="AY211" s="18" t="s">
        <v>323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80</v>
      </c>
      <c r="BK211" s="241">
        <f>ROUND(I211*H211,2)</f>
        <v>0</v>
      </c>
      <c r="BL211" s="18" t="s">
        <v>330</v>
      </c>
      <c r="BM211" s="240" t="s">
        <v>2998</v>
      </c>
    </row>
    <row r="212" s="2" customFormat="1">
      <c r="A212" s="39"/>
      <c r="B212" s="40"/>
      <c r="C212" s="41"/>
      <c r="D212" s="242" t="s">
        <v>332</v>
      </c>
      <c r="E212" s="41"/>
      <c r="F212" s="243" t="s">
        <v>1025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332</v>
      </c>
      <c r="AU212" s="18" t="s">
        <v>82</v>
      </c>
    </row>
    <row r="213" s="2" customFormat="1">
      <c r="A213" s="39"/>
      <c r="B213" s="40"/>
      <c r="C213" s="41"/>
      <c r="D213" s="242" t="s">
        <v>940</v>
      </c>
      <c r="E213" s="41"/>
      <c r="F213" s="281" t="s">
        <v>1026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940</v>
      </c>
      <c r="AU213" s="18" t="s">
        <v>82</v>
      </c>
    </row>
    <row r="214" s="2" customFormat="1">
      <c r="A214" s="39"/>
      <c r="B214" s="40"/>
      <c r="C214" s="41"/>
      <c r="D214" s="242" t="s">
        <v>353</v>
      </c>
      <c r="E214" s="41"/>
      <c r="F214" s="281" t="s">
        <v>2999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353</v>
      </c>
      <c r="AU214" s="18" t="s">
        <v>82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3000</v>
      </c>
      <c r="G215" s="260"/>
      <c r="H215" s="263">
        <v>0.073999999999999996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0.073999999999999996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24.15" customHeight="1">
      <c r="A217" s="39"/>
      <c r="B217" s="40"/>
      <c r="C217" s="229" t="s">
        <v>8</v>
      </c>
      <c r="D217" s="229" t="s">
        <v>325</v>
      </c>
      <c r="E217" s="230" t="s">
        <v>1029</v>
      </c>
      <c r="F217" s="231" t="s">
        <v>1030</v>
      </c>
      <c r="G217" s="232" t="s">
        <v>972</v>
      </c>
      <c r="H217" s="233">
        <v>0.59999999999999998</v>
      </c>
      <c r="I217" s="234"/>
      <c r="J217" s="235">
        <f>ROUND(I217*H217,2)</f>
        <v>0</v>
      </c>
      <c r="K217" s="231" t="s">
        <v>937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3001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1032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2" t="s">
        <v>940</v>
      </c>
      <c r="E219" s="41"/>
      <c r="F219" s="281" t="s">
        <v>1033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940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3002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3003</v>
      </c>
      <c r="G221" s="260"/>
      <c r="H221" s="263">
        <v>0.59999999999999998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0.59999999999999998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24.15" customHeight="1">
      <c r="A223" s="39"/>
      <c r="B223" s="40"/>
      <c r="C223" s="229" t="s">
        <v>483</v>
      </c>
      <c r="D223" s="229" t="s">
        <v>325</v>
      </c>
      <c r="E223" s="230" t="s">
        <v>1036</v>
      </c>
      <c r="F223" s="231" t="s">
        <v>1037</v>
      </c>
      <c r="G223" s="232" t="s">
        <v>972</v>
      </c>
      <c r="H223" s="233">
        <v>0.073999999999999996</v>
      </c>
      <c r="I223" s="234"/>
      <c r="J223" s="235">
        <f>ROUND(I223*H223,2)</f>
        <v>0</v>
      </c>
      <c r="K223" s="231" t="s">
        <v>937</v>
      </c>
      <c r="L223" s="45"/>
      <c r="M223" s="236" t="s">
        <v>1</v>
      </c>
      <c r="N223" s="237" t="s">
        <v>38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330</v>
      </c>
      <c r="AT223" s="240" t="s">
        <v>325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3004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1039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>
      <c r="A225" s="39"/>
      <c r="B225" s="40"/>
      <c r="C225" s="41"/>
      <c r="D225" s="242" t="s">
        <v>940</v>
      </c>
      <c r="E225" s="41"/>
      <c r="F225" s="281" t="s">
        <v>1040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940</v>
      </c>
      <c r="AU225" s="18" t="s">
        <v>82</v>
      </c>
    </row>
    <row r="226" s="2" customFormat="1">
      <c r="A226" s="39"/>
      <c r="B226" s="40"/>
      <c r="C226" s="41"/>
      <c r="D226" s="242" t="s">
        <v>353</v>
      </c>
      <c r="E226" s="41"/>
      <c r="F226" s="281" t="s">
        <v>3005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353</v>
      </c>
      <c r="AU226" s="18" t="s">
        <v>82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3000</v>
      </c>
      <c r="G227" s="260"/>
      <c r="H227" s="263">
        <v>0.073999999999999996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5" customFormat="1">
      <c r="A228" s="15"/>
      <c r="B228" s="270"/>
      <c r="C228" s="271"/>
      <c r="D228" s="242" t="s">
        <v>336</v>
      </c>
      <c r="E228" s="272" t="s">
        <v>1</v>
      </c>
      <c r="F228" s="273" t="s">
        <v>341</v>
      </c>
      <c r="G228" s="271"/>
      <c r="H228" s="274">
        <v>0.073999999999999996</v>
      </c>
      <c r="I228" s="275"/>
      <c r="J228" s="271"/>
      <c r="K228" s="271"/>
      <c r="L228" s="276"/>
      <c r="M228" s="277"/>
      <c r="N228" s="278"/>
      <c r="O228" s="278"/>
      <c r="P228" s="278"/>
      <c r="Q228" s="278"/>
      <c r="R228" s="278"/>
      <c r="S228" s="278"/>
      <c r="T228" s="27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80" t="s">
        <v>336</v>
      </c>
      <c r="AU228" s="280" t="s">
        <v>82</v>
      </c>
      <c r="AV228" s="15" t="s">
        <v>330</v>
      </c>
      <c r="AW228" s="15" t="s">
        <v>30</v>
      </c>
      <c r="AX228" s="15" t="s">
        <v>80</v>
      </c>
      <c r="AY228" s="280" t="s">
        <v>323</v>
      </c>
    </row>
    <row r="229" s="2" customFormat="1" ht="16.5" customHeight="1">
      <c r="A229" s="39"/>
      <c r="B229" s="40"/>
      <c r="C229" s="229" t="s">
        <v>490</v>
      </c>
      <c r="D229" s="229" t="s">
        <v>325</v>
      </c>
      <c r="E229" s="230" t="s">
        <v>1042</v>
      </c>
      <c r="F229" s="231" t="s">
        <v>1043</v>
      </c>
      <c r="G229" s="232" t="s">
        <v>972</v>
      </c>
      <c r="H229" s="233">
        <v>0.52600000000000002</v>
      </c>
      <c r="I229" s="234"/>
      <c r="J229" s="235">
        <f>ROUND(I229*H229,2)</f>
        <v>0</v>
      </c>
      <c r="K229" s="231" t="s">
        <v>937</v>
      </c>
      <c r="L229" s="45"/>
      <c r="M229" s="236" t="s">
        <v>1</v>
      </c>
      <c r="N229" s="237" t="s">
        <v>38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330</v>
      </c>
      <c r="AT229" s="240" t="s">
        <v>325</v>
      </c>
      <c r="AU229" s="240" t="s">
        <v>82</v>
      </c>
      <c r="AY229" s="18" t="s">
        <v>323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80</v>
      </c>
      <c r="BK229" s="241">
        <f>ROUND(I229*H229,2)</f>
        <v>0</v>
      </c>
      <c r="BL229" s="18" t="s">
        <v>330</v>
      </c>
      <c r="BM229" s="240" t="s">
        <v>3006</v>
      </c>
    </row>
    <row r="230" s="2" customFormat="1">
      <c r="A230" s="39"/>
      <c r="B230" s="40"/>
      <c r="C230" s="41"/>
      <c r="D230" s="242" t="s">
        <v>332</v>
      </c>
      <c r="E230" s="41"/>
      <c r="F230" s="243" t="s">
        <v>1045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332</v>
      </c>
      <c r="AU230" s="18" t="s">
        <v>82</v>
      </c>
    </row>
    <row r="231" s="2" customFormat="1">
      <c r="A231" s="39"/>
      <c r="B231" s="40"/>
      <c r="C231" s="41"/>
      <c r="D231" s="242" t="s">
        <v>940</v>
      </c>
      <c r="E231" s="41"/>
      <c r="F231" s="281" t="s">
        <v>1040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940</v>
      </c>
      <c r="AU231" s="18" t="s">
        <v>82</v>
      </c>
    </row>
    <row r="232" s="2" customFormat="1">
      <c r="A232" s="39"/>
      <c r="B232" s="40"/>
      <c r="C232" s="41"/>
      <c r="D232" s="242" t="s">
        <v>353</v>
      </c>
      <c r="E232" s="41"/>
      <c r="F232" s="281" t="s">
        <v>3005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353</v>
      </c>
      <c r="AU232" s="18" t="s">
        <v>82</v>
      </c>
    </row>
    <row r="233" s="14" customFormat="1">
      <c r="A233" s="14"/>
      <c r="B233" s="259"/>
      <c r="C233" s="260"/>
      <c r="D233" s="242" t="s">
        <v>336</v>
      </c>
      <c r="E233" s="261" t="s">
        <v>1</v>
      </c>
      <c r="F233" s="262" t="s">
        <v>3007</v>
      </c>
      <c r="G233" s="260"/>
      <c r="H233" s="263">
        <v>0.52600000000000002</v>
      </c>
      <c r="I233" s="264"/>
      <c r="J233" s="260"/>
      <c r="K233" s="260"/>
      <c r="L233" s="265"/>
      <c r="M233" s="266"/>
      <c r="N233" s="267"/>
      <c r="O233" s="267"/>
      <c r="P233" s="267"/>
      <c r="Q233" s="267"/>
      <c r="R233" s="267"/>
      <c r="S233" s="267"/>
      <c r="T233" s="26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9" t="s">
        <v>336</v>
      </c>
      <c r="AU233" s="269" t="s">
        <v>82</v>
      </c>
      <c r="AV233" s="14" t="s">
        <v>82</v>
      </c>
      <c r="AW233" s="14" t="s">
        <v>30</v>
      </c>
      <c r="AX233" s="14" t="s">
        <v>73</v>
      </c>
      <c r="AY233" s="269" t="s">
        <v>323</v>
      </c>
    </row>
    <row r="234" s="15" customFormat="1">
      <c r="A234" s="15"/>
      <c r="B234" s="270"/>
      <c r="C234" s="271"/>
      <c r="D234" s="242" t="s">
        <v>336</v>
      </c>
      <c r="E234" s="272" t="s">
        <v>1</v>
      </c>
      <c r="F234" s="273" t="s">
        <v>341</v>
      </c>
      <c r="G234" s="271"/>
      <c r="H234" s="274">
        <v>0.52600000000000002</v>
      </c>
      <c r="I234" s="275"/>
      <c r="J234" s="271"/>
      <c r="K234" s="271"/>
      <c r="L234" s="276"/>
      <c r="M234" s="277"/>
      <c r="N234" s="278"/>
      <c r="O234" s="278"/>
      <c r="P234" s="278"/>
      <c r="Q234" s="278"/>
      <c r="R234" s="278"/>
      <c r="S234" s="278"/>
      <c r="T234" s="279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0" t="s">
        <v>336</v>
      </c>
      <c r="AU234" s="280" t="s">
        <v>82</v>
      </c>
      <c r="AV234" s="15" t="s">
        <v>330</v>
      </c>
      <c r="AW234" s="15" t="s">
        <v>30</v>
      </c>
      <c r="AX234" s="15" t="s">
        <v>80</v>
      </c>
      <c r="AY234" s="280" t="s">
        <v>323</v>
      </c>
    </row>
    <row r="235" s="2" customFormat="1" ht="24.15" customHeight="1">
      <c r="A235" s="39"/>
      <c r="B235" s="40"/>
      <c r="C235" s="229" t="s">
        <v>499</v>
      </c>
      <c r="D235" s="229" t="s">
        <v>325</v>
      </c>
      <c r="E235" s="230" t="s">
        <v>3008</v>
      </c>
      <c r="F235" s="231" t="s">
        <v>3009</v>
      </c>
      <c r="G235" s="232" t="s">
        <v>1049</v>
      </c>
      <c r="H235" s="233">
        <v>2</v>
      </c>
      <c r="I235" s="234"/>
      <c r="J235" s="235">
        <f>ROUND(I235*H235,2)</f>
        <v>0</v>
      </c>
      <c r="K235" s="231" t="s">
        <v>937</v>
      </c>
      <c r="L235" s="45"/>
      <c r="M235" s="236" t="s">
        <v>1</v>
      </c>
      <c r="N235" s="237" t="s">
        <v>38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330</v>
      </c>
      <c r="AT235" s="240" t="s">
        <v>325</v>
      </c>
      <c r="AU235" s="240" t="s">
        <v>82</v>
      </c>
      <c r="AY235" s="18" t="s">
        <v>323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80</v>
      </c>
      <c r="BK235" s="241">
        <f>ROUND(I235*H235,2)</f>
        <v>0</v>
      </c>
      <c r="BL235" s="18" t="s">
        <v>330</v>
      </c>
      <c r="BM235" s="240" t="s">
        <v>3010</v>
      </c>
    </row>
    <row r="236" s="2" customFormat="1">
      <c r="A236" s="39"/>
      <c r="B236" s="40"/>
      <c r="C236" s="41"/>
      <c r="D236" s="242" t="s">
        <v>332</v>
      </c>
      <c r="E236" s="41"/>
      <c r="F236" s="243" t="s">
        <v>3011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332</v>
      </c>
      <c r="AU236" s="18" t="s">
        <v>82</v>
      </c>
    </row>
    <row r="237" s="2" customFormat="1">
      <c r="A237" s="39"/>
      <c r="B237" s="40"/>
      <c r="C237" s="41"/>
      <c r="D237" s="242" t="s">
        <v>940</v>
      </c>
      <c r="E237" s="41"/>
      <c r="F237" s="281" t="s">
        <v>1052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940</v>
      </c>
      <c r="AU237" s="18" t="s">
        <v>82</v>
      </c>
    </row>
    <row r="238" s="2" customFormat="1">
      <c r="A238" s="39"/>
      <c r="B238" s="40"/>
      <c r="C238" s="41"/>
      <c r="D238" s="242" t="s">
        <v>353</v>
      </c>
      <c r="E238" s="41"/>
      <c r="F238" s="281" t="s">
        <v>1053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353</v>
      </c>
      <c r="AU238" s="18" t="s">
        <v>82</v>
      </c>
    </row>
    <row r="239" s="14" customFormat="1">
      <c r="A239" s="14"/>
      <c r="B239" s="259"/>
      <c r="C239" s="260"/>
      <c r="D239" s="242" t="s">
        <v>336</v>
      </c>
      <c r="E239" s="261" t="s">
        <v>1</v>
      </c>
      <c r="F239" s="262" t="s">
        <v>1054</v>
      </c>
      <c r="G239" s="260"/>
      <c r="H239" s="263">
        <v>2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336</v>
      </c>
      <c r="AU239" s="269" t="s">
        <v>82</v>
      </c>
      <c r="AV239" s="14" t="s">
        <v>82</v>
      </c>
      <c r="AW239" s="14" t="s">
        <v>30</v>
      </c>
      <c r="AX239" s="14" t="s">
        <v>73</v>
      </c>
      <c r="AY239" s="269" t="s">
        <v>323</v>
      </c>
    </row>
    <row r="240" s="15" customFormat="1">
      <c r="A240" s="15"/>
      <c r="B240" s="270"/>
      <c r="C240" s="271"/>
      <c r="D240" s="242" t="s">
        <v>336</v>
      </c>
      <c r="E240" s="272" t="s">
        <v>1</v>
      </c>
      <c r="F240" s="273" t="s">
        <v>341</v>
      </c>
      <c r="G240" s="271"/>
      <c r="H240" s="274">
        <v>2</v>
      </c>
      <c r="I240" s="275"/>
      <c r="J240" s="271"/>
      <c r="K240" s="271"/>
      <c r="L240" s="276"/>
      <c r="M240" s="277"/>
      <c r="N240" s="278"/>
      <c r="O240" s="278"/>
      <c r="P240" s="278"/>
      <c r="Q240" s="278"/>
      <c r="R240" s="278"/>
      <c r="S240" s="278"/>
      <c r="T240" s="279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80" t="s">
        <v>336</v>
      </c>
      <c r="AU240" s="280" t="s">
        <v>82</v>
      </c>
      <c r="AV240" s="15" t="s">
        <v>330</v>
      </c>
      <c r="AW240" s="15" t="s">
        <v>30</v>
      </c>
      <c r="AX240" s="15" t="s">
        <v>80</v>
      </c>
      <c r="AY240" s="280" t="s">
        <v>323</v>
      </c>
    </row>
    <row r="241" s="2" customFormat="1" ht="24.15" customHeight="1">
      <c r="A241" s="39"/>
      <c r="B241" s="40"/>
      <c r="C241" s="229" t="s">
        <v>507</v>
      </c>
      <c r="D241" s="229" t="s">
        <v>325</v>
      </c>
      <c r="E241" s="230" t="s">
        <v>1047</v>
      </c>
      <c r="F241" s="231" t="s">
        <v>1048</v>
      </c>
      <c r="G241" s="232" t="s">
        <v>1049</v>
      </c>
      <c r="H241" s="233">
        <v>4</v>
      </c>
      <c r="I241" s="234"/>
      <c r="J241" s="235">
        <f>ROUND(I241*H241,2)</f>
        <v>0</v>
      </c>
      <c r="K241" s="231" t="s">
        <v>937</v>
      </c>
      <c r="L241" s="45"/>
      <c r="M241" s="236" t="s">
        <v>1</v>
      </c>
      <c r="N241" s="237" t="s">
        <v>38</v>
      </c>
      <c r="O241" s="92"/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330</v>
      </c>
      <c r="AT241" s="240" t="s">
        <v>325</v>
      </c>
      <c r="AU241" s="240" t="s">
        <v>82</v>
      </c>
      <c r="AY241" s="18" t="s">
        <v>323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80</v>
      </c>
      <c r="BK241" s="241">
        <f>ROUND(I241*H241,2)</f>
        <v>0</v>
      </c>
      <c r="BL241" s="18" t="s">
        <v>330</v>
      </c>
      <c r="BM241" s="240" t="s">
        <v>3012</v>
      </c>
    </row>
    <row r="242" s="2" customFormat="1">
      <c r="A242" s="39"/>
      <c r="B242" s="40"/>
      <c r="C242" s="41"/>
      <c r="D242" s="242" t="s">
        <v>332</v>
      </c>
      <c r="E242" s="41"/>
      <c r="F242" s="243" t="s">
        <v>1051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332</v>
      </c>
      <c r="AU242" s="18" t="s">
        <v>82</v>
      </c>
    </row>
    <row r="243" s="2" customFormat="1">
      <c r="A243" s="39"/>
      <c r="B243" s="40"/>
      <c r="C243" s="41"/>
      <c r="D243" s="242" t="s">
        <v>940</v>
      </c>
      <c r="E243" s="41"/>
      <c r="F243" s="281" t="s">
        <v>1052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940</v>
      </c>
      <c r="AU243" s="18" t="s">
        <v>82</v>
      </c>
    </row>
    <row r="244" s="2" customFormat="1">
      <c r="A244" s="39"/>
      <c r="B244" s="40"/>
      <c r="C244" s="41"/>
      <c r="D244" s="242" t="s">
        <v>353</v>
      </c>
      <c r="E244" s="41"/>
      <c r="F244" s="281" t="s">
        <v>1053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353</v>
      </c>
      <c r="AU244" s="18" t="s">
        <v>82</v>
      </c>
    </row>
    <row r="245" s="14" customFormat="1">
      <c r="A245" s="14"/>
      <c r="B245" s="259"/>
      <c r="C245" s="260"/>
      <c r="D245" s="242" t="s">
        <v>336</v>
      </c>
      <c r="E245" s="261" t="s">
        <v>1</v>
      </c>
      <c r="F245" s="262" t="s">
        <v>1389</v>
      </c>
      <c r="G245" s="260"/>
      <c r="H245" s="263">
        <v>4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9" t="s">
        <v>336</v>
      </c>
      <c r="AU245" s="269" t="s">
        <v>82</v>
      </c>
      <c r="AV245" s="14" t="s">
        <v>82</v>
      </c>
      <c r="AW245" s="14" t="s">
        <v>30</v>
      </c>
      <c r="AX245" s="14" t="s">
        <v>73</v>
      </c>
      <c r="AY245" s="269" t="s">
        <v>323</v>
      </c>
    </row>
    <row r="246" s="15" customFormat="1">
      <c r="A246" s="15"/>
      <c r="B246" s="270"/>
      <c r="C246" s="271"/>
      <c r="D246" s="242" t="s">
        <v>336</v>
      </c>
      <c r="E246" s="272" t="s">
        <v>1</v>
      </c>
      <c r="F246" s="273" t="s">
        <v>341</v>
      </c>
      <c r="G246" s="271"/>
      <c r="H246" s="274">
        <v>4</v>
      </c>
      <c r="I246" s="275"/>
      <c r="J246" s="271"/>
      <c r="K246" s="271"/>
      <c r="L246" s="276"/>
      <c r="M246" s="277"/>
      <c r="N246" s="278"/>
      <c r="O246" s="278"/>
      <c r="P246" s="278"/>
      <c r="Q246" s="278"/>
      <c r="R246" s="278"/>
      <c r="S246" s="278"/>
      <c r="T246" s="279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80" t="s">
        <v>336</v>
      </c>
      <c r="AU246" s="280" t="s">
        <v>82</v>
      </c>
      <c r="AV246" s="15" t="s">
        <v>330</v>
      </c>
      <c r="AW246" s="15" t="s">
        <v>30</v>
      </c>
      <c r="AX246" s="15" t="s">
        <v>80</v>
      </c>
      <c r="AY246" s="280" t="s">
        <v>323</v>
      </c>
    </row>
    <row r="247" s="2" customFormat="1" ht="24.15" customHeight="1">
      <c r="A247" s="39"/>
      <c r="B247" s="40"/>
      <c r="C247" s="229" t="s">
        <v>516</v>
      </c>
      <c r="D247" s="229" t="s">
        <v>325</v>
      </c>
      <c r="E247" s="230" t="s">
        <v>3013</v>
      </c>
      <c r="F247" s="231" t="s">
        <v>3014</v>
      </c>
      <c r="G247" s="232" t="s">
        <v>1049</v>
      </c>
      <c r="H247" s="233">
        <v>2</v>
      </c>
      <c r="I247" s="234"/>
      <c r="J247" s="235">
        <f>ROUND(I247*H247,2)</f>
        <v>0</v>
      </c>
      <c r="K247" s="231" t="s">
        <v>937</v>
      </c>
      <c r="L247" s="45"/>
      <c r="M247" s="236" t="s">
        <v>1</v>
      </c>
      <c r="N247" s="237" t="s">
        <v>38</v>
      </c>
      <c r="O247" s="92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330</v>
      </c>
      <c r="AT247" s="240" t="s">
        <v>325</v>
      </c>
      <c r="AU247" s="240" t="s">
        <v>82</v>
      </c>
      <c r="AY247" s="18" t="s">
        <v>323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80</v>
      </c>
      <c r="BK247" s="241">
        <f>ROUND(I247*H247,2)</f>
        <v>0</v>
      </c>
      <c r="BL247" s="18" t="s">
        <v>330</v>
      </c>
      <c r="BM247" s="240" t="s">
        <v>3015</v>
      </c>
    </row>
    <row r="248" s="2" customFormat="1">
      <c r="A248" s="39"/>
      <c r="B248" s="40"/>
      <c r="C248" s="41"/>
      <c r="D248" s="242" t="s">
        <v>332</v>
      </c>
      <c r="E248" s="41"/>
      <c r="F248" s="243" t="s">
        <v>3016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332</v>
      </c>
      <c r="AU248" s="18" t="s">
        <v>82</v>
      </c>
    </row>
    <row r="249" s="2" customFormat="1">
      <c r="A249" s="39"/>
      <c r="B249" s="40"/>
      <c r="C249" s="41"/>
      <c r="D249" s="242" t="s">
        <v>940</v>
      </c>
      <c r="E249" s="41"/>
      <c r="F249" s="281" t="s">
        <v>1052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940</v>
      </c>
      <c r="AU249" s="18" t="s">
        <v>82</v>
      </c>
    </row>
    <row r="250" s="2" customFormat="1">
      <c r="A250" s="39"/>
      <c r="B250" s="40"/>
      <c r="C250" s="41"/>
      <c r="D250" s="242" t="s">
        <v>353</v>
      </c>
      <c r="E250" s="41"/>
      <c r="F250" s="281" t="s">
        <v>1059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353</v>
      </c>
      <c r="AU250" s="18" t="s">
        <v>82</v>
      </c>
    </row>
    <row r="251" s="14" customFormat="1">
      <c r="A251" s="14"/>
      <c r="B251" s="259"/>
      <c r="C251" s="260"/>
      <c r="D251" s="242" t="s">
        <v>336</v>
      </c>
      <c r="E251" s="261" t="s">
        <v>1</v>
      </c>
      <c r="F251" s="262" t="s">
        <v>3017</v>
      </c>
      <c r="G251" s="260"/>
      <c r="H251" s="263">
        <v>2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9" t="s">
        <v>336</v>
      </c>
      <c r="AU251" s="269" t="s">
        <v>82</v>
      </c>
      <c r="AV251" s="14" t="s">
        <v>82</v>
      </c>
      <c r="AW251" s="14" t="s">
        <v>30</v>
      </c>
      <c r="AX251" s="14" t="s">
        <v>73</v>
      </c>
      <c r="AY251" s="269" t="s">
        <v>323</v>
      </c>
    </row>
    <row r="252" s="15" customFormat="1">
      <c r="A252" s="15"/>
      <c r="B252" s="270"/>
      <c r="C252" s="271"/>
      <c r="D252" s="242" t="s">
        <v>336</v>
      </c>
      <c r="E252" s="272" t="s">
        <v>1</v>
      </c>
      <c r="F252" s="273" t="s">
        <v>341</v>
      </c>
      <c r="G252" s="271"/>
      <c r="H252" s="274">
        <v>2</v>
      </c>
      <c r="I252" s="275"/>
      <c r="J252" s="271"/>
      <c r="K252" s="271"/>
      <c r="L252" s="276"/>
      <c r="M252" s="277"/>
      <c r="N252" s="278"/>
      <c r="O252" s="278"/>
      <c r="P252" s="278"/>
      <c r="Q252" s="278"/>
      <c r="R252" s="278"/>
      <c r="S252" s="278"/>
      <c r="T252" s="279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80" t="s">
        <v>336</v>
      </c>
      <c r="AU252" s="280" t="s">
        <v>82</v>
      </c>
      <c r="AV252" s="15" t="s">
        <v>330</v>
      </c>
      <c r="AW252" s="15" t="s">
        <v>30</v>
      </c>
      <c r="AX252" s="15" t="s">
        <v>80</v>
      </c>
      <c r="AY252" s="280" t="s">
        <v>323</v>
      </c>
    </row>
    <row r="253" s="2" customFormat="1" ht="33" customHeight="1">
      <c r="A253" s="39"/>
      <c r="B253" s="40"/>
      <c r="C253" s="229" t="s">
        <v>7</v>
      </c>
      <c r="D253" s="229" t="s">
        <v>325</v>
      </c>
      <c r="E253" s="230" t="s">
        <v>3018</v>
      </c>
      <c r="F253" s="231" t="s">
        <v>3019</v>
      </c>
      <c r="G253" s="232" t="s">
        <v>1049</v>
      </c>
      <c r="H253" s="233">
        <v>2</v>
      </c>
      <c r="I253" s="234"/>
      <c r="J253" s="235">
        <f>ROUND(I253*H253,2)</f>
        <v>0</v>
      </c>
      <c r="K253" s="231" t="s">
        <v>937</v>
      </c>
      <c r="L253" s="45"/>
      <c r="M253" s="236" t="s">
        <v>1</v>
      </c>
      <c r="N253" s="237" t="s">
        <v>38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330</v>
      </c>
      <c r="AT253" s="240" t="s">
        <v>325</v>
      </c>
      <c r="AU253" s="240" t="s">
        <v>82</v>
      </c>
      <c r="AY253" s="18" t="s">
        <v>323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80</v>
      </c>
      <c r="BK253" s="241">
        <f>ROUND(I253*H253,2)</f>
        <v>0</v>
      </c>
      <c r="BL253" s="18" t="s">
        <v>330</v>
      </c>
      <c r="BM253" s="240" t="s">
        <v>3020</v>
      </c>
    </row>
    <row r="254" s="2" customFormat="1">
      <c r="A254" s="39"/>
      <c r="B254" s="40"/>
      <c r="C254" s="41"/>
      <c r="D254" s="242" t="s">
        <v>332</v>
      </c>
      <c r="E254" s="41"/>
      <c r="F254" s="243" t="s">
        <v>3021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332</v>
      </c>
      <c r="AU254" s="18" t="s">
        <v>82</v>
      </c>
    </row>
    <row r="255" s="2" customFormat="1">
      <c r="A255" s="39"/>
      <c r="B255" s="40"/>
      <c r="C255" s="41"/>
      <c r="D255" s="242" t="s">
        <v>940</v>
      </c>
      <c r="E255" s="41"/>
      <c r="F255" s="281" t="s">
        <v>1064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940</v>
      </c>
      <c r="AU255" s="18" t="s">
        <v>82</v>
      </c>
    </row>
    <row r="256" s="2" customFormat="1">
      <c r="A256" s="39"/>
      <c r="B256" s="40"/>
      <c r="C256" s="41"/>
      <c r="D256" s="242" t="s">
        <v>353</v>
      </c>
      <c r="E256" s="41"/>
      <c r="F256" s="281" t="s">
        <v>1065</v>
      </c>
      <c r="G256" s="41"/>
      <c r="H256" s="41"/>
      <c r="I256" s="244"/>
      <c r="J256" s="41"/>
      <c r="K256" s="41"/>
      <c r="L256" s="45"/>
      <c r="M256" s="245"/>
      <c r="N256" s="24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353</v>
      </c>
      <c r="AU256" s="18" t="s">
        <v>82</v>
      </c>
    </row>
    <row r="257" s="2" customFormat="1" ht="24.15" customHeight="1">
      <c r="A257" s="39"/>
      <c r="B257" s="40"/>
      <c r="C257" s="229" t="s">
        <v>529</v>
      </c>
      <c r="D257" s="229" t="s">
        <v>325</v>
      </c>
      <c r="E257" s="230" t="s">
        <v>1066</v>
      </c>
      <c r="F257" s="231" t="s">
        <v>1067</v>
      </c>
      <c r="G257" s="232" t="s">
        <v>349</v>
      </c>
      <c r="H257" s="233">
        <v>297.68000000000001</v>
      </c>
      <c r="I257" s="234"/>
      <c r="J257" s="235">
        <f>ROUND(I257*H257,2)</f>
        <v>0</v>
      </c>
      <c r="K257" s="231" t="s">
        <v>937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3022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1069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2" t="s">
        <v>940</v>
      </c>
      <c r="E259" s="41"/>
      <c r="F259" s="281" t="s">
        <v>1070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940</v>
      </c>
      <c r="AU259" s="18" t="s">
        <v>82</v>
      </c>
    </row>
    <row r="260" s="2" customFormat="1">
      <c r="A260" s="39"/>
      <c r="B260" s="40"/>
      <c r="C260" s="41"/>
      <c r="D260" s="242" t="s">
        <v>353</v>
      </c>
      <c r="E260" s="41"/>
      <c r="F260" s="281" t="s">
        <v>3023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353</v>
      </c>
      <c r="AU260" s="18" t="s">
        <v>82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3024</v>
      </c>
      <c r="G261" s="260"/>
      <c r="H261" s="263">
        <v>297.68000000000001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297.68000000000001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24.15" customHeight="1">
      <c r="A263" s="39"/>
      <c r="B263" s="40"/>
      <c r="C263" s="229" t="s">
        <v>537</v>
      </c>
      <c r="D263" s="229" t="s">
        <v>325</v>
      </c>
      <c r="E263" s="230" t="s">
        <v>1074</v>
      </c>
      <c r="F263" s="231" t="s">
        <v>1075</v>
      </c>
      <c r="G263" s="232" t="s">
        <v>349</v>
      </c>
      <c r="H263" s="233">
        <v>297.68000000000001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3025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1077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1070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3023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3024</v>
      </c>
      <c r="G267" s="260"/>
      <c r="H267" s="263">
        <v>297.68000000000001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5" customFormat="1">
      <c r="A268" s="15"/>
      <c r="B268" s="270"/>
      <c r="C268" s="271"/>
      <c r="D268" s="242" t="s">
        <v>336</v>
      </c>
      <c r="E268" s="272" t="s">
        <v>1</v>
      </c>
      <c r="F268" s="273" t="s">
        <v>341</v>
      </c>
      <c r="G268" s="271"/>
      <c r="H268" s="274">
        <v>297.68000000000001</v>
      </c>
      <c r="I268" s="275"/>
      <c r="J268" s="271"/>
      <c r="K268" s="271"/>
      <c r="L268" s="276"/>
      <c r="M268" s="277"/>
      <c r="N268" s="278"/>
      <c r="O268" s="278"/>
      <c r="P268" s="278"/>
      <c r="Q268" s="278"/>
      <c r="R268" s="278"/>
      <c r="S268" s="278"/>
      <c r="T268" s="279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0" t="s">
        <v>336</v>
      </c>
      <c r="AU268" s="280" t="s">
        <v>82</v>
      </c>
      <c r="AV268" s="15" t="s">
        <v>330</v>
      </c>
      <c r="AW268" s="15" t="s">
        <v>30</v>
      </c>
      <c r="AX268" s="15" t="s">
        <v>80</v>
      </c>
      <c r="AY268" s="280" t="s">
        <v>323</v>
      </c>
    </row>
    <row r="269" s="2" customFormat="1" ht="16.5" customHeight="1">
      <c r="A269" s="39"/>
      <c r="B269" s="40"/>
      <c r="C269" s="229" t="s">
        <v>545</v>
      </c>
      <c r="D269" s="229" t="s">
        <v>325</v>
      </c>
      <c r="E269" s="230" t="s">
        <v>3026</v>
      </c>
      <c r="F269" s="231" t="s">
        <v>3027</v>
      </c>
      <c r="G269" s="232" t="s">
        <v>617</v>
      </c>
      <c r="H269" s="233">
        <v>47</v>
      </c>
      <c r="I269" s="234"/>
      <c r="J269" s="235">
        <f>ROUND(I269*H269,2)</f>
        <v>0</v>
      </c>
      <c r="K269" s="231" t="s">
        <v>937</v>
      </c>
      <c r="L269" s="45"/>
      <c r="M269" s="236" t="s">
        <v>1</v>
      </c>
      <c r="N269" s="237" t="s">
        <v>38</v>
      </c>
      <c r="O269" s="92"/>
      <c r="P269" s="238">
        <f>O269*H269</f>
        <v>0</v>
      </c>
      <c r="Q269" s="238">
        <v>0</v>
      </c>
      <c r="R269" s="238">
        <f>Q269*H269</f>
        <v>0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330</v>
      </c>
      <c r="AT269" s="240" t="s">
        <v>325</v>
      </c>
      <c r="AU269" s="240" t="s">
        <v>82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330</v>
      </c>
      <c r="BM269" s="240" t="s">
        <v>3028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3029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82</v>
      </c>
    </row>
    <row r="271" s="2" customFormat="1">
      <c r="A271" s="39"/>
      <c r="B271" s="40"/>
      <c r="C271" s="41"/>
      <c r="D271" s="242" t="s">
        <v>940</v>
      </c>
      <c r="E271" s="41"/>
      <c r="F271" s="281" t="s">
        <v>3030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940</v>
      </c>
      <c r="AU271" s="18" t="s">
        <v>82</v>
      </c>
    </row>
    <row r="272" s="2" customFormat="1">
      <c r="A272" s="39"/>
      <c r="B272" s="40"/>
      <c r="C272" s="41"/>
      <c r="D272" s="242" t="s">
        <v>353</v>
      </c>
      <c r="E272" s="41"/>
      <c r="F272" s="281" t="s">
        <v>3031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353</v>
      </c>
      <c r="AU272" s="18" t="s">
        <v>82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3032</v>
      </c>
      <c r="G273" s="260"/>
      <c r="H273" s="263">
        <v>19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82</v>
      </c>
      <c r="AV273" s="14" t="s">
        <v>82</v>
      </c>
      <c r="AW273" s="14" t="s">
        <v>30</v>
      </c>
      <c r="AX273" s="14" t="s">
        <v>73</v>
      </c>
      <c r="AY273" s="269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3033</v>
      </c>
      <c r="G274" s="260"/>
      <c r="H274" s="263">
        <v>28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47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93" t="s">
        <v>554</v>
      </c>
      <c r="D276" s="293" t="s">
        <v>484</v>
      </c>
      <c r="E276" s="294" t="s">
        <v>951</v>
      </c>
      <c r="F276" s="295" t="s">
        <v>952</v>
      </c>
      <c r="G276" s="296" t="s">
        <v>418</v>
      </c>
      <c r="H276" s="297">
        <v>135.25999999999999</v>
      </c>
      <c r="I276" s="298"/>
      <c r="J276" s="299">
        <f>ROUND(I276*H276,2)</f>
        <v>0</v>
      </c>
      <c r="K276" s="295" t="s">
        <v>937</v>
      </c>
      <c r="L276" s="300"/>
      <c r="M276" s="301" t="s">
        <v>1</v>
      </c>
      <c r="N276" s="302" t="s">
        <v>38</v>
      </c>
      <c r="O276" s="92"/>
      <c r="P276" s="238">
        <f>O276*H276</f>
        <v>0</v>
      </c>
      <c r="Q276" s="238">
        <v>1</v>
      </c>
      <c r="R276" s="238">
        <f>Q276*H276</f>
        <v>135.25999999999999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403</v>
      </c>
      <c r="AT276" s="240" t="s">
        <v>484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3034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952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2" t="s">
        <v>353</v>
      </c>
      <c r="E278" s="41"/>
      <c r="F278" s="281" t="s">
        <v>954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353</v>
      </c>
      <c r="AU278" s="18" t="s">
        <v>82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3035</v>
      </c>
      <c r="G279" s="260"/>
      <c r="H279" s="263">
        <v>135.25999999999999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82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135.25999999999999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82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2" customFormat="1" ht="16.5" customHeight="1">
      <c r="A281" s="39"/>
      <c r="B281" s="40"/>
      <c r="C281" s="293" t="s">
        <v>563</v>
      </c>
      <c r="D281" s="293" t="s">
        <v>484</v>
      </c>
      <c r="E281" s="294" t="s">
        <v>3036</v>
      </c>
      <c r="F281" s="295" t="s">
        <v>3037</v>
      </c>
      <c r="G281" s="296" t="s">
        <v>349</v>
      </c>
      <c r="H281" s="297">
        <v>48</v>
      </c>
      <c r="I281" s="298"/>
      <c r="J281" s="299">
        <f>ROUND(I281*H281,2)</f>
        <v>0</v>
      </c>
      <c r="K281" s="295" t="s">
        <v>937</v>
      </c>
      <c r="L281" s="300"/>
      <c r="M281" s="301" t="s">
        <v>1</v>
      </c>
      <c r="N281" s="302" t="s">
        <v>38</v>
      </c>
      <c r="O281" s="92"/>
      <c r="P281" s="238">
        <f>O281*H281</f>
        <v>0</v>
      </c>
      <c r="Q281" s="238">
        <v>0.06003</v>
      </c>
      <c r="R281" s="238">
        <f>Q281*H281</f>
        <v>2.88144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403</v>
      </c>
      <c r="AT281" s="240" t="s">
        <v>484</v>
      </c>
      <c r="AU281" s="240" t="s">
        <v>82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330</v>
      </c>
      <c r="BM281" s="240" t="s">
        <v>3038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3037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82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3039</v>
      </c>
      <c r="G283" s="260"/>
      <c r="H283" s="263">
        <v>48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82</v>
      </c>
      <c r="AV283" s="14" t="s">
        <v>82</v>
      </c>
      <c r="AW283" s="14" t="s">
        <v>30</v>
      </c>
      <c r="AX283" s="14" t="s">
        <v>73</v>
      </c>
      <c r="AY283" s="269" t="s">
        <v>323</v>
      </c>
    </row>
    <row r="284" s="15" customFormat="1">
      <c r="A284" s="15"/>
      <c r="B284" s="270"/>
      <c r="C284" s="271"/>
      <c r="D284" s="242" t="s">
        <v>336</v>
      </c>
      <c r="E284" s="272" t="s">
        <v>1</v>
      </c>
      <c r="F284" s="273" t="s">
        <v>341</v>
      </c>
      <c r="G284" s="271"/>
      <c r="H284" s="274">
        <v>48</v>
      </c>
      <c r="I284" s="275"/>
      <c r="J284" s="271"/>
      <c r="K284" s="271"/>
      <c r="L284" s="276"/>
      <c r="M284" s="277"/>
      <c r="N284" s="278"/>
      <c r="O284" s="278"/>
      <c r="P284" s="278"/>
      <c r="Q284" s="278"/>
      <c r="R284" s="278"/>
      <c r="S284" s="278"/>
      <c r="T284" s="279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80" t="s">
        <v>336</v>
      </c>
      <c r="AU284" s="280" t="s">
        <v>82</v>
      </c>
      <c r="AV284" s="15" t="s">
        <v>330</v>
      </c>
      <c r="AW284" s="15" t="s">
        <v>30</v>
      </c>
      <c r="AX284" s="15" t="s">
        <v>80</v>
      </c>
      <c r="AY284" s="280" t="s">
        <v>323</v>
      </c>
    </row>
    <row r="285" s="2" customFormat="1" ht="16.5" customHeight="1">
      <c r="A285" s="39"/>
      <c r="B285" s="40"/>
      <c r="C285" s="293" t="s">
        <v>569</v>
      </c>
      <c r="D285" s="293" t="s">
        <v>484</v>
      </c>
      <c r="E285" s="294" t="s">
        <v>3040</v>
      </c>
      <c r="F285" s="295" t="s">
        <v>3041</v>
      </c>
      <c r="G285" s="296" t="s">
        <v>349</v>
      </c>
      <c r="H285" s="297">
        <v>25</v>
      </c>
      <c r="I285" s="298"/>
      <c r="J285" s="299">
        <f>ROUND(I285*H285,2)</f>
        <v>0</v>
      </c>
      <c r="K285" s="295" t="s">
        <v>937</v>
      </c>
      <c r="L285" s="300"/>
      <c r="M285" s="301" t="s">
        <v>1</v>
      </c>
      <c r="N285" s="302" t="s">
        <v>38</v>
      </c>
      <c r="O285" s="92"/>
      <c r="P285" s="238">
        <f>O285*H285</f>
        <v>0</v>
      </c>
      <c r="Q285" s="238">
        <v>0.054850000000000003</v>
      </c>
      <c r="R285" s="238">
        <f>Q285*H285</f>
        <v>1.3712500000000001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403</v>
      </c>
      <c r="AT285" s="240" t="s">
        <v>484</v>
      </c>
      <c r="AU285" s="240" t="s">
        <v>82</v>
      </c>
      <c r="AY285" s="18" t="s">
        <v>323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80</v>
      </c>
      <c r="BK285" s="241">
        <f>ROUND(I285*H285,2)</f>
        <v>0</v>
      </c>
      <c r="BL285" s="18" t="s">
        <v>330</v>
      </c>
      <c r="BM285" s="240" t="s">
        <v>3042</v>
      </c>
    </row>
    <row r="286" s="2" customFormat="1">
      <c r="A286" s="39"/>
      <c r="B286" s="40"/>
      <c r="C286" s="41"/>
      <c r="D286" s="242" t="s">
        <v>332</v>
      </c>
      <c r="E286" s="41"/>
      <c r="F286" s="243" t="s">
        <v>3041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332</v>
      </c>
      <c r="AU286" s="18" t="s">
        <v>82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3043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82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3044</v>
      </c>
      <c r="G288" s="260"/>
      <c r="H288" s="263">
        <v>25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5" customFormat="1">
      <c r="A289" s="15"/>
      <c r="B289" s="270"/>
      <c r="C289" s="271"/>
      <c r="D289" s="242" t="s">
        <v>336</v>
      </c>
      <c r="E289" s="272" t="s">
        <v>1</v>
      </c>
      <c r="F289" s="273" t="s">
        <v>341</v>
      </c>
      <c r="G289" s="271"/>
      <c r="H289" s="274">
        <v>25</v>
      </c>
      <c r="I289" s="275"/>
      <c r="J289" s="271"/>
      <c r="K289" s="271"/>
      <c r="L289" s="276"/>
      <c r="M289" s="277"/>
      <c r="N289" s="278"/>
      <c r="O289" s="278"/>
      <c r="P289" s="278"/>
      <c r="Q289" s="278"/>
      <c r="R289" s="278"/>
      <c r="S289" s="278"/>
      <c r="T289" s="27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0" t="s">
        <v>336</v>
      </c>
      <c r="AU289" s="280" t="s">
        <v>82</v>
      </c>
      <c r="AV289" s="15" t="s">
        <v>330</v>
      </c>
      <c r="AW289" s="15" t="s">
        <v>30</v>
      </c>
      <c r="AX289" s="15" t="s">
        <v>80</v>
      </c>
      <c r="AY289" s="280" t="s">
        <v>323</v>
      </c>
    </row>
    <row r="290" s="2" customFormat="1" ht="16.5" customHeight="1">
      <c r="A290" s="39"/>
      <c r="B290" s="40"/>
      <c r="C290" s="293" t="s">
        <v>577</v>
      </c>
      <c r="D290" s="293" t="s">
        <v>484</v>
      </c>
      <c r="E290" s="294" t="s">
        <v>3045</v>
      </c>
      <c r="F290" s="295" t="s">
        <v>3046</v>
      </c>
      <c r="G290" s="296" t="s">
        <v>349</v>
      </c>
      <c r="H290" s="297">
        <v>25</v>
      </c>
      <c r="I290" s="298"/>
      <c r="J290" s="299">
        <f>ROUND(I290*H290,2)</f>
        <v>0</v>
      </c>
      <c r="K290" s="295" t="s">
        <v>937</v>
      </c>
      <c r="L290" s="300"/>
      <c r="M290" s="301" t="s">
        <v>1</v>
      </c>
      <c r="N290" s="302" t="s">
        <v>38</v>
      </c>
      <c r="O290" s="92"/>
      <c r="P290" s="238">
        <f>O290*H290</f>
        <v>0</v>
      </c>
      <c r="Q290" s="238">
        <v>0.054850000000000003</v>
      </c>
      <c r="R290" s="238">
        <f>Q290*H290</f>
        <v>1.3712500000000001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403</v>
      </c>
      <c r="AT290" s="240" t="s">
        <v>484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3047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3046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2" t="s">
        <v>353</v>
      </c>
      <c r="E292" s="41"/>
      <c r="F292" s="281" t="s">
        <v>3048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353</v>
      </c>
      <c r="AU292" s="18" t="s">
        <v>82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3049</v>
      </c>
      <c r="G293" s="260"/>
      <c r="H293" s="263">
        <v>25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82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5" customFormat="1">
      <c r="A294" s="15"/>
      <c r="B294" s="270"/>
      <c r="C294" s="271"/>
      <c r="D294" s="242" t="s">
        <v>336</v>
      </c>
      <c r="E294" s="272" t="s">
        <v>1</v>
      </c>
      <c r="F294" s="273" t="s">
        <v>341</v>
      </c>
      <c r="G294" s="271"/>
      <c r="H294" s="274">
        <v>25</v>
      </c>
      <c r="I294" s="275"/>
      <c r="J294" s="271"/>
      <c r="K294" s="271"/>
      <c r="L294" s="276"/>
      <c r="M294" s="277"/>
      <c r="N294" s="278"/>
      <c r="O294" s="278"/>
      <c r="P294" s="278"/>
      <c r="Q294" s="278"/>
      <c r="R294" s="278"/>
      <c r="S294" s="278"/>
      <c r="T294" s="279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80" t="s">
        <v>336</v>
      </c>
      <c r="AU294" s="280" t="s">
        <v>82</v>
      </c>
      <c r="AV294" s="15" t="s">
        <v>330</v>
      </c>
      <c r="AW294" s="15" t="s">
        <v>30</v>
      </c>
      <c r="AX294" s="15" t="s">
        <v>80</v>
      </c>
      <c r="AY294" s="280" t="s">
        <v>323</v>
      </c>
    </row>
    <row r="295" s="2" customFormat="1" ht="44.25" customHeight="1">
      <c r="A295" s="39"/>
      <c r="B295" s="40"/>
      <c r="C295" s="293" t="s">
        <v>583</v>
      </c>
      <c r="D295" s="293" t="s">
        <v>484</v>
      </c>
      <c r="E295" s="294" t="s">
        <v>3050</v>
      </c>
      <c r="F295" s="295" t="s">
        <v>3051</v>
      </c>
      <c r="G295" s="296" t="s">
        <v>617</v>
      </c>
      <c r="H295" s="297">
        <v>64</v>
      </c>
      <c r="I295" s="298"/>
      <c r="J295" s="299">
        <f>ROUND(I295*H295,2)</f>
        <v>0</v>
      </c>
      <c r="K295" s="295" t="s">
        <v>937</v>
      </c>
      <c r="L295" s="300"/>
      <c r="M295" s="301" t="s">
        <v>1</v>
      </c>
      <c r="N295" s="302" t="s">
        <v>38</v>
      </c>
      <c r="O295" s="92"/>
      <c r="P295" s="238">
        <f>O295*H295</f>
        <v>0</v>
      </c>
      <c r="Q295" s="238">
        <v>0.32705000000000001</v>
      </c>
      <c r="R295" s="238">
        <f>Q295*H295</f>
        <v>20.9312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403</v>
      </c>
      <c r="AT295" s="240" t="s">
        <v>484</v>
      </c>
      <c r="AU295" s="240" t="s">
        <v>82</v>
      </c>
      <c r="AY295" s="18" t="s">
        <v>323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80</v>
      </c>
      <c r="BK295" s="241">
        <f>ROUND(I295*H295,2)</f>
        <v>0</v>
      </c>
      <c r="BL295" s="18" t="s">
        <v>330</v>
      </c>
      <c r="BM295" s="240" t="s">
        <v>3052</v>
      </c>
    </row>
    <row r="296" s="2" customFormat="1">
      <c r="A296" s="39"/>
      <c r="B296" s="40"/>
      <c r="C296" s="41"/>
      <c r="D296" s="242" t="s">
        <v>332</v>
      </c>
      <c r="E296" s="41"/>
      <c r="F296" s="243" t="s">
        <v>3051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332</v>
      </c>
      <c r="AU296" s="18" t="s">
        <v>82</v>
      </c>
    </row>
    <row r="297" s="2" customFormat="1">
      <c r="A297" s="39"/>
      <c r="B297" s="40"/>
      <c r="C297" s="41"/>
      <c r="D297" s="242" t="s">
        <v>353</v>
      </c>
      <c r="E297" s="41"/>
      <c r="F297" s="281" t="s">
        <v>3053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353</v>
      </c>
      <c r="AU297" s="18" t="s">
        <v>82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3054</v>
      </c>
      <c r="G298" s="260"/>
      <c r="H298" s="263">
        <v>36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3055</v>
      </c>
      <c r="G299" s="260"/>
      <c r="H299" s="263">
        <v>28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82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5" customFormat="1">
      <c r="A300" s="15"/>
      <c r="B300" s="270"/>
      <c r="C300" s="271"/>
      <c r="D300" s="242" t="s">
        <v>336</v>
      </c>
      <c r="E300" s="272" t="s">
        <v>1</v>
      </c>
      <c r="F300" s="273" t="s">
        <v>341</v>
      </c>
      <c r="G300" s="271"/>
      <c r="H300" s="274">
        <v>64</v>
      </c>
      <c r="I300" s="275"/>
      <c r="J300" s="271"/>
      <c r="K300" s="271"/>
      <c r="L300" s="276"/>
      <c r="M300" s="277"/>
      <c r="N300" s="278"/>
      <c r="O300" s="278"/>
      <c r="P300" s="278"/>
      <c r="Q300" s="278"/>
      <c r="R300" s="278"/>
      <c r="S300" s="278"/>
      <c r="T300" s="279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0" t="s">
        <v>336</v>
      </c>
      <c r="AU300" s="280" t="s">
        <v>82</v>
      </c>
      <c r="AV300" s="15" t="s">
        <v>330</v>
      </c>
      <c r="AW300" s="15" t="s">
        <v>30</v>
      </c>
      <c r="AX300" s="15" t="s">
        <v>80</v>
      </c>
      <c r="AY300" s="280" t="s">
        <v>323</v>
      </c>
    </row>
    <row r="301" s="2" customFormat="1" ht="21.75" customHeight="1">
      <c r="A301" s="39"/>
      <c r="B301" s="40"/>
      <c r="C301" s="293" t="s">
        <v>593</v>
      </c>
      <c r="D301" s="293" t="s">
        <v>484</v>
      </c>
      <c r="E301" s="294" t="s">
        <v>3056</v>
      </c>
      <c r="F301" s="295" t="s">
        <v>3057</v>
      </c>
      <c r="G301" s="296" t="s">
        <v>617</v>
      </c>
      <c r="H301" s="297">
        <v>19</v>
      </c>
      <c r="I301" s="298"/>
      <c r="J301" s="299">
        <f>ROUND(I301*H301,2)</f>
        <v>0</v>
      </c>
      <c r="K301" s="295" t="s">
        <v>937</v>
      </c>
      <c r="L301" s="300"/>
      <c r="M301" s="301" t="s">
        <v>1</v>
      </c>
      <c r="N301" s="302" t="s">
        <v>38</v>
      </c>
      <c r="O301" s="92"/>
      <c r="P301" s="238">
        <f>O301*H301</f>
        <v>0</v>
      </c>
      <c r="Q301" s="238">
        <v>0.01006</v>
      </c>
      <c r="R301" s="238">
        <f>Q301*H301</f>
        <v>0.19113999999999998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403</v>
      </c>
      <c r="AT301" s="240" t="s">
        <v>484</v>
      </c>
      <c r="AU301" s="240" t="s">
        <v>82</v>
      </c>
      <c r="AY301" s="18" t="s">
        <v>323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80</v>
      </c>
      <c r="BK301" s="241">
        <f>ROUND(I301*H301,2)</f>
        <v>0</v>
      </c>
      <c r="BL301" s="18" t="s">
        <v>330</v>
      </c>
      <c r="BM301" s="240" t="s">
        <v>3058</v>
      </c>
    </row>
    <row r="302" s="2" customFormat="1">
      <c r="A302" s="39"/>
      <c r="B302" s="40"/>
      <c r="C302" s="41"/>
      <c r="D302" s="242" t="s">
        <v>332</v>
      </c>
      <c r="E302" s="41"/>
      <c r="F302" s="243" t="s">
        <v>3057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332</v>
      </c>
      <c r="AU302" s="18" t="s">
        <v>82</v>
      </c>
    </row>
    <row r="303" s="2" customFormat="1">
      <c r="A303" s="39"/>
      <c r="B303" s="40"/>
      <c r="C303" s="41"/>
      <c r="D303" s="242" t="s">
        <v>353</v>
      </c>
      <c r="E303" s="41"/>
      <c r="F303" s="281" t="s">
        <v>3059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353</v>
      </c>
      <c r="AU303" s="18" t="s">
        <v>82</v>
      </c>
    </row>
    <row r="304" s="2" customFormat="1" ht="16.5" customHeight="1">
      <c r="A304" s="39"/>
      <c r="B304" s="40"/>
      <c r="C304" s="293" t="s">
        <v>599</v>
      </c>
      <c r="D304" s="293" t="s">
        <v>484</v>
      </c>
      <c r="E304" s="294" t="s">
        <v>3060</v>
      </c>
      <c r="F304" s="295" t="s">
        <v>3061</v>
      </c>
      <c r="G304" s="296" t="s">
        <v>617</v>
      </c>
      <c r="H304" s="297">
        <v>28</v>
      </c>
      <c r="I304" s="298"/>
      <c r="J304" s="299">
        <f>ROUND(I304*H304,2)</f>
        <v>0</v>
      </c>
      <c r="K304" s="295" t="s">
        <v>937</v>
      </c>
      <c r="L304" s="300"/>
      <c r="M304" s="301" t="s">
        <v>1</v>
      </c>
      <c r="N304" s="302" t="s">
        <v>38</v>
      </c>
      <c r="O304" s="92"/>
      <c r="P304" s="238">
        <f>O304*H304</f>
        <v>0</v>
      </c>
      <c r="Q304" s="238">
        <v>0.010030000000000001</v>
      </c>
      <c r="R304" s="238">
        <f>Q304*H304</f>
        <v>0.28084000000000003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403</v>
      </c>
      <c r="AT304" s="240" t="s">
        <v>484</v>
      </c>
      <c r="AU304" s="240" t="s">
        <v>82</v>
      </c>
      <c r="AY304" s="18" t="s">
        <v>323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80</v>
      </c>
      <c r="BK304" s="241">
        <f>ROUND(I304*H304,2)</f>
        <v>0</v>
      </c>
      <c r="BL304" s="18" t="s">
        <v>330</v>
      </c>
      <c r="BM304" s="240" t="s">
        <v>3062</v>
      </c>
    </row>
    <row r="305" s="2" customFormat="1">
      <c r="A305" s="39"/>
      <c r="B305" s="40"/>
      <c r="C305" s="41"/>
      <c r="D305" s="242" t="s">
        <v>332</v>
      </c>
      <c r="E305" s="41"/>
      <c r="F305" s="243" t="s">
        <v>3061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332</v>
      </c>
      <c r="AU305" s="18" t="s">
        <v>82</v>
      </c>
    </row>
    <row r="306" s="2" customFormat="1">
      <c r="A306" s="39"/>
      <c r="B306" s="40"/>
      <c r="C306" s="41"/>
      <c r="D306" s="242" t="s">
        <v>353</v>
      </c>
      <c r="E306" s="41"/>
      <c r="F306" s="281" t="s">
        <v>3063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353</v>
      </c>
      <c r="AU306" s="18" t="s">
        <v>82</v>
      </c>
    </row>
    <row r="307" s="12" customFormat="1" ht="25.92" customHeight="1">
      <c r="A307" s="12"/>
      <c r="B307" s="213"/>
      <c r="C307" s="214"/>
      <c r="D307" s="215" t="s">
        <v>72</v>
      </c>
      <c r="E307" s="216" t="s">
        <v>1078</v>
      </c>
      <c r="F307" s="216" t="s">
        <v>1079</v>
      </c>
      <c r="G307" s="214"/>
      <c r="H307" s="214"/>
      <c r="I307" s="217"/>
      <c r="J307" s="218">
        <f>BK307</f>
        <v>0</v>
      </c>
      <c r="K307" s="214"/>
      <c r="L307" s="219"/>
      <c r="M307" s="220"/>
      <c r="N307" s="221"/>
      <c r="O307" s="221"/>
      <c r="P307" s="222">
        <f>SUM(P308:P344)</f>
        <v>0</v>
      </c>
      <c r="Q307" s="221"/>
      <c r="R307" s="222">
        <f>SUM(R308:R344)</f>
        <v>0</v>
      </c>
      <c r="S307" s="221"/>
      <c r="T307" s="223">
        <f>SUM(T308:T344)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4" t="s">
        <v>330</v>
      </c>
      <c r="AT307" s="225" t="s">
        <v>72</v>
      </c>
      <c r="AU307" s="225" t="s">
        <v>73</v>
      </c>
      <c r="AY307" s="224" t="s">
        <v>323</v>
      </c>
      <c r="BK307" s="226">
        <f>SUM(BK308:BK344)</f>
        <v>0</v>
      </c>
    </row>
    <row r="308" s="2" customFormat="1" ht="44.25" customHeight="1">
      <c r="A308" s="39"/>
      <c r="B308" s="40"/>
      <c r="C308" s="229" t="s">
        <v>608</v>
      </c>
      <c r="D308" s="229" t="s">
        <v>325</v>
      </c>
      <c r="E308" s="230" t="s">
        <v>2055</v>
      </c>
      <c r="F308" s="231" t="s">
        <v>2056</v>
      </c>
      <c r="G308" s="232" t="s">
        <v>617</v>
      </c>
      <c r="H308" s="233">
        <v>1</v>
      </c>
      <c r="I308" s="234"/>
      <c r="J308" s="235">
        <f>ROUND(I308*H308,2)</f>
        <v>0</v>
      </c>
      <c r="K308" s="231" t="s">
        <v>937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1082</v>
      </c>
      <c r="AT308" s="240" t="s">
        <v>325</v>
      </c>
      <c r="AU308" s="240" t="s">
        <v>80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1082</v>
      </c>
      <c r="BM308" s="240" t="s">
        <v>3064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2058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80</v>
      </c>
    </row>
    <row r="310" s="2" customFormat="1">
      <c r="A310" s="39"/>
      <c r="B310" s="40"/>
      <c r="C310" s="41"/>
      <c r="D310" s="242" t="s">
        <v>940</v>
      </c>
      <c r="E310" s="41"/>
      <c r="F310" s="281" t="s">
        <v>1085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940</v>
      </c>
      <c r="AU310" s="18" t="s">
        <v>80</v>
      </c>
    </row>
    <row r="311" s="2" customFormat="1">
      <c r="A311" s="39"/>
      <c r="B311" s="40"/>
      <c r="C311" s="41"/>
      <c r="D311" s="242" t="s">
        <v>353</v>
      </c>
      <c r="E311" s="41"/>
      <c r="F311" s="281" t="s">
        <v>3065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353</v>
      </c>
      <c r="AU311" s="18" t="s">
        <v>80</v>
      </c>
    </row>
    <row r="312" s="2" customFormat="1" ht="37.8" customHeight="1">
      <c r="A312" s="39"/>
      <c r="B312" s="40"/>
      <c r="C312" s="229" t="s">
        <v>614</v>
      </c>
      <c r="D312" s="229" t="s">
        <v>325</v>
      </c>
      <c r="E312" s="230" t="s">
        <v>1080</v>
      </c>
      <c r="F312" s="231" t="s">
        <v>1081</v>
      </c>
      <c r="G312" s="232" t="s">
        <v>418</v>
      </c>
      <c r="H312" s="233">
        <v>197.362</v>
      </c>
      <c r="I312" s="234"/>
      <c r="J312" s="235">
        <f>ROUND(I312*H312,2)</f>
        <v>0</v>
      </c>
      <c r="K312" s="231" t="s">
        <v>937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1082</v>
      </c>
      <c r="AT312" s="240" t="s">
        <v>325</v>
      </c>
      <c r="AU312" s="240" t="s">
        <v>80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1082</v>
      </c>
      <c r="BM312" s="240" t="s">
        <v>3066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1084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80</v>
      </c>
    </row>
    <row r="314" s="2" customFormat="1">
      <c r="A314" s="39"/>
      <c r="B314" s="40"/>
      <c r="C314" s="41"/>
      <c r="D314" s="242" t="s">
        <v>940</v>
      </c>
      <c r="E314" s="41"/>
      <c r="F314" s="281" t="s">
        <v>1085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940</v>
      </c>
      <c r="AU314" s="18" t="s">
        <v>80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3067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80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4" customFormat="1">
      <c r="A316" s="14"/>
      <c r="B316" s="259"/>
      <c r="C316" s="260"/>
      <c r="D316" s="242" t="s">
        <v>336</v>
      </c>
      <c r="E316" s="261" t="s">
        <v>1</v>
      </c>
      <c r="F316" s="262" t="s">
        <v>3068</v>
      </c>
      <c r="G316" s="260"/>
      <c r="H316" s="263">
        <v>0.79400000000000004</v>
      </c>
      <c r="I316" s="264"/>
      <c r="J316" s="260"/>
      <c r="K316" s="260"/>
      <c r="L316" s="265"/>
      <c r="M316" s="266"/>
      <c r="N316" s="267"/>
      <c r="O316" s="267"/>
      <c r="P316" s="267"/>
      <c r="Q316" s="267"/>
      <c r="R316" s="267"/>
      <c r="S316" s="267"/>
      <c r="T316" s="26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9" t="s">
        <v>336</v>
      </c>
      <c r="AU316" s="269" t="s">
        <v>80</v>
      </c>
      <c r="AV316" s="14" t="s">
        <v>82</v>
      </c>
      <c r="AW316" s="14" t="s">
        <v>30</v>
      </c>
      <c r="AX316" s="14" t="s">
        <v>73</v>
      </c>
      <c r="AY316" s="269" t="s">
        <v>323</v>
      </c>
    </row>
    <row r="317" s="13" customFormat="1">
      <c r="A317" s="13"/>
      <c r="B317" s="249"/>
      <c r="C317" s="250"/>
      <c r="D317" s="242" t="s">
        <v>336</v>
      </c>
      <c r="E317" s="251" t="s">
        <v>1</v>
      </c>
      <c r="F317" s="252" t="s">
        <v>1086</v>
      </c>
      <c r="G317" s="250"/>
      <c r="H317" s="251" t="s">
        <v>1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8" t="s">
        <v>336</v>
      </c>
      <c r="AU317" s="258" t="s">
        <v>80</v>
      </c>
      <c r="AV317" s="13" t="s">
        <v>80</v>
      </c>
      <c r="AW317" s="13" t="s">
        <v>30</v>
      </c>
      <c r="AX317" s="13" t="s">
        <v>73</v>
      </c>
      <c r="AY317" s="258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3069</v>
      </c>
      <c r="G318" s="260"/>
      <c r="H318" s="263">
        <v>135.25999999999999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80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3" customFormat="1">
      <c r="A319" s="13"/>
      <c r="B319" s="249"/>
      <c r="C319" s="250"/>
      <c r="D319" s="242" t="s">
        <v>336</v>
      </c>
      <c r="E319" s="251" t="s">
        <v>1</v>
      </c>
      <c r="F319" s="252" t="s">
        <v>1088</v>
      </c>
      <c r="G319" s="250"/>
      <c r="H319" s="251" t="s">
        <v>1</v>
      </c>
      <c r="I319" s="253"/>
      <c r="J319" s="250"/>
      <c r="K319" s="250"/>
      <c r="L319" s="254"/>
      <c r="M319" s="255"/>
      <c r="N319" s="256"/>
      <c r="O319" s="256"/>
      <c r="P319" s="256"/>
      <c r="Q319" s="256"/>
      <c r="R319" s="256"/>
      <c r="S319" s="256"/>
      <c r="T319" s="25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8" t="s">
        <v>336</v>
      </c>
      <c r="AU319" s="258" t="s">
        <v>80</v>
      </c>
      <c r="AV319" s="13" t="s">
        <v>80</v>
      </c>
      <c r="AW319" s="13" t="s">
        <v>30</v>
      </c>
      <c r="AX319" s="13" t="s">
        <v>73</v>
      </c>
      <c r="AY319" s="258" t="s">
        <v>323</v>
      </c>
    </row>
    <row r="320" s="14" customFormat="1">
      <c r="A320" s="14"/>
      <c r="B320" s="259"/>
      <c r="C320" s="260"/>
      <c r="D320" s="242" t="s">
        <v>336</v>
      </c>
      <c r="E320" s="261" t="s">
        <v>1</v>
      </c>
      <c r="F320" s="262" t="s">
        <v>3070</v>
      </c>
      <c r="G320" s="260"/>
      <c r="H320" s="263">
        <v>61.308</v>
      </c>
      <c r="I320" s="264"/>
      <c r="J320" s="260"/>
      <c r="K320" s="260"/>
      <c r="L320" s="265"/>
      <c r="M320" s="266"/>
      <c r="N320" s="267"/>
      <c r="O320" s="267"/>
      <c r="P320" s="267"/>
      <c r="Q320" s="267"/>
      <c r="R320" s="267"/>
      <c r="S320" s="267"/>
      <c r="T320" s="26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9" t="s">
        <v>336</v>
      </c>
      <c r="AU320" s="269" t="s">
        <v>80</v>
      </c>
      <c r="AV320" s="14" t="s">
        <v>82</v>
      </c>
      <c r="AW320" s="14" t="s">
        <v>30</v>
      </c>
      <c r="AX320" s="14" t="s">
        <v>73</v>
      </c>
      <c r="AY320" s="269" t="s">
        <v>323</v>
      </c>
    </row>
    <row r="321" s="15" customFormat="1">
      <c r="A321" s="15"/>
      <c r="B321" s="270"/>
      <c r="C321" s="271"/>
      <c r="D321" s="242" t="s">
        <v>336</v>
      </c>
      <c r="E321" s="272" t="s">
        <v>1</v>
      </c>
      <c r="F321" s="273" t="s">
        <v>341</v>
      </c>
      <c r="G321" s="271"/>
      <c r="H321" s="274">
        <v>197.362</v>
      </c>
      <c r="I321" s="275"/>
      <c r="J321" s="271"/>
      <c r="K321" s="271"/>
      <c r="L321" s="276"/>
      <c r="M321" s="277"/>
      <c r="N321" s="278"/>
      <c r="O321" s="278"/>
      <c r="P321" s="278"/>
      <c r="Q321" s="278"/>
      <c r="R321" s="278"/>
      <c r="S321" s="278"/>
      <c r="T321" s="27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80" t="s">
        <v>336</v>
      </c>
      <c r="AU321" s="280" t="s">
        <v>80</v>
      </c>
      <c r="AV321" s="15" t="s">
        <v>330</v>
      </c>
      <c r="AW321" s="15" t="s">
        <v>30</v>
      </c>
      <c r="AX321" s="15" t="s">
        <v>80</v>
      </c>
      <c r="AY321" s="280" t="s">
        <v>323</v>
      </c>
    </row>
    <row r="322" s="2" customFormat="1" ht="37.8" customHeight="1">
      <c r="A322" s="39"/>
      <c r="B322" s="40"/>
      <c r="C322" s="229" t="s">
        <v>622</v>
      </c>
      <c r="D322" s="229" t="s">
        <v>325</v>
      </c>
      <c r="E322" s="230" t="s">
        <v>1090</v>
      </c>
      <c r="F322" s="231" t="s">
        <v>1091</v>
      </c>
      <c r="G322" s="232" t="s">
        <v>418</v>
      </c>
      <c r="H322" s="233">
        <v>260.257</v>
      </c>
      <c r="I322" s="234"/>
      <c r="J322" s="235">
        <f>ROUND(I322*H322,2)</f>
        <v>0</v>
      </c>
      <c r="K322" s="231" t="s">
        <v>937</v>
      </c>
      <c r="L322" s="45"/>
      <c r="M322" s="236" t="s">
        <v>1</v>
      </c>
      <c r="N322" s="237" t="s">
        <v>38</v>
      </c>
      <c r="O322" s="92"/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1082</v>
      </c>
      <c r="AT322" s="240" t="s">
        <v>325</v>
      </c>
      <c r="AU322" s="240" t="s">
        <v>80</v>
      </c>
      <c r="AY322" s="18" t="s">
        <v>323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80</v>
      </c>
      <c r="BK322" s="241">
        <f>ROUND(I322*H322,2)</f>
        <v>0</v>
      </c>
      <c r="BL322" s="18" t="s">
        <v>1082</v>
      </c>
      <c r="BM322" s="240" t="s">
        <v>3071</v>
      </c>
    </row>
    <row r="323" s="2" customFormat="1">
      <c r="A323" s="39"/>
      <c r="B323" s="40"/>
      <c r="C323" s="41"/>
      <c r="D323" s="242" t="s">
        <v>332</v>
      </c>
      <c r="E323" s="41"/>
      <c r="F323" s="243" t="s">
        <v>1093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332</v>
      </c>
      <c r="AU323" s="18" t="s">
        <v>80</v>
      </c>
    </row>
    <row r="324" s="2" customFormat="1">
      <c r="A324" s="39"/>
      <c r="B324" s="40"/>
      <c r="C324" s="41"/>
      <c r="D324" s="242" t="s">
        <v>940</v>
      </c>
      <c r="E324" s="41"/>
      <c r="F324" s="281" t="s">
        <v>1085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940</v>
      </c>
      <c r="AU324" s="18" t="s">
        <v>80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3072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80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3073</v>
      </c>
      <c r="G326" s="260"/>
      <c r="H326" s="263">
        <v>2.3809999999999998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80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3074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80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3075</v>
      </c>
      <c r="G328" s="260"/>
      <c r="H328" s="263">
        <v>135.25999999999999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80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1096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80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3076</v>
      </c>
      <c r="G330" s="260"/>
      <c r="H330" s="263">
        <v>122.616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80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5" customFormat="1">
      <c r="A331" s="15"/>
      <c r="B331" s="270"/>
      <c r="C331" s="271"/>
      <c r="D331" s="242" t="s">
        <v>336</v>
      </c>
      <c r="E331" s="272" t="s">
        <v>1</v>
      </c>
      <c r="F331" s="273" t="s">
        <v>341</v>
      </c>
      <c r="G331" s="271"/>
      <c r="H331" s="274">
        <v>260.257</v>
      </c>
      <c r="I331" s="275"/>
      <c r="J331" s="271"/>
      <c r="K331" s="271"/>
      <c r="L331" s="276"/>
      <c r="M331" s="277"/>
      <c r="N331" s="278"/>
      <c r="O331" s="278"/>
      <c r="P331" s="278"/>
      <c r="Q331" s="278"/>
      <c r="R331" s="278"/>
      <c r="S331" s="278"/>
      <c r="T331" s="27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0" t="s">
        <v>336</v>
      </c>
      <c r="AU331" s="280" t="s">
        <v>80</v>
      </c>
      <c r="AV331" s="15" t="s">
        <v>330</v>
      </c>
      <c r="AW331" s="15" t="s">
        <v>30</v>
      </c>
      <c r="AX331" s="15" t="s">
        <v>80</v>
      </c>
      <c r="AY331" s="280" t="s">
        <v>323</v>
      </c>
    </row>
    <row r="332" s="2" customFormat="1" ht="49.05" customHeight="1">
      <c r="A332" s="39"/>
      <c r="B332" s="40"/>
      <c r="C332" s="229" t="s">
        <v>630</v>
      </c>
      <c r="D332" s="229" t="s">
        <v>325</v>
      </c>
      <c r="E332" s="230" t="s">
        <v>3077</v>
      </c>
      <c r="F332" s="231" t="s">
        <v>3078</v>
      </c>
      <c r="G332" s="232" t="s">
        <v>418</v>
      </c>
      <c r="H332" s="233">
        <v>13.644</v>
      </c>
      <c r="I332" s="234"/>
      <c r="J332" s="235">
        <f>ROUND(I332*H332,2)</f>
        <v>0</v>
      </c>
      <c r="K332" s="231" t="s">
        <v>937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1082</v>
      </c>
      <c r="AT332" s="240" t="s">
        <v>325</v>
      </c>
      <c r="AU332" s="240" t="s">
        <v>80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1082</v>
      </c>
      <c r="BM332" s="240" t="s">
        <v>3079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3080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80</v>
      </c>
    </row>
    <row r="334" s="2" customFormat="1">
      <c r="A334" s="39"/>
      <c r="B334" s="40"/>
      <c r="C334" s="41"/>
      <c r="D334" s="242" t="s">
        <v>940</v>
      </c>
      <c r="E334" s="41"/>
      <c r="F334" s="281" t="s">
        <v>1085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940</v>
      </c>
      <c r="AU334" s="18" t="s">
        <v>80</v>
      </c>
    </row>
    <row r="335" s="2" customFormat="1">
      <c r="A335" s="39"/>
      <c r="B335" s="40"/>
      <c r="C335" s="41"/>
      <c r="D335" s="242" t="s">
        <v>353</v>
      </c>
      <c r="E335" s="41"/>
      <c r="F335" s="281" t="s">
        <v>3081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353</v>
      </c>
      <c r="AU335" s="18" t="s">
        <v>80</v>
      </c>
    </row>
    <row r="336" s="14" customFormat="1">
      <c r="A336" s="14"/>
      <c r="B336" s="259"/>
      <c r="C336" s="260"/>
      <c r="D336" s="242" t="s">
        <v>336</v>
      </c>
      <c r="E336" s="261" t="s">
        <v>1</v>
      </c>
      <c r="F336" s="262" t="s">
        <v>3082</v>
      </c>
      <c r="G336" s="260"/>
      <c r="H336" s="263">
        <v>8.8200000000000003</v>
      </c>
      <c r="I336" s="264"/>
      <c r="J336" s="260"/>
      <c r="K336" s="260"/>
      <c r="L336" s="265"/>
      <c r="M336" s="266"/>
      <c r="N336" s="267"/>
      <c r="O336" s="267"/>
      <c r="P336" s="267"/>
      <c r="Q336" s="267"/>
      <c r="R336" s="267"/>
      <c r="S336" s="267"/>
      <c r="T336" s="26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9" t="s">
        <v>336</v>
      </c>
      <c r="AU336" s="269" t="s">
        <v>80</v>
      </c>
      <c r="AV336" s="14" t="s">
        <v>82</v>
      </c>
      <c r="AW336" s="14" t="s">
        <v>30</v>
      </c>
      <c r="AX336" s="14" t="s">
        <v>73</v>
      </c>
      <c r="AY336" s="269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3083</v>
      </c>
      <c r="G337" s="260"/>
      <c r="H337" s="263">
        <v>4.8239999999999998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80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5" customFormat="1">
      <c r="A338" s="15"/>
      <c r="B338" s="270"/>
      <c r="C338" s="271"/>
      <c r="D338" s="242" t="s">
        <v>336</v>
      </c>
      <c r="E338" s="272" t="s">
        <v>1</v>
      </c>
      <c r="F338" s="273" t="s">
        <v>341</v>
      </c>
      <c r="G338" s="271"/>
      <c r="H338" s="274">
        <v>13.644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80" t="s">
        <v>336</v>
      </c>
      <c r="AU338" s="280" t="s">
        <v>80</v>
      </c>
      <c r="AV338" s="15" t="s">
        <v>330</v>
      </c>
      <c r="AW338" s="15" t="s">
        <v>30</v>
      </c>
      <c r="AX338" s="15" t="s">
        <v>80</v>
      </c>
      <c r="AY338" s="280" t="s">
        <v>323</v>
      </c>
    </row>
    <row r="339" s="2" customFormat="1" ht="16.5" customHeight="1">
      <c r="A339" s="39"/>
      <c r="B339" s="40"/>
      <c r="C339" s="229" t="s">
        <v>637</v>
      </c>
      <c r="D339" s="229" t="s">
        <v>325</v>
      </c>
      <c r="E339" s="230" t="s">
        <v>2076</v>
      </c>
      <c r="F339" s="231" t="s">
        <v>2077</v>
      </c>
      <c r="G339" s="232" t="s">
        <v>418</v>
      </c>
      <c r="H339" s="233">
        <v>0.027</v>
      </c>
      <c r="I339" s="234"/>
      <c r="J339" s="235">
        <f>ROUND(I339*H339,2)</f>
        <v>0</v>
      </c>
      <c r="K339" s="231" t="s">
        <v>937</v>
      </c>
      <c r="L339" s="45"/>
      <c r="M339" s="236" t="s">
        <v>1</v>
      </c>
      <c r="N339" s="237" t="s">
        <v>38</v>
      </c>
      <c r="O339" s="92"/>
      <c r="P339" s="238">
        <f>O339*H339</f>
        <v>0</v>
      </c>
      <c r="Q339" s="238">
        <v>0</v>
      </c>
      <c r="R339" s="238">
        <f>Q339*H339</f>
        <v>0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1082</v>
      </c>
      <c r="AT339" s="240" t="s">
        <v>325</v>
      </c>
      <c r="AU339" s="240" t="s">
        <v>80</v>
      </c>
      <c r="AY339" s="18" t="s">
        <v>323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80</v>
      </c>
      <c r="BK339" s="241">
        <f>ROUND(I339*H339,2)</f>
        <v>0</v>
      </c>
      <c r="BL339" s="18" t="s">
        <v>1082</v>
      </c>
      <c r="BM339" s="240" t="s">
        <v>3084</v>
      </c>
    </row>
    <row r="340" s="2" customFormat="1">
      <c r="A340" s="39"/>
      <c r="B340" s="40"/>
      <c r="C340" s="41"/>
      <c r="D340" s="242" t="s">
        <v>332</v>
      </c>
      <c r="E340" s="41"/>
      <c r="F340" s="243" t="s">
        <v>2079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332</v>
      </c>
      <c r="AU340" s="18" t="s">
        <v>80</v>
      </c>
    </row>
    <row r="341" s="2" customFormat="1">
      <c r="A341" s="39"/>
      <c r="B341" s="40"/>
      <c r="C341" s="41"/>
      <c r="D341" s="242" t="s">
        <v>940</v>
      </c>
      <c r="E341" s="41"/>
      <c r="F341" s="281" t="s">
        <v>2080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940</v>
      </c>
      <c r="AU341" s="18" t="s">
        <v>80</v>
      </c>
    </row>
    <row r="342" s="14" customFormat="1">
      <c r="A342" s="14"/>
      <c r="B342" s="259"/>
      <c r="C342" s="260"/>
      <c r="D342" s="242" t="s">
        <v>336</v>
      </c>
      <c r="E342" s="261" t="s">
        <v>1</v>
      </c>
      <c r="F342" s="262" t="s">
        <v>3085</v>
      </c>
      <c r="G342" s="260"/>
      <c r="H342" s="263">
        <v>0.021000000000000001</v>
      </c>
      <c r="I342" s="264"/>
      <c r="J342" s="260"/>
      <c r="K342" s="260"/>
      <c r="L342" s="265"/>
      <c r="M342" s="266"/>
      <c r="N342" s="267"/>
      <c r="O342" s="267"/>
      <c r="P342" s="267"/>
      <c r="Q342" s="267"/>
      <c r="R342" s="267"/>
      <c r="S342" s="267"/>
      <c r="T342" s="26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9" t="s">
        <v>336</v>
      </c>
      <c r="AU342" s="269" t="s">
        <v>80</v>
      </c>
      <c r="AV342" s="14" t="s">
        <v>82</v>
      </c>
      <c r="AW342" s="14" t="s">
        <v>30</v>
      </c>
      <c r="AX342" s="14" t="s">
        <v>73</v>
      </c>
      <c r="AY342" s="269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3086</v>
      </c>
      <c r="G343" s="260"/>
      <c r="H343" s="263">
        <v>0.0060000000000000001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80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5" customFormat="1">
      <c r="A344" s="15"/>
      <c r="B344" s="270"/>
      <c r="C344" s="271"/>
      <c r="D344" s="242" t="s">
        <v>336</v>
      </c>
      <c r="E344" s="272" t="s">
        <v>1</v>
      </c>
      <c r="F344" s="273" t="s">
        <v>341</v>
      </c>
      <c r="G344" s="271"/>
      <c r="H344" s="274">
        <v>0.027</v>
      </c>
      <c r="I344" s="275"/>
      <c r="J344" s="271"/>
      <c r="K344" s="271"/>
      <c r="L344" s="276"/>
      <c r="M344" s="277"/>
      <c r="N344" s="278"/>
      <c r="O344" s="278"/>
      <c r="P344" s="278"/>
      <c r="Q344" s="278"/>
      <c r="R344" s="278"/>
      <c r="S344" s="278"/>
      <c r="T344" s="279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0" t="s">
        <v>336</v>
      </c>
      <c r="AU344" s="280" t="s">
        <v>80</v>
      </c>
      <c r="AV344" s="15" t="s">
        <v>330</v>
      </c>
      <c r="AW344" s="15" t="s">
        <v>30</v>
      </c>
      <c r="AX344" s="15" t="s">
        <v>80</v>
      </c>
      <c r="AY344" s="280" t="s">
        <v>323</v>
      </c>
    </row>
    <row r="345" s="12" customFormat="1" ht="25.92" customHeight="1">
      <c r="A345" s="12"/>
      <c r="B345" s="213"/>
      <c r="C345" s="214"/>
      <c r="D345" s="215" t="s">
        <v>72</v>
      </c>
      <c r="E345" s="216" t="s">
        <v>1098</v>
      </c>
      <c r="F345" s="216" t="s">
        <v>1099</v>
      </c>
      <c r="G345" s="214"/>
      <c r="H345" s="214"/>
      <c r="I345" s="217"/>
      <c r="J345" s="218">
        <f>BK345</f>
        <v>0</v>
      </c>
      <c r="K345" s="214"/>
      <c r="L345" s="219"/>
      <c r="M345" s="220"/>
      <c r="N345" s="221"/>
      <c r="O345" s="221"/>
      <c r="P345" s="222">
        <f>SUM(P346:P349)</f>
        <v>0</v>
      </c>
      <c r="Q345" s="221"/>
      <c r="R345" s="222">
        <f>SUM(R346:R349)</f>
        <v>0</v>
      </c>
      <c r="S345" s="221"/>
      <c r="T345" s="223">
        <f>SUM(T346:T349)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24" t="s">
        <v>363</v>
      </c>
      <c r="AT345" s="225" t="s">
        <v>72</v>
      </c>
      <c r="AU345" s="225" t="s">
        <v>73</v>
      </c>
      <c r="AY345" s="224" t="s">
        <v>323</v>
      </c>
      <c r="BK345" s="226">
        <f>SUM(BK346:BK349)</f>
        <v>0</v>
      </c>
    </row>
    <row r="346" s="2" customFormat="1" ht="24.15" customHeight="1">
      <c r="A346" s="39"/>
      <c r="B346" s="40"/>
      <c r="C346" s="229" t="s">
        <v>645</v>
      </c>
      <c r="D346" s="229" t="s">
        <v>325</v>
      </c>
      <c r="E346" s="230" t="s">
        <v>1100</v>
      </c>
      <c r="F346" s="231" t="s">
        <v>1101</v>
      </c>
      <c r="G346" s="232" t="s">
        <v>349</v>
      </c>
      <c r="H346" s="233">
        <v>297.68000000000001</v>
      </c>
      <c r="I346" s="234"/>
      <c r="J346" s="235">
        <f>ROUND(I346*H346,2)</f>
        <v>0</v>
      </c>
      <c r="K346" s="231" t="s">
        <v>937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0</v>
      </c>
      <c r="R346" s="238">
        <f>Q346*H346</f>
        <v>0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80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3087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1103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80</v>
      </c>
    </row>
    <row r="348" s="2" customFormat="1">
      <c r="A348" s="39"/>
      <c r="B348" s="40"/>
      <c r="C348" s="41"/>
      <c r="D348" s="242" t="s">
        <v>940</v>
      </c>
      <c r="E348" s="41"/>
      <c r="F348" s="281" t="s">
        <v>1104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940</v>
      </c>
      <c r="AU348" s="18" t="s">
        <v>80</v>
      </c>
    </row>
    <row r="349" s="2" customFormat="1">
      <c r="A349" s="39"/>
      <c r="B349" s="40"/>
      <c r="C349" s="41"/>
      <c r="D349" s="242" t="s">
        <v>353</v>
      </c>
      <c r="E349" s="41"/>
      <c r="F349" s="281" t="s">
        <v>1105</v>
      </c>
      <c r="G349" s="41"/>
      <c r="H349" s="41"/>
      <c r="I349" s="244"/>
      <c r="J349" s="41"/>
      <c r="K349" s="41"/>
      <c r="L349" s="45"/>
      <c r="M349" s="303"/>
      <c r="N349" s="304"/>
      <c r="O349" s="305"/>
      <c r="P349" s="305"/>
      <c r="Q349" s="305"/>
      <c r="R349" s="305"/>
      <c r="S349" s="305"/>
      <c r="T349" s="306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353</v>
      </c>
      <c r="AU349" s="18" t="s">
        <v>80</v>
      </c>
    </row>
    <row r="350" s="2" customFormat="1" ht="6.96" customHeight="1">
      <c r="A350" s="39"/>
      <c r="B350" s="67"/>
      <c r="C350" s="68"/>
      <c r="D350" s="68"/>
      <c r="E350" s="68"/>
      <c r="F350" s="68"/>
      <c r="G350" s="68"/>
      <c r="H350" s="68"/>
      <c r="I350" s="68"/>
      <c r="J350" s="68"/>
      <c r="K350" s="68"/>
      <c r="L350" s="45"/>
      <c r="M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</row>
  </sheetData>
  <sheetProtection sheet="1" autoFilter="0" formatColumns="0" formatRows="0" objects="1" scenarios="1" spinCount="100000" saltValue="KnL+nFra0yvpyPvR5oU3rAh06Sm7FOFLfX6hfkpwAj1N7oHyAxaL0bD6M9H1z+H++QfVLbax4czX5bDX0C7chQ==" hashValue="hQMZifm+GwtHUEwuNbfuk4hoD5cwbmjktdg261YKQ5wLiLwZXP69fuRe5Ujijoso1l+pDHnb8zH6J2MpJPO7Mg==" algorithmName="SHA-512" password="CC35"/>
  <autoFilter ref="C127:K34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2106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3088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ROUND((SUM(BE124:BE148)),  2)</f>
        <v>0</v>
      </c>
      <c r="G35" s="39"/>
      <c r="H35" s="39"/>
      <c r="I35" s="166">
        <v>0.20999999999999999</v>
      </c>
      <c r="J35" s="165">
        <f>ROUND(((SUM(BE124:BE148))*I35),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ROUND((SUM(BF124:BF148)),  2)</f>
        <v>0</v>
      </c>
      <c r="G36" s="39"/>
      <c r="H36" s="39"/>
      <c r="I36" s="166">
        <v>0.14999999999999999</v>
      </c>
      <c r="J36" s="165">
        <f>ROUND(((SUM(BF124:BF148))*I36),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ROUND((SUM(BH124:BH148)),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2106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233,492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2106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233,492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3089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3090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3091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3092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3093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SUM(P141:P148)</f>
        <v>0</v>
      </c>
      <c r="Q140" s="221"/>
      <c r="R140" s="222">
        <f>SUM(R141:R148)</f>
        <v>0</v>
      </c>
      <c r="S140" s="221"/>
      <c r="T140" s="223">
        <f>SUM(T141:T148)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SUM(BK141:BK148)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2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3094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3095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16.5" customHeight="1">
      <c r="A145" s="39"/>
      <c r="B145" s="40"/>
      <c r="C145" s="229" t="s">
        <v>363</v>
      </c>
      <c r="D145" s="229" t="s">
        <v>325</v>
      </c>
      <c r="E145" s="230" t="s">
        <v>2099</v>
      </c>
      <c r="F145" s="231" t="s">
        <v>2100</v>
      </c>
      <c r="G145" s="232" t="s">
        <v>1115</v>
      </c>
      <c r="H145" s="233">
        <v>1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1404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1404</v>
      </c>
      <c r="BM145" s="240" t="s">
        <v>3096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2100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2102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2" customFormat="1">
      <c r="A148" s="39"/>
      <c r="B148" s="40"/>
      <c r="C148" s="41"/>
      <c r="D148" s="242" t="s">
        <v>353</v>
      </c>
      <c r="E148" s="41"/>
      <c r="F148" s="281" t="s">
        <v>2103</v>
      </c>
      <c r="G148" s="41"/>
      <c r="H148" s="41"/>
      <c r="I148" s="244"/>
      <c r="J148" s="41"/>
      <c r="K148" s="41"/>
      <c r="L148" s="45"/>
      <c r="M148" s="303"/>
      <c r="N148" s="304"/>
      <c r="O148" s="305"/>
      <c r="P148" s="305"/>
      <c r="Q148" s="305"/>
      <c r="R148" s="305"/>
      <c r="S148" s="305"/>
      <c r="T148" s="30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353</v>
      </c>
      <c r="AU148" s="18" t="s">
        <v>82</v>
      </c>
    </row>
    <row r="149" s="2" customFormat="1" ht="6.96" customHeight="1">
      <c r="A149" s="39"/>
      <c r="B149" s="67"/>
      <c r="C149" s="68"/>
      <c r="D149" s="68"/>
      <c r="E149" s="68"/>
      <c r="F149" s="68"/>
      <c r="G149" s="68"/>
      <c r="H149" s="68"/>
      <c r="I149" s="68"/>
      <c r="J149" s="68"/>
      <c r="K149" s="68"/>
      <c r="L149" s="45"/>
      <c r="M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</sheetData>
  <sheetProtection sheet="1" autoFilter="0" formatColumns="0" formatRows="0" objects="1" scenarios="1" spinCount="100000" saltValue="R/14TzEpjsrFqc4bG1TX4glxGoOHweEw+UQJAfEwxlLg6mywtpLiOlmCAUjo5oFMwC3GDY5W666O2E04NrkG3A==" hashValue="M2h0YvyBtBFpPUBuiOnqjV2x9rLDpLoYemElQeUgsFQz/AniigW9lAg7Z1v6po6LnaMkZFNupnezlfpc/yj09A==" algorithmName="SHA-512" password="CC35"/>
  <autoFilter ref="C123:K14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  <hyperlink ref="F147" r:id="rId5" display="https://podminky.urs.cz/item/CS_URS_2024_01/04320300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3097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3098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3099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ROUND((SUM(BE136:BE403)),  2)</f>
        <v>0</v>
      </c>
      <c r="G37" s="39"/>
      <c r="H37" s="39"/>
      <c r="I37" s="166">
        <v>0.20999999999999999</v>
      </c>
      <c r="J37" s="165">
        <f>ROUND(((SUM(BE136:BE403))*I37),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ROUND((SUM(BF136:BF403)),  2)</f>
        <v>0</v>
      </c>
      <c r="G38" s="39"/>
      <c r="H38" s="39"/>
      <c r="I38" s="166">
        <v>0.14999999999999999</v>
      </c>
      <c r="J38" s="165">
        <f>ROUND(((SUM(BF136:BF403))*I38),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ROUND((SUM(BG136:BG403)),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ROUND((SUM(BH136:BH403)),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ROUND((SUM(BI136:BI403)),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3097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3098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233,968 -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3100</v>
      </c>
      <c r="E103" s="199"/>
      <c r="F103" s="199"/>
      <c r="G103" s="199"/>
      <c r="H103" s="199"/>
      <c r="I103" s="199"/>
      <c r="J103" s="200">
        <f>J195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J221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3101</v>
      </c>
      <c r="E105" s="199"/>
      <c r="F105" s="199"/>
      <c r="G105" s="199"/>
      <c r="H105" s="199"/>
      <c r="I105" s="199"/>
      <c r="J105" s="200">
        <f>J229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3102</v>
      </c>
      <c r="E106" s="199"/>
      <c r="F106" s="199"/>
      <c r="G106" s="199"/>
      <c r="H106" s="199"/>
      <c r="I106" s="199"/>
      <c r="J106" s="200">
        <f>J257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302</v>
      </c>
      <c r="E107" s="199"/>
      <c r="F107" s="199"/>
      <c r="G107" s="199"/>
      <c r="H107" s="199"/>
      <c r="I107" s="199"/>
      <c r="J107" s="200">
        <f>J261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J284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3103</v>
      </c>
      <c r="E109" s="199"/>
      <c r="F109" s="199"/>
      <c r="G109" s="199"/>
      <c r="H109" s="199"/>
      <c r="I109" s="199"/>
      <c r="J109" s="200">
        <f>J319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304</v>
      </c>
      <c r="E110" s="199"/>
      <c r="F110" s="199"/>
      <c r="G110" s="199"/>
      <c r="H110" s="199"/>
      <c r="I110" s="199"/>
      <c r="J110" s="200">
        <f>J347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3"/>
      <c r="D111" s="198" t="s">
        <v>305</v>
      </c>
      <c r="E111" s="199"/>
      <c r="F111" s="199"/>
      <c r="G111" s="199"/>
      <c r="H111" s="199"/>
      <c r="I111" s="199"/>
      <c r="J111" s="200">
        <f>J370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1"/>
      <c r="C112" s="192"/>
      <c r="D112" s="193" t="s">
        <v>1145</v>
      </c>
      <c r="E112" s="194"/>
      <c r="F112" s="194"/>
      <c r="G112" s="194"/>
      <c r="H112" s="194"/>
      <c r="I112" s="194"/>
      <c r="J112" s="195">
        <f>J375</f>
        <v>0</v>
      </c>
      <c r="K112" s="192"/>
      <c r="L112" s="196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308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5" t="str">
        <f>E7</f>
        <v>Oprava mostních objektů v úseku Počerady - České Zlatníky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286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5" t="s">
        <v>3097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288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6" t="s">
        <v>3098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290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001 - km 233,968 - propustek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 xml:space="preserve"> </v>
      </c>
      <c r="G130" s="41"/>
      <c r="H130" s="41"/>
      <c r="I130" s="33" t="s">
        <v>22</v>
      </c>
      <c r="J130" s="80" t="str">
        <f>IF(J16="","",J16)</f>
        <v>22. 1. 2024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29</v>
      </c>
      <c r="J132" s="37" t="str">
        <f>E25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IF(E22="","",E22)</f>
        <v>Vyplň údaj</v>
      </c>
      <c r="G133" s="41"/>
      <c r="H133" s="41"/>
      <c r="I133" s="33" t="s">
        <v>31</v>
      </c>
      <c r="J133" s="37" t="str">
        <f>E28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2"/>
      <c r="B135" s="203"/>
      <c r="C135" s="204" t="s">
        <v>309</v>
      </c>
      <c r="D135" s="205" t="s">
        <v>58</v>
      </c>
      <c r="E135" s="205" t="s">
        <v>54</v>
      </c>
      <c r="F135" s="205" t="s">
        <v>55</v>
      </c>
      <c r="G135" s="205" t="s">
        <v>310</v>
      </c>
      <c r="H135" s="205" t="s">
        <v>311</v>
      </c>
      <c r="I135" s="205" t="s">
        <v>312</v>
      </c>
      <c r="J135" s="205" t="s">
        <v>294</v>
      </c>
      <c r="K135" s="206" t="s">
        <v>313</v>
      </c>
      <c r="L135" s="207"/>
      <c r="M135" s="101" t="s">
        <v>1</v>
      </c>
      <c r="N135" s="102" t="s">
        <v>37</v>
      </c>
      <c r="O135" s="102" t="s">
        <v>314</v>
      </c>
      <c r="P135" s="102" t="s">
        <v>315</v>
      </c>
      <c r="Q135" s="102" t="s">
        <v>316</v>
      </c>
      <c r="R135" s="102" t="s">
        <v>317</v>
      </c>
      <c r="S135" s="102" t="s">
        <v>318</v>
      </c>
      <c r="T135" s="103" t="s">
        <v>319</v>
      </c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</row>
    <row r="136" s="2" customFormat="1" ht="22.8" customHeight="1">
      <c r="A136" s="39"/>
      <c r="B136" s="40"/>
      <c r="C136" s="108" t="s">
        <v>320</v>
      </c>
      <c r="D136" s="41"/>
      <c r="E136" s="41"/>
      <c r="F136" s="41"/>
      <c r="G136" s="41"/>
      <c r="H136" s="41"/>
      <c r="I136" s="41"/>
      <c r="J136" s="208">
        <f>BK136</f>
        <v>0</v>
      </c>
      <c r="K136" s="41"/>
      <c r="L136" s="45"/>
      <c r="M136" s="104"/>
      <c r="N136" s="209"/>
      <c r="O136" s="105"/>
      <c r="P136" s="210">
        <f>P137+P375</f>
        <v>0</v>
      </c>
      <c r="Q136" s="105"/>
      <c r="R136" s="210">
        <f>R137+R375</f>
        <v>86.821614363783695</v>
      </c>
      <c r="S136" s="105"/>
      <c r="T136" s="211">
        <f>T137+T375</f>
        <v>27.019950000000001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296</v>
      </c>
      <c r="BK136" s="212">
        <f>BK137+BK375</f>
        <v>0</v>
      </c>
    </row>
    <row r="137" s="12" customFormat="1" ht="25.92" customHeight="1">
      <c r="A137" s="12"/>
      <c r="B137" s="213"/>
      <c r="C137" s="214"/>
      <c r="D137" s="215" t="s">
        <v>72</v>
      </c>
      <c r="E137" s="216" t="s">
        <v>321</v>
      </c>
      <c r="F137" s="216" t="s">
        <v>322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P138+P195+P221+P229+P257+P261+P284+P319+P347+P370</f>
        <v>0</v>
      </c>
      <c r="Q137" s="221"/>
      <c r="R137" s="222">
        <f>R138+R195+R221+R229+R257+R261+R284+R319+R347+R370</f>
        <v>86.67912956378369</v>
      </c>
      <c r="S137" s="221"/>
      <c r="T137" s="223">
        <f>T138+T195+T221+T229+T257+T261+T284+T319+T347+T370</f>
        <v>27.019950000000001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73</v>
      </c>
      <c r="AY137" s="224" t="s">
        <v>323</v>
      </c>
      <c r="BK137" s="226">
        <f>BK138+BK195+BK221+BK229+BK257+BK261+BK284+BK319+BK347+BK370</f>
        <v>0</v>
      </c>
    </row>
    <row r="138" s="12" customFormat="1" ht="22.8" customHeight="1">
      <c r="A138" s="12"/>
      <c r="B138" s="213"/>
      <c r="C138" s="214"/>
      <c r="D138" s="215" t="s">
        <v>72</v>
      </c>
      <c r="E138" s="227" t="s">
        <v>80</v>
      </c>
      <c r="F138" s="227" t="s">
        <v>324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SUM(P139:P194)</f>
        <v>0</v>
      </c>
      <c r="Q138" s="221"/>
      <c r="R138" s="222">
        <f>SUM(R139:R194)</f>
        <v>0.30502460000000003</v>
      </c>
      <c r="S138" s="221"/>
      <c r="T138" s="223">
        <f>SUM(T139:T194)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80</v>
      </c>
      <c r="AY138" s="224" t="s">
        <v>323</v>
      </c>
      <c r="BK138" s="226">
        <f>SUM(BK139:BK194)</f>
        <v>0</v>
      </c>
    </row>
    <row r="139" s="2" customFormat="1" ht="24.15" customHeight="1">
      <c r="A139" s="39"/>
      <c r="B139" s="40"/>
      <c r="C139" s="229" t="s">
        <v>80</v>
      </c>
      <c r="D139" s="229" t="s">
        <v>325</v>
      </c>
      <c r="E139" s="230" t="s">
        <v>347</v>
      </c>
      <c r="F139" s="231" t="s">
        <v>348</v>
      </c>
      <c r="G139" s="232" t="s">
        <v>349</v>
      </c>
      <c r="H139" s="233">
        <v>8</v>
      </c>
      <c r="I139" s="234"/>
      <c r="J139" s="235">
        <f>ROUND(I139*H139,2)</f>
        <v>0</v>
      </c>
      <c r="K139" s="231" t="s">
        <v>329</v>
      </c>
      <c r="L139" s="45"/>
      <c r="M139" s="236" t="s">
        <v>1</v>
      </c>
      <c r="N139" s="237" t="s">
        <v>38</v>
      </c>
      <c r="O139" s="92"/>
      <c r="P139" s="238">
        <f>O139*H139</f>
        <v>0</v>
      </c>
      <c r="Q139" s="238">
        <v>0.036904300000000001</v>
      </c>
      <c r="R139" s="238">
        <f>Q139*H139</f>
        <v>0.29523440000000001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330</v>
      </c>
      <c r="AT139" s="240" t="s">
        <v>325</v>
      </c>
      <c r="AU139" s="240" t="s">
        <v>82</v>
      </c>
      <c r="AY139" s="18" t="s">
        <v>323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80</v>
      </c>
      <c r="BK139" s="241">
        <f>ROUND(I139*H139,2)</f>
        <v>0</v>
      </c>
      <c r="BL139" s="18" t="s">
        <v>330</v>
      </c>
      <c r="BM139" s="240" t="s">
        <v>3104</v>
      </c>
    </row>
    <row r="140" s="2" customFormat="1">
      <c r="A140" s="39"/>
      <c r="B140" s="40"/>
      <c r="C140" s="41"/>
      <c r="D140" s="242" t="s">
        <v>332</v>
      </c>
      <c r="E140" s="41"/>
      <c r="F140" s="243" t="s">
        <v>351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332</v>
      </c>
      <c r="AU140" s="18" t="s">
        <v>82</v>
      </c>
    </row>
    <row r="141" s="2" customFormat="1">
      <c r="A141" s="39"/>
      <c r="B141" s="40"/>
      <c r="C141" s="41"/>
      <c r="D141" s="247" t="s">
        <v>334</v>
      </c>
      <c r="E141" s="41"/>
      <c r="F141" s="248" t="s">
        <v>352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334</v>
      </c>
      <c r="AU141" s="18" t="s">
        <v>82</v>
      </c>
    </row>
    <row r="142" s="2" customFormat="1">
      <c r="A142" s="39"/>
      <c r="B142" s="40"/>
      <c r="C142" s="41"/>
      <c r="D142" s="242" t="s">
        <v>353</v>
      </c>
      <c r="E142" s="41"/>
      <c r="F142" s="281" t="s">
        <v>354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353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3105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403</v>
      </c>
      <c r="G144" s="260"/>
      <c r="H144" s="263">
        <v>8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73</v>
      </c>
      <c r="AY144" s="269" t="s">
        <v>323</v>
      </c>
    </row>
    <row r="145" s="15" customFormat="1">
      <c r="A145" s="15"/>
      <c r="B145" s="270"/>
      <c r="C145" s="271"/>
      <c r="D145" s="242" t="s">
        <v>336</v>
      </c>
      <c r="E145" s="272" t="s">
        <v>1</v>
      </c>
      <c r="F145" s="273" t="s">
        <v>341</v>
      </c>
      <c r="G145" s="271"/>
      <c r="H145" s="274">
        <v>8</v>
      </c>
      <c r="I145" s="275"/>
      <c r="J145" s="271"/>
      <c r="K145" s="271"/>
      <c r="L145" s="276"/>
      <c r="M145" s="277"/>
      <c r="N145" s="278"/>
      <c r="O145" s="278"/>
      <c r="P145" s="278"/>
      <c r="Q145" s="278"/>
      <c r="R145" s="278"/>
      <c r="S145" s="278"/>
      <c r="T145" s="27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0" t="s">
        <v>336</v>
      </c>
      <c r="AU145" s="280" t="s">
        <v>82</v>
      </c>
      <c r="AV145" s="15" t="s">
        <v>330</v>
      </c>
      <c r="AW145" s="15" t="s">
        <v>30</v>
      </c>
      <c r="AX145" s="15" t="s">
        <v>80</v>
      </c>
      <c r="AY145" s="280" t="s">
        <v>323</v>
      </c>
    </row>
    <row r="146" s="2" customFormat="1" ht="37.8" customHeight="1">
      <c r="A146" s="39"/>
      <c r="B146" s="40"/>
      <c r="C146" s="229" t="s">
        <v>82</v>
      </c>
      <c r="D146" s="229" t="s">
        <v>325</v>
      </c>
      <c r="E146" s="230" t="s">
        <v>384</v>
      </c>
      <c r="F146" s="231" t="s">
        <v>385</v>
      </c>
      <c r="G146" s="232" t="s">
        <v>366</v>
      </c>
      <c r="H146" s="233">
        <v>2.5600000000000001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3106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387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388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389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3107</v>
      </c>
      <c r="G150" s="260"/>
      <c r="H150" s="263">
        <v>2.5600000000000001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80</v>
      </c>
      <c r="AY150" s="269" t="s">
        <v>323</v>
      </c>
    </row>
    <row r="151" s="2" customFormat="1" ht="24.15" customHeight="1">
      <c r="A151" s="39"/>
      <c r="B151" s="40"/>
      <c r="C151" s="229" t="s">
        <v>88</v>
      </c>
      <c r="D151" s="229" t="s">
        <v>325</v>
      </c>
      <c r="E151" s="230" t="s">
        <v>1178</v>
      </c>
      <c r="F151" s="231" t="s">
        <v>1179</v>
      </c>
      <c r="G151" s="232" t="s">
        <v>366</v>
      </c>
      <c r="H151" s="233">
        <v>2</v>
      </c>
      <c r="I151" s="234"/>
      <c r="J151" s="235">
        <f>ROUND(I151*H151,2)</f>
        <v>0</v>
      </c>
      <c r="K151" s="231" t="s">
        <v>329</v>
      </c>
      <c r="L151" s="45"/>
      <c r="M151" s="236" t="s">
        <v>1</v>
      </c>
      <c r="N151" s="237" t="s">
        <v>38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330</v>
      </c>
      <c r="AT151" s="240" t="s">
        <v>325</v>
      </c>
      <c r="AU151" s="240" t="s">
        <v>82</v>
      </c>
      <c r="AY151" s="18" t="s">
        <v>323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80</v>
      </c>
      <c r="BK151" s="241">
        <f>ROUND(I151*H151,2)</f>
        <v>0</v>
      </c>
      <c r="BL151" s="18" t="s">
        <v>330</v>
      </c>
      <c r="BM151" s="240" t="s">
        <v>3108</v>
      </c>
    </row>
    <row r="152" s="2" customFormat="1">
      <c r="A152" s="39"/>
      <c r="B152" s="40"/>
      <c r="C152" s="41"/>
      <c r="D152" s="242" t="s">
        <v>332</v>
      </c>
      <c r="E152" s="41"/>
      <c r="F152" s="243" t="s">
        <v>1181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332</v>
      </c>
      <c r="AU152" s="18" t="s">
        <v>82</v>
      </c>
    </row>
    <row r="153" s="2" customFormat="1">
      <c r="A153" s="39"/>
      <c r="B153" s="40"/>
      <c r="C153" s="41"/>
      <c r="D153" s="247" t="s">
        <v>334</v>
      </c>
      <c r="E153" s="41"/>
      <c r="F153" s="248" t="s">
        <v>1182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334</v>
      </c>
      <c r="AU153" s="18" t="s">
        <v>82</v>
      </c>
    </row>
    <row r="154" s="2" customFormat="1" ht="24.15" customHeight="1">
      <c r="A154" s="39"/>
      <c r="B154" s="40"/>
      <c r="C154" s="229" t="s">
        <v>330</v>
      </c>
      <c r="D154" s="229" t="s">
        <v>325</v>
      </c>
      <c r="E154" s="230" t="s">
        <v>1148</v>
      </c>
      <c r="F154" s="231" t="s">
        <v>1149</v>
      </c>
      <c r="G154" s="232" t="s">
        <v>1150</v>
      </c>
      <c r="H154" s="233">
        <v>300</v>
      </c>
      <c r="I154" s="234"/>
      <c r="J154" s="235">
        <f>ROUND(I154*H154,2)</f>
        <v>0</v>
      </c>
      <c r="K154" s="231" t="s">
        <v>329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3.2634E-05</v>
      </c>
      <c r="R154" s="238">
        <f>Q154*H154</f>
        <v>0.0097902000000000006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3109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1152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7" t="s">
        <v>334</v>
      </c>
      <c r="E156" s="41"/>
      <c r="F156" s="248" t="s">
        <v>1153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334</v>
      </c>
      <c r="AU156" s="18" t="s">
        <v>82</v>
      </c>
    </row>
    <row r="157" s="2" customFormat="1" ht="33" customHeight="1">
      <c r="A157" s="39"/>
      <c r="B157" s="40"/>
      <c r="C157" s="229" t="s">
        <v>363</v>
      </c>
      <c r="D157" s="229" t="s">
        <v>325</v>
      </c>
      <c r="E157" s="230" t="s">
        <v>1158</v>
      </c>
      <c r="F157" s="231" t="s">
        <v>1159</v>
      </c>
      <c r="G157" s="232" t="s">
        <v>366</v>
      </c>
      <c r="H157" s="233">
        <v>84</v>
      </c>
      <c r="I157" s="234"/>
      <c r="J157" s="235">
        <f>ROUND(I157*H157,2)</f>
        <v>0</v>
      </c>
      <c r="K157" s="231" t="s">
        <v>329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3110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1161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7" t="s">
        <v>334</v>
      </c>
      <c r="E159" s="41"/>
      <c r="F159" s="248" t="s">
        <v>1162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334</v>
      </c>
      <c r="AU159" s="18" t="s">
        <v>82</v>
      </c>
    </row>
    <row r="160" s="2" customFormat="1" ht="33" customHeight="1">
      <c r="A160" s="39"/>
      <c r="B160" s="40"/>
      <c r="C160" s="229" t="s">
        <v>383</v>
      </c>
      <c r="D160" s="229" t="s">
        <v>325</v>
      </c>
      <c r="E160" s="230" t="s">
        <v>1163</v>
      </c>
      <c r="F160" s="231" t="s">
        <v>1164</v>
      </c>
      <c r="G160" s="232" t="s">
        <v>366</v>
      </c>
      <c r="H160" s="233">
        <v>177.44</v>
      </c>
      <c r="I160" s="234"/>
      <c r="J160" s="235">
        <f>ROUND(I160*H160,2)</f>
        <v>0</v>
      </c>
      <c r="K160" s="231" t="s">
        <v>329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3111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1166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7" t="s">
        <v>334</v>
      </c>
      <c r="E162" s="41"/>
      <c r="F162" s="248" t="s">
        <v>1167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334</v>
      </c>
      <c r="AU162" s="18" t="s">
        <v>82</v>
      </c>
    </row>
    <row r="163" s="13" customFormat="1">
      <c r="A163" s="13"/>
      <c r="B163" s="249"/>
      <c r="C163" s="250"/>
      <c r="D163" s="242" t="s">
        <v>336</v>
      </c>
      <c r="E163" s="251" t="s">
        <v>1</v>
      </c>
      <c r="F163" s="252" t="s">
        <v>370</v>
      </c>
      <c r="G163" s="250"/>
      <c r="H163" s="251" t="s">
        <v>1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336</v>
      </c>
      <c r="AU163" s="258" t="s">
        <v>82</v>
      </c>
      <c r="AV163" s="13" t="s">
        <v>80</v>
      </c>
      <c r="AW163" s="13" t="s">
        <v>30</v>
      </c>
      <c r="AX163" s="13" t="s">
        <v>73</v>
      </c>
      <c r="AY163" s="258" t="s">
        <v>323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3112</v>
      </c>
      <c r="G164" s="260"/>
      <c r="H164" s="263">
        <v>180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6" customFormat="1">
      <c r="A165" s="16"/>
      <c r="B165" s="282"/>
      <c r="C165" s="283"/>
      <c r="D165" s="242" t="s">
        <v>336</v>
      </c>
      <c r="E165" s="284" t="s">
        <v>1</v>
      </c>
      <c r="F165" s="285" t="s">
        <v>380</v>
      </c>
      <c r="G165" s="283"/>
      <c r="H165" s="286">
        <v>180</v>
      </c>
      <c r="I165" s="287"/>
      <c r="J165" s="283"/>
      <c r="K165" s="283"/>
      <c r="L165" s="288"/>
      <c r="M165" s="289"/>
      <c r="N165" s="290"/>
      <c r="O165" s="290"/>
      <c r="P165" s="290"/>
      <c r="Q165" s="290"/>
      <c r="R165" s="290"/>
      <c r="S165" s="290"/>
      <c r="T165" s="291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92" t="s">
        <v>336</v>
      </c>
      <c r="AU165" s="292" t="s">
        <v>82</v>
      </c>
      <c r="AV165" s="16" t="s">
        <v>88</v>
      </c>
      <c r="AW165" s="16" t="s">
        <v>30</v>
      </c>
      <c r="AX165" s="16" t="s">
        <v>73</v>
      </c>
      <c r="AY165" s="292" t="s">
        <v>323</v>
      </c>
    </row>
    <row r="166" s="13" customFormat="1">
      <c r="A166" s="13"/>
      <c r="B166" s="249"/>
      <c r="C166" s="250"/>
      <c r="D166" s="242" t="s">
        <v>336</v>
      </c>
      <c r="E166" s="251" t="s">
        <v>1</v>
      </c>
      <c r="F166" s="252" t="s">
        <v>381</v>
      </c>
      <c r="G166" s="250"/>
      <c r="H166" s="251" t="s">
        <v>1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336</v>
      </c>
      <c r="AU166" s="258" t="s">
        <v>82</v>
      </c>
      <c r="AV166" s="13" t="s">
        <v>80</v>
      </c>
      <c r="AW166" s="13" t="s">
        <v>30</v>
      </c>
      <c r="AX166" s="13" t="s">
        <v>73</v>
      </c>
      <c r="AY166" s="258" t="s">
        <v>323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3113</v>
      </c>
      <c r="G167" s="260"/>
      <c r="H167" s="263">
        <v>-2.5600000000000001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5" customFormat="1">
      <c r="A168" s="15"/>
      <c r="B168" s="270"/>
      <c r="C168" s="271"/>
      <c r="D168" s="242" t="s">
        <v>336</v>
      </c>
      <c r="E168" s="272" t="s">
        <v>1</v>
      </c>
      <c r="F168" s="273" t="s">
        <v>341</v>
      </c>
      <c r="G168" s="271"/>
      <c r="H168" s="274">
        <v>177.44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336</v>
      </c>
      <c r="AU168" s="280" t="s">
        <v>82</v>
      </c>
      <c r="AV168" s="15" t="s">
        <v>330</v>
      </c>
      <c r="AW168" s="15" t="s">
        <v>30</v>
      </c>
      <c r="AX168" s="15" t="s">
        <v>80</v>
      </c>
      <c r="AY168" s="280" t="s">
        <v>323</v>
      </c>
    </row>
    <row r="169" s="2" customFormat="1" ht="37.8" customHeight="1">
      <c r="A169" s="39"/>
      <c r="B169" s="40"/>
      <c r="C169" s="229" t="s">
        <v>391</v>
      </c>
      <c r="D169" s="229" t="s">
        <v>325</v>
      </c>
      <c r="E169" s="230" t="s">
        <v>404</v>
      </c>
      <c r="F169" s="231" t="s">
        <v>405</v>
      </c>
      <c r="G169" s="232" t="s">
        <v>366</v>
      </c>
      <c r="H169" s="233">
        <v>228</v>
      </c>
      <c r="I169" s="234"/>
      <c r="J169" s="235">
        <f>ROUND(I169*H169,2)</f>
        <v>0</v>
      </c>
      <c r="K169" s="231" t="s">
        <v>329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3114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407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7" t="s">
        <v>334</v>
      </c>
      <c r="E171" s="41"/>
      <c r="F171" s="248" t="s">
        <v>408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334</v>
      </c>
      <c r="AU171" s="18" t="s">
        <v>82</v>
      </c>
    </row>
    <row r="172" s="2" customFormat="1" ht="37.8" customHeight="1">
      <c r="A172" s="39"/>
      <c r="B172" s="40"/>
      <c r="C172" s="229" t="s">
        <v>403</v>
      </c>
      <c r="D172" s="229" t="s">
        <v>325</v>
      </c>
      <c r="E172" s="230" t="s">
        <v>427</v>
      </c>
      <c r="F172" s="231" t="s">
        <v>428</v>
      </c>
      <c r="G172" s="232" t="s">
        <v>366</v>
      </c>
      <c r="H172" s="233">
        <v>36</v>
      </c>
      <c r="I172" s="234"/>
      <c r="J172" s="235">
        <f>ROUND(I172*H172,2)</f>
        <v>0</v>
      </c>
      <c r="K172" s="231" t="s">
        <v>329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3115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430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7" t="s">
        <v>334</v>
      </c>
      <c r="E174" s="41"/>
      <c r="F174" s="248" t="s">
        <v>431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334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432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433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637</v>
      </c>
      <c r="G177" s="260"/>
      <c r="H177" s="263">
        <v>36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5" customFormat="1">
      <c r="A178" s="15"/>
      <c r="B178" s="270"/>
      <c r="C178" s="271"/>
      <c r="D178" s="242" t="s">
        <v>336</v>
      </c>
      <c r="E178" s="272" t="s">
        <v>1</v>
      </c>
      <c r="F178" s="273" t="s">
        <v>341</v>
      </c>
      <c r="G178" s="271"/>
      <c r="H178" s="274">
        <v>36</v>
      </c>
      <c r="I178" s="275"/>
      <c r="J178" s="271"/>
      <c r="K178" s="271"/>
      <c r="L178" s="276"/>
      <c r="M178" s="277"/>
      <c r="N178" s="278"/>
      <c r="O178" s="278"/>
      <c r="P178" s="278"/>
      <c r="Q178" s="278"/>
      <c r="R178" s="278"/>
      <c r="S178" s="278"/>
      <c r="T178" s="279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0" t="s">
        <v>336</v>
      </c>
      <c r="AU178" s="280" t="s">
        <v>82</v>
      </c>
      <c r="AV178" s="15" t="s">
        <v>330</v>
      </c>
      <c r="AW178" s="15" t="s">
        <v>30</v>
      </c>
      <c r="AX178" s="15" t="s">
        <v>80</v>
      </c>
      <c r="AY178" s="280" t="s">
        <v>323</v>
      </c>
    </row>
    <row r="179" s="2" customFormat="1" ht="33" customHeight="1">
      <c r="A179" s="39"/>
      <c r="B179" s="40"/>
      <c r="C179" s="229" t="s">
        <v>415</v>
      </c>
      <c r="D179" s="229" t="s">
        <v>325</v>
      </c>
      <c r="E179" s="230" t="s">
        <v>444</v>
      </c>
      <c r="F179" s="231" t="s">
        <v>445</v>
      </c>
      <c r="G179" s="232" t="s">
        <v>418</v>
      </c>
      <c r="H179" s="233">
        <v>64.799999999999997</v>
      </c>
      <c r="I179" s="234"/>
      <c r="J179" s="235">
        <f>ROUND(I179*H179,2)</f>
        <v>0</v>
      </c>
      <c r="K179" s="231" t="s">
        <v>329</v>
      </c>
      <c r="L179" s="45"/>
      <c r="M179" s="236" t="s">
        <v>1</v>
      </c>
      <c r="N179" s="237" t="s">
        <v>38</v>
      </c>
      <c r="O179" s="92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330</v>
      </c>
      <c r="AT179" s="240" t="s">
        <v>325</v>
      </c>
      <c r="AU179" s="240" t="s">
        <v>82</v>
      </c>
      <c r="AY179" s="18" t="s">
        <v>323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80</v>
      </c>
      <c r="BK179" s="241">
        <f>ROUND(I179*H179,2)</f>
        <v>0</v>
      </c>
      <c r="BL179" s="18" t="s">
        <v>330</v>
      </c>
      <c r="BM179" s="240" t="s">
        <v>3116</v>
      </c>
    </row>
    <row r="180" s="2" customFormat="1">
      <c r="A180" s="39"/>
      <c r="B180" s="40"/>
      <c r="C180" s="41"/>
      <c r="D180" s="242" t="s">
        <v>332</v>
      </c>
      <c r="E180" s="41"/>
      <c r="F180" s="243" t="s">
        <v>447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332</v>
      </c>
      <c r="AU180" s="18" t="s">
        <v>82</v>
      </c>
    </row>
    <row r="181" s="2" customFormat="1">
      <c r="A181" s="39"/>
      <c r="B181" s="40"/>
      <c r="C181" s="41"/>
      <c r="D181" s="247" t="s">
        <v>334</v>
      </c>
      <c r="E181" s="41"/>
      <c r="F181" s="248" t="s">
        <v>448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334</v>
      </c>
      <c r="AU181" s="18" t="s">
        <v>82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3117</v>
      </c>
      <c r="G182" s="260"/>
      <c r="H182" s="263">
        <v>64.799999999999997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341</v>
      </c>
      <c r="G183" s="271"/>
      <c r="H183" s="274">
        <v>64.799999999999997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16.5" customHeight="1">
      <c r="A184" s="39"/>
      <c r="B184" s="40"/>
      <c r="C184" s="229" t="s">
        <v>356</v>
      </c>
      <c r="D184" s="229" t="s">
        <v>325</v>
      </c>
      <c r="E184" s="230" t="s">
        <v>453</v>
      </c>
      <c r="F184" s="231" t="s">
        <v>454</v>
      </c>
      <c r="G184" s="232" t="s">
        <v>366</v>
      </c>
      <c r="H184" s="233">
        <v>180</v>
      </c>
      <c r="I184" s="234"/>
      <c r="J184" s="235">
        <f>ROUND(I184*H184,2)</f>
        <v>0</v>
      </c>
      <c r="K184" s="231" t="s">
        <v>329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3118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456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7" t="s">
        <v>334</v>
      </c>
      <c r="E186" s="41"/>
      <c r="F186" s="248" t="s">
        <v>457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334</v>
      </c>
      <c r="AU186" s="18" t="s">
        <v>82</v>
      </c>
    </row>
    <row r="187" s="2" customFormat="1" ht="24.15" customHeight="1">
      <c r="A187" s="39"/>
      <c r="B187" s="40"/>
      <c r="C187" s="229" t="s">
        <v>436</v>
      </c>
      <c r="D187" s="229" t="s">
        <v>325</v>
      </c>
      <c r="E187" s="230" t="s">
        <v>1186</v>
      </c>
      <c r="F187" s="231" t="s">
        <v>1187</v>
      </c>
      <c r="G187" s="232" t="s">
        <v>366</v>
      </c>
      <c r="H187" s="233">
        <v>84</v>
      </c>
      <c r="I187" s="234"/>
      <c r="J187" s="235">
        <f>ROUND(I187*H187,2)</f>
        <v>0</v>
      </c>
      <c r="K187" s="231" t="s">
        <v>329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3119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1189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7" t="s">
        <v>334</v>
      </c>
      <c r="E189" s="41"/>
      <c r="F189" s="248" t="s">
        <v>1190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334</v>
      </c>
      <c r="AU189" s="18" t="s">
        <v>82</v>
      </c>
    </row>
    <row r="190" s="2" customFormat="1">
      <c r="A190" s="39"/>
      <c r="B190" s="40"/>
      <c r="C190" s="41"/>
      <c r="D190" s="242" t="s">
        <v>353</v>
      </c>
      <c r="E190" s="41"/>
      <c r="F190" s="281" t="s">
        <v>3120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353</v>
      </c>
      <c r="AU190" s="18" t="s">
        <v>82</v>
      </c>
    </row>
    <row r="191" s="13" customFormat="1">
      <c r="A191" s="13"/>
      <c r="B191" s="249"/>
      <c r="C191" s="250"/>
      <c r="D191" s="242" t="s">
        <v>336</v>
      </c>
      <c r="E191" s="251" t="s">
        <v>1</v>
      </c>
      <c r="F191" s="252" t="s">
        <v>1191</v>
      </c>
      <c r="G191" s="250"/>
      <c r="H191" s="251" t="s">
        <v>1</v>
      </c>
      <c r="I191" s="253"/>
      <c r="J191" s="250"/>
      <c r="K191" s="250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336</v>
      </c>
      <c r="AU191" s="258" t="s">
        <v>82</v>
      </c>
      <c r="AV191" s="13" t="s">
        <v>80</v>
      </c>
      <c r="AW191" s="13" t="s">
        <v>30</v>
      </c>
      <c r="AX191" s="13" t="s">
        <v>73</v>
      </c>
      <c r="AY191" s="258" t="s">
        <v>323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1192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1782</v>
      </c>
      <c r="G193" s="260"/>
      <c r="H193" s="263">
        <v>84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84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12" customFormat="1" ht="22.8" customHeight="1">
      <c r="A195" s="12"/>
      <c r="B195" s="213"/>
      <c r="C195" s="214"/>
      <c r="D195" s="215" t="s">
        <v>72</v>
      </c>
      <c r="E195" s="227" t="s">
        <v>516</v>
      </c>
      <c r="F195" s="227" t="s">
        <v>3121</v>
      </c>
      <c r="G195" s="214"/>
      <c r="H195" s="214"/>
      <c r="I195" s="217"/>
      <c r="J195" s="228">
        <f>BK195</f>
        <v>0</v>
      </c>
      <c r="K195" s="214"/>
      <c r="L195" s="219"/>
      <c r="M195" s="220"/>
      <c r="N195" s="221"/>
      <c r="O195" s="221"/>
      <c r="P195" s="222">
        <f>SUM(P196:P220)</f>
        <v>0</v>
      </c>
      <c r="Q195" s="221"/>
      <c r="R195" s="222">
        <f>SUM(R196:R220)</f>
        <v>11.695170560999999</v>
      </c>
      <c r="S195" s="221"/>
      <c r="T195" s="223">
        <f>SUM(T196:T220)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4" t="s">
        <v>80</v>
      </c>
      <c r="AT195" s="225" t="s">
        <v>72</v>
      </c>
      <c r="AU195" s="225" t="s">
        <v>80</v>
      </c>
      <c r="AY195" s="224" t="s">
        <v>323</v>
      </c>
      <c r="BK195" s="226">
        <f>SUM(BK196:BK220)</f>
        <v>0</v>
      </c>
    </row>
    <row r="196" s="2" customFormat="1" ht="24.15" customHeight="1">
      <c r="A196" s="39"/>
      <c r="B196" s="40"/>
      <c r="C196" s="229" t="s">
        <v>443</v>
      </c>
      <c r="D196" s="229" t="s">
        <v>325</v>
      </c>
      <c r="E196" s="230" t="s">
        <v>1203</v>
      </c>
      <c r="F196" s="231" t="s">
        <v>1204</v>
      </c>
      <c r="G196" s="232" t="s">
        <v>366</v>
      </c>
      <c r="H196" s="233">
        <v>5</v>
      </c>
      <c r="I196" s="234"/>
      <c r="J196" s="235">
        <f>ROUND(I196*H196,2)</f>
        <v>0</v>
      </c>
      <c r="K196" s="231" t="s">
        <v>329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2.1600000000000001</v>
      </c>
      <c r="R196" s="238">
        <f>Q196*H196</f>
        <v>10.800000000000001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3122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1206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7" t="s">
        <v>334</v>
      </c>
      <c r="E198" s="41"/>
      <c r="F198" s="248" t="s">
        <v>1207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334</v>
      </c>
      <c r="AU198" s="18" t="s">
        <v>82</v>
      </c>
    </row>
    <row r="199" s="2" customFormat="1" ht="21.75" customHeight="1">
      <c r="A199" s="39"/>
      <c r="B199" s="40"/>
      <c r="C199" s="229" t="s">
        <v>452</v>
      </c>
      <c r="D199" s="229" t="s">
        <v>325</v>
      </c>
      <c r="E199" s="230" t="s">
        <v>1208</v>
      </c>
      <c r="F199" s="231" t="s">
        <v>1209</v>
      </c>
      <c r="G199" s="232" t="s">
        <v>366</v>
      </c>
      <c r="H199" s="233">
        <v>7</v>
      </c>
      <c r="I199" s="234"/>
      <c r="J199" s="235">
        <f>ROUND(I199*H199,2)</f>
        <v>0</v>
      </c>
      <c r="K199" s="231" t="s">
        <v>329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3123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1211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7" t="s">
        <v>334</v>
      </c>
      <c r="E201" s="41"/>
      <c r="F201" s="248" t="s">
        <v>1212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334</v>
      </c>
      <c r="AU201" s="18" t="s">
        <v>82</v>
      </c>
    </row>
    <row r="202" s="2" customFormat="1" ht="33" customHeight="1">
      <c r="A202" s="39"/>
      <c r="B202" s="40"/>
      <c r="C202" s="229" t="s">
        <v>461</v>
      </c>
      <c r="D202" s="229" t="s">
        <v>325</v>
      </c>
      <c r="E202" s="230" t="s">
        <v>1526</v>
      </c>
      <c r="F202" s="231" t="s">
        <v>1527</v>
      </c>
      <c r="G202" s="232" t="s">
        <v>366</v>
      </c>
      <c r="H202" s="233">
        <v>7</v>
      </c>
      <c r="I202" s="234"/>
      <c r="J202" s="235">
        <f>ROUND(I202*H202,2)</f>
        <v>0</v>
      </c>
      <c r="K202" s="231" t="s">
        <v>329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3124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1529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7" t="s">
        <v>334</v>
      </c>
      <c r="E204" s="41"/>
      <c r="F204" s="248" t="s">
        <v>1530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334</v>
      </c>
      <c r="AU204" s="18" t="s">
        <v>82</v>
      </c>
    </row>
    <row r="205" s="2" customFormat="1" ht="16.5" customHeight="1">
      <c r="A205" s="39"/>
      <c r="B205" s="40"/>
      <c r="C205" s="229" t="s">
        <v>8</v>
      </c>
      <c r="D205" s="229" t="s">
        <v>325</v>
      </c>
      <c r="E205" s="230" t="s">
        <v>1213</v>
      </c>
      <c r="F205" s="231" t="s">
        <v>1214</v>
      </c>
      <c r="G205" s="232" t="s">
        <v>328</v>
      </c>
      <c r="H205" s="233">
        <v>11.699999999999999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0.0012979999999999999</v>
      </c>
      <c r="R205" s="238">
        <f>Q205*H205</f>
        <v>0.015186599999999998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3125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1216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1217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3126</v>
      </c>
      <c r="G208" s="260"/>
      <c r="H208" s="263">
        <v>11.699999999999999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11.699999999999999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16.5" customHeight="1">
      <c r="A210" s="39"/>
      <c r="B210" s="40"/>
      <c r="C210" s="229" t="s">
        <v>483</v>
      </c>
      <c r="D210" s="229" t="s">
        <v>325</v>
      </c>
      <c r="E210" s="230" t="s">
        <v>1219</v>
      </c>
      <c r="F210" s="231" t="s">
        <v>1220</v>
      </c>
      <c r="G210" s="232" t="s">
        <v>328</v>
      </c>
      <c r="H210" s="233">
        <v>11.699999999999999</v>
      </c>
      <c r="I210" s="234"/>
      <c r="J210" s="235">
        <f>ROUND(I210*H210,2)</f>
        <v>0</v>
      </c>
      <c r="K210" s="231" t="s">
        <v>329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3.6000000000000001E-05</v>
      </c>
      <c r="R210" s="238">
        <f>Q210*H210</f>
        <v>0.00042119999999999999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3127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1222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7" t="s">
        <v>334</v>
      </c>
      <c r="E212" s="41"/>
      <c r="F212" s="248" t="s">
        <v>1223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334</v>
      </c>
      <c r="AU212" s="18" t="s">
        <v>82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3126</v>
      </c>
      <c r="G213" s="260"/>
      <c r="H213" s="263">
        <v>11.699999999999999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5" customFormat="1">
      <c r="A214" s="15"/>
      <c r="B214" s="270"/>
      <c r="C214" s="271"/>
      <c r="D214" s="242" t="s">
        <v>336</v>
      </c>
      <c r="E214" s="272" t="s">
        <v>1</v>
      </c>
      <c r="F214" s="273" t="s">
        <v>341</v>
      </c>
      <c r="G214" s="271"/>
      <c r="H214" s="274">
        <v>11.699999999999999</v>
      </c>
      <c r="I214" s="275"/>
      <c r="J214" s="271"/>
      <c r="K214" s="271"/>
      <c r="L214" s="276"/>
      <c r="M214" s="277"/>
      <c r="N214" s="278"/>
      <c r="O214" s="278"/>
      <c r="P214" s="278"/>
      <c r="Q214" s="278"/>
      <c r="R214" s="278"/>
      <c r="S214" s="278"/>
      <c r="T214" s="279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0" t="s">
        <v>336</v>
      </c>
      <c r="AU214" s="280" t="s">
        <v>82</v>
      </c>
      <c r="AV214" s="15" t="s">
        <v>330</v>
      </c>
      <c r="AW214" s="15" t="s">
        <v>30</v>
      </c>
      <c r="AX214" s="15" t="s">
        <v>80</v>
      </c>
      <c r="AY214" s="280" t="s">
        <v>323</v>
      </c>
    </row>
    <row r="215" s="2" customFormat="1" ht="21.75" customHeight="1">
      <c r="A215" s="39"/>
      <c r="B215" s="40"/>
      <c r="C215" s="229" t="s">
        <v>490</v>
      </c>
      <c r="D215" s="229" t="s">
        <v>325</v>
      </c>
      <c r="E215" s="230" t="s">
        <v>1224</v>
      </c>
      <c r="F215" s="231" t="s">
        <v>1225</v>
      </c>
      <c r="G215" s="232" t="s">
        <v>418</v>
      </c>
      <c r="H215" s="233">
        <v>0.34699999999999998</v>
      </c>
      <c r="I215" s="234"/>
      <c r="J215" s="235">
        <f>ROUND(I215*H215,2)</f>
        <v>0</v>
      </c>
      <c r="K215" s="231" t="s">
        <v>329</v>
      </c>
      <c r="L215" s="45"/>
      <c r="M215" s="236" t="s">
        <v>1</v>
      </c>
      <c r="N215" s="237" t="s">
        <v>38</v>
      </c>
      <c r="O215" s="92"/>
      <c r="P215" s="238">
        <f>O215*H215</f>
        <v>0</v>
      </c>
      <c r="Q215" s="238">
        <v>1.038303</v>
      </c>
      <c r="R215" s="238">
        <f>Q215*H215</f>
        <v>0.36029114099999998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330</v>
      </c>
      <c r="AT215" s="240" t="s">
        <v>325</v>
      </c>
      <c r="AU215" s="240" t="s">
        <v>82</v>
      </c>
      <c r="AY215" s="18" t="s">
        <v>323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80</v>
      </c>
      <c r="BK215" s="241">
        <f>ROUND(I215*H215,2)</f>
        <v>0</v>
      </c>
      <c r="BL215" s="18" t="s">
        <v>330</v>
      </c>
      <c r="BM215" s="240" t="s">
        <v>3128</v>
      </c>
    </row>
    <row r="216" s="2" customFormat="1">
      <c r="A216" s="39"/>
      <c r="B216" s="40"/>
      <c r="C216" s="41"/>
      <c r="D216" s="242" t="s">
        <v>332</v>
      </c>
      <c r="E216" s="41"/>
      <c r="F216" s="243" t="s">
        <v>1227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332</v>
      </c>
      <c r="AU216" s="18" t="s">
        <v>82</v>
      </c>
    </row>
    <row r="217" s="2" customFormat="1">
      <c r="A217" s="39"/>
      <c r="B217" s="40"/>
      <c r="C217" s="41"/>
      <c r="D217" s="247" t="s">
        <v>334</v>
      </c>
      <c r="E217" s="41"/>
      <c r="F217" s="248" t="s">
        <v>1228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334</v>
      </c>
      <c r="AU217" s="18" t="s">
        <v>82</v>
      </c>
    </row>
    <row r="218" s="2" customFormat="1" ht="24.15" customHeight="1">
      <c r="A218" s="39"/>
      <c r="B218" s="40"/>
      <c r="C218" s="229" t="s">
        <v>499</v>
      </c>
      <c r="D218" s="229" t="s">
        <v>325</v>
      </c>
      <c r="E218" s="230" t="s">
        <v>1229</v>
      </c>
      <c r="F218" s="231" t="s">
        <v>1230</v>
      </c>
      <c r="G218" s="232" t="s">
        <v>418</v>
      </c>
      <c r="H218" s="233">
        <v>0.48999999999999999</v>
      </c>
      <c r="I218" s="234"/>
      <c r="J218" s="235">
        <f>ROUND(I218*H218,2)</f>
        <v>0</v>
      </c>
      <c r="K218" s="231" t="s">
        <v>329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1.0597380000000001</v>
      </c>
      <c r="R218" s="238">
        <f>Q218*H218</f>
        <v>0.51927162000000004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3129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1232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7" t="s">
        <v>334</v>
      </c>
      <c r="E220" s="41"/>
      <c r="F220" s="248" t="s">
        <v>1233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334</v>
      </c>
      <c r="AU220" s="18" t="s">
        <v>82</v>
      </c>
    </row>
    <row r="221" s="12" customFormat="1" ht="22.8" customHeight="1">
      <c r="A221" s="12"/>
      <c r="B221" s="213"/>
      <c r="C221" s="214"/>
      <c r="D221" s="215" t="s">
        <v>72</v>
      </c>
      <c r="E221" s="227" t="s">
        <v>88</v>
      </c>
      <c r="F221" s="227" t="s">
        <v>553</v>
      </c>
      <c r="G221" s="214"/>
      <c r="H221" s="214"/>
      <c r="I221" s="217"/>
      <c r="J221" s="228">
        <f>BK221</f>
        <v>0</v>
      </c>
      <c r="K221" s="214"/>
      <c r="L221" s="219"/>
      <c r="M221" s="220"/>
      <c r="N221" s="221"/>
      <c r="O221" s="221"/>
      <c r="P221" s="222">
        <f>SUM(P222:P228)</f>
        <v>0</v>
      </c>
      <c r="Q221" s="221"/>
      <c r="R221" s="222">
        <f>SUM(R222:R228)</f>
        <v>0.044159999999999998</v>
      </c>
      <c r="S221" s="221"/>
      <c r="T221" s="223">
        <f>SUM(T222:T228)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4" t="s">
        <v>80</v>
      </c>
      <c r="AT221" s="225" t="s">
        <v>72</v>
      </c>
      <c r="AU221" s="225" t="s">
        <v>80</v>
      </c>
      <c r="AY221" s="224" t="s">
        <v>323</v>
      </c>
      <c r="BK221" s="226">
        <f>SUM(BK222:BK228)</f>
        <v>0</v>
      </c>
    </row>
    <row r="222" s="2" customFormat="1" ht="24.15" customHeight="1">
      <c r="A222" s="39"/>
      <c r="B222" s="40"/>
      <c r="C222" s="229" t="s">
        <v>507</v>
      </c>
      <c r="D222" s="229" t="s">
        <v>325</v>
      </c>
      <c r="E222" s="230" t="s">
        <v>638</v>
      </c>
      <c r="F222" s="231" t="s">
        <v>639</v>
      </c>
      <c r="G222" s="232" t="s">
        <v>349</v>
      </c>
      <c r="H222" s="233">
        <v>8</v>
      </c>
      <c r="I222" s="234"/>
      <c r="J222" s="235">
        <f>ROUND(I222*H222,2)</f>
        <v>0</v>
      </c>
      <c r="K222" s="231" t="s">
        <v>329</v>
      </c>
      <c r="L222" s="45"/>
      <c r="M222" s="236" t="s">
        <v>1</v>
      </c>
      <c r="N222" s="237" t="s">
        <v>38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330</v>
      </c>
      <c r="AT222" s="240" t="s">
        <v>325</v>
      </c>
      <c r="AU222" s="240" t="s">
        <v>82</v>
      </c>
      <c r="AY222" s="18" t="s">
        <v>323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80</v>
      </c>
      <c r="BK222" s="241">
        <f>ROUND(I222*H222,2)</f>
        <v>0</v>
      </c>
      <c r="BL222" s="18" t="s">
        <v>330</v>
      </c>
      <c r="BM222" s="240" t="s">
        <v>3130</v>
      </c>
    </row>
    <row r="223" s="2" customFormat="1">
      <c r="A223" s="39"/>
      <c r="B223" s="40"/>
      <c r="C223" s="41"/>
      <c r="D223" s="242" t="s">
        <v>332</v>
      </c>
      <c r="E223" s="41"/>
      <c r="F223" s="243" t="s">
        <v>641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332</v>
      </c>
      <c r="AU223" s="18" t="s">
        <v>82</v>
      </c>
    </row>
    <row r="224" s="2" customFormat="1">
      <c r="A224" s="39"/>
      <c r="B224" s="40"/>
      <c r="C224" s="41"/>
      <c r="D224" s="247" t="s">
        <v>334</v>
      </c>
      <c r="E224" s="41"/>
      <c r="F224" s="248" t="s">
        <v>642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334</v>
      </c>
      <c r="AU224" s="18" t="s">
        <v>82</v>
      </c>
    </row>
    <row r="225" s="13" customFormat="1">
      <c r="A225" s="13"/>
      <c r="B225" s="249"/>
      <c r="C225" s="250"/>
      <c r="D225" s="242" t="s">
        <v>336</v>
      </c>
      <c r="E225" s="251" t="s">
        <v>1</v>
      </c>
      <c r="F225" s="252" t="s">
        <v>3131</v>
      </c>
      <c r="G225" s="250"/>
      <c r="H225" s="251" t="s">
        <v>1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336</v>
      </c>
      <c r="AU225" s="258" t="s">
        <v>82</v>
      </c>
      <c r="AV225" s="13" t="s">
        <v>80</v>
      </c>
      <c r="AW225" s="13" t="s">
        <v>30</v>
      </c>
      <c r="AX225" s="13" t="s">
        <v>73</v>
      </c>
      <c r="AY225" s="258" t="s">
        <v>323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403</v>
      </c>
      <c r="G226" s="260"/>
      <c r="H226" s="263">
        <v>8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80</v>
      </c>
      <c r="AY226" s="269" t="s">
        <v>323</v>
      </c>
    </row>
    <row r="227" s="2" customFormat="1" ht="24.15" customHeight="1">
      <c r="A227" s="39"/>
      <c r="B227" s="40"/>
      <c r="C227" s="293" t="s">
        <v>516</v>
      </c>
      <c r="D227" s="293" t="s">
        <v>484</v>
      </c>
      <c r="E227" s="294" t="s">
        <v>646</v>
      </c>
      <c r="F227" s="295" t="s">
        <v>647</v>
      </c>
      <c r="G227" s="296" t="s">
        <v>349</v>
      </c>
      <c r="H227" s="297">
        <v>8</v>
      </c>
      <c r="I227" s="298"/>
      <c r="J227" s="299">
        <f>ROUND(I227*H227,2)</f>
        <v>0</v>
      </c>
      <c r="K227" s="295" t="s">
        <v>329</v>
      </c>
      <c r="L227" s="300"/>
      <c r="M227" s="301" t="s">
        <v>1</v>
      </c>
      <c r="N227" s="302" t="s">
        <v>38</v>
      </c>
      <c r="O227" s="92"/>
      <c r="P227" s="238">
        <f>O227*H227</f>
        <v>0</v>
      </c>
      <c r="Q227" s="238">
        <v>0.0055199999999999997</v>
      </c>
      <c r="R227" s="238">
        <f>Q227*H227</f>
        <v>0.044159999999999998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403</v>
      </c>
      <c r="AT227" s="240" t="s">
        <v>484</v>
      </c>
      <c r="AU227" s="240" t="s">
        <v>82</v>
      </c>
      <c r="AY227" s="18" t="s">
        <v>323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80</v>
      </c>
      <c r="BK227" s="241">
        <f>ROUND(I227*H227,2)</f>
        <v>0</v>
      </c>
      <c r="BL227" s="18" t="s">
        <v>330</v>
      </c>
      <c r="BM227" s="240" t="s">
        <v>3132</v>
      </c>
    </row>
    <row r="228" s="2" customFormat="1">
      <c r="A228" s="39"/>
      <c r="B228" s="40"/>
      <c r="C228" s="41"/>
      <c r="D228" s="242" t="s">
        <v>332</v>
      </c>
      <c r="E228" s="41"/>
      <c r="F228" s="243" t="s">
        <v>647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332</v>
      </c>
      <c r="AU228" s="18" t="s">
        <v>82</v>
      </c>
    </row>
    <row r="229" s="12" customFormat="1" ht="22.8" customHeight="1">
      <c r="A229" s="12"/>
      <c r="B229" s="213"/>
      <c r="C229" s="214"/>
      <c r="D229" s="215" t="s">
        <v>72</v>
      </c>
      <c r="E229" s="227" t="s">
        <v>669</v>
      </c>
      <c r="F229" s="227" t="s">
        <v>649</v>
      </c>
      <c r="G229" s="214"/>
      <c r="H229" s="214"/>
      <c r="I229" s="217"/>
      <c r="J229" s="228">
        <f>BK229</f>
        <v>0</v>
      </c>
      <c r="K229" s="214"/>
      <c r="L229" s="219"/>
      <c r="M229" s="220"/>
      <c r="N229" s="221"/>
      <c r="O229" s="221"/>
      <c r="P229" s="222">
        <f>SUM(P230:P256)</f>
        <v>0</v>
      </c>
      <c r="Q229" s="221"/>
      <c r="R229" s="222">
        <f>SUM(R230:R256)</f>
        <v>19.390431843967697</v>
      </c>
      <c r="S229" s="221"/>
      <c r="T229" s="223">
        <f>SUM(T230:T256)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4" t="s">
        <v>80</v>
      </c>
      <c r="AT229" s="225" t="s">
        <v>72</v>
      </c>
      <c r="AU229" s="225" t="s">
        <v>80</v>
      </c>
      <c r="AY229" s="224" t="s">
        <v>323</v>
      </c>
      <c r="BK229" s="226">
        <f>SUM(BK230:BK256)</f>
        <v>0</v>
      </c>
    </row>
    <row r="230" s="2" customFormat="1" ht="24.15" customHeight="1">
      <c r="A230" s="39"/>
      <c r="B230" s="40"/>
      <c r="C230" s="229" t="s">
        <v>7</v>
      </c>
      <c r="D230" s="229" t="s">
        <v>325</v>
      </c>
      <c r="E230" s="230" t="s">
        <v>1239</v>
      </c>
      <c r="F230" s="231" t="s">
        <v>1240</v>
      </c>
      <c r="G230" s="232" t="s">
        <v>328</v>
      </c>
      <c r="H230" s="233">
        <v>12.18</v>
      </c>
      <c r="I230" s="234"/>
      <c r="J230" s="235">
        <f>ROUND(I230*H230,2)</f>
        <v>0</v>
      </c>
      <c r="K230" s="231" t="s">
        <v>329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3133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1242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7" t="s">
        <v>334</v>
      </c>
      <c r="E232" s="41"/>
      <c r="F232" s="248" t="s">
        <v>1243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334</v>
      </c>
      <c r="AU232" s="18" t="s">
        <v>82</v>
      </c>
    </row>
    <row r="233" s="14" customFormat="1">
      <c r="A233" s="14"/>
      <c r="B233" s="259"/>
      <c r="C233" s="260"/>
      <c r="D233" s="242" t="s">
        <v>336</v>
      </c>
      <c r="E233" s="261" t="s">
        <v>1</v>
      </c>
      <c r="F233" s="262" t="s">
        <v>3134</v>
      </c>
      <c r="G233" s="260"/>
      <c r="H233" s="263">
        <v>12.18</v>
      </c>
      <c r="I233" s="264"/>
      <c r="J233" s="260"/>
      <c r="K233" s="260"/>
      <c r="L233" s="265"/>
      <c r="M233" s="266"/>
      <c r="N233" s="267"/>
      <c r="O233" s="267"/>
      <c r="P233" s="267"/>
      <c r="Q233" s="267"/>
      <c r="R233" s="267"/>
      <c r="S233" s="267"/>
      <c r="T233" s="26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9" t="s">
        <v>336</v>
      </c>
      <c r="AU233" s="269" t="s">
        <v>82</v>
      </c>
      <c r="AV233" s="14" t="s">
        <v>82</v>
      </c>
      <c r="AW233" s="14" t="s">
        <v>30</v>
      </c>
      <c r="AX233" s="14" t="s">
        <v>73</v>
      </c>
      <c r="AY233" s="269" t="s">
        <v>323</v>
      </c>
    </row>
    <row r="234" s="15" customFormat="1">
      <c r="A234" s="15"/>
      <c r="B234" s="270"/>
      <c r="C234" s="271"/>
      <c r="D234" s="242" t="s">
        <v>336</v>
      </c>
      <c r="E234" s="272" t="s">
        <v>1</v>
      </c>
      <c r="F234" s="273" t="s">
        <v>341</v>
      </c>
      <c r="G234" s="271"/>
      <c r="H234" s="274">
        <v>12.18</v>
      </c>
      <c r="I234" s="275"/>
      <c r="J234" s="271"/>
      <c r="K234" s="271"/>
      <c r="L234" s="276"/>
      <c r="M234" s="277"/>
      <c r="N234" s="278"/>
      <c r="O234" s="278"/>
      <c r="P234" s="278"/>
      <c r="Q234" s="278"/>
      <c r="R234" s="278"/>
      <c r="S234" s="278"/>
      <c r="T234" s="279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0" t="s">
        <v>336</v>
      </c>
      <c r="AU234" s="280" t="s">
        <v>82</v>
      </c>
      <c r="AV234" s="15" t="s">
        <v>330</v>
      </c>
      <c r="AW234" s="15" t="s">
        <v>30</v>
      </c>
      <c r="AX234" s="15" t="s">
        <v>80</v>
      </c>
      <c r="AY234" s="280" t="s">
        <v>323</v>
      </c>
    </row>
    <row r="235" s="2" customFormat="1" ht="24.15" customHeight="1">
      <c r="A235" s="39"/>
      <c r="B235" s="40"/>
      <c r="C235" s="229" t="s">
        <v>529</v>
      </c>
      <c r="D235" s="229" t="s">
        <v>325</v>
      </c>
      <c r="E235" s="230" t="s">
        <v>1245</v>
      </c>
      <c r="F235" s="231" t="s">
        <v>1246</v>
      </c>
      <c r="G235" s="232" t="s">
        <v>328</v>
      </c>
      <c r="H235" s="233">
        <v>21.332999999999998</v>
      </c>
      <c r="I235" s="234"/>
      <c r="J235" s="235">
        <f>ROUND(I235*H235,2)</f>
        <v>0</v>
      </c>
      <c r="K235" s="231" t="s">
        <v>329</v>
      </c>
      <c r="L235" s="45"/>
      <c r="M235" s="236" t="s">
        <v>1</v>
      </c>
      <c r="N235" s="237" t="s">
        <v>38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330</v>
      </c>
      <c r="AT235" s="240" t="s">
        <v>325</v>
      </c>
      <c r="AU235" s="240" t="s">
        <v>82</v>
      </c>
      <c r="AY235" s="18" t="s">
        <v>323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80</v>
      </c>
      <c r="BK235" s="241">
        <f>ROUND(I235*H235,2)</f>
        <v>0</v>
      </c>
      <c r="BL235" s="18" t="s">
        <v>330</v>
      </c>
      <c r="BM235" s="240" t="s">
        <v>3135</v>
      </c>
    </row>
    <row r="236" s="2" customFormat="1">
      <c r="A236" s="39"/>
      <c r="B236" s="40"/>
      <c r="C236" s="41"/>
      <c r="D236" s="242" t="s">
        <v>332</v>
      </c>
      <c r="E236" s="41"/>
      <c r="F236" s="243" t="s">
        <v>1248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332</v>
      </c>
      <c r="AU236" s="18" t="s">
        <v>82</v>
      </c>
    </row>
    <row r="237" s="2" customFormat="1">
      <c r="A237" s="39"/>
      <c r="B237" s="40"/>
      <c r="C237" s="41"/>
      <c r="D237" s="247" t="s">
        <v>334</v>
      </c>
      <c r="E237" s="41"/>
      <c r="F237" s="248" t="s">
        <v>1249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334</v>
      </c>
      <c r="AU237" s="18" t="s">
        <v>82</v>
      </c>
    </row>
    <row r="238" s="2" customFormat="1" ht="24.15" customHeight="1">
      <c r="A238" s="39"/>
      <c r="B238" s="40"/>
      <c r="C238" s="229" t="s">
        <v>537</v>
      </c>
      <c r="D238" s="229" t="s">
        <v>325</v>
      </c>
      <c r="E238" s="230" t="s">
        <v>1250</v>
      </c>
      <c r="F238" s="231" t="s">
        <v>1251</v>
      </c>
      <c r="G238" s="232" t="s">
        <v>328</v>
      </c>
      <c r="H238" s="233">
        <v>12.18</v>
      </c>
      <c r="I238" s="234"/>
      <c r="J238" s="235">
        <f>ROUND(I238*H238,2)</f>
        <v>0</v>
      </c>
      <c r="K238" s="231" t="s">
        <v>329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0.30059999999999998</v>
      </c>
      <c r="R238" s="238">
        <f>Q238*H238</f>
        <v>3.6613079999999996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3136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1253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7" t="s">
        <v>334</v>
      </c>
      <c r="E240" s="41"/>
      <c r="F240" s="248" t="s">
        <v>1254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334</v>
      </c>
      <c r="AU240" s="18" t="s">
        <v>82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3134</v>
      </c>
      <c r="G241" s="260"/>
      <c r="H241" s="263">
        <v>12.18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5" customFormat="1">
      <c r="A242" s="15"/>
      <c r="B242" s="270"/>
      <c r="C242" s="271"/>
      <c r="D242" s="242" t="s">
        <v>336</v>
      </c>
      <c r="E242" s="272" t="s">
        <v>1</v>
      </c>
      <c r="F242" s="273" t="s">
        <v>341</v>
      </c>
      <c r="G242" s="271"/>
      <c r="H242" s="274">
        <v>12.18</v>
      </c>
      <c r="I242" s="275"/>
      <c r="J242" s="271"/>
      <c r="K242" s="271"/>
      <c r="L242" s="276"/>
      <c r="M242" s="277"/>
      <c r="N242" s="278"/>
      <c r="O242" s="278"/>
      <c r="P242" s="278"/>
      <c r="Q242" s="278"/>
      <c r="R242" s="278"/>
      <c r="S242" s="278"/>
      <c r="T242" s="279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0" t="s">
        <v>336</v>
      </c>
      <c r="AU242" s="280" t="s">
        <v>82</v>
      </c>
      <c r="AV242" s="15" t="s">
        <v>330</v>
      </c>
      <c r="AW242" s="15" t="s">
        <v>30</v>
      </c>
      <c r="AX242" s="15" t="s">
        <v>80</v>
      </c>
      <c r="AY242" s="280" t="s">
        <v>323</v>
      </c>
    </row>
    <row r="243" s="2" customFormat="1" ht="33" customHeight="1">
      <c r="A243" s="39"/>
      <c r="B243" s="40"/>
      <c r="C243" s="229" t="s">
        <v>545</v>
      </c>
      <c r="D243" s="229" t="s">
        <v>325</v>
      </c>
      <c r="E243" s="230" t="s">
        <v>1255</v>
      </c>
      <c r="F243" s="231" t="s">
        <v>1256</v>
      </c>
      <c r="G243" s="232" t="s">
        <v>366</v>
      </c>
      <c r="H243" s="233">
        <v>2.2410000000000001</v>
      </c>
      <c r="I243" s="234"/>
      <c r="J243" s="235">
        <f>ROUND(I243*H243,2)</f>
        <v>0</v>
      </c>
      <c r="K243" s="231" t="s">
        <v>329</v>
      </c>
      <c r="L243" s="45"/>
      <c r="M243" s="236" t="s">
        <v>1</v>
      </c>
      <c r="N243" s="237" t="s">
        <v>38</v>
      </c>
      <c r="O243" s="92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0" t="s">
        <v>330</v>
      </c>
      <c r="AT243" s="240" t="s">
        <v>325</v>
      </c>
      <c r="AU243" s="240" t="s">
        <v>82</v>
      </c>
      <c r="AY243" s="18" t="s">
        <v>323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8" t="s">
        <v>80</v>
      </c>
      <c r="BK243" s="241">
        <f>ROUND(I243*H243,2)</f>
        <v>0</v>
      </c>
      <c r="BL243" s="18" t="s">
        <v>330</v>
      </c>
      <c r="BM243" s="240" t="s">
        <v>3137</v>
      </c>
    </row>
    <row r="244" s="2" customFormat="1">
      <c r="A244" s="39"/>
      <c r="B244" s="40"/>
      <c r="C244" s="41"/>
      <c r="D244" s="242" t="s">
        <v>332</v>
      </c>
      <c r="E244" s="41"/>
      <c r="F244" s="243" t="s">
        <v>1258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332</v>
      </c>
      <c r="AU244" s="18" t="s">
        <v>82</v>
      </c>
    </row>
    <row r="245" s="2" customFormat="1">
      <c r="A245" s="39"/>
      <c r="B245" s="40"/>
      <c r="C245" s="41"/>
      <c r="D245" s="247" t="s">
        <v>334</v>
      </c>
      <c r="E245" s="41"/>
      <c r="F245" s="248" t="s">
        <v>1259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334</v>
      </c>
      <c r="AU245" s="18" t="s">
        <v>82</v>
      </c>
    </row>
    <row r="246" s="2" customFormat="1" ht="24.15" customHeight="1">
      <c r="A246" s="39"/>
      <c r="B246" s="40"/>
      <c r="C246" s="229" t="s">
        <v>554</v>
      </c>
      <c r="D246" s="229" t="s">
        <v>325</v>
      </c>
      <c r="E246" s="230" t="s">
        <v>1260</v>
      </c>
      <c r="F246" s="231" t="s">
        <v>1261</v>
      </c>
      <c r="G246" s="232" t="s">
        <v>418</v>
      </c>
      <c r="H246" s="233">
        <v>0.041000000000000002</v>
      </c>
      <c r="I246" s="234"/>
      <c r="J246" s="235">
        <f>ROUND(I246*H246,2)</f>
        <v>0</v>
      </c>
      <c r="K246" s="231" t="s">
        <v>329</v>
      </c>
      <c r="L246" s="45"/>
      <c r="M246" s="236" t="s">
        <v>1</v>
      </c>
      <c r="N246" s="237" t="s">
        <v>38</v>
      </c>
      <c r="O246" s="92"/>
      <c r="P246" s="238">
        <f>O246*H246</f>
        <v>0</v>
      </c>
      <c r="Q246" s="238">
        <v>1.0627727797</v>
      </c>
      <c r="R246" s="238">
        <f>Q246*H246</f>
        <v>0.043573683967699998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330</v>
      </c>
      <c r="AT246" s="240" t="s">
        <v>325</v>
      </c>
      <c r="AU246" s="240" t="s">
        <v>82</v>
      </c>
      <c r="AY246" s="18" t="s">
        <v>323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80</v>
      </c>
      <c r="BK246" s="241">
        <f>ROUND(I246*H246,2)</f>
        <v>0</v>
      </c>
      <c r="BL246" s="18" t="s">
        <v>330</v>
      </c>
      <c r="BM246" s="240" t="s">
        <v>3138</v>
      </c>
    </row>
    <row r="247" s="2" customFormat="1">
      <c r="A247" s="39"/>
      <c r="B247" s="40"/>
      <c r="C247" s="41"/>
      <c r="D247" s="242" t="s">
        <v>332</v>
      </c>
      <c r="E247" s="41"/>
      <c r="F247" s="243" t="s">
        <v>1263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332</v>
      </c>
      <c r="AU247" s="18" t="s">
        <v>82</v>
      </c>
    </row>
    <row r="248" s="2" customFormat="1">
      <c r="A248" s="39"/>
      <c r="B248" s="40"/>
      <c r="C248" s="41"/>
      <c r="D248" s="247" t="s">
        <v>334</v>
      </c>
      <c r="E248" s="41"/>
      <c r="F248" s="248" t="s">
        <v>1264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334</v>
      </c>
      <c r="AU248" s="18" t="s">
        <v>82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3139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3140</v>
      </c>
      <c r="G250" s="260"/>
      <c r="H250" s="263">
        <v>0.041000000000000002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0.041000000000000002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33" customHeight="1">
      <c r="A252" s="39"/>
      <c r="B252" s="40"/>
      <c r="C252" s="229" t="s">
        <v>563</v>
      </c>
      <c r="D252" s="229" t="s">
        <v>325</v>
      </c>
      <c r="E252" s="230" t="s">
        <v>1267</v>
      </c>
      <c r="F252" s="231" t="s">
        <v>1268</v>
      </c>
      <c r="G252" s="232" t="s">
        <v>328</v>
      </c>
      <c r="H252" s="233">
        <v>12.18</v>
      </c>
      <c r="I252" s="234"/>
      <c r="J252" s="235">
        <f>ROUND(I252*H252,2)</f>
        <v>0</v>
      </c>
      <c r="K252" s="231" t="s">
        <v>329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1.287812</v>
      </c>
      <c r="R252" s="238">
        <f>Q252*H252</f>
        <v>15.685550159999998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3141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1270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7" t="s">
        <v>334</v>
      </c>
      <c r="E254" s="41"/>
      <c r="F254" s="248" t="s">
        <v>1271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334</v>
      </c>
      <c r="AU254" s="18" t="s">
        <v>82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3134</v>
      </c>
      <c r="G255" s="260"/>
      <c r="H255" s="263">
        <v>12.18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5" customFormat="1">
      <c r="A256" s="15"/>
      <c r="B256" s="270"/>
      <c r="C256" s="271"/>
      <c r="D256" s="242" t="s">
        <v>336</v>
      </c>
      <c r="E256" s="272" t="s">
        <v>1</v>
      </c>
      <c r="F256" s="273" t="s">
        <v>341</v>
      </c>
      <c r="G256" s="271"/>
      <c r="H256" s="274">
        <v>12.18</v>
      </c>
      <c r="I256" s="275"/>
      <c r="J256" s="271"/>
      <c r="K256" s="271"/>
      <c r="L256" s="276"/>
      <c r="M256" s="277"/>
      <c r="N256" s="278"/>
      <c r="O256" s="278"/>
      <c r="P256" s="278"/>
      <c r="Q256" s="278"/>
      <c r="R256" s="278"/>
      <c r="S256" s="278"/>
      <c r="T256" s="279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0" t="s">
        <v>336</v>
      </c>
      <c r="AU256" s="280" t="s">
        <v>82</v>
      </c>
      <c r="AV256" s="15" t="s">
        <v>330</v>
      </c>
      <c r="AW256" s="15" t="s">
        <v>30</v>
      </c>
      <c r="AX256" s="15" t="s">
        <v>80</v>
      </c>
      <c r="AY256" s="280" t="s">
        <v>323</v>
      </c>
    </row>
    <row r="257" s="12" customFormat="1" ht="22.8" customHeight="1">
      <c r="A257" s="12"/>
      <c r="B257" s="213"/>
      <c r="C257" s="214"/>
      <c r="D257" s="215" t="s">
        <v>72</v>
      </c>
      <c r="E257" s="227" t="s">
        <v>750</v>
      </c>
      <c r="F257" s="227" t="s">
        <v>3142</v>
      </c>
      <c r="G257" s="214"/>
      <c r="H257" s="214"/>
      <c r="I257" s="217"/>
      <c r="J257" s="228">
        <f>BK257</f>
        <v>0</v>
      </c>
      <c r="K257" s="214"/>
      <c r="L257" s="219"/>
      <c r="M257" s="220"/>
      <c r="N257" s="221"/>
      <c r="O257" s="221"/>
      <c r="P257" s="222">
        <f>SUM(P258:P260)</f>
        <v>0</v>
      </c>
      <c r="Q257" s="221"/>
      <c r="R257" s="222">
        <f>SUM(R258:R260)</f>
        <v>27.594200000000001</v>
      </c>
      <c r="S257" s="221"/>
      <c r="T257" s="223">
        <f>SUM(T258:T260)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24" t="s">
        <v>80</v>
      </c>
      <c r="AT257" s="225" t="s">
        <v>72</v>
      </c>
      <c r="AU257" s="225" t="s">
        <v>80</v>
      </c>
      <c r="AY257" s="224" t="s">
        <v>323</v>
      </c>
      <c r="BK257" s="226">
        <f>SUM(BK258:BK260)</f>
        <v>0</v>
      </c>
    </row>
    <row r="258" s="2" customFormat="1" ht="24.15" customHeight="1">
      <c r="A258" s="39"/>
      <c r="B258" s="40"/>
      <c r="C258" s="229" t="s">
        <v>569</v>
      </c>
      <c r="D258" s="229" t="s">
        <v>325</v>
      </c>
      <c r="E258" s="230" t="s">
        <v>1272</v>
      </c>
      <c r="F258" s="231" t="s">
        <v>1273</v>
      </c>
      <c r="G258" s="232" t="s">
        <v>366</v>
      </c>
      <c r="H258" s="233">
        <v>14.050000000000001</v>
      </c>
      <c r="I258" s="234"/>
      <c r="J258" s="235">
        <f>ROUND(I258*H258,2)</f>
        <v>0</v>
      </c>
      <c r="K258" s="231" t="s">
        <v>329</v>
      </c>
      <c r="L258" s="45"/>
      <c r="M258" s="236" t="s">
        <v>1</v>
      </c>
      <c r="N258" s="237" t="s">
        <v>38</v>
      </c>
      <c r="O258" s="92"/>
      <c r="P258" s="238">
        <f>O258*H258</f>
        <v>0</v>
      </c>
      <c r="Q258" s="238">
        <v>1.964</v>
      </c>
      <c r="R258" s="238">
        <f>Q258*H258</f>
        <v>27.594200000000001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330</v>
      </c>
      <c r="AT258" s="240" t="s">
        <v>325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3143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1275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2" customFormat="1">
      <c r="A260" s="39"/>
      <c r="B260" s="40"/>
      <c r="C260" s="41"/>
      <c r="D260" s="247" t="s">
        <v>334</v>
      </c>
      <c r="E260" s="41"/>
      <c r="F260" s="248" t="s">
        <v>1276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334</v>
      </c>
      <c r="AU260" s="18" t="s">
        <v>82</v>
      </c>
    </row>
    <row r="261" s="12" customFormat="1" ht="22.8" customHeight="1">
      <c r="A261" s="12"/>
      <c r="B261" s="213"/>
      <c r="C261" s="214"/>
      <c r="D261" s="215" t="s">
        <v>72</v>
      </c>
      <c r="E261" s="227" t="s">
        <v>403</v>
      </c>
      <c r="F261" s="227" t="s">
        <v>688</v>
      </c>
      <c r="G261" s="214"/>
      <c r="H261" s="214"/>
      <c r="I261" s="217"/>
      <c r="J261" s="228">
        <f>BK261</f>
        <v>0</v>
      </c>
      <c r="K261" s="214"/>
      <c r="L261" s="219"/>
      <c r="M261" s="220"/>
      <c r="N261" s="221"/>
      <c r="O261" s="221"/>
      <c r="P261" s="222">
        <f>SUM(P262:P283)</f>
        <v>0</v>
      </c>
      <c r="Q261" s="221"/>
      <c r="R261" s="222">
        <f>SUM(R262:R283)</f>
        <v>20.696519999999996</v>
      </c>
      <c r="S261" s="221"/>
      <c r="T261" s="223">
        <f>SUM(T262:T283)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24" t="s">
        <v>80</v>
      </c>
      <c r="AT261" s="225" t="s">
        <v>72</v>
      </c>
      <c r="AU261" s="225" t="s">
        <v>80</v>
      </c>
      <c r="AY261" s="224" t="s">
        <v>323</v>
      </c>
      <c r="BK261" s="226">
        <f>SUM(BK262:BK283)</f>
        <v>0</v>
      </c>
    </row>
    <row r="262" s="2" customFormat="1" ht="33" customHeight="1">
      <c r="A262" s="39"/>
      <c r="B262" s="40"/>
      <c r="C262" s="229" t="s">
        <v>577</v>
      </c>
      <c r="D262" s="229" t="s">
        <v>325</v>
      </c>
      <c r="E262" s="230" t="s">
        <v>690</v>
      </c>
      <c r="F262" s="231" t="s">
        <v>691</v>
      </c>
      <c r="G262" s="232" t="s">
        <v>349</v>
      </c>
      <c r="H262" s="233">
        <v>16.300000000000001</v>
      </c>
      <c r="I262" s="234"/>
      <c r="J262" s="235">
        <f>ROUND(I262*H262,2)</f>
        <v>0</v>
      </c>
      <c r="K262" s="231" t="s">
        <v>329</v>
      </c>
      <c r="L262" s="45"/>
      <c r="M262" s="236" t="s">
        <v>1</v>
      </c>
      <c r="N262" s="237" t="s">
        <v>38</v>
      </c>
      <c r="O262" s="92"/>
      <c r="P262" s="238">
        <f>O262*H262</f>
        <v>0</v>
      </c>
      <c r="Q262" s="238">
        <v>0.00040000000000000002</v>
      </c>
      <c r="R262" s="238">
        <f>Q262*H262</f>
        <v>0.0065200000000000006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330</v>
      </c>
      <c r="AT262" s="240" t="s">
        <v>325</v>
      </c>
      <c r="AU262" s="240" t="s">
        <v>82</v>
      </c>
      <c r="AY262" s="18" t="s">
        <v>323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80</v>
      </c>
      <c r="BK262" s="241">
        <f>ROUND(I262*H262,2)</f>
        <v>0</v>
      </c>
      <c r="BL262" s="18" t="s">
        <v>330</v>
      </c>
      <c r="BM262" s="240" t="s">
        <v>3144</v>
      </c>
    </row>
    <row r="263" s="2" customFormat="1">
      <c r="A263" s="39"/>
      <c r="B263" s="40"/>
      <c r="C263" s="41"/>
      <c r="D263" s="242" t="s">
        <v>332</v>
      </c>
      <c r="E263" s="41"/>
      <c r="F263" s="243" t="s">
        <v>693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332</v>
      </c>
      <c r="AU263" s="18" t="s">
        <v>82</v>
      </c>
    </row>
    <row r="264" s="2" customFormat="1">
      <c r="A264" s="39"/>
      <c r="B264" s="40"/>
      <c r="C264" s="41"/>
      <c r="D264" s="247" t="s">
        <v>334</v>
      </c>
      <c r="E264" s="41"/>
      <c r="F264" s="248" t="s">
        <v>694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334</v>
      </c>
      <c r="AU264" s="18" t="s">
        <v>82</v>
      </c>
    </row>
    <row r="265" s="13" customFormat="1">
      <c r="A265" s="13"/>
      <c r="B265" s="249"/>
      <c r="C265" s="250"/>
      <c r="D265" s="242" t="s">
        <v>336</v>
      </c>
      <c r="E265" s="251" t="s">
        <v>1</v>
      </c>
      <c r="F265" s="252" t="s">
        <v>695</v>
      </c>
      <c r="G265" s="250"/>
      <c r="H265" s="251" t="s">
        <v>1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336</v>
      </c>
      <c r="AU265" s="258" t="s">
        <v>82</v>
      </c>
      <c r="AV265" s="13" t="s">
        <v>80</v>
      </c>
      <c r="AW265" s="13" t="s">
        <v>30</v>
      </c>
      <c r="AX265" s="13" t="s">
        <v>73</v>
      </c>
      <c r="AY265" s="258" t="s">
        <v>323</v>
      </c>
    </row>
    <row r="266" s="13" customFormat="1">
      <c r="A266" s="13"/>
      <c r="B266" s="249"/>
      <c r="C266" s="250"/>
      <c r="D266" s="242" t="s">
        <v>336</v>
      </c>
      <c r="E266" s="251" t="s">
        <v>1</v>
      </c>
      <c r="F266" s="252" t="s">
        <v>3145</v>
      </c>
      <c r="G266" s="250"/>
      <c r="H266" s="251" t="s">
        <v>1</v>
      </c>
      <c r="I266" s="253"/>
      <c r="J266" s="250"/>
      <c r="K266" s="250"/>
      <c r="L266" s="254"/>
      <c r="M266" s="255"/>
      <c r="N266" s="256"/>
      <c r="O266" s="256"/>
      <c r="P266" s="256"/>
      <c r="Q266" s="256"/>
      <c r="R266" s="256"/>
      <c r="S266" s="256"/>
      <c r="T266" s="25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8" t="s">
        <v>336</v>
      </c>
      <c r="AU266" s="258" t="s">
        <v>82</v>
      </c>
      <c r="AV266" s="13" t="s">
        <v>80</v>
      </c>
      <c r="AW266" s="13" t="s">
        <v>30</v>
      </c>
      <c r="AX266" s="13" t="s">
        <v>73</v>
      </c>
      <c r="AY266" s="258" t="s">
        <v>323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3146</v>
      </c>
      <c r="G267" s="260"/>
      <c r="H267" s="263">
        <v>16.300000000000001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5" customFormat="1">
      <c r="A268" s="15"/>
      <c r="B268" s="270"/>
      <c r="C268" s="271"/>
      <c r="D268" s="242" t="s">
        <v>336</v>
      </c>
      <c r="E268" s="272" t="s">
        <v>1</v>
      </c>
      <c r="F268" s="273" t="s">
        <v>341</v>
      </c>
      <c r="G268" s="271"/>
      <c r="H268" s="274">
        <v>16.300000000000001</v>
      </c>
      <c r="I268" s="275"/>
      <c r="J268" s="271"/>
      <c r="K268" s="271"/>
      <c r="L268" s="276"/>
      <c r="M268" s="277"/>
      <c r="N268" s="278"/>
      <c r="O268" s="278"/>
      <c r="P268" s="278"/>
      <c r="Q268" s="278"/>
      <c r="R268" s="278"/>
      <c r="S268" s="278"/>
      <c r="T268" s="279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0" t="s">
        <v>336</v>
      </c>
      <c r="AU268" s="280" t="s">
        <v>82</v>
      </c>
      <c r="AV268" s="15" t="s">
        <v>330</v>
      </c>
      <c r="AW268" s="15" t="s">
        <v>30</v>
      </c>
      <c r="AX268" s="15" t="s">
        <v>80</v>
      </c>
      <c r="AY268" s="280" t="s">
        <v>323</v>
      </c>
    </row>
    <row r="269" s="2" customFormat="1" ht="16.5" customHeight="1">
      <c r="A269" s="39"/>
      <c r="B269" s="40"/>
      <c r="C269" s="293" t="s">
        <v>583</v>
      </c>
      <c r="D269" s="293" t="s">
        <v>484</v>
      </c>
      <c r="E269" s="294" t="s">
        <v>705</v>
      </c>
      <c r="F269" s="295" t="s">
        <v>700</v>
      </c>
      <c r="G269" s="296" t="s">
        <v>617</v>
      </c>
      <c r="H269" s="297">
        <v>13</v>
      </c>
      <c r="I269" s="298"/>
      <c r="J269" s="299">
        <f>ROUND(I269*H269,2)</f>
        <v>0</v>
      </c>
      <c r="K269" s="295" t="s">
        <v>1</v>
      </c>
      <c r="L269" s="300"/>
      <c r="M269" s="301" t="s">
        <v>1</v>
      </c>
      <c r="N269" s="302" t="s">
        <v>38</v>
      </c>
      <c r="O269" s="92"/>
      <c r="P269" s="238">
        <f>O269*H269</f>
        <v>0</v>
      </c>
      <c r="Q269" s="238">
        <v>1.343</v>
      </c>
      <c r="R269" s="238">
        <f>Q269*H269</f>
        <v>17.459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403</v>
      </c>
      <c r="AT269" s="240" t="s">
        <v>484</v>
      </c>
      <c r="AU269" s="240" t="s">
        <v>82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330</v>
      </c>
      <c r="BM269" s="240" t="s">
        <v>3147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700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82</v>
      </c>
    </row>
    <row r="271" s="2" customFormat="1">
      <c r="A271" s="39"/>
      <c r="B271" s="40"/>
      <c r="C271" s="41"/>
      <c r="D271" s="242" t="s">
        <v>353</v>
      </c>
      <c r="E271" s="41"/>
      <c r="F271" s="281" t="s">
        <v>702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353</v>
      </c>
      <c r="AU271" s="18" t="s">
        <v>82</v>
      </c>
    </row>
    <row r="272" s="13" customFormat="1">
      <c r="A272" s="13"/>
      <c r="B272" s="249"/>
      <c r="C272" s="250"/>
      <c r="D272" s="242" t="s">
        <v>336</v>
      </c>
      <c r="E272" s="251" t="s">
        <v>1</v>
      </c>
      <c r="F272" s="252" t="s">
        <v>703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336</v>
      </c>
      <c r="AU272" s="258" t="s">
        <v>82</v>
      </c>
      <c r="AV272" s="13" t="s">
        <v>80</v>
      </c>
      <c r="AW272" s="13" t="s">
        <v>30</v>
      </c>
      <c r="AX272" s="13" t="s">
        <v>73</v>
      </c>
      <c r="AY272" s="258" t="s">
        <v>323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452</v>
      </c>
      <c r="G273" s="260"/>
      <c r="H273" s="263">
        <v>13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82</v>
      </c>
      <c r="AV273" s="14" t="s">
        <v>82</v>
      </c>
      <c r="AW273" s="14" t="s">
        <v>30</v>
      </c>
      <c r="AX273" s="14" t="s">
        <v>80</v>
      </c>
      <c r="AY273" s="269" t="s">
        <v>323</v>
      </c>
    </row>
    <row r="274" s="2" customFormat="1" ht="16.5" customHeight="1">
      <c r="A274" s="39"/>
      <c r="B274" s="40"/>
      <c r="C274" s="293" t="s">
        <v>593</v>
      </c>
      <c r="D274" s="293" t="s">
        <v>484</v>
      </c>
      <c r="E274" s="294" t="s">
        <v>3148</v>
      </c>
      <c r="F274" s="295" t="s">
        <v>3149</v>
      </c>
      <c r="G274" s="296" t="s">
        <v>617</v>
      </c>
      <c r="H274" s="297">
        <v>1</v>
      </c>
      <c r="I274" s="298"/>
      <c r="J274" s="299">
        <f>ROUND(I274*H274,2)</f>
        <v>0</v>
      </c>
      <c r="K274" s="295" t="s">
        <v>1</v>
      </c>
      <c r="L274" s="300"/>
      <c r="M274" s="301" t="s">
        <v>1</v>
      </c>
      <c r="N274" s="302" t="s">
        <v>38</v>
      </c>
      <c r="O274" s="92"/>
      <c r="P274" s="238">
        <f>O274*H274</f>
        <v>0</v>
      </c>
      <c r="Q274" s="238">
        <v>1.591</v>
      </c>
      <c r="R274" s="238">
        <f>Q274*H274</f>
        <v>1.591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403</v>
      </c>
      <c r="AT274" s="240" t="s">
        <v>484</v>
      </c>
      <c r="AU274" s="240" t="s">
        <v>82</v>
      </c>
      <c r="AY274" s="18" t="s">
        <v>323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80</v>
      </c>
      <c r="BK274" s="241">
        <f>ROUND(I274*H274,2)</f>
        <v>0</v>
      </c>
      <c r="BL274" s="18" t="s">
        <v>330</v>
      </c>
      <c r="BM274" s="240" t="s">
        <v>3150</v>
      </c>
    </row>
    <row r="275" s="2" customFormat="1">
      <c r="A275" s="39"/>
      <c r="B275" s="40"/>
      <c r="C275" s="41"/>
      <c r="D275" s="242" t="s">
        <v>332</v>
      </c>
      <c r="E275" s="41"/>
      <c r="F275" s="243" t="s">
        <v>3149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332</v>
      </c>
      <c r="AU275" s="18" t="s">
        <v>82</v>
      </c>
    </row>
    <row r="276" s="2" customFormat="1">
      <c r="A276" s="39"/>
      <c r="B276" s="40"/>
      <c r="C276" s="41"/>
      <c r="D276" s="242" t="s">
        <v>353</v>
      </c>
      <c r="E276" s="41"/>
      <c r="F276" s="281" t="s">
        <v>708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353</v>
      </c>
      <c r="AU276" s="18" t="s">
        <v>82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3151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82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80</v>
      </c>
      <c r="G278" s="260"/>
      <c r="H278" s="263">
        <v>1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82</v>
      </c>
      <c r="AV278" s="14" t="s">
        <v>82</v>
      </c>
      <c r="AW278" s="14" t="s">
        <v>30</v>
      </c>
      <c r="AX278" s="14" t="s">
        <v>80</v>
      </c>
      <c r="AY278" s="269" t="s">
        <v>323</v>
      </c>
    </row>
    <row r="279" s="2" customFormat="1" ht="16.5" customHeight="1">
      <c r="A279" s="39"/>
      <c r="B279" s="40"/>
      <c r="C279" s="293" t="s">
        <v>599</v>
      </c>
      <c r="D279" s="293" t="s">
        <v>484</v>
      </c>
      <c r="E279" s="294" t="s">
        <v>710</v>
      </c>
      <c r="F279" s="295" t="s">
        <v>711</v>
      </c>
      <c r="G279" s="296" t="s">
        <v>617</v>
      </c>
      <c r="H279" s="297">
        <v>1</v>
      </c>
      <c r="I279" s="298"/>
      <c r="J279" s="299">
        <f>ROUND(I279*H279,2)</f>
        <v>0</v>
      </c>
      <c r="K279" s="295" t="s">
        <v>1</v>
      </c>
      <c r="L279" s="300"/>
      <c r="M279" s="301" t="s">
        <v>1</v>
      </c>
      <c r="N279" s="302" t="s">
        <v>38</v>
      </c>
      <c r="O279" s="92"/>
      <c r="P279" s="238">
        <f>O279*H279</f>
        <v>0</v>
      </c>
      <c r="Q279" s="238">
        <v>1.6399999999999999</v>
      </c>
      <c r="R279" s="238">
        <f>Q279*H279</f>
        <v>1.6399999999999999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403</v>
      </c>
      <c r="AT279" s="240" t="s">
        <v>484</v>
      </c>
      <c r="AU279" s="240" t="s">
        <v>82</v>
      </c>
      <c r="AY279" s="18" t="s">
        <v>323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80</v>
      </c>
      <c r="BK279" s="241">
        <f>ROUND(I279*H279,2)</f>
        <v>0</v>
      </c>
      <c r="BL279" s="18" t="s">
        <v>330</v>
      </c>
      <c r="BM279" s="240" t="s">
        <v>3152</v>
      </c>
    </row>
    <row r="280" s="2" customFormat="1">
      <c r="A280" s="39"/>
      <c r="B280" s="40"/>
      <c r="C280" s="41"/>
      <c r="D280" s="242" t="s">
        <v>332</v>
      </c>
      <c r="E280" s="41"/>
      <c r="F280" s="243" t="s">
        <v>713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332</v>
      </c>
      <c r="AU280" s="18" t="s">
        <v>82</v>
      </c>
    </row>
    <row r="281" s="2" customFormat="1">
      <c r="A281" s="39"/>
      <c r="B281" s="40"/>
      <c r="C281" s="41"/>
      <c r="D281" s="242" t="s">
        <v>353</v>
      </c>
      <c r="E281" s="41"/>
      <c r="F281" s="281" t="s">
        <v>708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353</v>
      </c>
      <c r="AU281" s="18" t="s">
        <v>82</v>
      </c>
    </row>
    <row r="282" s="13" customFormat="1">
      <c r="A282" s="13"/>
      <c r="B282" s="249"/>
      <c r="C282" s="250"/>
      <c r="D282" s="242" t="s">
        <v>336</v>
      </c>
      <c r="E282" s="251" t="s">
        <v>1</v>
      </c>
      <c r="F282" s="252" t="s">
        <v>714</v>
      </c>
      <c r="G282" s="250"/>
      <c r="H282" s="251" t="s">
        <v>1</v>
      </c>
      <c r="I282" s="253"/>
      <c r="J282" s="250"/>
      <c r="K282" s="250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336</v>
      </c>
      <c r="AU282" s="258" t="s">
        <v>82</v>
      </c>
      <c r="AV282" s="13" t="s">
        <v>80</v>
      </c>
      <c r="AW282" s="13" t="s">
        <v>30</v>
      </c>
      <c r="AX282" s="13" t="s">
        <v>73</v>
      </c>
      <c r="AY282" s="258" t="s">
        <v>323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80</v>
      </c>
      <c r="G283" s="260"/>
      <c r="H283" s="263">
        <v>1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82</v>
      </c>
      <c r="AV283" s="14" t="s">
        <v>82</v>
      </c>
      <c r="AW283" s="14" t="s">
        <v>30</v>
      </c>
      <c r="AX283" s="14" t="s">
        <v>80</v>
      </c>
      <c r="AY283" s="269" t="s">
        <v>323</v>
      </c>
    </row>
    <row r="284" s="12" customFormat="1" ht="22.8" customHeight="1">
      <c r="A284" s="12"/>
      <c r="B284" s="213"/>
      <c r="C284" s="214"/>
      <c r="D284" s="215" t="s">
        <v>72</v>
      </c>
      <c r="E284" s="227" t="s">
        <v>415</v>
      </c>
      <c r="F284" s="227" t="s">
        <v>715</v>
      </c>
      <c r="G284" s="214"/>
      <c r="H284" s="214"/>
      <c r="I284" s="217"/>
      <c r="J284" s="228">
        <f>BK284</f>
        <v>0</v>
      </c>
      <c r="K284" s="214"/>
      <c r="L284" s="219"/>
      <c r="M284" s="220"/>
      <c r="N284" s="221"/>
      <c r="O284" s="221"/>
      <c r="P284" s="222">
        <f>SUM(P285:P318)</f>
        <v>0</v>
      </c>
      <c r="Q284" s="221"/>
      <c r="R284" s="222">
        <f>SUM(R285:R318)</f>
        <v>0.45661351881599993</v>
      </c>
      <c r="S284" s="221"/>
      <c r="T284" s="223">
        <f>SUM(T285:T318)</f>
        <v>27.019950000000001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24" t="s">
        <v>80</v>
      </c>
      <c r="AT284" s="225" t="s">
        <v>72</v>
      </c>
      <c r="AU284" s="225" t="s">
        <v>80</v>
      </c>
      <c r="AY284" s="224" t="s">
        <v>323</v>
      </c>
      <c r="BK284" s="226">
        <f>SUM(BK285:BK318)</f>
        <v>0</v>
      </c>
    </row>
    <row r="285" s="2" customFormat="1" ht="24.15" customHeight="1">
      <c r="A285" s="39"/>
      <c r="B285" s="40"/>
      <c r="C285" s="229" t="s">
        <v>608</v>
      </c>
      <c r="D285" s="229" t="s">
        <v>325</v>
      </c>
      <c r="E285" s="230" t="s">
        <v>735</v>
      </c>
      <c r="F285" s="231" t="s">
        <v>736</v>
      </c>
      <c r="G285" s="232" t="s">
        <v>328</v>
      </c>
      <c r="H285" s="233">
        <v>2.2599999999999998</v>
      </c>
      <c r="I285" s="234"/>
      <c r="J285" s="235">
        <f>ROUND(I285*H285,2)</f>
        <v>0</v>
      </c>
      <c r="K285" s="231" t="s">
        <v>329</v>
      </c>
      <c r="L285" s="45"/>
      <c r="M285" s="236" t="s">
        <v>1</v>
      </c>
      <c r="N285" s="237" t="s">
        <v>38</v>
      </c>
      <c r="O285" s="92"/>
      <c r="P285" s="238">
        <f>O285*H285</f>
        <v>0</v>
      </c>
      <c r="Q285" s="238">
        <v>0.00063000000000000003</v>
      </c>
      <c r="R285" s="238">
        <f>Q285*H285</f>
        <v>0.0014238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330</v>
      </c>
      <c r="AT285" s="240" t="s">
        <v>325</v>
      </c>
      <c r="AU285" s="240" t="s">
        <v>82</v>
      </c>
      <c r="AY285" s="18" t="s">
        <v>323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80</v>
      </c>
      <c r="BK285" s="241">
        <f>ROUND(I285*H285,2)</f>
        <v>0</v>
      </c>
      <c r="BL285" s="18" t="s">
        <v>330</v>
      </c>
      <c r="BM285" s="240" t="s">
        <v>3153</v>
      </c>
    </row>
    <row r="286" s="2" customFormat="1">
      <c r="A286" s="39"/>
      <c r="B286" s="40"/>
      <c r="C286" s="41"/>
      <c r="D286" s="242" t="s">
        <v>332</v>
      </c>
      <c r="E286" s="41"/>
      <c r="F286" s="243" t="s">
        <v>738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332</v>
      </c>
      <c r="AU286" s="18" t="s">
        <v>82</v>
      </c>
    </row>
    <row r="287" s="2" customFormat="1">
      <c r="A287" s="39"/>
      <c r="B287" s="40"/>
      <c r="C287" s="41"/>
      <c r="D287" s="247" t="s">
        <v>334</v>
      </c>
      <c r="E287" s="41"/>
      <c r="F287" s="248" t="s">
        <v>739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334</v>
      </c>
      <c r="AU287" s="18" t="s">
        <v>82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3154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82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3155</v>
      </c>
      <c r="G289" s="260"/>
      <c r="H289" s="263">
        <v>1.1299999999999999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3" customFormat="1">
      <c r="A290" s="13"/>
      <c r="B290" s="249"/>
      <c r="C290" s="250"/>
      <c r="D290" s="242" t="s">
        <v>336</v>
      </c>
      <c r="E290" s="251" t="s">
        <v>1</v>
      </c>
      <c r="F290" s="252" t="s">
        <v>3156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336</v>
      </c>
      <c r="AU290" s="258" t="s">
        <v>82</v>
      </c>
      <c r="AV290" s="13" t="s">
        <v>80</v>
      </c>
      <c r="AW290" s="13" t="s">
        <v>30</v>
      </c>
      <c r="AX290" s="13" t="s">
        <v>73</v>
      </c>
      <c r="AY290" s="258" t="s">
        <v>323</v>
      </c>
    </row>
    <row r="291" s="14" customFormat="1">
      <c r="A291" s="14"/>
      <c r="B291" s="259"/>
      <c r="C291" s="260"/>
      <c r="D291" s="242" t="s">
        <v>336</v>
      </c>
      <c r="E291" s="261" t="s">
        <v>1</v>
      </c>
      <c r="F291" s="262" t="s">
        <v>3155</v>
      </c>
      <c r="G291" s="260"/>
      <c r="H291" s="263">
        <v>1.1299999999999999</v>
      </c>
      <c r="I291" s="264"/>
      <c r="J291" s="260"/>
      <c r="K291" s="260"/>
      <c r="L291" s="265"/>
      <c r="M291" s="266"/>
      <c r="N291" s="267"/>
      <c r="O291" s="267"/>
      <c r="P291" s="267"/>
      <c r="Q291" s="267"/>
      <c r="R291" s="267"/>
      <c r="S291" s="267"/>
      <c r="T291" s="26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9" t="s">
        <v>336</v>
      </c>
      <c r="AU291" s="269" t="s">
        <v>82</v>
      </c>
      <c r="AV291" s="14" t="s">
        <v>82</v>
      </c>
      <c r="AW291" s="14" t="s">
        <v>30</v>
      </c>
      <c r="AX291" s="14" t="s">
        <v>73</v>
      </c>
      <c r="AY291" s="269" t="s">
        <v>323</v>
      </c>
    </row>
    <row r="292" s="15" customFormat="1">
      <c r="A292" s="15"/>
      <c r="B292" s="270"/>
      <c r="C292" s="271"/>
      <c r="D292" s="242" t="s">
        <v>336</v>
      </c>
      <c r="E292" s="272" t="s">
        <v>1</v>
      </c>
      <c r="F292" s="273" t="s">
        <v>341</v>
      </c>
      <c r="G292" s="271"/>
      <c r="H292" s="274">
        <v>2.2599999999999998</v>
      </c>
      <c r="I292" s="275"/>
      <c r="J292" s="271"/>
      <c r="K292" s="271"/>
      <c r="L292" s="276"/>
      <c r="M292" s="277"/>
      <c r="N292" s="278"/>
      <c r="O292" s="278"/>
      <c r="P292" s="278"/>
      <c r="Q292" s="278"/>
      <c r="R292" s="278"/>
      <c r="S292" s="278"/>
      <c r="T292" s="279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0" t="s">
        <v>336</v>
      </c>
      <c r="AU292" s="280" t="s">
        <v>82</v>
      </c>
      <c r="AV292" s="15" t="s">
        <v>330</v>
      </c>
      <c r="AW292" s="15" t="s">
        <v>30</v>
      </c>
      <c r="AX292" s="15" t="s">
        <v>80</v>
      </c>
      <c r="AY292" s="280" t="s">
        <v>323</v>
      </c>
    </row>
    <row r="293" s="2" customFormat="1" ht="24.15" customHeight="1">
      <c r="A293" s="39"/>
      <c r="B293" s="40"/>
      <c r="C293" s="229" t="s">
        <v>614</v>
      </c>
      <c r="D293" s="229" t="s">
        <v>325</v>
      </c>
      <c r="E293" s="230" t="s">
        <v>743</v>
      </c>
      <c r="F293" s="231" t="s">
        <v>744</v>
      </c>
      <c r="G293" s="232" t="s">
        <v>349</v>
      </c>
      <c r="H293" s="233">
        <v>7.5359999999999996</v>
      </c>
      <c r="I293" s="234"/>
      <c r="J293" s="235">
        <f>ROUND(I293*H293,2)</f>
        <v>0</v>
      </c>
      <c r="K293" s="231" t="s">
        <v>329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0.000174</v>
      </c>
      <c r="R293" s="238">
        <f>Q293*H293</f>
        <v>0.0013112639999999999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330</v>
      </c>
      <c r="AT293" s="240" t="s">
        <v>325</v>
      </c>
      <c r="AU293" s="240" t="s">
        <v>82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330</v>
      </c>
      <c r="BM293" s="240" t="s">
        <v>3157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746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82</v>
      </c>
    </row>
    <row r="295" s="2" customFormat="1">
      <c r="A295" s="39"/>
      <c r="B295" s="40"/>
      <c r="C295" s="41"/>
      <c r="D295" s="247" t="s">
        <v>334</v>
      </c>
      <c r="E295" s="41"/>
      <c r="F295" s="248" t="s">
        <v>747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334</v>
      </c>
      <c r="AU295" s="18" t="s">
        <v>82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3154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3158</v>
      </c>
      <c r="G297" s="260"/>
      <c r="H297" s="263">
        <v>3.7679999999999998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82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3" customFormat="1">
      <c r="A298" s="13"/>
      <c r="B298" s="249"/>
      <c r="C298" s="250"/>
      <c r="D298" s="242" t="s">
        <v>336</v>
      </c>
      <c r="E298" s="251" t="s">
        <v>1</v>
      </c>
      <c r="F298" s="252" t="s">
        <v>3156</v>
      </c>
      <c r="G298" s="250"/>
      <c r="H298" s="251" t="s">
        <v>1</v>
      </c>
      <c r="I298" s="253"/>
      <c r="J298" s="250"/>
      <c r="K298" s="250"/>
      <c r="L298" s="254"/>
      <c r="M298" s="255"/>
      <c r="N298" s="256"/>
      <c r="O298" s="256"/>
      <c r="P298" s="256"/>
      <c r="Q298" s="256"/>
      <c r="R298" s="256"/>
      <c r="S298" s="256"/>
      <c r="T298" s="25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8" t="s">
        <v>336</v>
      </c>
      <c r="AU298" s="258" t="s">
        <v>82</v>
      </c>
      <c r="AV298" s="13" t="s">
        <v>80</v>
      </c>
      <c r="AW298" s="13" t="s">
        <v>30</v>
      </c>
      <c r="AX298" s="13" t="s">
        <v>73</v>
      </c>
      <c r="AY298" s="258" t="s">
        <v>323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3158</v>
      </c>
      <c r="G299" s="260"/>
      <c r="H299" s="263">
        <v>3.7679999999999998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82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5" customFormat="1">
      <c r="A300" s="15"/>
      <c r="B300" s="270"/>
      <c r="C300" s="271"/>
      <c r="D300" s="242" t="s">
        <v>336</v>
      </c>
      <c r="E300" s="272" t="s">
        <v>1</v>
      </c>
      <c r="F300" s="273" t="s">
        <v>341</v>
      </c>
      <c r="G300" s="271"/>
      <c r="H300" s="274">
        <v>7.5359999999999996</v>
      </c>
      <c r="I300" s="275"/>
      <c r="J300" s="271"/>
      <c r="K300" s="271"/>
      <c r="L300" s="276"/>
      <c r="M300" s="277"/>
      <c r="N300" s="278"/>
      <c r="O300" s="278"/>
      <c r="P300" s="278"/>
      <c r="Q300" s="278"/>
      <c r="R300" s="278"/>
      <c r="S300" s="278"/>
      <c r="T300" s="279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0" t="s">
        <v>336</v>
      </c>
      <c r="AU300" s="280" t="s">
        <v>82</v>
      </c>
      <c r="AV300" s="15" t="s">
        <v>330</v>
      </c>
      <c r="AW300" s="15" t="s">
        <v>30</v>
      </c>
      <c r="AX300" s="15" t="s">
        <v>80</v>
      </c>
      <c r="AY300" s="280" t="s">
        <v>323</v>
      </c>
    </row>
    <row r="301" s="2" customFormat="1" ht="16.5" customHeight="1">
      <c r="A301" s="39"/>
      <c r="B301" s="40"/>
      <c r="C301" s="229" t="s">
        <v>622</v>
      </c>
      <c r="D301" s="229" t="s">
        <v>325</v>
      </c>
      <c r="E301" s="230" t="s">
        <v>1722</v>
      </c>
      <c r="F301" s="231" t="s">
        <v>1723</v>
      </c>
      <c r="G301" s="232" t="s">
        <v>366</v>
      </c>
      <c r="H301" s="233">
        <v>3.4750000000000001</v>
      </c>
      <c r="I301" s="234"/>
      <c r="J301" s="235">
        <f>ROUND(I301*H301,2)</f>
        <v>0</v>
      </c>
      <c r="K301" s="231" t="s">
        <v>329</v>
      </c>
      <c r="L301" s="45"/>
      <c r="M301" s="236" t="s">
        <v>1</v>
      </c>
      <c r="N301" s="237" t="s">
        <v>38</v>
      </c>
      <c r="O301" s="92"/>
      <c r="P301" s="238">
        <f>O301*H301</f>
        <v>0</v>
      </c>
      <c r="Q301" s="238">
        <v>0.12</v>
      </c>
      <c r="R301" s="238">
        <f>Q301*H301</f>
        <v>0.41699999999999998</v>
      </c>
      <c r="S301" s="238">
        <v>2.4900000000000002</v>
      </c>
      <c r="T301" s="239">
        <f>S301*H301</f>
        <v>8.6527500000000011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330</v>
      </c>
      <c r="AT301" s="240" t="s">
        <v>325</v>
      </c>
      <c r="AU301" s="240" t="s">
        <v>82</v>
      </c>
      <c r="AY301" s="18" t="s">
        <v>323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80</v>
      </c>
      <c r="BK301" s="241">
        <f>ROUND(I301*H301,2)</f>
        <v>0</v>
      </c>
      <c r="BL301" s="18" t="s">
        <v>330</v>
      </c>
      <c r="BM301" s="240" t="s">
        <v>3159</v>
      </c>
    </row>
    <row r="302" s="2" customFormat="1">
      <c r="A302" s="39"/>
      <c r="B302" s="40"/>
      <c r="C302" s="41"/>
      <c r="D302" s="242" t="s">
        <v>332</v>
      </c>
      <c r="E302" s="41"/>
      <c r="F302" s="243" t="s">
        <v>1725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332</v>
      </c>
      <c r="AU302" s="18" t="s">
        <v>82</v>
      </c>
    </row>
    <row r="303" s="2" customFormat="1">
      <c r="A303" s="39"/>
      <c r="B303" s="40"/>
      <c r="C303" s="41"/>
      <c r="D303" s="247" t="s">
        <v>334</v>
      </c>
      <c r="E303" s="41"/>
      <c r="F303" s="248" t="s">
        <v>1726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334</v>
      </c>
      <c r="AU303" s="18" t="s">
        <v>82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3160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3161</v>
      </c>
      <c r="G305" s="260"/>
      <c r="H305" s="263">
        <v>0.60599999999999998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4" customFormat="1">
      <c r="A306" s="14"/>
      <c r="B306" s="259"/>
      <c r="C306" s="260"/>
      <c r="D306" s="242" t="s">
        <v>336</v>
      </c>
      <c r="E306" s="261" t="s">
        <v>1</v>
      </c>
      <c r="F306" s="262" t="s">
        <v>3162</v>
      </c>
      <c r="G306" s="260"/>
      <c r="H306" s="263">
        <v>1.0429999999999999</v>
      </c>
      <c r="I306" s="264"/>
      <c r="J306" s="260"/>
      <c r="K306" s="260"/>
      <c r="L306" s="265"/>
      <c r="M306" s="266"/>
      <c r="N306" s="267"/>
      <c r="O306" s="267"/>
      <c r="P306" s="267"/>
      <c r="Q306" s="267"/>
      <c r="R306" s="267"/>
      <c r="S306" s="267"/>
      <c r="T306" s="26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9" t="s">
        <v>336</v>
      </c>
      <c r="AU306" s="269" t="s">
        <v>82</v>
      </c>
      <c r="AV306" s="14" t="s">
        <v>82</v>
      </c>
      <c r="AW306" s="14" t="s">
        <v>30</v>
      </c>
      <c r="AX306" s="14" t="s">
        <v>73</v>
      </c>
      <c r="AY306" s="269" t="s">
        <v>323</v>
      </c>
    </row>
    <row r="307" s="14" customFormat="1">
      <c r="A307" s="14"/>
      <c r="B307" s="259"/>
      <c r="C307" s="260"/>
      <c r="D307" s="242" t="s">
        <v>336</v>
      </c>
      <c r="E307" s="261" t="s">
        <v>1</v>
      </c>
      <c r="F307" s="262" t="s">
        <v>3163</v>
      </c>
      <c r="G307" s="260"/>
      <c r="H307" s="263">
        <v>1.8260000000000001</v>
      </c>
      <c r="I307" s="264"/>
      <c r="J307" s="260"/>
      <c r="K307" s="260"/>
      <c r="L307" s="265"/>
      <c r="M307" s="266"/>
      <c r="N307" s="267"/>
      <c r="O307" s="267"/>
      <c r="P307" s="267"/>
      <c r="Q307" s="267"/>
      <c r="R307" s="267"/>
      <c r="S307" s="267"/>
      <c r="T307" s="26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9" t="s">
        <v>336</v>
      </c>
      <c r="AU307" s="269" t="s">
        <v>82</v>
      </c>
      <c r="AV307" s="14" t="s">
        <v>82</v>
      </c>
      <c r="AW307" s="14" t="s">
        <v>30</v>
      </c>
      <c r="AX307" s="14" t="s">
        <v>73</v>
      </c>
      <c r="AY307" s="269" t="s">
        <v>323</v>
      </c>
    </row>
    <row r="308" s="15" customFormat="1">
      <c r="A308" s="15"/>
      <c r="B308" s="270"/>
      <c r="C308" s="271"/>
      <c r="D308" s="242" t="s">
        <v>336</v>
      </c>
      <c r="E308" s="272" t="s">
        <v>1</v>
      </c>
      <c r="F308" s="273" t="s">
        <v>341</v>
      </c>
      <c r="G308" s="271"/>
      <c r="H308" s="274">
        <v>3.4750000000000001</v>
      </c>
      <c r="I308" s="275"/>
      <c r="J308" s="271"/>
      <c r="K308" s="271"/>
      <c r="L308" s="276"/>
      <c r="M308" s="277"/>
      <c r="N308" s="278"/>
      <c r="O308" s="278"/>
      <c r="P308" s="278"/>
      <c r="Q308" s="278"/>
      <c r="R308" s="278"/>
      <c r="S308" s="278"/>
      <c r="T308" s="279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0" t="s">
        <v>336</v>
      </c>
      <c r="AU308" s="280" t="s">
        <v>82</v>
      </c>
      <c r="AV308" s="15" t="s">
        <v>330</v>
      </c>
      <c r="AW308" s="15" t="s">
        <v>30</v>
      </c>
      <c r="AX308" s="15" t="s">
        <v>80</v>
      </c>
      <c r="AY308" s="280" t="s">
        <v>323</v>
      </c>
    </row>
    <row r="309" s="2" customFormat="1" ht="16.5" customHeight="1">
      <c r="A309" s="39"/>
      <c r="B309" s="40"/>
      <c r="C309" s="229" t="s">
        <v>630</v>
      </c>
      <c r="D309" s="229" t="s">
        <v>325</v>
      </c>
      <c r="E309" s="230" t="s">
        <v>772</v>
      </c>
      <c r="F309" s="231" t="s">
        <v>773</v>
      </c>
      <c r="G309" s="232" t="s">
        <v>366</v>
      </c>
      <c r="H309" s="233">
        <v>0.30299999999999999</v>
      </c>
      <c r="I309" s="234"/>
      <c r="J309" s="235">
        <f>ROUND(I309*H309,2)</f>
        <v>0</v>
      </c>
      <c r="K309" s="231" t="s">
        <v>329</v>
      </c>
      <c r="L309" s="45"/>
      <c r="M309" s="236" t="s">
        <v>1</v>
      </c>
      <c r="N309" s="237" t="s">
        <v>38</v>
      </c>
      <c r="O309" s="92"/>
      <c r="P309" s="238">
        <f>O309*H309</f>
        <v>0</v>
      </c>
      <c r="Q309" s="238">
        <v>0.121711072</v>
      </c>
      <c r="R309" s="238">
        <f>Q309*H309</f>
        <v>0.036878454816000002</v>
      </c>
      <c r="S309" s="238">
        <v>2.3999999999999999</v>
      </c>
      <c r="T309" s="239">
        <f>S309*H309</f>
        <v>0.72719999999999996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330</v>
      </c>
      <c r="AT309" s="240" t="s">
        <v>325</v>
      </c>
      <c r="AU309" s="240" t="s">
        <v>82</v>
      </c>
      <c r="AY309" s="18" t="s">
        <v>323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80</v>
      </c>
      <c r="BK309" s="241">
        <f>ROUND(I309*H309,2)</f>
        <v>0</v>
      </c>
      <c r="BL309" s="18" t="s">
        <v>330</v>
      </c>
      <c r="BM309" s="240" t="s">
        <v>3164</v>
      </c>
    </row>
    <row r="310" s="2" customFormat="1">
      <c r="A310" s="39"/>
      <c r="B310" s="40"/>
      <c r="C310" s="41"/>
      <c r="D310" s="242" t="s">
        <v>332</v>
      </c>
      <c r="E310" s="41"/>
      <c r="F310" s="243" t="s">
        <v>775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332</v>
      </c>
      <c r="AU310" s="18" t="s">
        <v>82</v>
      </c>
    </row>
    <row r="311" s="2" customFormat="1">
      <c r="A311" s="39"/>
      <c r="B311" s="40"/>
      <c r="C311" s="41"/>
      <c r="D311" s="247" t="s">
        <v>334</v>
      </c>
      <c r="E311" s="41"/>
      <c r="F311" s="248" t="s">
        <v>776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334</v>
      </c>
      <c r="AU311" s="18" t="s">
        <v>82</v>
      </c>
    </row>
    <row r="312" s="13" customFormat="1">
      <c r="A312" s="13"/>
      <c r="B312" s="249"/>
      <c r="C312" s="250"/>
      <c r="D312" s="242" t="s">
        <v>336</v>
      </c>
      <c r="E312" s="251" t="s">
        <v>1</v>
      </c>
      <c r="F312" s="252" t="s">
        <v>3165</v>
      </c>
      <c r="G312" s="250"/>
      <c r="H312" s="251" t="s">
        <v>1</v>
      </c>
      <c r="I312" s="253"/>
      <c r="J312" s="250"/>
      <c r="K312" s="250"/>
      <c r="L312" s="254"/>
      <c r="M312" s="255"/>
      <c r="N312" s="256"/>
      <c r="O312" s="256"/>
      <c r="P312" s="256"/>
      <c r="Q312" s="256"/>
      <c r="R312" s="256"/>
      <c r="S312" s="256"/>
      <c r="T312" s="25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8" t="s">
        <v>336</v>
      </c>
      <c r="AU312" s="258" t="s">
        <v>82</v>
      </c>
      <c r="AV312" s="13" t="s">
        <v>80</v>
      </c>
      <c r="AW312" s="13" t="s">
        <v>30</v>
      </c>
      <c r="AX312" s="13" t="s">
        <v>73</v>
      </c>
      <c r="AY312" s="258" t="s">
        <v>323</v>
      </c>
    </row>
    <row r="313" s="14" customFormat="1">
      <c r="A313" s="14"/>
      <c r="B313" s="259"/>
      <c r="C313" s="260"/>
      <c r="D313" s="242" t="s">
        <v>336</v>
      </c>
      <c r="E313" s="261" t="s">
        <v>1</v>
      </c>
      <c r="F313" s="262" t="s">
        <v>3166</v>
      </c>
      <c r="G313" s="260"/>
      <c r="H313" s="263">
        <v>0.30299999999999999</v>
      </c>
      <c r="I313" s="264"/>
      <c r="J313" s="260"/>
      <c r="K313" s="260"/>
      <c r="L313" s="265"/>
      <c r="M313" s="266"/>
      <c r="N313" s="267"/>
      <c r="O313" s="267"/>
      <c r="P313" s="267"/>
      <c r="Q313" s="267"/>
      <c r="R313" s="267"/>
      <c r="S313" s="267"/>
      <c r="T313" s="26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9" t="s">
        <v>336</v>
      </c>
      <c r="AU313" s="269" t="s">
        <v>82</v>
      </c>
      <c r="AV313" s="14" t="s">
        <v>82</v>
      </c>
      <c r="AW313" s="14" t="s">
        <v>30</v>
      </c>
      <c r="AX313" s="14" t="s">
        <v>80</v>
      </c>
      <c r="AY313" s="269" t="s">
        <v>323</v>
      </c>
    </row>
    <row r="314" s="2" customFormat="1" ht="21.75" customHeight="1">
      <c r="A314" s="39"/>
      <c r="B314" s="40"/>
      <c r="C314" s="229" t="s">
        <v>637</v>
      </c>
      <c r="D314" s="229" t="s">
        <v>325</v>
      </c>
      <c r="E314" s="230" t="s">
        <v>3167</v>
      </c>
      <c r="F314" s="231" t="s">
        <v>3168</v>
      </c>
      <c r="G314" s="232" t="s">
        <v>349</v>
      </c>
      <c r="H314" s="233">
        <v>18</v>
      </c>
      <c r="I314" s="234"/>
      <c r="J314" s="235">
        <f>ROUND(I314*H314,2)</f>
        <v>0</v>
      </c>
      <c r="K314" s="231" t="s">
        <v>329</v>
      </c>
      <c r="L314" s="45"/>
      <c r="M314" s="236" t="s">
        <v>1</v>
      </c>
      <c r="N314" s="237" t="s">
        <v>38</v>
      </c>
      <c r="O314" s="92"/>
      <c r="P314" s="238">
        <f>O314*H314</f>
        <v>0</v>
      </c>
      <c r="Q314" s="238">
        <v>0</v>
      </c>
      <c r="R314" s="238">
        <f>Q314*H314</f>
        <v>0</v>
      </c>
      <c r="S314" s="238">
        <v>0.97999999999999998</v>
      </c>
      <c r="T314" s="239">
        <f>S314*H314</f>
        <v>17.640000000000001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330</v>
      </c>
      <c r="AT314" s="240" t="s">
        <v>325</v>
      </c>
      <c r="AU314" s="240" t="s">
        <v>82</v>
      </c>
      <c r="AY314" s="18" t="s">
        <v>323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80</v>
      </c>
      <c r="BK314" s="241">
        <f>ROUND(I314*H314,2)</f>
        <v>0</v>
      </c>
      <c r="BL314" s="18" t="s">
        <v>330</v>
      </c>
      <c r="BM314" s="240" t="s">
        <v>3169</v>
      </c>
    </row>
    <row r="315" s="2" customFormat="1">
      <c r="A315" s="39"/>
      <c r="B315" s="40"/>
      <c r="C315" s="41"/>
      <c r="D315" s="242" t="s">
        <v>332</v>
      </c>
      <c r="E315" s="41"/>
      <c r="F315" s="243" t="s">
        <v>3170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332</v>
      </c>
      <c r="AU315" s="18" t="s">
        <v>82</v>
      </c>
    </row>
    <row r="316" s="2" customFormat="1">
      <c r="A316" s="39"/>
      <c r="B316" s="40"/>
      <c r="C316" s="41"/>
      <c r="D316" s="247" t="s">
        <v>334</v>
      </c>
      <c r="E316" s="41"/>
      <c r="F316" s="248" t="s">
        <v>3171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334</v>
      </c>
      <c r="AU316" s="18" t="s">
        <v>82</v>
      </c>
    </row>
    <row r="317" s="13" customFormat="1">
      <c r="A317" s="13"/>
      <c r="B317" s="249"/>
      <c r="C317" s="250"/>
      <c r="D317" s="242" t="s">
        <v>336</v>
      </c>
      <c r="E317" s="251" t="s">
        <v>1</v>
      </c>
      <c r="F317" s="252" t="s">
        <v>3172</v>
      </c>
      <c r="G317" s="250"/>
      <c r="H317" s="251" t="s">
        <v>1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8" t="s">
        <v>336</v>
      </c>
      <c r="AU317" s="258" t="s">
        <v>82</v>
      </c>
      <c r="AV317" s="13" t="s">
        <v>80</v>
      </c>
      <c r="AW317" s="13" t="s">
        <v>30</v>
      </c>
      <c r="AX317" s="13" t="s">
        <v>73</v>
      </c>
      <c r="AY317" s="258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499</v>
      </c>
      <c r="G318" s="260"/>
      <c r="H318" s="263">
        <v>18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80</v>
      </c>
      <c r="AY318" s="269" t="s">
        <v>323</v>
      </c>
    </row>
    <row r="319" s="12" customFormat="1" ht="22.8" customHeight="1">
      <c r="A319" s="12"/>
      <c r="B319" s="213"/>
      <c r="C319" s="214"/>
      <c r="D319" s="215" t="s">
        <v>72</v>
      </c>
      <c r="E319" s="227" t="s">
        <v>1806</v>
      </c>
      <c r="F319" s="227" t="s">
        <v>3173</v>
      </c>
      <c r="G319" s="214"/>
      <c r="H319" s="214"/>
      <c r="I319" s="217"/>
      <c r="J319" s="228">
        <f>BK319</f>
        <v>0</v>
      </c>
      <c r="K319" s="214"/>
      <c r="L319" s="219"/>
      <c r="M319" s="220"/>
      <c r="N319" s="221"/>
      <c r="O319" s="221"/>
      <c r="P319" s="222">
        <f>SUM(P320:P346)</f>
        <v>0</v>
      </c>
      <c r="Q319" s="221"/>
      <c r="R319" s="222">
        <f>SUM(R320:R346)</f>
        <v>6.49700904</v>
      </c>
      <c r="S319" s="221"/>
      <c r="T319" s="223">
        <f>SUM(T320:T346)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24" t="s">
        <v>80</v>
      </c>
      <c r="AT319" s="225" t="s">
        <v>72</v>
      </c>
      <c r="AU319" s="225" t="s">
        <v>80</v>
      </c>
      <c r="AY319" s="224" t="s">
        <v>323</v>
      </c>
      <c r="BK319" s="226">
        <f>SUM(BK320:BK346)</f>
        <v>0</v>
      </c>
    </row>
    <row r="320" s="2" customFormat="1" ht="16.5" customHeight="1">
      <c r="A320" s="39"/>
      <c r="B320" s="40"/>
      <c r="C320" s="293" t="s">
        <v>645</v>
      </c>
      <c r="D320" s="293" t="s">
        <v>484</v>
      </c>
      <c r="E320" s="294" t="s">
        <v>1295</v>
      </c>
      <c r="F320" s="295" t="s">
        <v>1296</v>
      </c>
      <c r="G320" s="296" t="s">
        <v>349</v>
      </c>
      <c r="H320" s="297">
        <v>26.600000000000001</v>
      </c>
      <c r="I320" s="298"/>
      <c r="J320" s="299">
        <f>ROUND(I320*H320,2)</f>
        <v>0</v>
      </c>
      <c r="K320" s="295" t="s">
        <v>329</v>
      </c>
      <c r="L320" s="300"/>
      <c r="M320" s="301" t="s">
        <v>1</v>
      </c>
      <c r="N320" s="302" t="s">
        <v>38</v>
      </c>
      <c r="O320" s="92"/>
      <c r="P320" s="238">
        <f>O320*H320</f>
        <v>0</v>
      </c>
      <c r="Q320" s="238">
        <v>0.056120000000000003</v>
      </c>
      <c r="R320" s="238">
        <f>Q320*H320</f>
        <v>1.4927920000000001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403</v>
      </c>
      <c r="AT320" s="240" t="s">
        <v>484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3174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1296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14" customFormat="1">
      <c r="A322" s="14"/>
      <c r="B322" s="259"/>
      <c r="C322" s="260"/>
      <c r="D322" s="242" t="s">
        <v>336</v>
      </c>
      <c r="E322" s="261" t="s">
        <v>1</v>
      </c>
      <c r="F322" s="262" t="s">
        <v>3175</v>
      </c>
      <c r="G322" s="260"/>
      <c r="H322" s="263">
        <v>26.600000000000001</v>
      </c>
      <c r="I322" s="264"/>
      <c r="J322" s="260"/>
      <c r="K322" s="260"/>
      <c r="L322" s="265"/>
      <c r="M322" s="266"/>
      <c r="N322" s="267"/>
      <c r="O322" s="267"/>
      <c r="P322" s="267"/>
      <c r="Q322" s="267"/>
      <c r="R322" s="267"/>
      <c r="S322" s="267"/>
      <c r="T322" s="26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9" t="s">
        <v>336</v>
      </c>
      <c r="AU322" s="269" t="s">
        <v>82</v>
      </c>
      <c r="AV322" s="14" t="s">
        <v>82</v>
      </c>
      <c r="AW322" s="14" t="s">
        <v>30</v>
      </c>
      <c r="AX322" s="14" t="s">
        <v>73</v>
      </c>
      <c r="AY322" s="269" t="s">
        <v>323</v>
      </c>
    </row>
    <row r="323" s="15" customFormat="1">
      <c r="A323" s="15"/>
      <c r="B323" s="270"/>
      <c r="C323" s="271"/>
      <c r="D323" s="242" t="s">
        <v>336</v>
      </c>
      <c r="E323" s="272" t="s">
        <v>1</v>
      </c>
      <c r="F323" s="273" t="s">
        <v>341</v>
      </c>
      <c r="G323" s="271"/>
      <c r="H323" s="274">
        <v>26.600000000000001</v>
      </c>
      <c r="I323" s="275"/>
      <c r="J323" s="271"/>
      <c r="K323" s="271"/>
      <c r="L323" s="276"/>
      <c r="M323" s="277"/>
      <c r="N323" s="278"/>
      <c r="O323" s="278"/>
      <c r="P323" s="278"/>
      <c r="Q323" s="278"/>
      <c r="R323" s="278"/>
      <c r="S323" s="278"/>
      <c r="T323" s="279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80" t="s">
        <v>336</v>
      </c>
      <c r="AU323" s="280" t="s">
        <v>82</v>
      </c>
      <c r="AV323" s="15" t="s">
        <v>330</v>
      </c>
      <c r="AW323" s="15" t="s">
        <v>30</v>
      </c>
      <c r="AX323" s="15" t="s">
        <v>80</v>
      </c>
      <c r="AY323" s="280" t="s">
        <v>323</v>
      </c>
    </row>
    <row r="324" s="2" customFormat="1" ht="16.5" customHeight="1">
      <c r="A324" s="39"/>
      <c r="B324" s="40"/>
      <c r="C324" s="293" t="s">
        <v>650</v>
      </c>
      <c r="D324" s="293" t="s">
        <v>484</v>
      </c>
      <c r="E324" s="294" t="s">
        <v>3176</v>
      </c>
      <c r="F324" s="295" t="s">
        <v>3177</v>
      </c>
      <c r="G324" s="296" t="s">
        <v>349</v>
      </c>
      <c r="H324" s="297">
        <v>4</v>
      </c>
      <c r="I324" s="298"/>
      <c r="J324" s="299">
        <f>ROUND(I324*H324,2)</f>
        <v>0</v>
      </c>
      <c r="K324" s="295" t="s">
        <v>329</v>
      </c>
      <c r="L324" s="300"/>
      <c r="M324" s="301" t="s">
        <v>1</v>
      </c>
      <c r="N324" s="302" t="s">
        <v>38</v>
      </c>
      <c r="O324" s="92"/>
      <c r="P324" s="238">
        <f>O324*H324</f>
        <v>0</v>
      </c>
      <c r="Q324" s="238">
        <v>0.10199999999999999</v>
      </c>
      <c r="R324" s="238">
        <f>Q324*H324</f>
        <v>0.40799999999999997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403</v>
      </c>
      <c r="AT324" s="240" t="s">
        <v>484</v>
      </c>
      <c r="AU324" s="240" t="s">
        <v>82</v>
      </c>
      <c r="AY324" s="18" t="s">
        <v>323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80</v>
      </c>
      <c r="BK324" s="241">
        <f>ROUND(I324*H324,2)</f>
        <v>0</v>
      </c>
      <c r="BL324" s="18" t="s">
        <v>330</v>
      </c>
      <c r="BM324" s="240" t="s">
        <v>3178</v>
      </c>
    </row>
    <row r="325" s="2" customFormat="1">
      <c r="A325" s="39"/>
      <c r="B325" s="40"/>
      <c r="C325" s="41"/>
      <c r="D325" s="242" t="s">
        <v>332</v>
      </c>
      <c r="E325" s="41"/>
      <c r="F325" s="243" t="s">
        <v>3177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332</v>
      </c>
      <c r="AU325" s="18" t="s">
        <v>82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330</v>
      </c>
      <c r="G326" s="260"/>
      <c r="H326" s="263">
        <v>4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82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5" customFormat="1">
      <c r="A327" s="15"/>
      <c r="B327" s="270"/>
      <c r="C327" s="271"/>
      <c r="D327" s="242" t="s">
        <v>336</v>
      </c>
      <c r="E327" s="272" t="s">
        <v>1</v>
      </c>
      <c r="F327" s="273" t="s">
        <v>341</v>
      </c>
      <c r="G327" s="271"/>
      <c r="H327" s="274">
        <v>4</v>
      </c>
      <c r="I327" s="275"/>
      <c r="J327" s="271"/>
      <c r="K327" s="271"/>
      <c r="L327" s="276"/>
      <c r="M327" s="277"/>
      <c r="N327" s="278"/>
      <c r="O327" s="278"/>
      <c r="P327" s="278"/>
      <c r="Q327" s="278"/>
      <c r="R327" s="278"/>
      <c r="S327" s="278"/>
      <c r="T327" s="27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0" t="s">
        <v>336</v>
      </c>
      <c r="AU327" s="280" t="s">
        <v>82</v>
      </c>
      <c r="AV327" s="15" t="s">
        <v>330</v>
      </c>
      <c r="AW327" s="15" t="s">
        <v>30</v>
      </c>
      <c r="AX327" s="15" t="s">
        <v>80</v>
      </c>
      <c r="AY327" s="280" t="s">
        <v>323</v>
      </c>
    </row>
    <row r="328" s="2" customFormat="1" ht="16.5" customHeight="1">
      <c r="A328" s="39"/>
      <c r="B328" s="40"/>
      <c r="C328" s="293" t="s">
        <v>659</v>
      </c>
      <c r="D328" s="293" t="s">
        <v>484</v>
      </c>
      <c r="E328" s="294" t="s">
        <v>1299</v>
      </c>
      <c r="F328" s="295" t="s">
        <v>1300</v>
      </c>
      <c r="G328" s="296" t="s">
        <v>349</v>
      </c>
      <c r="H328" s="297">
        <v>2</v>
      </c>
      <c r="I328" s="298"/>
      <c r="J328" s="299">
        <f>ROUND(I328*H328,2)</f>
        <v>0</v>
      </c>
      <c r="K328" s="295" t="s">
        <v>329</v>
      </c>
      <c r="L328" s="300"/>
      <c r="M328" s="301" t="s">
        <v>1</v>
      </c>
      <c r="N328" s="302" t="s">
        <v>38</v>
      </c>
      <c r="O328" s="92"/>
      <c r="P328" s="238">
        <f>O328*H328</f>
        <v>0</v>
      </c>
      <c r="Q328" s="238">
        <v>0.13400000000000001</v>
      </c>
      <c r="R328" s="238">
        <f>Q328*H328</f>
        <v>0.26800000000000002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403</v>
      </c>
      <c r="AT328" s="240" t="s">
        <v>484</v>
      </c>
      <c r="AU328" s="240" t="s">
        <v>82</v>
      </c>
      <c r="AY328" s="18" t="s">
        <v>323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80</v>
      </c>
      <c r="BK328" s="241">
        <f>ROUND(I328*H328,2)</f>
        <v>0</v>
      </c>
      <c r="BL328" s="18" t="s">
        <v>330</v>
      </c>
      <c r="BM328" s="240" t="s">
        <v>3179</v>
      </c>
    </row>
    <row r="329" s="2" customFormat="1">
      <c r="A329" s="39"/>
      <c r="B329" s="40"/>
      <c r="C329" s="41"/>
      <c r="D329" s="242" t="s">
        <v>332</v>
      </c>
      <c r="E329" s="41"/>
      <c r="F329" s="243" t="s">
        <v>1300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332</v>
      </c>
      <c r="AU329" s="18" t="s">
        <v>82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82</v>
      </c>
      <c r="G330" s="260"/>
      <c r="H330" s="263">
        <v>2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82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5" customFormat="1">
      <c r="A331" s="15"/>
      <c r="B331" s="270"/>
      <c r="C331" s="271"/>
      <c r="D331" s="242" t="s">
        <v>336</v>
      </c>
      <c r="E331" s="272" t="s">
        <v>1</v>
      </c>
      <c r="F331" s="273" t="s">
        <v>341</v>
      </c>
      <c r="G331" s="271"/>
      <c r="H331" s="274">
        <v>2</v>
      </c>
      <c r="I331" s="275"/>
      <c r="J331" s="271"/>
      <c r="K331" s="271"/>
      <c r="L331" s="276"/>
      <c r="M331" s="277"/>
      <c r="N331" s="278"/>
      <c r="O331" s="278"/>
      <c r="P331" s="278"/>
      <c r="Q331" s="278"/>
      <c r="R331" s="278"/>
      <c r="S331" s="278"/>
      <c r="T331" s="27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0" t="s">
        <v>336</v>
      </c>
      <c r="AU331" s="280" t="s">
        <v>82</v>
      </c>
      <c r="AV331" s="15" t="s">
        <v>330</v>
      </c>
      <c r="AW331" s="15" t="s">
        <v>30</v>
      </c>
      <c r="AX331" s="15" t="s">
        <v>80</v>
      </c>
      <c r="AY331" s="280" t="s">
        <v>323</v>
      </c>
    </row>
    <row r="332" s="2" customFormat="1" ht="33" customHeight="1">
      <c r="A332" s="39"/>
      <c r="B332" s="40"/>
      <c r="C332" s="229" t="s">
        <v>669</v>
      </c>
      <c r="D332" s="229" t="s">
        <v>325</v>
      </c>
      <c r="E332" s="230" t="s">
        <v>3180</v>
      </c>
      <c r="F332" s="231" t="s">
        <v>3181</v>
      </c>
      <c r="G332" s="232" t="s">
        <v>349</v>
      </c>
      <c r="H332" s="233">
        <v>4</v>
      </c>
      <c r="I332" s="234"/>
      <c r="J332" s="235">
        <f>ROUND(I332*H332,2)</f>
        <v>0</v>
      </c>
      <c r="K332" s="231" t="s">
        <v>329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0.15539952000000001</v>
      </c>
      <c r="R332" s="238">
        <f>Q332*H332</f>
        <v>0.62159808000000005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330</v>
      </c>
      <c r="AT332" s="240" t="s">
        <v>325</v>
      </c>
      <c r="AU332" s="240" t="s">
        <v>82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330</v>
      </c>
      <c r="BM332" s="240" t="s">
        <v>3182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3183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82</v>
      </c>
    </row>
    <row r="334" s="2" customFormat="1">
      <c r="A334" s="39"/>
      <c r="B334" s="40"/>
      <c r="C334" s="41"/>
      <c r="D334" s="247" t="s">
        <v>334</v>
      </c>
      <c r="E334" s="41"/>
      <c r="F334" s="248" t="s">
        <v>3184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334</v>
      </c>
      <c r="AU334" s="18" t="s">
        <v>82</v>
      </c>
    </row>
    <row r="335" s="2" customFormat="1" ht="33" customHeight="1">
      <c r="A335" s="39"/>
      <c r="B335" s="40"/>
      <c r="C335" s="229" t="s">
        <v>680</v>
      </c>
      <c r="D335" s="229" t="s">
        <v>325</v>
      </c>
      <c r="E335" s="230" t="s">
        <v>1302</v>
      </c>
      <c r="F335" s="231" t="s">
        <v>1303</v>
      </c>
      <c r="G335" s="232" t="s">
        <v>349</v>
      </c>
      <c r="H335" s="233">
        <v>26.600000000000001</v>
      </c>
      <c r="I335" s="234"/>
      <c r="J335" s="235">
        <f>ROUND(I335*H335,2)</f>
        <v>0</v>
      </c>
      <c r="K335" s="231" t="s">
        <v>329</v>
      </c>
      <c r="L335" s="45"/>
      <c r="M335" s="236" t="s">
        <v>1</v>
      </c>
      <c r="N335" s="237" t="s">
        <v>38</v>
      </c>
      <c r="O335" s="92"/>
      <c r="P335" s="238">
        <f>O335*H335</f>
        <v>0</v>
      </c>
      <c r="Q335" s="238">
        <v>0.12949959999999999</v>
      </c>
      <c r="R335" s="238">
        <f>Q335*H335</f>
        <v>3.4446893599999999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330</v>
      </c>
      <c r="AT335" s="240" t="s">
        <v>325</v>
      </c>
      <c r="AU335" s="240" t="s">
        <v>82</v>
      </c>
      <c r="AY335" s="18" t="s">
        <v>323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80</v>
      </c>
      <c r="BK335" s="241">
        <f>ROUND(I335*H335,2)</f>
        <v>0</v>
      </c>
      <c r="BL335" s="18" t="s">
        <v>330</v>
      </c>
      <c r="BM335" s="240" t="s">
        <v>3185</v>
      </c>
    </row>
    <row r="336" s="2" customFormat="1">
      <c r="A336" s="39"/>
      <c r="B336" s="40"/>
      <c r="C336" s="41"/>
      <c r="D336" s="242" t="s">
        <v>332</v>
      </c>
      <c r="E336" s="41"/>
      <c r="F336" s="243" t="s">
        <v>1305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332</v>
      </c>
      <c r="AU336" s="18" t="s">
        <v>82</v>
      </c>
    </row>
    <row r="337" s="2" customFormat="1">
      <c r="A337" s="39"/>
      <c r="B337" s="40"/>
      <c r="C337" s="41"/>
      <c r="D337" s="247" t="s">
        <v>334</v>
      </c>
      <c r="E337" s="41"/>
      <c r="F337" s="248" t="s">
        <v>1306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334</v>
      </c>
      <c r="AU337" s="18" t="s">
        <v>82</v>
      </c>
    </row>
    <row r="338" s="2" customFormat="1" ht="24.15" customHeight="1">
      <c r="A338" s="39"/>
      <c r="B338" s="40"/>
      <c r="C338" s="229" t="s">
        <v>689</v>
      </c>
      <c r="D338" s="229" t="s">
        <v>325</v>
      </c>
      <c r="E338" s="230" t="s">
        <v>1311</v>
      </c>
      <c r="F338" s="231" t="s">
        <v>1312</v>
      </c>
      <c r="G338" s="232" t="s">
        <v>349</v>
      </c>
      <c r="H338" s="233">
        <v>2</v>
      </c>
      <c r="I338" s="234"/>
      <c r="J338" s="235">
        <f>ROUND(I338*H338,2)</f>
        <v>0</v>
      </c>
      <c r="K338" s="231" t="s">
        <v>329</v>
      </c>
      <c r="L338" s="45"/>
      <c r="M338" s="236" t="s">
        <v>1</v>
      </c>
      <c r="N338" s="237" t="s">
        <v>38</v>
      </c>
      <c r="O338" s="92"/>
      <c r="P338" s="238">
        <f>O338*H338</f>
        <v>0</v>
      </c>
      <c r="Q338" s="238">
        <v>0.13096479999999999</v>
      </c>
      <c r="R338" s="238">
        <f>Q338*H338</f>
        <v>0.26192959999999998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330</v>
      </c>
      <c r="AT338" s="240" t="s">
        <v>325</v>
      </c>
      <c r="AU338" s="240" t="s">
        <v>82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330</v>
      </c>
      <c r="BM338" s="240" t="s">
        <v>3186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1314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82</v>
      </c>
    </row>
    <row r="340" s="2" customFormat="1">
      <c r="A340" s="39"/>
      <c r="B340" s="40"/>
      <c r="C340" s="41"/>
      <c r="D340" s="247" t="s">
        <v>334</v>
      </c>
      <c r="E340" s="41"/>
      <c r="F340" s="248" t="s">
        <v>1315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334</v>
      </c>
      <c r="AU340" s="18" t="s">
        <v>82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82</v>
      </c>
      <c r="G341" s="260"/>
      <c r="H341" s="263">
        <v>2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82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5" customFormat="1">
      <c r="A342" s="15"/>
      <c r="B342" s="270"/>
      <c r="C342" s="271"/>
      <c r="D342" s="242" t="s">
        <v>336</v>
      </c>
      <c r="E342" s="272" t="s">
        <v>1</v>
      </c>
      <c r="F342" s="273" t="s">
        <v>341</v>
      </c>
      <c r="G342" s="271"/>
      <c r="H342" s="274">
        <v>2</v>
      </c>
      <c r="I342" s="275"/>
      <c r="J342" s="271"/>
      <c r="K342" s="271"/>
      <c r="L342" s="276"/>
      <c r="M342" s="277"/>
      <c r="N342" s="278"/>
      <c r="O342" s="278"/>
      <c r="P342" s="278"/>
      <c r="Q342" s="278"/>
      <c r="R342" s="278"/>
      <c r="S342" s="278"/>
      <c r="T342" s="279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0" t="s">
        <v>336</v>
      </c>
      <c r="AU342" s="280" t="s">
        <v>82</v>
      </c>
      <c r="AV342" s="15" t="s">
        <v>330</v>
      </c>
      <c r="AW342" s="15" t="s">
        <v>30</v>
      </c>
      <c r="AX342" s="15" t="s">
        <v>80</v>
      </c>
      <c r="AY342" s="280" t="s">
        <v>323</v>
      </c>
    </row>
    <row r="343" s="2" customFormat="1" ht="16.5" customHeight="1">
      <c r="A343" s="39"/>
      <c r="B343" s="40"/>
      <c r="C343" s="229" t="s">
        <v>698</v>
      </c>
      <c r="D343" s="229" t="s">
        <v>325</v>
      </c>
      <c r="E343" s="230" t="s">
        <v>3187</v>
      </c>
      <c r="F343" s="231" t="s">
        <v>3188</v>
      </c>
      <c r="G343" s="232" t="s">
        <v>3189</v>
      </c>
      <c r="H343" s="233">
        <v>160</v>
      </c>
      <c r="I343" s="234"/>
      <c r="J343" s="235">
        <f>ROUND(I343*H343,2)</f>
        <v>0</v>
      </c>
      <c r="K343" s="231" t="s">
        <v>1</v>
      </c>
      <c r="L343" s="45"/>
      <c r="M343" s="236" t="s">
        <v>1</v>
      </c>
      <c r="N343" s="237" t="s">
        <v>38</v>
      </c>
      <c r="O343" s="92"/>
      <c r="P343" s="238">
        <f>O343*H343</f>
        <v>0</v>
      </c>
      <c r="Q343" s="238">
        <v>0</v>
      </c>
      <c r="R343" s="238">
        <f>Q343*H343</f>
        <v>0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330</v>
      </c>
      <c r="AT343" s="240" t="s">
        <v>325</v>
      </c>
      <c r="AU343" s="240" t="s">
        <v>82</v>
      </c>
      <c r="AY343" s="18" t="s">
        <v>323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80</v>
      </c>
      <c r="BK343" s="241">
        <f>ROUND(I343*H343,2)</f>
        <v>0</v>
      </c>
      <c r="BL343" s="18" t="s">
        <v>330</v>
      </c>
      <c r="BM343" s="240" t="s">
        <v>3190</v>
      </c>
    </row>
    <row r="344" s="2" customFormat="1">
      <c r="A344" s="39"/>
      <c r="B344" s="40"/>
      <c r="C344" s="41"/>
      <c r="D344" s="242" t="s">
        <v>332</v>
      </c>
      <c r="E344" s="41"/>
      <c r="F344" s="243" t="s">
        <v>3188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332</v>
      </c>
      <c r="AU344" s="18" t="s">
        <v>82</v>
      </c>
    </row>
    <row r="345" s="2" customFormat="1" ht="16.5" customHeight="1">
      <c r="A345" s="39"/>
      <c r="B345" s="40"/>
      <c r="C345" s="229" t="s">
        <v>704</v>
      </c>
      <c r="D345" s="229" t="s">
        <v>325</v>
      </c>
      <c r="E345" s="230" t="s">
        <v>3191</v>
      </c>
      <c r="F345" s="231" t="s">
        <v>3192</v>
      </c>
      <c r="G345" s="232" t="s">
        <v>484</v>
      </c>
      <c r="H345" s="233">
        <v>80</v>
      </c>
      <c r="I345" s="234"/>
      <c r="J345" s="235">
        <f>ROUND(I345*H345,2)</f>
        <v>0</v>
      </c>
      <c r="K345" s="231" t="s">
        <v>1</v>
      </c>
      <c r="L345" s="45"/>
      <c r="M345" s="236" t="s">
        <v>1</v>
      </c>
      <c r="N345" s="237" t="s">
        <v>38</v>
      </c>
      <c r="O345" s="92"/>
      <c r="P345" s="238">
        <f>O345*H345</f>
        <v>0</v>
      </c>
      <c r="Q345" s="238">
        <v>0</v>
      </c>
      <c r="R345" s="238">
        <f>Q345*H345</f>
        <v>0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330</v>
      </c>
      <c r="AT345" s="240" t="s">
        <v>325</v>
      </c>
      <c r="AU345" s="240" t="s">
        <v>82</v>
      </c>
      <c r="AY345" s="18" t="s">
        <v>323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80</v>
      </c>
      <c r="BK345" s="241">
        <f>ROUND(I345*H345,2)</f>
        <v>0</v>
      </c>
      <c r="BL345" s="18" t="s">
        <v>330</v>
      </c>
      <c r="BM345" s="240" t="s">
        <v>3193</v>
      </c>
    </row>
    <row r="346" s="2" customFormat="1">
      <c r="A346" s="39"/>
      <c r="B346" s="40"/>
      <c r="C346" s="41"/>
      <c r="D346" s="242" t="s">
        <v>332</v>
      </c>
      <c r="E346" s="41"/>
      <c r="F346" s="243" t="s">
        <v>3192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332</v>
      </c>
      <c r="AU346" s="18" t="s">
        <v>82</v>
      </c>
    </row>
    <row r="347" s="12" customFormat="1" ht="22.8" customHeight="1">
      <c r="A347" s="12"/>
      <c r="B347" s="213"/>
      <c r="C347" s="214"/>
      <c r="D347" s="215" t="s">
        <v>72</v>
      </c>
      <c r="E347" s="227" t="s">
        <v>811</v>
      </c>
      <c r="F347" s="227" t="s">
        <v>812</v>
      </c>
      <c r="G347" s="214"/>
      <c r="H347" s="214"/>
      <c r="I347" s="217"/>
      <c r="J347" s="228">
        <f>BK347</f>
        <v>0</v>
      </c>
      <c r="K347" s="214"/>
      <c r="L347" s="219"/>
      <c r="M347" s="220"/>
      <c r="N347" s="221"/>
      <c r="O347" s="221"/>
      <c r="P347" s="222">
        <f>SUM(P348:P369)</f>
        <v>0</v>
      </c>
      <c r="Q347" s="221"/>
      <c r="R347" s="222">
        <f>SUM(R348:R369)</f>
        <v>0</v>
      </c>
      <c r="S347" s="221"/>
      <c r="T347" s="223">
        <f>SUM(T348:T369)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4" t="s">
        <v>80</v>
      </c>
      <c r="AT347" s="225" t="s">
        <v>72</v>
      </c>
      <c r="AU347" s="225" t="s">
        <v>80</v>
      </c>
      <c r="AY347" s="224" t="s">
        <v>323</v>
      </c>
      <c r="BK347" s="226">
        <f>SUM(BK348:BK369)</f>
        <v>0</v>
      </c>
    </row>
    <row r="348" s="2" customFormat="1" ht="37.8" customHeight="1">
      <c r="A348" s="39"/>
      <c r="B348" s="40"/>
      <c r="C348" s="229" t="s">
        <v>709</v>
      </c>
      <c r="D348" s="229" t="s">
        <v>325</v>
      </c>
      <c r="E348" s="230" t="s">
        <v>823</v>
      </c>
      <c r="F348" s="231" t="s">
        <v>824</v>
      </c>
      <c r="G348" s="232" t="s">
        <v>418</v>
      </c>
      <c r="H348" s="233">
        <v>18.367000000000001</v>
      </c>
      <c r="I348" s="234"/>
      <c r="J348" s="235">
        <f>ROUND(I348*H348,2)</f>
        <v>0</v>
      </c>
      <c r="K348" s="231" t="s">
        <v>329</v>
      </c>
      <c r="L348" s="45"/>
      <c r="M348" s="236" t="s">
        <v>1</v>
      </c>
      <c r="N348" s="237" t="s">
        <v>38</v>
      </c>
      <c r="O348" s="92"/>
      <c r="P348" s="238">
        <f>O348*H348</f>
        <v>0</v>
      </c>
      <c r="Q348" s="238">
        <v>0</v>
      </c>
      <c r="R348" s="238">
        <f>Q348*H348</f>
        <v>0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330</v>
      </c>
      <c r="AT348" s="240" t="s">
        <v>325</v>
      </c>
      <c r="AU348" s="240" t="s">
        <v>82</v>
      </c>
      <c r="AY348" s="18" t="s">
        <v>323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80</v>
      </c>
      <c r="BK348" s="241">
        <f>ROUND(I348*H348,2)</f>
        <v>0</v>
      </c>
      <c r="BL348" s="18" t="s">
        <v>330</v>
      </c>
      <c r="BM348" s="240" t="s">
        <v>3194</v>
      </c>
    </row>
    <row r="349" s="2" customFormat="1">
      <c r="A349" s="39"/>
      <c r="B349" s="40"/>
      <c r="C349" s="41"/>
      <c r="D349" s="242" t="s">
        <v>332</v>
      </c>
      <c r="E349" s="41"/>
      <c r="F349" s="243" t="s">
        <v>826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332</v>
      </c>
      <c r="AU349" s="18" t="s">
        <v>82</v>
      </c>
    </row>
    <row r="350" s="2" customFormat="1">
      <c r="A350" s="39"/>
      <c r="B350" s="40"/>
      <c r="C350" s="41"/>
      <c r="D350" s="247" t="s">
        <v>334</v>
      </c>
      <c r="E350" s="41"/>
      <c r="F350" s="248" t="s">
        <v>827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334</v>
      </c>
      <c r="AU350" s="18" t="s">
        <v>82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3195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3196</v>
      </c>
      <c r="G352" s="260"/>
      <c r="H352" s="263">
        <v>18.367000000000001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5" customFormat="1">
      <c r="A353" s="15"/>
      <c r="B353" s="270"/>
      <c r="C353" s="271"/>
      <c r="D353" s="242" t="s">
        <v>336</v>
      </c>
      <c r="E353" s="272" t="s">
        <v>1</v>
      </c>
      <c r="F353" s="273" t="s">
        <v>341</v>
      </c>
      <c r="G353" s="271"/>
      <c r="H353" s="274">
        <v>18.367000000000001</v>
      </c>
      <c r="I353" s="275"/>
      <c r="J353" s="271"/>
      <c r="K353" s="271"/>
      <c r="L353" s="276"/>
      <c r="M353" s="277"/>
      <c r="N353" s="278"/>
      <c r="O353" s="278"/>
      <c r="P353" s="278"/>
      <c r="Q353" s="278"/>
      <c r="R353" s="278"/>
      <c r="S353" s="278"/>
      <c r="T353" s="279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0" t="s">
        <v>336</v>
      </c>
      <c r="AU353" s="280" t="s">
        <v>82</v>
      </c>
      <c r="AV353" s="15" t="s">
        <v>330</v>
      </c>
      <c r="AW353" s="15" t="s">
        <v>30</v>
      </c>
      <c r="AX353" s="15" t="s">
        <v>80</v>
      </c>
      <c r="AY353" s="280" t="s">
        <v>323</v>
      </c>
    </row>
    <row r="354" s="2" customFormat="1" ht="44.25" customHeight="1">
      <c r="A354" s="39"/>
      <c r="B354" s="40"/>
      <c r="C354" s="229" t="s">
        <v>716</v>
      </c>
      <c r="D354" s="229" t="s">
        <v>325</v>
      </c>
      <c r="E354" s="230" t="s">
        <v>1771</v>
      </c>
      <c r="F354" s="231" t="s">
        <v>447</v>
      </c>
      <c r="G354" s="232" t="s">
        <v>418</v>
      </c>
      <c r="H354" s="233">
        <v>8.6530000000000005</v>
      </c>
      <c r="I354" s="234"/>
      <c r="J354" s="235">
        <f>ROUND(I354*H354,2)</f>
        <v>0</v>
      </c>
      <c r="K354" s="231" t="s">
        <v>329</v>
      </c>
      <c r="L354" s="45"/>
      <c r="M354" s="236" t="s">
        <v>1</v>
      </c>
      <c r="N354" s="237" t="s">
        <v>38</v>
      </c>
      <c r="O354" s="92"/>
      <c r="P354" s="238">
        <f>O354*H354</f>
        <v>0</v>
      </c>
      <c r="Q354" s="238">
        <v>0</v>
      </c>
      <c r="R354" s="238">
        <f>Q354*H354</f>
        <v>0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330</v>
      </c>
      <c r="AT354" s="240" t="s">
        <v>325</v>
      </c>
      <c r="AU354" s="240" t="s">
        <v>82</v>
      </c>
      <c r="AY354" s="18" t="s">
        <v>323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80</v>
      </c>
      <c r="BK354" s="241">
        <f>ROUND(I354*H354,2)</f>
        <v>0</v>
      </c>
      <c r="BL354" s="18" t="s">
        <v>330</v>
      </c>
      <c r="BM354" s="240" t="s">
        <v>3197</v>
      </c>
    </row>
    <row r="355" s="2" customFormat="1">
      <c r="A355" s="39"/>
      <c r="B355" s="40"/>
      <c r="C355" s="41"/>
      <c r="D355" s="242" t="s">
        <v>332</v>
      </c>
      <c r="E355" s="41"/>
      <c r="F355" s="243" t="s">
        <v>447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332</v>
      </c>
      <c r="AU355" s="18" t="s">
        <v>82</v>
      </c>
    </row>
    <row r="356" s="2" customFormat="1">
      <c r="A356" s="39"/>
      <c r="B356" s="40"/>
      <c r="C356" s="41"/>
      <c r="D356" s="247" t="s">
        <v>334</v>
      </c>
      <c r="E356" s="41"/>
      <c r="F356" s="248" t="s">
        <v>1773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334</v>
      </c>
      <c r="AU356" s="18" t="s">
        <v>82</v>
      </c>
    </row>
    <row r="357" s="2" customFormat="1" ht="24.15" customHeight="1">
      <c r="A357" s="39"/>
      <c r="B357" s="40"/>
      <c r="C357" s="229" t="s">
        <v>725</v>
      </c>
      <c r="D357" s="229" t="s">
        <v>325</v>
      </c>
      <c r="E357" s="230" t="s">
        <v>832</v>
      </c>
      <c r="F357" s="231" t="s">
        <v>833</v>
      </c>
      <c r="G357" s="232" t="s">
        <v>418</v>
      </c>
      <c r="H357" s="233">
        <v>27.02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</v>
      </c>
      <c r="R357" s="238">
        <f>Q357*H357</f>
        <v>0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3198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835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836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4" customFormat="1">
      <c r="A360" s="14"/>
      <c r="B360" s="259"/>
      <c r="C360" s="260"/>
      <c r="D360" s="242" t="s">
        <v>336</v>
      </c>
      <c r="E360" s="261" t="s">
        <v>1</v>
      </c>
      <c r="F360" s="262" t="s">
        <v>3199</v>
      </c>
      <c r="G360" s="260"/>
      <c r="H360" s="263">
        <v>27.02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9" t="s">
        <v>336</v>
      </c>
      <c r="AU360" s="269" t="s">
        <v>82</v>
      </c>
      <c r="AV360" s="14" t="s">
        <v>82</v>
      </c>
      <c r="AW360" s="14" t="s">
        <v>30</v>
      </c>
      <c r="AX360" s="14" t="s">
        <v>80</v>
      </c>
      <c r="AY360" s="269" t="s">
        <v>323</v>
      </c>
    </row>
    <row r="361" s="2" customFormat="1" ht="16.5" customHeight="1">
      <c r="A361" s="39"/>
      <c r="B361" s="40"/>
      <c r="C361" s="229" t="s">
        <v>734</v>
      </c>
      <c r="D361" s="229" t="s">
        <v>325</v>
      </c>
      <c r="E361" s="230" t="s">
        <v>839</v>
      </c>
      <c r="F361" s="231" t="s">
        <v>840</v>
      </c>
      <c r="G361" s="232" t="s">
        <v>418</v>
      </c>
      <c r="H361" s="233">
        <v>108.08</v>
      </c>
      <c r="I361" s="234"/>
      <c r="J361" s="235">
        <f>ROUND(I361*H361,2)</f>
        <v>0</v>
      </c>
      <c r="K361" s="231" t="s">
        <v>329</v>
      </c>
      <c r="L361" s="45"/>
      <c r="M361" s="236" t="s">
        <v>1</v>
      </c>
      <c r="N361" s="237" t="s">
        <v>38</v>
      </c>
      <c r="O361" s="92"/>
      <c r="P361" s="238">
        <f>O361*H361</f>
        <v>0</v>
      </c>
      <c r="Q361" s="238">
        <v>0</v>
      </c>
      <c r="R361" s="238">
        <f>Q361*H361</f>
        <v>0</v>
      </c>
      <c r="S361" s="238">
        <v>0</v>
      </c>
      <c r="T361" s="23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330</v>
      </c>
      <c r="AT361" s="240" t="s">
        <v>325</v>
      </c>
      <c r="AU361" s="240" t="s">
        <v>82</v>
      </c>
      <c r="AY361" s="18" t="s">
        <v>323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80</v>
      </c>
      <c r="BK361" s="241">
        <f>ROUND(I361*H361,2)</f>
        <v>0</v>
      </c>
      <c r="BL361" s="18" t="s">
        <v>330</v>
      </c>
      <c r="BM361" s="240" t="s">
        <v>3200</v>
      </c>
    </row>
    <row r="362" s="2" customFormat="1">
      <c r="A362" s="39"/>
      <c r="B362" s="40"/>
      <c r="C362" s="41"/>
      <c r="D362" s="242" t="s">
        <v>332</v>
      </c>
      <c r="E362" s="41"/>
      <c r="F362" s="243" t="s">
        <v>842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332</v>
      </c>
      <c r="AU362" s="18" t="s">
        <v>82</v>
      </c>
    </row>
    <row r="363" s="2" customFormat="1">
      <c r="A363" s="39"/>
      <c r="B363" s="40"/>
      <c r="C363" s="41"/>
      <c r="D363" s="247" t="s">
        <v>334</v>
      </c>
      <c r="E363" s="41"/>
      <c r="F363" s="248" t="s">
        <v>843</v>
      </c>
      <c r="G363" s="41"/>
      <c r="H363" s="41"/>
      <c r="I363" s="244"/>
      <c r="J363" s="41"/>
      <c r="K363" s="41"/>
      <c r="L363" s="45"/>
      <c r="M363" s="245"/>
      <c r="N363" s="24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334</v>
      </c>
      <c r="AU363" s="18" t="s">
        <v>82</v>
      </c>
    </row>
    <row r="364" s="2" customFormat="1">
      <c r="A364" s="39"/>
      <c r="B364" s="40"/>
      <c r="C364" s="41"/>
      <c r="D364" s="242" t="s">
        <v>353</v>
      </c>
      <c r="E364" s="41"/>
      <c r="F364" s="281" t="s">
        <v>844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353</v>
      </c>
      <c r="AU364" s="18" t="s">
        <v>82</v>
      </c>
    </row>
    <row r="365" s="14" customFormat="1">
      <c r="A365" s="14"/>
      <c r="B365" s="259"/>
      <c r="C365" s="260"/>
      <c r="D365" s="242" t="s">
        <v>336</v>
      </c>
      <c r="E365" s="261" t="s">
        <v>1</v>
      </c>
      <c r="F365" s="262" t="s">
        <v>3201</v>
      </c>
      <c r="G365" s="260"/>
      <c r="H365" s="263">
        <v>108.08</v>
      </c>
      <c r="I365" s="264"/>
      <c r="J365" s="260"/>
      <c r="K365" s="260"/>
      <c r="L365" s="265"/>
      <c r="M365" s="266"/>
      <c r="N365" s="267"/>
      <c r="O365" s="267"/>
      <c r="P365" s="267"/>
      <c r="Q365" s="267"/>
      <c r="R365" s="267"/>
      <c r="S365" s="267"/>
      <c r="T365" s="26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9" t="s">
        <v>336</v>
      </c>
      <c r="AU365" s="269" t="s">
        <v>82</v>
      </c>
      <c r="AV365" s="14" t="s">
        <v>82</v>
      </c>
      <c r="AW365" s="14" t="s">
        <v>30</v>
      </c>
      <c r="AX365" s="14" t="s">
        <v>73</v>
      </c>
      <c r="AY365" s="269" t="s">
        <v>323</v>
      </c>
    </row>
    <row r="366" s="15" customFormat="1">
      <c r="A366" s="15"/>
      <c r="B366" s="270"/>
      <c r="C366" s="271"/>
      <c r="D366" s="242" t="s">
        <v>336</v>
      </c>
      <c r="E366" s="272" t="s">
        <v>1</v>
      </c>
      <c r="F366" s="273" t="s">
        <v>341</v>
      </c>
      <c r="G366" s="271"/>
      <c r="H366" s="274">
        <v>108.08</v>
      </c>
      <c r="I366" s="275"/>
      <c r="J366" s="271"/>
      <c r="K366" s="271"/>
      <c r="L366" s="276"/>
      <c r="M366" s="277"/>
      <c r="N366" s="278"/>
      <c r="O366" s="278"/>
      <c r="P366" s="278"/>
      <c r="Q366" s="278"/>
      <c r="R366" s="278"/>
      <c r="S366" s="278"/>
      <c r="T366" s="279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0" t="s">
        <v>336</v>
      </c>
      <c r="AU366" s="280" t="s">
        <v>82</v>
      </c>
      <c r="AV366" s="15" t="s">
        <v>330</v>
      </c>
      <c r="AW366" s="15" t="s">
        <v>30</v>
      </c>
      <c r="AX366" s="15" t="s">
        <v>80</v>
      </c>
      <c r="AY366" s="280" t="s">
        <v>323</v>
      </c>
    </row>
    <row r="367" s="2" customFormat="1" ht="24.15" customHeight="1">
      <c r="A367" s="39"/>
      <c r="B367" s="40"/>
      <c r="C367" s="229" t="s">
        <v>742</v>
      </c>
      <c r="D367" s="229" t="s">
        <v>325</v>
      </c>
      <c r="E367" s="230" t="s">
        <v>847</v>
      </c>
      <c r="F367" s="231" t="s">
        <v>848</v>
      </c>
      <c r="G367" s="232" t="s">
        <v>418</v>
      </c>
      <c r="H367" s="233">
        <v>27.02</v>
      </c>
      <c r="I367" s="234"/>
      <c r="J367" s="235">
        <f>ROUND(I367*H367,2)</f>
        <v>0</v>
      </c>
      <c r="K367" s="231" t="s">
        <v>329</v>
      </c>
      <c r="L367" s="45"/>
      <c r="M367" s="236" t="s">
        <v>1</v>
      </c>
      <c r="N367" s="237" t="s">
        <v>38</v>
      </c>
      <c r="O367" s="92"/>
      <c r="P367" s="238">
        <f>O367*H367</f>
        <v>0</v>
      </c>
      <c r="Q367" s="238">
        <v>0</v>
      </c>
      <c r="R367" s="238">
        <f>Q367*H367</f>
        <v>0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330</v>
      </c>
      <c r="AT367" s="240" t="s">
        <v>325</v>
      </c>
      <c r="AU367" s="240" t="s">
        <v>82</v>
      </c>
      <c r="AY367" s="18" t="s">
        <v>323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80</v>
      </c>
      <c r="BK367" s="241">
        <f>ROUND(I367*H367,2)</f>
        <v>0</v>
      </c>
      <c r="BL367" s="18" t="s">
        <v>330</v>
      </c>
      <c r="BM367" s="240" t="s">
        <v>3202</v>
      </c>
    </row>
    <row r="368" s="2" customFormat="1">
      <c r="A368" s="39"/>
      <c r="B368" s="40"/>
      <c r="C368" s="41"/>
      <c r="D368" s="242" t="s">
        <v>332</v>
      </c>
      <c r="E368" s="41"/>
      <c r="F368" s="243" t="s">
        <v>850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332</v>
      </c>
      <c r="AU368" s="18" t="s">
        <v>82</v>
      </c>
    </row>
    <row r="369" s="2" customFormat="1">
      <c r="A369" s="39"/>
      <c r="B369" s="40"/>
      <c r="C369" s="41"/>
      <c r="D369" s="247" t="s">
        <v>334</v>
      </c>
      <c r="E369" s="41"/>
      <c r="F369" s="248" t="s">
        <v>851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334</v>
      </c>
      <c r="AU369" s="18" t="s">
        <v>82</v>
      </c>
    </row>
    <row r="370" s="12" customFormat="1" ht="22.8" customHeight="1">
      <c r="A370" s="12"/>
      <c r="B370" s="213"/>
      <c r="C370" s="214"/>
      <c r="D370" s="215" t="s">
        <v>72</v>
      </c>
      <c r="E370" s="227" t="s">
        <v>854</v>
      </c>
      <c r="F370" s="227" t="s">
        <v>855</v>
      </c>
      <c r="G370" s="214"/>
      <c r="H370" s="214"/>
      <c r="I370" s="217"/>
      <c r="J370" s="228">
        <f>BK370</f>
        <v>0</v>
      </c>
      <c r="K370" s="214"/>
      <c r="L370" s="219"/>
      <c r="M370" s="220"/>
      <c r="N370" s="221"/>
      <c r="O370" s="221"/>
      <c r="P370" s="222">
        <f>SUM(P371:P374)</f>
        <v>0</v>
      </c>
      <c r="Q370" s="221"/>
      <c r="R370" s="222">
        <f>SUM(R371:R374)</f>
        <v>0</v>
      </c>
      <c r="S370" s="221"/>
      <c r="T370" s="223">
        <f>SUM(T371:T374)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24" t="s">
        <v>80</v>
      </c>
      <c r="AT370" s="225" t="s">
        <v>72</v>
      </c>
      <c r="AU370" s="225" t="s">
        <v>80</v>
      </c>
      <c r="AY370" s="224" t="s">
        <v>323</v>
      </c>
      <c r="BK370" s="226">
        <f>SUM(BK371:BK374)</f>
        <v>0</v>
      </c>
    </row>
    <row r="371" s="2" customFormat="1" ht="24.15" customHeight="1">
      <c r="A371" s="39"/>
      <c r="B371" s="40"/>
      <c r="C371" s="229" t="s">
        <v>750</v>
      </c>
      <c r="D371" s="229" t="s">
        <v>325</v>
      </c>
      <c r="E371" s="230" t="s">
        <v>857</v>
      </c>
      <c r="F371" s="231" t="s">
        <v>858</v>
      </c>
      <c r="G371" s="232" t="s">
        <v>418</v>
      </c>
      <c r="H371" s="233">
        <v>86.822000000000003</v>
      </c>
      <c r="I371" s="234"/>
      <c r="J371" s="235">
        <f>ROUND(I371*H371,2)</f>
        <v>0</v>
      </c>
      <c r="K371" s="231" t="s">
        <v>329</v>
      </c>
      <c r="L371" s="45"/>
      <c r="M371" s="236" t="s">
        <v>1</v>
      </c>
      <c r="N371" s="237" t="s">
        <v>38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330</v>
      </c>
      <c r="AT371" s="240" t="s">
        <v>325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3203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860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7" t="s">
        <v>334</v>
      </c>
      <c r="E373" s="41"/>
      <c r="F373" s="248" t="s">
        <v>861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334</v>
      </c>
      <c r="AU373" s="18" t="s">
        <v>82</v>
      </c>
    </row>
    <row r="374" s="2" customFormat="1">
      <c r="A374" s="39"/>
      <c r="B374" s="40"/>
      <c r="C374" s="41"/>
      <c r="D374" s="242" t="s">
        <v>353</v>
      </c>
      <c r="E374" s="41"/>
      <c r="F374" s="281" t="s">
        <v>3204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353</v>
      </c>
      <c r="AU374" s="18" t="s">
        <v>82</v>
      </c>
    </row>
    <row r="375" s="12" customFormat="1" ht="25.92" customHeight="1">
      <c r="A375" s="12"/>
      <c r="B375" s="213"/>
      <c r="C375" s="214"/>
      <c r="D375" s="215" t="s">
        <v>72</v>
      </c>
      <c r="E375" s="216" t="s">
        <v>871</v>
      </c>
      <c r="F375" s="216" t="s">
        <v>872</v>
      </c>
      <c r="G375" s="214"/>
      <c r="H375" s="214"/>
      <c r="I375" s="217"/>
      <c r="J375" s="218">
        <f>BK375</f>
        <v>0</v>
      </c>
      <c r="K375" s="214"/>
      <c r="L375" s="219"/>
      <c r="M375" s="220"/>
      <c r="N375" s="221"/>
      <c r="O375" s="221"/>
      <c r="P375" s="222">
        <f>SUM(P376:P403)</f>
        <v>0</v>
      </c>
      <c r="Q375" s="221"/>
      <c r="R375" s="222">
        <f>SUM(R376:R403)</f>
        <v>0.14248480000000002</v>
      </c>
      <c r="S375" s="221"/>
      <c r="T375" s="223">
        <f>SUM(T376:T403)</f>
        <v>0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224" t="s">
        <v>82</v>
      </c>
      <c r="AT375" s="225" t="s">
        <v>72</v>
      </c>
      <c r="AU375" s="225" t="s">
        <v>73</v>
      </c>
      <c r="AY375" s="224" t="s">
        <v>323</v>
      </c>
      <c r="BK375" s="226">
        <f>SUM(BK376:BK403)</f>
        <v>0</v>
      </c>
    </row>
    <row r="376" s="2" customFormat="1" ht="16.5" customHeight="1">
      <c r="A376" s="39"/>
      <c r="B376" s="40"/>
      <c r="C376" s="293" t="s">
        <v>759</v>
      </c>
      <c r="D376" s="293" t="s">
        <v>484</v>
      </c>
      <c r="E376" s="294" t="s">
        <v>885</v>
      </c>
      <c r="F376" s="295" t="s">
        <v>886</v>
      </c>
      <c r="G376" s="296" t="s">
        <v>418</v>
      </c>
      <c r="H376" s="297">
        <v>0.016</v>
      </c>
      <c r="I376" s="298"/>
      <c r="J376" s="299">
        <f>ROUND(I376*H376,2)</f>
        <v>0</v>
      </c>
      <c r="K376" s="295" t="s">
        <v>329</v>
      </c>
      <c r="L376" s="300"/>
      <c r="M376" s="301" t="s">
        <v>1</v>
      </c>
      <c r="N376" s="302" t="s">
        <v>38</v>
      </c>
      <c r="O376" s="92"/>
      <c r="P376" s="238">
        <f>O376*H376</f>
        <v>0</v>
      </c>
      <c r="Q376" s="238">
        <v>1</v>
      </c>
      <c r="R376" s="238">
        <f>Q376*H376</f>
        <v>0.016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608</v>
      </c>
      <c r="AT376" s="240" t="s">
        <v>484</v>
      </c>
      <c r="AU376" s="240" t="s">
        <v>80</v>
      </c>
      <c r="AY376" s="18" t="s">
        <v>323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80</v>
      </c>
      <c r="BK376" s="241">
        <f>ROUND(I376*H376,2)</f>
        <v>0</v>
      </c>
      <c r="BL376" s="18" t="s">
        <v>483</v>
      </c>
      <c r="BM376" s="240" t="s">
        <v>3205</v>
      </c>
    </row>
    <row r="377" s="2" customFormat="1">
      <c r="A377" s="39"/>
      <c r="B377" s="40"/>
      <c r="C377" s="41"/>
      <c r="D377" s="242" t="s">
        <v>332</v>
      </c>
      <c r="E377" s="41"/>
      <c r="F377" s="243" t="s">
        <v>886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332</v>
      </c>
      <c r="AU377" s="18" t="s">
        <v>80</v>
      </c>
    </row>
    <row r="378" s="2" customFormat="1">
      <c r="A378" s="39"/>
      <c r="B378" s="40"/>
      <c r="C378" s="41"/>
      <c r="D378" s="242" t="s">
        <v>353</v>
      </c>
      <c r="E378" s="41"/>
      <c r="F378" s="281" t="s">
        <v>2777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353</v>
      </c>
      <c r="AU378" s="18" t="s">
        <v>80</v>
      </c>
    </row>
    <row r="379" s="14" customFormat="1">
      <c r="A379" s="14"/>
      <c r="B379" s="259"/>
      <c r="C379" s="260"/>
      <c r="D379" s="242" t="s">
        <v>336</v>
      </c>
      <c r="E379" s="261" t="s">
        <v>1</v>
      </c>
      <c r="F379" s="262" t="s">
        <v>3206</v>
      </c>
      <c r="G379" s="260"/>
      <c r="H379" s="263">
        <v>0.016</v>
      </c>
      <c r="I379" s="264"/>
      <c r="J379" s="260"/>
      <c r="K379" s="260"/>
      <c r="L379" s="265"/>
      <c r="M379" s="266"/>
      <c r="N379" s="267"/>
      <c r="O379" s="267"/>
      <c r="P379" s="267"/>
      <c r="Q379" s="267"/>
      <c r="R379" s="267"/>
      <c r="S379" s="267"/>
      <c r="T379" s="26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9" t="s">
        <v>336</v>
      </c>
      <c r="AU379" s="269" t="s">
        <v>80</v>
      </c>
      <c r="AV379" s="14" t="s">
        <v>82</v>
      </c>
      <c r="AW379" s="14" t="s">
        <v>30</v>
      </c>
      <c r="AX379" s="14" t="s">
        <v>73</v>
      </c>
      <c r="AY379" s="269" t="s">
        <v>323</v>
      </c>
    </row>
    <row r="380" s="15" customFormat="1">
      <c r="A380" s="15"/>
      <c r="B380" s="270"/>
      <c r="C380" s="271"/>
      <c r="D380" s="242" t="s">
        <v>336</v>
      </c>
      <c r="E380" s="272" t="s">
        <v>1</v>
      </c>
      <c r="F380" s="273" t="s">
        <v>341</v>
      </c>
      <c r="G380" s="271"/>
      <c r="H380" s="274">
        <v>0.016</v>
      </c>
      <c r="I380" s="275"/>
      <c r="J380" s="271"/>
      <c r="K380" s="271"/>
      <c r="L380" s="276"/>
      <c r="M380" s="277"/>
      <c r="N380" s="278"/>
      <c r="O380" s="278"/>
      <c r="P380" s="278"/>
      <c r="Q380" s="278"/>
      <c r="R380" s="278"/>
      <c r="S380" s="278"/>
      <c r="T380" s="279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0" t="s">
        <v>336</v>
      </c>
      <c r="AU380" s="280" t="s">
        <v>80</v>
      </c>
      <c r="AV380" s="15" t="s">
        <v>330</v>
      </c>
      <c r="AW380" s="15" t="s">
        <v>30</v>
      </c>
      <c r="AX380" s="15" t="s">
        <v>80</v>
      </c>
      <c r="AY380" s="280" t="s">
        <v>323</v>
      </c>
    </row>
    <row r="381" s="2" customFormat="1" ht="16.5" customHeight="1">
      <c r="A381" s="39"/>
      <c r="B381" s="40"/>
      <c r="C381" s="293" t="s">
        <v>771</v>
      </c>
      <c r="D381" s="293" t="s">
        <v>484</v>
      </c>
      <c r="E381" s="294" t="s">
        <v>900</v>
      </c>
      <c r="F381" s="295" t="s">
        <v>901</v>
      </c>
      <c r="G381" s="296" t="s">
        <v>418</v>
      </c>
      <c r="H381" s="297">
        <v>0.078</v>
      </c>
      <c r="I381" s="298"/>
      <c r="J381" s="299">
        <f>ROUND(I381*H381,2)</f>
        <v>0</v>
      </c>
      <c r="K381" s="295" t="s">
        <v>329</v>
      </c>
      <c r="L381" s="300"/>
      <c r="M381" s="301" t="s">
        <v>1</v>
      </c>
      <c r="N381" s="302" t="s">
        <v>38</v>
      </c>
      <c r="O381" s="92"/>
      <c r="P381" s="238">
        <f>O381*H381</f>
        <v>0</v>
      </c>
      <c r="Q381" s="238">
        <v>1</v>
      </c>
      <c r="R381" s="238">
        <f>Q381*H381</f>
        <v>0.078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608</v>
      </c>
      <c r="AT381" s="240" t="s">
        <v>484</v>
      </c>
      <c r="AU381" s="240" t="s">
        <v>80</v>
      </c>
      <c r="AY381" s="18" t="s">
        <v>323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80</v>
      </c>
      <c r="BK381" s="241">
        <f>ROUND(I381*H381,2)</f>
        <v>0</v>
      </c>
      <c r="BL381" s="18" t="s">
        <v>483</v>
      </c>
      <c r="BM381" s="240" t="s">
        <v>3207</v>
      </c>
    </row>
    <row r="382" s="2" customFormat="1">
      <c r="A382" s="39"/>
      <c r="B382" s="40"/>
      <c r="C382" s="41"/>
      <c r="D382" s="242" t="s">
        <v>332</v>
      </c>
      <c r="E382" s="41"/>
      <c r="F382" s="243" t="s">
        <v>901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332</v>
      </c>
      <c r="AU382" s="18" t="s">
        <v>80</v>
      </c>
    </row>
    <row r="383" s="2" customFormat="1">
      <c r="A383" s="39"/>
      <c r="B383" s="40"/>
      <c r="C383" s="41"/>
      <c r="D383" s="242" t="s">
        <v>353</v>
      </c>
      <c r="E383" s="41"/>
      <c r="F383" s="281" t="s">
        <v>903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353</v>
      </c>
      <c r="AU383" s="18" t="s">
        <v>80</v>
      </c>
    </row>
    <row r="384" s="14" customFormat="1">
      <c r="A384" s="14"/>
      <c r="B384" s="259"/>
      <c r="C384" s="260"/>
      <c r="D384" s="242" t="s">
        <v>336</v>
      </c>
      <c r="E384" s="261" t="s">
        <v>1</v>
      </c>
      <c r="F384" s="262" t="s">
        <v>3208</v>
      </c>
      <c r="G384" s="260"/>
      <c r="H384" s="263">
        <v>0.078</v>
      </c>
      <c r="I384" s="264"/>
      <c r="J384" s="260"/>
      <c r="K384" s="260"/>
      <c r="L384" s="265"/>
      <c r="M384" s="266"/>
      <c r="N384" s="267"/>
      <c r="O384" s="267"/>
      <c r="P384" s="267"/>
      <c r="Q384" s="267"/>
      <c r="R384" s="267"/>
      <c r="S384" s="267"/>
      <c r="T384" s="26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9" t="s">
        <v>336</v>
      </c>
      <c r="AU384" s="269" t="s">
        <v>80</v>
      </c>
      <c r="AV384" s="14" t="s">
        <v>82</v>
      </c>
      <c r="AW384" s="14" t="s">
        <v>30</v>
      </c>
      <c r="AX384" s="14" t="s">
        <v>73</v>
      </c>
      <c r="AY384" s="269" t="s">
        <v>323</v>
      </c>
    </row>
    <row r="385" s="15" customFormat="1">
      <c r="A385" s="15"/>
      <c r="B385" s="270"/>
      <c r="C385" s="271"/>
      <c r="D385" s="242" t="s">
        <v>336</v>
      </c>
      <c r="E385" s="272" t="s">
        <v>1</v>
      </c>
      <c r="F385" s="273" t="s">
        <v>341</v>
      </c>
      <c r="G385" s="271"/>
      <c r="H385" s="274">
        <v>0.078</v>
      </c>
      <c r="I385" s="275"/>
      <c r="J385" s="271"/>
      <c r="K385" s="271"/>
      <c r="L385" s="276"/>
      <c r="M385" s="277"/>
      <c r="N385" s="278"/>
      <c r="O385" s="278"/>
      <c r="P385" s="278"/>
      <c r="Q385" s="278"/>
      <c r="R385" s="278"/>
      <c r="S385" s="278"/>
      <c r="T385" s="279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80" t="s">
        <v>336</v>
      </c>
      <c r="AU385" s="280" t="s">
        <v>80</v>
      </c>
      <c r="AV385" s="15" t="s">
        <v>330</v>
      </c>
      <c r="AW385" s="15" t="s">
        <v>30</v>
      </c>
      <c r="AX385" s="15" t="s">
        <v>80</v>
      </c>
      <c r="AY385" s="280" t="s">
        <v>323</v>
      </c>
    </row>
    <row r="386" s="2" customFormat="1" ht="24.15" customHeight="1">
      <c r="A386" s="39"/>
      <c r="B386" s="40"/>
      <c r="C386" s="229" t="s">
        <v>780</v>
      </c>
      <c r="D386" s="229" t="s">
        <v>325</v>
      </c>
      <c r="E386" s="230" t="s">
        <v>3209</v>
      </c>
      <c r="F386" s="231" t="s">
        <v>3210</v>
      </c>
      <c r="G386" s="232" t="s">
        <v>328</v>
      </c>
      <c r="H386" s="233">
        <v>52.200000000000003</v>
      </c>
      <c r="I386" s="234"/>
      <c r="J386" s="235">
        <f>ROUND(I386*H386,2)</f>
        <v>0</v>
      </c>
      <c r="K386" s="231" t="s">
        <v>329</v>
      </c>
      <c r="L386" s="45"/>
      <c r="M386" s="236" t="s">
        <v>1</v>
      </c>
      <c r="N386" s="237" t="s">
        <v>38</v>
      </c>
      <c r="O386" s="92"/>
      <c r="P386" s="238">
        <f>O386*H386</f>
        <v>0</v>
      </c>
      <c r="Q386" s="238">
        <v>0</v>
      </c>
      <c r="R386" s="238">
        <f>Q386*H386</f>
        <v>0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483</v>
      </c>
      <c r="AT386" s="240" t="s">
        <v>325</v>
      </c>
      <c r="AU386" s="240" t="s">
        <v>80</v>
      </c>
      <c r="AY386" s="18" t="s">
        <v>323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80</v>
      </c>
      <c r="BK386" s="241">
        <f>ROUND(I386*H386,2)</f>
        <v>0</v>
      </c>
      <c r="BL386" s="18" t="s">
        <v>483</v>
      </c>
      <c r="BM386" s="240" t="s">
        <v>3211</v>
      </c>
    </row>
    <row r="387" s="2" customFormat="1">
      <c r="A387" s="39"/>
      <c r="B387" s="40"/>
      <c r="C387" s="41"/>
      <c r="D387" s="242" t="s">
        <v>332</v>
      </c>
      <c r="E387" s="41"/>
      <c r="F387" s="243" t="s">
        <v>3212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332</v>
      </c>
      <c r="AU387" s="18" t="s">
        <v>80</v>
      </c>
    </row>
    <row r="388" s="2" customFormat="1">
      <c r="A388" s="39"/>
      <c r="B388" s="40"/>
      <c r="C388" s="41"/>
      <c r="D388" s="247" t="s">
        <v>334</v>
      </c>
      <c r="E388" s="41"/>
      <c r="F388" s="248" t="s">
        <v>3213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334</v>
      </c>
      <c r="AU388" s="18" t="s">
        <v>80</v>
      </c>
    </row>
    <row r="389" s="2" customFormat="1" ht="24.15" customHeight="1">
      <c r="A389" s="39"/>
      <c r="B389" s="40"/>
      <c r="C389" s="229" t="s">
        <v>789</v>
      </c>
      <c r="D389" s="229" t="s">
        <v>325</v>
      </c>
      <c r="E389" s="230" t="s">
        <v>3214</v>
      </c>
      <c r="F389" s="231" t="s">
        <v>3215</v>
      </c>
      <c r="G389" s="232" t="s">
        <v>328</v>
      </c>
      <c r="H389" s="233">
        <v>104.40000000000001</v>
      </c>
      <c r="I389" s="234"/>
      <c r="J389" s="235">
        <f>ROUND(I389*H389,2)</f>
        <v>0</v>
      </c>
      <c r="K389" s="231" t="s">
        <v>329</v>
      </c>
      <c r="L389" s="45"/>
      <c r="M389" s="236" t="s">
        <v>1</v>
      </c>
      <c r="N389" s="237" t="s">
        <v>38</v>
      </c>
      <c r="O389" s="92"/>
      <c r="P389" s="238">
        <f>O389*H389</f>
        <v>0</v>
      </c>
      <c r="Q389" s="238">
        <v>0</v>
      </c>
      <c r="R389" s="238">
        <f>Q389*H389</f>
        <v>0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483</v>
      </c>
      <c r="AT389" s="240" t="s">
        <v>325</v>
      </c>
      <c r="AU389" s="240" t="s">
        <v>80</v>
      </c>
      <c r="AY389" s="18" t="s">
        <v>323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80</v>
      </c>
      <c r="BK389" s="241">
        <f>ROUND(I389*H389,2)</f>
        <v>0</v>
      </c>
      <c r="BL389" s="18" t="s">
        <v>483</v>
      </c>
      <c r="BM389" s="240" t="s">
        <v>3216</v>
      </c>
    </row>
    <row r="390" s="2" customFormat="1">
      <c r="A390" s="39"/>
      <c r="B390" s="40"/>
      <c r="C390" s="41"/>
      <c r="D390" s="242" t="s">
        <v>332</v>
      </c>
      <c r="E390" s="41"/>
      <c r="F390" s="243" t="s">
        <v>3217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332</v>
      </c>
      <c r="AU390" s="18" t="s">
        <v>80</v>
      </c>
    </row>
    <row r="391" s="2" customFormat="1">
      <c r="A391" s="39"/>
      <c r="B391" s="40"/>
      <c r="C391" s="41"/>
      <c r="D391" s="247" t="s">
        <v>334</v>
      </c>
      <c r="E391" s="41"/>
      <c r="F391" s="248" t="s">
        <v>3218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334</v>
      </c>
      <c r="AU391" s="18" t="s">
        <v>80</v>
      </c>
    </row>
    <row r="392" s="2" customFormat="1" ht="24.15" customHeight="1">
      <c r="A392" s="39"/>
      <c r="B392" s="40"/>
      <c r="C392" s="229" t="s">
        <v>797</v>
      </c>
      <c r="D392" s="229" t="s">
        <v>325</v>
      </c>
      <c r="E392" s="230" t="s">
        <v>906</v>
      </c>
      <c r="F392" s="231" t="s">
        <v>907</v>
      </c>
      <c r="G392" s="232" t="s">
        <v>328</v>
      </c>
      <c r="H392" s="233">
        <v>52</v>
      </c>
      <c r="I392" s="234"/>
      <c r="J392" s="235">
        <f>ROUND(I392*H392,2)</f>
        <v>0</v>
      </c>
      <c r="K392" s="231" t="s">
        <v>329</v>
      </c>
      <c r="L392" s="45"/>
      <c r="M392" s="236" t="s">
        <v>1</v>
      </c>
      <c r="N392" s="237" t="s">
        <v>38</v>
      </c>
      <c r="O392" s="92"/>
      <c r="P392" s="238">
        <f>O392*H392</f>
        <v>0</v>
      </c>
      <c r="Q392" s="238">
        <v>0</v>
      </c>
      <c r="R392" s="238">
        <f>Q392*H392</f>
        <v>0</v>
      </c>
      <c r="S392" s="238">
        <v>0</v>
      </c>
      <c r="T392" s="23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0" t="s">
        <v>483</v>
      </c>
      <c r="AT392" s="240" t="s">
        <v>325</v>
      </c>
      <c r="AU392" s="240" t="s">
        <v>80</v>
      </c>
      <c r="AY392" s="18" t="s">
        <v>323</v>
      </c>
      <c r="BE392" s="241">
        <f>IF(N392="základní",J392,0)</f>
        <v>0</v>
      </c>
      <c r="BF392" s="241">
        <f>IF(N392="snížená",J392,0)</f>
        <v>0</v>
      </c>
      <c r="BG392" s="241">
        <f>IF(N392="zákl. přenesená",J392,0)</f>
        <v>0</v>
      </c>
      <c r="BH392" s="241">
        <f>IF(N392="sníž. přenesená",J392,0)</f>
        <v>0</v>
      </c>
      <c r="BI392" s="241">
        <f>IF(N392="nulová",J392,0)</f>
        <v>0</v>
      </c>
      <c r="BJ392" s="18" t="s">
        <v>80</v>
      </c>
      <c r="BK392" s="241">
        <f>ROUND(I392*H392,2)</f>
        <v>0</v>
      </c>
      <c r="BL392" s="18" t="s">
        <v>483</v>
      </c>
      <c r="BM392" s="240" t="s">
        <v>3219</v>
      </c>
    </row>
    <row r="393" s="2" customFormat="1">
      <c r="A393" s="39"/>
      <c r="B393" s="40"/>
      <c r="C393" s="41"/>
      <c r="D393" s="242" t="s">
        <v>332</v>
      </c>
      <c r="E393" s="41"/>
      <c r="F393" s="243" t="s">
        <v>909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332</v>
      </c>
      <c r="AU393" s="18" t="s">
        <v>80</v>
      </c>
    </row>
    <row r="394" s="2" customFormat="1">
      <c r="A394" s="39"/>
      <c r="B394" s="40"/>
      <c r="C394" s="41"/>
      <c r="D394" s="247" t="s">
        <v>334</v>
      </c>
      <c r="E394" s="41"/>
      <c r="F394" s="248" t="s">
        <v>910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334</v>
      </c>
      <c r="AU394" s="18" t="s">
        <v>80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911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80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4" customFormat="1">
      <c r="A396" s="14"/>
      <c r="B396" s="259"/>
      <c r="C396" s="260"/>
      <c r="D396" s="242" t="s">
        <v>336</v>
      </c>
      <c r="E396" s="261" t="s">
        <v>1</v>
      </c>
      <c r="F396" s="262" t="s">
        <v>771</v>
      </c>
      <c r="G396" s="260"/>
      <c r="H396" s="263">
        <v>52</v>
      </c>
      <c r="I396" s="264"/>
      <c r="J396" s="260"/>
      <c r="K396" s="260"/>
      <c r="L396" s="265"/>
      <c r="M396" s="266"/>
      <c r="N396" s="267"/>
      <c r="O396" s="267"/>
      <c r="P396" s="267"/>
      <c r="Q396" s="267"/>
      <c r="R396" s="267"/>
      <c r="S396" s="267"/>
      <c r="T396" s="26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9" t="s">
        <v>336</v>
      </c>
      <c r="AU396" s="269" t="s">
        <v>80</v>
      </c>
      <c r="AV396" s="14" t="s">
        <v>82</v>
      </c>
      <c r="AW396" s="14" t="s">
        <v>30</v>
      </c>
      <c r="AX396" s="14" t="s">
        <v>80</v>
      </c>
      <c r="AY396" s="269" t="s">
        <v>323</v>
      </c>
    </row>
    <row r="397" s="2" customFormat="1" ht="16.5" customHeight="1">
      <c r="A397" s="39"/>
      <c r="B397" s="40"/>
      <c r="C397" s="293" t="s">
        <v>804</v>
      </c>
      <c r="D397" s="293" t="s">
        <v>484</v>
      </c>
      <c r="E397" s="294" t="s">
        <v>914</v>
      </c>
      <c r="F397" s="295" t="s">
        <v>915</v>
      </c>
      <c r="G397" s="296" t="s">
        <v>328</v>
      </c>
      <c r="H397" s="297">
        <v>60.606000000000002</v>
      </c>
      <c r="I397" s="298"/>
      <c r="J397" s="299">
        <f>ROUND(I397*H397,2)</f>
        <v>0</v>
      </c>
      <c r="K397" s="295" t="s">
        <v>329</v>
      </c>
      <c r="L397" s="300"/>
      <c r="M397" s="301" t="s">
        <v>1</v>
      </c>
      <c r="N397" s="302" t="s">
        <v>38</v>
      </c>
      <c r="O397" s="92"/>
      <c r="P397" s="238">
        <f>O397*H397</f>
        <v>0</v>
      </c>
      <c r="Q397" s="238">
        <v>0.00080000000000000004</v>
      </c>
      <c r="R397" s="238">
        <f>Q397*H397</f>
        <v>0.048484800000000002</v>
      </c>
      <c r="S397" s="238">
        <v>0</v>
      </c>
      <c r="T397" s="23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40" t="s">
        <v>608</v>
      </c>
      <c r="AT397" s="240" t="s">
        <v>484</v>
      </c>
      <c r="AU397" s="240" t="s">
        <v>80</v>
      </c>
      <c r="AY397" s="18" t="s">
        <v>323</v>
      </c>
      <c r="BE397" s="241">
        <f>IF(N397="základní",J397,0)</f>
        <v>0</v>
      </c>
      <c r="BF397" s="241">
        <f>IF(N397="snížená",J397,0)</f>
        <v>0</v>
      </c>
      <c r="BG397" s="241">
        <f>IF(N397="zákl. přenesená",J397,0)</f>
        <v>0</v>
      </c>
      <c r="BH397" s="241">
        <f>IF(N397="sníž. přenesená",J397,0)</f>
        <v>0</v>
      </c>
      <c r="BI397" s="241">
        <f>IF(N397="nulová",J397,0)</f>
        <v>0</v>
      </c>
      <c r="BJ397" s="18" t="s">
        <v>80</v>
      </c>
      <c r="BK397" s="241">
        <f>ROUND(I397*H397,2)</f>
        <v>0</v>
      </c>
      <c r="BL397" s="18" t="s">
        <v>483</v>
      </c>
      <c r="BM397" s="240" t="s">
        <v>3220</v>
      </c>
    </row>
    <row r="398" s="2" customFormat="1">
      <c r="A398" s="39"/>
      <c r="B398" s="40"/>
      <c r="C398" s="41"/>
      <c r="D398" s="242" t="s">
        <v>332</v>
      </c>
      <c r="E398" s="41"/>
      <c r="F398" s="243" t="s">
        <v>915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332</v>
      </c>
      <c r="AU398" s="18" t="s">
        <v>80</v>
      </c>
    </row>
    <row r="399" s="14" customFormat="1">
      <c r="A399" s="14"/>
      <c r="B399" s="259"/>
      <c r="C399" s="260"/>
      <c r="D399" s="242" t="s">
        <v>336</v>
      </c>
      <c r="E399" s="261" t="s">
        <v>1</v>
      </c>
      <c r="F399" s="262" t="s">
        <v>3221</v>
      </c>
      <c r="G399" s="260"/>
      <c r="H399" s="263">
        <v>60.606000000000002</v>
      </c>
      <c r="I399" s="264"/>
      <c r="J399" s="260"/>
      <c r="K399" s="260"/>
      <c r="L399" s="265"/>
      <c r="M399" s="266"/>
      <c r="N399" s="267"/>
      <c r="O399" s="267"/>
      <c r="P399" s="267"/>
      <c r="Q399" s="267"/>
      <c r="R399" s="267"/>
      <c r="S399" s="267"/>
      <c r="T399" s="26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9" t="s">
        <v>336</v>
      </c>
      <c r="AU399" s="269" t="s">
        <v>80</v>
      </c>
      <c r="AV399" s="14" t="s">
        <v>82</v>
      </c>
      <c r="AW399" s="14" t="s">
        <v>30</v>
      </c>
      <c r="AX399" s="14" t="s">
        <v>73</v>
      </c>
      <c r="AY399" s="269" t="s">
        <v>323</v>
      </c>
    </row>
    <row r="400" s="15" customFormat="1">
      <c r="A400" s="15"/>
      <c r="B400" s="270"/>
      <c r="C400" s="271"/>
      <c r="D400" s="242" t="s">
        <v>336</v>
      </c>
      <c r="E400" s="272" t="s">
        <v>1</v>
      </c>
      <c r="F400" s="273" t="s">
        <v>341</v>
      </c>
      <c r="G400" s="271"/>
      <c r="H400" s="274">
        <v>60.606000000000002</v>
      </c>
      <c r="I400" s="275"/>
      <c r="J400" s="271"/>
      <c r="K400" s="271"/>
      <c r="L400" s="276"/>
      <c r="M400" s="277"/>
      <c r="N400" s="278"/>
      <c r="O400" s="278"/>
      <c r="P400" s="278"/>
      <c r="Q400" s="278"/>
      <c r="R400" s="278"/>
      <c r="S400" s="278"/>
      <c r="T400" s="279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80" t="s">
        <v>336</v>
      </c>
      <c r="AU400" s="280" t="s">
        <v>80</v>
      </c>
      <c r="AV400" s="15" t="s">
        <v>330</v>
      </c>
      <c r="AW400" s="15" t="s">
        <v>30</v>
      </c>
      <c r="AX400" s="15" t="s">
        <v>80</v>
      </c>
      <c r="AY400" s="280" t="s">
        <v>323</v>
      </c>
    </row>
    <row r="401" s="2" customFormat="1" ht="24.15" customHeight="1">
      <c r="A401" s="39"/>
      <c r="B401" s="40"/>
      <c r="C401" s="229" t="s">
        <v>813</v>
      </c>
      <c r="D401" s="229" t="s">
        <v>325</v>
      </c>
      <c r="E401" s="230" t="s">
        <v>919</v>
      </c>
      <c r="F401" s="231" t="s">
        <v>920</v>
      </c>
      <c r="G401" s="232" t="s">
        <v>418</v>
      </c>
      <c r="H401" s="233">
        <v>0.14199999999999999</v>
      </c>
      <c r="I401" s="234"/>
      <c r="J401" s="235">
        <f>ROUND(I401*H401,2)</f>
        <v>0</v>
      </c>
      <c r="K401" s="231" t="s">
        <v>329</v>
      </c>
      <c r="L401" s="45"/>
      <c r="M401" s="236" t="s">
        <v>1</v>
      </c>
      <c r="N401" s="237" t="s">
        <v>38</v>
      </c>
      <c r="O401" s="92"/>
      <c r="P401" s="238">
        <f>O401*H401</f>
        <v>0</v>
      </c>
      <c r="Q401" s="238">
        <v>0</v>
      </c>
      <c r="R401" s="238">
        <f>Q401*H401</f>
        <v>0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483</v>
      </c>
      <c r="AT401" s="240" t="s">
        <v>325</v>
      </c>
      <c r="AU401" s="240" t="s">
        <v>80</v>
      </c>
      <c r="AY401" s="18" t="s">
        <v>323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80</v>
      </c>
      <c r="BK401" s="241">
        <f>ROUND(I401*H401,2)</f>
        <v>0</v>
      </c>
      <c r="BL401" s="18" t="s">
        <v>483</v>
      </c>
      <c r="BM401" s="240" t="s">
        <v>3222</v>
      </c>
    </row>
    <row r="402" s="2" customFormat="1">
      <c r="A402" s="39"/>
      <c r="B402" s="40"/>
      <c r="C402" s="41"/>
      <c r="D402" s="242" t="s">
        <v>332</v>
      </c>
      <c r="E402" s="41"/>
      <c r="F402" s="243" t="s">
        <v>922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332</v>
      </c>
      <c r="AU402" s="18" t="s">
        <v>80</v>
      </c>
    </row>
    <row r="403" s="2" customFormat="1">
      <c r="A403" s="39"/>
      <c r="B403" s="40"/>
      <c r="C403" s="41"/>
      <c r="D403" s="247" t="s">
        <v>334</v>
      </c>
      <c r="E403" s="41"/>
      <c r="F403" s="248" t="s">
        <v>923</v>
      </c>
      <c r="G403" s="41"/>
      <c r="H403" s="41"/>
      <c r="I403" s="244"/>
      <c r="J403" s="41"/>
      <c r="K403" s="41"/>
      <c r="L403" s="45"/>
      <c r="M403" s="303"/>
      <c r="N403" s="304"/>
      <c r="O403" s="305"/>
      <c r="P403" s="305"/>
      <c r="Q403" s="305"/>
      <c r="R403" s="305"/>
      <c r="S403" s="305"/>
      <c r="T403" s="306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334</v>
      </c>
      <c r="AU403" s="18" t="s">
        <v>80</v>
      </c>
    </row>
    <row r="404" s="2" customFormat="1" ht="6.96" customHeight="1">
      <c r="A404" s="39"/>
      <c r="B404" s="67"/>
      <c r="C404" s="68"/>
      <c r="D404" s="68"/>
      <c r="E404" s="68"/>
      <c r="F404" s="68"/>
      <c r="G404" s="68"/>
      <c r="H404" s="68"/>
      <c r="I404" s="68"/>
      <c r="J404" s="68"/>
      <c r="K404" s="68"/>
      <c r="L404" s="45"/>
      <c r="M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</row>
  </sheetData>
  <sheetProtection sheet="1" autoFilter="0" formatColumns="0" formatRows="0" objects="1" scenarios="1" spinCount="100000" saltValue="qQOgwILKGjbOBiNOu3XpNXzXFKxay3eGgkqwQrhKlgGSEGICJxl4OgQ78RY0U/W0fbJ0RfhCdlNXObE2i52u0w==" hashValue="jItKBHaShbQ4wwEEhP3FDC5hGZepXMNbsCcG8OafA5+dlFO+O7B+FdGR0iVAWSJzdG4C+6xdy40P0N/RVyRu5g==" algorithmName="SHA-512" password="CC35"/>
  <autoFilter ref="C135:K40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hyperlinks>
    <hyperlink ref="F141" r:id="rId1" display="https://podminky.urs.cz/item/CS_URS_2024_01/119001421"/>
    <hyperlink ref="F148" r:id="rId2" display="https://podminky.urs.cz/item/CS_URS_2024_01/132112132"/>
    <hyperlink ref="F153" r:id="rId3" display="https://podminky.urs.cz/item/CS_URS_2024_01/171153101"/>
    <hyperlink ref="F156" r:id="rId4" display="https://podminky.urs.cz/item/CS_URS_2024_01/115101201"/>
    <hyperlink ref="F159" r:id="rId5" display="https://podminky.urs.cz/item/CS_URS_2024_01/122151404"/>
    <hyperlink ref="F162" r:id="rId6" display="https://podminky.urs.cz/item/CS_URS_2024_01/131251105"/>
    <hyperlink ref="F171" r:id="rId7" display="https://podminky.urs.cz/item/CS_URS_2024_01/162351104"/>
    <hyperlink ref="F174" r:id="rId8" display="https://podminky.urs.cz/item/CS_URS_2024_01/162651112"/>
    <hyperlink ref="F181" r:id="rId9" display="https://podminky.urs.cz/item/CS_URS_2024_01/171201231"/>
    <hyperlink ref="F186" r:id="rId10" display="https://podminky.urs.cz/item/CS_URS_2024_01/171251201"/>
    <hyperlink ref="F189" r:id="rId11" display="https://podminky.urs.cz/item/CS_URS_2024_01/174151101"/>
    <hyperlink ref="F198" r:id="rId12" display="https://podminky.urs.cz/item/CS_URS_2024_01/271532211"/>
    <hyperlink ref="F201" r:id="rId13" display="https://podminky.urs.cz/item/CS_URS_2024_01/273321117"/>
    <hyperlink ref="F204" r:id="rId14" display="https://podminky.urs.cz/item/CS_URS_2024_01/273321191"/>
    <hyperlink ref="F207" r:id="rId15" display="https://podminky.urs.cz/item/CS_URS_2024_01/273354111"/>
    <hyperlink ref="F212" r:id="rId16" display="https://podminky.urs.cz/item/CS_URS_2024_01/273354211"/>
    <hyperlink ref="F217" r:id="rId17" display="https://podminky.urs.cz/item/CS_URS_2024_01/273361116"/>
    <hyperlink ref="F220" r:id="rId18" display="https://podminky.urs.cz/item/CS_URS_2024_01/273361412"/>
    <hyperlink ref="F224" r:id="rId19" display="https://podminky.urs.cz/item/CS_URS_2024_01/388995113"/>
    <hyperlink ref="F232" r:id="rId20" display="https://podminky.urs.cz/item/CS_URS_2024_01/451314111"/>
    <hyperlink ref="F237" r:id="rId21" display="https://podminky.urs.cz/item/CS_URS_2024_01/451315124"/>
    <hyperlink ref="F240" r:id="rId22" display="https://podminky.urs.cz/item/CS_URS_2024_01/451571222"/>
    <hyperlink ref="F245" r:id="rId23" display="https://podminky.urs.cz/item/CS_URS_2024_01/452311171"/>
    <hyperlink ref="F248" r:id="rId24" display="https://podminky.urs.cz/item/CS_URS_2024_01/452368211"/>
    <hyperlink ref="F254" r:id="rId25" display="https://podminky.urs.cz/item/CS_URS_2024_01/465513257"/>
    <hyperlink ref="F260" r:id="rId26" display="https://podminky.urs.cz/item/CS_URS_2024_01/511501111"/>
    <hyperlink ref="F264" r:id="rId27" display="https://podminky.urs.cz/item/CS_URS_2024_01/812472121"/>
    <hyperlink ref="F287" r:id="rId28" display="https://podminky.urs.cz/item/CS_URS_2024_01/931992121"/>
    <hyperlink ref="F295" r:id="rId29" display="https://podminky.urs.cz/item/CS_URS_2024_01/931994142"/>
    <hyperlink ref="F303" r:id="rId30" display="https://podminky.urs.cz/item/CS_URS_2024_01/962021112"/>
    <hyperlink ref="F311" r:id="rId31" display="https://podminky.urs.cz/item/CS_URS_2024_01/963051111"/>
    <hyperlink ref="F316" r:id="rId32" display="https://podminky.urs.cz/item/CS_URS_2024_01/966008112"/>
    <hyperlink ref="F334" r:id="rId33" display="https://podminky.urs.cz/item/CS_URS_2024_01/916131213"/>
    <hyperlink ref="F337" r:id="rId34" display="https://podminky.urs.cz/item/CS_URS_2024_01/916231213"/>
    <hyperlink ref="F340" r:id="rId35" display="https://podminky.urs.cz/item/CS_URS_2024_01/935112111"/>
    <hyperlink ref="F350" r:id="rId36" display="https://podminky.urs.cz/item/CS_URS_2024_01/997013862"/>
    <hyperlink ref="F356" r:id="rId37" display="https://podminky.urs.cz/item/CS_URS_2024_01/997013873"/>
    <hyperlink ref="F359" r:id="rId38" display="https://podminky.urs.cz/item/CS_URS_2024_01/997211511"/>
    <hyperlink ref="F363" r:id="rId39" display="https://podminky.urs.cz/item/CS_URS_2024_01/997211519"/>
    <hyperlink ref="F369" r:id="rId40" display="https://podminky.urs.cz/item/CS_URS_2024_01/997211611"/>
    <hyperlink ref="F373" r:id="rId41" display="https://podminky.urs.cz/item/CS_URS_2024_01/998214111"/>
    <hyperlink ref="F388" r:id="rId42" display="https://podminky.urs.cz/item/CS_URS_2024_01/711511101"/>
    <hyperlink ref="F391" r:id="rId43" display="https://podminky.urs.cz/item/CS_URS_2024_01/711511102"/>
    <hyperlink ref="F394" r:id="rId44" display="https://podminky.urs.cz/item/CS_URS_2024_01/711691172"/>
    <hyperlink ref="F403" r:id="rId45" display="https://podminky.urs.cz/item/CS_URS_2024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3097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3098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3223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ROUND((SUM(BE128:BE271)),  2)</f>
        <v>0</v>
      </c>
      <c r="G37" s="39"/>
      <c r="H37" s="39"/>
      <c r="I37" s="166">
        <v>0.20999999999999999</v>
      </c>
      <c r="J37" s="165">
        <f>ROUND(((SUM(BE128:BE271))*I37),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ROUND((SUM(BF128:BF271)),  2)</f>
        <v>0</v>
      </c>
      <c r="G38" s="39"/>
      <c r="H38" s="39"/>
      <c r="I38" s="166">
        <v>0.14999999999999999</v>
      </c>
      <c r="J38" s="165">
        <f>ROUND(((SUM(BF128:BF271))*I38),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ROUND((SUM(BG128:BG271)),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ROUND((SUM(BH128:BH271)),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ROUND((SUM(BI128:BI271)),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3097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3098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233,968 -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J250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J267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3097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3098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233,968 -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P129+P250+P267</f>
        <v>0</v>
      </c>
      <c r="Q128" s="105"/>
      <c r="R128" s="210">
        <f>R129+R250+R267</f>
        <v>30.431000000000001</v>
      </c>
      <c r="S128" s="105"/>
      <c r="T128" s="211">
        <f>T129+T250+T267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BK129+BK250+BK267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30.431000000000001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SUM(P131:P249)</f>
        <v>0</v>
      </c>
      <c r="Q130" s="221"/>
      <c r="R130" s="222">
        <f>SUM(R131:R249)</f>
        <v>30.431000000000001</v>
      </c>
      <c r="S130" s="221"/>
      <c r="T130" s="223">
        <f>SUM(T131:T249)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SUM(BK131:BK249)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7.1200000000000001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3224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3225</v>
      </c>
      <c r="G135" s="260"/>
      <c r="H135" s="263">
        <v>7.1200000000000001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7.1200000000000001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24.15" customHeight="1">
      <c r="A137" s="39"/>
      <c r="B137" s="40"/>
      <c r="C137" s="229" t="s">
        <v>82</v>
      </c>
      <c r="D137" s="229" t="s">
        <v>325</v>
      </c>
      <c r="E137" s="230" t="s">
        <v>944</v>
      </c>
      <c r="F137" s="231" t="s">
        <v>945</v>
      </c>
      <c r="G137" s="232" t="s">
        <v>366</v>
      </c>
      <c r="H137" s="233">
        <v>13.443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3226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947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948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3227</v>
      </c>
      <c r="G141" s="260"/>
      <c r="H141" s="263">
        <v>13.443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13.443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93" t="s">
        <v>88</v>
      </c>
      <c r="D143" s="293" t="s">
        <v>484</v>
      </c>
      <c r="E143" s="294" t="s">
        <v>951</v>
      </c>
      <c r="F143" s="295" t="s">
        <v>952</v>
      </c>
      <c r="G143" s="296" t="s">
        <v>418</v>
      </c>
      <c r="H143" s="297">
        <v>30.431000000000001</v>
      </c>
      <c r="I143" s="298"/>
      <c r="J143" s="299">
        <f>ROUND(I143*H143,2)</f>
        <v>0</v>
      </c>
      <c r="K143" s="295" t="s">
        <v>937</v>
      </c>
      <c r="L143" s="300"/>
      <c r="M143" s="301" t="s">
        <v>1</v>
      </c>
      <c r="N143" s="302" t="s">
        <v>38</v>
      </c>
      <c r="O143" s="92"/>
      <c r="P143" s="238">
        <f>O143*H143</f>
        <v>0</v>
      </c>
      <c r="Q143" s="238">
        <v>1</v>
      </c>
      <c r="R143" s="238">
        <f>Q143*H143</f>
        <v>30.431000000000001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403</v>
      </c>
      <c r="AT143" s="240" t="s">
        <v>484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3228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952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954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3229</v>
      </c>
      <c r="G146" s="260"/>
      <c r="H146" s="263">
        <v>30.431000000000001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30.431000000000001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16.5" customHeight="1">
      <c r="A148" s="39"/>
      <c r="B148" s="40"/>
      <c r="C148" s="229" t="s">
        <v>330</v>
      </c>
      <c r="D148" s="229" t="s">
        <v>325</v>
      </c>
      <c r="E148" s="230" t="s">
        <v>956</v>
      </c>
      <c r="F148" s="231" t="s">
        <v>957</v>
      </c>
      <c r="G148" s="232" t="s">
        <v>366</v>
      </c>
      <c r="H148" s="233">
        <v>13.443</v>
      </c>
      <c r="I148" s="234"/>
      <c r="J148" s="235">
        <f>ROUND(I148*H148,2)</f>
        <v>0</v>
      </c>
      <c r="K148" s="231" t="s">
        <v>937</v>
      </c>
      <c r="L148" s="45"/>
      <c r="M148" s="236" t="s">
        <v>1</v>
      </c>
      <c r="N148" s="237" t="s">
        <v>38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330</v>
      </c>
      <c r="AT148" s="240" t="s">
        <v>325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3230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959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2" customFormat="1">
      <c r="A150" s="39"/>
      <c r="B150" s="40"/>
      <c r="C150" s="41"/>
      <c r="D150" s="242" t="s">
        <v>940</v>
      </c>
      <c r="E150" s="41"/>
      <c r="F150" s="281" t="s">
        <v>960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940</v>
      </c>
      <c r="AU150" s="18" t="s">
        <v>82</v>
      </c>
    </row>
    <row r="151" s="2" customFormat="1">
      <c r="A151" s="39"/>
      <c r="B151" s="40"/>
      <c r="C151" s="41"/>
      <c r="D151" s="242" t="s">
        <v>353</v>
      </c>
      <c r="E151" s="41"/>
      <c r="F151" s="281" t="s">
        <v>1357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353</v>
      </c>
      <c r="AU151" s="18" t="s">
        <v>82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3231</v>
      </c>
      <c r="G152" s="260"/>
      <c r="H152" s="263">
        <v>13.443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5" customFormat="1">
      <c r="A153" s="15"/>
      <c r="B153" s="270"/>
      <c r="C153" s="271"/>
      <c r="D153" s="242" t="s">
        <v>336</v>
      </c>
      <c r="E153" s="272" t="s">
        <v>1</v>
      </c>
      <c r="F153" s="273" t="s">
        <v>341</v>
      </c>
      <c r="G153" s="271"/>
      <c r="H153" s="274">
        <v>13.443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0" t="s">
        <v>336</v>
      </c>
      <c r="AU153" s="280" t="s">
        <v>82</v>
      </c>
      <c r="AV153" s="15" t="s">
        <v>330</v>
      </c>
      <c r="AW153" s="15" t="s">
        <v>30</v>
      </c>
      <c r="AX153" s="15" t="s">
        <v>80</v>
      </c>
      <c r="AY153" s="280" t="s">
        <v>323</v>
      </c>
    </row>
    <row r="154" s="2" customFormat="1" ht="16.5" customHeight="1">
      <c r="A154" s="39"/>
      <c r="B154" s="40"/>
      <c r="C154" s="229" t="s">
        <v>363</v>
      </c>
      <c r="D154" s="229" t="s">
        <v>325</v>
      </c>
      <c r="E154" s="230" t="s">
        <v>963</v>
      </c>
      <c r="F154" s="231" t="s">
        <v>964</v>
      </c>
      <c r="G154" s="232" t="s">
        <v>366</v>
      </c>
      <c r="H154" s="233">
        <v>5</v>
      </c>
      <c r="I154" s="234"/>
      <c r="J154" s="235">
        <f>ROUND(I154*H154,2)</f>
        <v>0</v>
      </c>
      <c r="K154" s="231" t="s">
        <v>937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3232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966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2" t="s">
        <v>940</v>
      </c>
      <c r="E156" s="41"/>
      <c r="F156" s="281" t="s">
        <v>967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940</v>
      </c>
      <c r="AU156" s="18" t="s">
        <v>82</v>
      </c>
    </row>
    <row r="157" s="2" customFormat="1">
      <c r="A157" s="39"/>
      <c r="B157" s="40"/>
      <c r="C157" s="41"/>
      <c r="D157" s="242" t="s">
        <v>353</v>
      </c>
      <c r="E157" s="41"/>
      <c r="F157" s="281" t="s">
        <v>968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353</v>
      </c>
      <c r="AU157" s="18" t="s">
        <v>82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969</v>
      </c>
      <c r="G158" s="260"/>
      <c r="H158" s="263">
        <v>5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5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16.5" customHeight="1">
      <c r="A160" s="39"/>
      <c r="B160" s="40"/>
      <c r="C160" s="229" t="s">
        <v>383</v>
      </c>
      <c r="D160" s="229" t="s">
        <v>325</v>
      </c>
      <c r="E160" s="230" t="s">
        <v>970</v>
      </c>
      <c r="F160" s="231" t="s">
        <v>971</v>
      </c>
      <c r="G160" s="232" t="s">
        <v>972</v>
      </c>
      <c r="H160" s="233">
        <v>0.050000000000000003</v>
      </c>
      <c r="I160" s="234"/>
      <c r="J160" s="235">
        <f>ROUND(I160*H160,2)</f>
        <v>0</v>
      </c>
      <c r="K160" s="231" t="s">
        <v>937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3233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974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2" t="s">
        <v>940</v>
      </c>
      <c r="E162" s="41"/>
      <c r="F162" s="281" t="s">
        <v>975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940</v>
      </c>
      <c r="AU162" s="18" t="s">
        <v>82</v>
      </c>
    </row>
    <row r="163" s="2" customFormat="1">
      <c r="A163" s="39"/>
      <c r="B163" s="40"/>
      <c r="C163" s="41"/>
      <c r="D163" s="242" t="s">
        <v>353</v>
      </c>
      <c r="E163" s="41"/>
      <c r="F163" s="281" t="s">
        <v>976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353</v>
      </c>
      <c r="AU163" s="18" t="s">
        <v>82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3234</v>
      </c>
      <c r="G164" s="260"/>
      <c r="H164" s="263">
        <v>0.050000000000000003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5" customFormat="1">
      <c r="A165" s="15"/>
      <c r="B165" s="270"/>
      <c r="C165" s="271"/>
      <c r="D165" s="242" t="s">
        <v>336</v>
      </c>
      <c r="E165" s="272" t="s">
        <v>1</v>
      </c>
      <c r="F165" s="273" t="s">
        <v>341</v>
      </c>
      <c r="G165" s="271"/>
      <c r="H165" s="274">
        <v>0.050000000000000003</v>
      </c>
      <c r="I165" s="275"/>
      <c r="J165" s="271"/>
      <c r="K165" s="271"/>
      <c r="L165" s="276"/>
      <c r="M165" s="277"/>
      <c r="N165" s="278"/>
      <c r="O165" s="278"/>
      <c r="P165" s="278"/>
      <c r="Q165" s="278"/>
      <c r="R165" s="278"/>
      <c r="S165" s="278"/>
      <c r="T165" s="27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0" t="s">
        <v>336</v>
      </c>
      <c r="AU165" s="280" t="s">
        <v>82</v>
      </c>
      <c r="AV165" s="15" t="s">
        <v>330</v>
      </c>
      <c r="AW165" s="15" t="s">
        <v>30</v>
      </c>
      <c r="AX165" s="15" t="s">
        <v>80</v>
      </c>
      <c r="AY165" s="280" t="s">
        <v>323</v>
      </c>
    </row>
    <row r="166" s="2" customFormat="1" ht="24.15" customHeight="1">
      <c r="A166" s="39"/>
      <c r="B166" s="40"/>
      <c r="C166" s="229" t="s">
        <v>391</v>
      </c>
      <c r="D166" s="229" t="s">
        <v>325</v>
      </c>
      <c r="E166" s="230" t="s">
        <v>978</v>
      </c>
      <c r="F166" s="231" t="s">
        <v>979</v>
      </c>
      <c r="G166" s="232" t="s">
        <v>972</v>
      </c>
      <c r="H166" s="233">
        <v>0.0070000000000000001</v>
      </c>
      <c r="I166" s="234"/>
      <c r="J166" s="235">
        <f>ROUND(I166*H166,2)</f>
        <v>0</v>
      </c>
      <c r="K166" s="231" t="s">
        <v>937</v>
      </c>
      <c r="L166" s="45"/>
      <c r="M166" s="236" t="s">
        <v>1</v>
      </c>
      <c r="N166" s="237" t="s">
        <v>38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330</v>
      </c>
      <c r="AT166" s="240" t="s">
        <v>325</v>
      </c>
      <c r="AU166" s="240" t="s">
        <v>82</v>
      </c>
      <c r="AY166" s="18" t="s">
        <v>323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80</v>
      </c>
      <c r="BK166" s="241">
        <f>ROUND(I166*H166,2)</f>
        <v>0</v>
      </c>
      <c r="BL166" s="18" t="s">
        <v>330</v>
      </c>
      <c r="BM166" s="240" t="s">
        <v>3235</v>
      </c>
    </row>
    <row r="167" s="2" customFormat="1">
      <c r="A167" s="39"/>
      <c r="B167" s="40"/>
      <c r="C167" s="41"/>
      <c r="D167" s="242" t="s">
        <v>332</v>
      </c>
      <c r="E167" s="41"/>
      <c r="F167" s="243" t="s">
        <v>981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332</v>
      </c>
      <c r="AU167" s="18" t="s">
        <v>82</v>
      </c>
    </row>
    <row r="168" s="2" customFormat="1">
      <c r="A168" s="39"/>
      <c r="B168" s="40"/>
      <c r="C168" s="41"/>
      <c r="D168" s="242" t="s">
        <v>940</v>
      </c>
      <c r="E168" s="41"/>
      <c r="F168" s="281" t="s">
        <v>982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940</v>
      </c>
      <c r="AU168" s="18" t="s">
        <v>82</v>
      </c>
    </row>
    <row r="169" s="2" customFormat="1">
      <c r="A169" s="39"/>
      <c r="B169" s="40"/>
      <c r="C169" s="41"/>
      <c r="D169" s="242" t="s">
        <v>353</v>
      </c>
      <c r="E169" s="41"/>
      <c r="F169" s="281" t="s">
        <v>3236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353</v>
      </c>
      <c r="AU169" s="18" t="s">
        <v>82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3237</v>
      </c>
      <c r="G170" s="260"/>
      <c r="H170" s="263">
        <v>0.0070000000000000001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0.0070000000000000001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403</v>
      </c>
      <c r="D172" s="229" t="s">
        <v>325</v>
      </c>
      <c r="E172" s="230" t="s">
        <v>985</v>
      </c>
      <c r="F172" s="231" t="s">
        <v>986</v>
      </c>
      <c r="G172" s="232" t="s">
        <v>972</v>
      </c>
      <c r="H172" s="233">
        <v>0.0070000000000000001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3238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988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989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990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3239</v>
      </c>
      <c r="G176" s="260"/>
      <c r="H176" s="263">
        <v>0.0070000000000000001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5" customFormat="1">
      <c r="A177" s="15"/>
      <c r="B177" s="270"/>
      <c r="C177" s="271"/>
      <c r="D177" s="242" t="s">
        <v>336</v>
      </c>
      <c r="E177" s="272" t="s">
        <v>1</v>
      </c>
      <c r="F177" s="273" t="s">
        <v>341</v>
      </c>
      <c r="G177" s="271"/>
      <c r="H177" s="274">
        <v>0.0070000000000000001</v>
      </c>
      <c r="I177" s="275"/>
      <c r="J177" s="271"/>
      <c r="K177" s="271"/>
      <c r="L177" s="276"/>
      <c r="M177" s="277"/>
      <c r="N177" s="278"/>
      <c r="O177" s="278"/>
      <c r="P177" s="278"/>
      <c r="Q177" s="278"/>
      <c r="R177" s="278"/>
      <c r="S177" s="278"/>
      <c r="T177" s="279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0" t="s">
        <v>336</v>
      </c>
      <c r="AU177" s="280" t="s">
        <v>82</v>
      </c>
      <c r="AV177" s="15" t="s">
        <v>330</v>
      </c>
      <c r="AW177" s="15" t="s">
        <v>30</v>
      </c>
      <c r="AX177" s="15" t="s">
        <v>80</v>
      </c>
      <c r="AY177" s="280" t="s">
        <v>323</v>
      </c>
    </row>
    <row r="178" s="2" customFormat="1" ht="16.5" customHeight="1">
      <c r="A178" s="39"/>
      <c r="B178" s="40"/>
      <c r="C178" s="229" t="s">
        <v>415</v>
      </c>
      <c r="D178" s="229" t="s">
        <v>325</v>
      </c>
      <c r="E178" s="230" t="s">
        <v>999</v>
      </c>
      <c r="F178" s="231" t="s">
        <v>1000</v>
      </c>
      <c r="G178" s="232" t="s">
        <v>617</v>
      </c>
      <c r="H178" s="233">
        <v>4</v>
      </c>
      <c r="I178" s="234"/>
      <c r="J178" s="235">
        <f>ROUND(I178*H178,2)</f>
        <v>0</v>
      </c>
      <c r="K178" s="231" t="s">
        <v>937</v>
      </c>
      <c r="L178" s="45"/>
      <c r="M178" s="236" t="s">
        <v>1</v>
      </c>
      <c r="N178" s="237" t="s">
        <v>38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330</v>
      </c>
      <c r="AT178" s="240" t="s">
        <v>325</v>
      </c>
      <c r="AU178" s="240" t="s">
        <v>82</v>
      </c>
      <c r="AY178" s="18" t="s">
        <v>323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80</v>
      </c>
      <c r="BK178" s="241">
        <f>ROUND(I178*H178,2)</f>
        <v>0</v>
      </c>
      <c r="BL178" s="18" t="s">
        <v>330</v>
      </c>
      <c r="BM178" s="240" t="s">
        <v>3240</v>
      </c>
    </row>
    <row r="179" s="2" customFormat="1">
      <c r="A179" s="39"/>
      <c r="B179" s="40"/>
      <c r="C179" s="41"/>
      <c r="D179" s="242" t="s">
        <v>332</v>
      </c>
      <c r="E179" s="41"/>
      <c r="F179" s="243" t="s">
        <v>1002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332</v>
      </c>
      <c r="AU179" s="18" t="s">
        <v>82</v>
      </c>
    </row>
    <row r="180" s="2" customFormat="1">
      <c r="A180" s="39"/>
      <c r="B180" s="40"/>
      <c r="C180" s="41"/>
      <c r="D180" s="242" t="s">
        <v>940</v>
      </c>
      <c r="E180" s="41"/>
      <c r="F180" s="281" t="s">
        <v>1003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940</v>
      </c>
      <c r="AU180" s="18" t="s">
        <v>82</v>
      </c>
    </row>
    <row r="181" s="2" customFormat="1">
      <c r="A181" s="39"/>
      <c r="B181" s="40"/>
      <c r="C181" s="41"/>
      <c r="D181" s="242" t="s">
        <v>353</v>
      </c>
      <c r="E181" s="41"/>
      <c r="F181" s="281" t="s">
        <v>3241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353</v>
      </c>
      <c r="AU181" s="18" t="s">
        <v>82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1005</v>
      </c>
      <c r="G182" s="260"/>
      <c r="H182" s="263">
        <v>4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341</v>
      </c>
      <c r="G183" s="271"/>
      <c r="H183" s="274">
        <v>4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24.15" customHeight="1">
      <c r="A184" s="39"/>
      <c r="B184" s="40"/>
      <c r="C184" s="229" t="s">
        <v>356</v>
      </c>
      <c r="D184" s="229" t="s">
        <v>325</v>
      </c>
      <c r="E184" s="230" t="s">
        <v>1008</v>
      </c>
      <c r="F184" s="231" t="s">
        <v>1009</v>
      </c>
      <c r="G184" s="232" t="s">
        <v>1010</v>
      </c>
      <c r="H184" s="233">
        <v>4</v>
      </c>
      <c r="I184" s="234"/>
      <c r="J184" s="235">
        <f>ROUND(I184*H184,2)</f>
        <v>0</v>
      </c>
      <c r="K184" s="231" t="s">
        <v>937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3242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1012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2" t="s">
        <v>940</v>
      </c>
      <c r="E186" s="41"/>
      <c r="F186" s="281" t="s">
        <v>1013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940</v>
      </c>
      <c r="AU186" s="18" t="s">
        <v>82</v>
      </c>
    </row>
    <row r="187" s="2" customFormat="1">
      <c r="A187" s="39"/>
      <c r="B187" s="40"/>
      <c r="C187" s="41"/>
      <c r="D187" s="242" t="s">
        <v>353</v>
      </c>
      <c r="E187" s="41"/>
      <c r="F187" s="281" t="s">
        <v>1014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353</v>
      </c>
      <c r="AU187" s="18" t="s">
        <v>82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1015</v>
      </c>
      <c r="G188" s="260"/>
      <c r="H188" s="263">
        <v>4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5" customFormat="1">
      <c r="A189" s="15"/>
      <c r="B189" s="270"/>
      <c r="C189" s="271"/>
      <c r="D189" s="242" t="s">
        <v>336</v>
      </c>
      <c r="E189" s="272" t="s">
        <v>1</v>
      </c>
      <c r="F189" s="273" t="s">
        <v>341</v>
      </c>
      <c r="G189" s="271"/>
      <c r="H189" s="274">
        <v>4</v>
      </c>
      <c r="I189" s="275"/>
      <c r="J189" s="271"/>
      <c r="K189" s="271"/>
      <c r="L189" s="276"/>
      <c r="M189" s="277"/>
      <c r="N189" s="278"/>
      <c r="O189" s="278"/>
      <c r="P189" s="278"/>
      <c r="Q189" s="278"/>
      <c r="R189" s="278"/>
      <c r="S189" s="278"/>
      <c r="T189" s="279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0" t="s">
        <v>336</v>
      </c>
      <c r="AU189" s="280" t="s">
        <v>82</v>
      </c>
      <c r="AV189" s="15" t="s">
        <v>330</v>
      </c>
      <c r="AW189" s="15" t="s">
        <v>30</v>
      </c>
      <c r="AX189" s="15" t="s">
        <v>80</v>
      </c>
      <c r="AY189" s="280" t="s">
        <v>323</v>
      </c>
    </row>
    <row r="190" s="2" customFormat="1" ht="24.15" customHeight="1">
      <c r="A190" s="39"/>
      <c r="B190" s="40"/>
      <c r="C190" s="229" t="s">
        <v>436</v>
      </c>
      <c r="D190" s="229" t="s">
        <v>325</v>
      </c>
      <c r="E190" s="230" t="s">
        <v>1016</v>
      </c>
      <c r="F190" s="231" t="s">
        <v>1017</v>
      </c>
      <c r="G190" s="232" t="s">
        <v>1010</v>
      </c>
      <c r="H190" s="233">
        <v>4</v>
      </c>
      <c r="I190" s="234"/>
      <c r="J190" s="235">
        <f>ROUND(I190*H190,2)</f>
        <v>0</v>
      </c>
      <c r="K190" s="231" t="s">
        <v>937</v>
      </c>
      <c r="L190" s="45"/>
      <c r="M190" s="236" t="s">
        <v>1</v>
      </c>
      <c r="N190" s="237" t="s">
        <v>38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330</v>
      </c>
      <c r="AT190" s="240" t="s">
        <v>325</v>
      </c>
      <c r="AU190" s="240" t="s">
        <v>82</v>
      </c>
      <c r="AY190" s="18" t="s">
        <v>323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80</v>
      </c>
      <c r="BK190" s="241">
        <f>ROUND(I190*H190,2)</f>
        <v>0</v>
      </c>
      <c r="BL190" s="18" t="s">
        <v>330</v>
      </c>
      <c r="BM190" s="240" t="s">
        <v>3243</v>
      </c>
    </row>
    <row r="191" s="2" customFormat="1">
      <c r="A191" s="39"/>
      <c r="B191" s="40"/>
      <c r="C191" s="41"/>
      <c r="D191" s="242" t="s">
        <v>332</v>
      </c>
      <c r="E191" s="41"/>
      <c r="F191" s="243" t="s">
        <v>1019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332</v>
      </c>
      <c r="AU191" s="18" t="s">
        <v>82</v>
      </c>
    </row>
    <row r="192" s="2" customFormat="1">
      <c r="A192" s="39"/>
      <c r="B192" s="40"/>
      <c r="C192" s="41"/>
      <c r="D192" s="242" t="s">
        <v>940</v>
      </c>
      <c r="E192" s="41"/>
      <c r="F192" s="281" t="s">
        <v>1013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940</v>
      </c>
      <c r="AU192" s="18" t="s">
        <v>82</v>
      </c>
    </row>
    <row r="193" s="2" customFormat="1">
      <c r="A193" s="39"/>
      <c r="B193" s="40"/>
      <c r="C193" s="41"/>
      <c r="D193" s="242" t="s">
        <v>353</v>
      </c>
      <c r="E193" s="41"/>
      <c r="F193" s="281" t="s">
        <v>1020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353</v>
      </c>
      <c r="AU193" s="18" t="s">
        <v>82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1021</v>
      </c>
      <c r="G194" s="260"/>
      <c r="H194" s="263">
        <v>4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4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443</v>
      </c>
      <c r="D196" s="229" t="s">
        <v>325</v>
      </c>
      <c r="E196" s="230" t="s">
        <v>1022</v>
      </c>
      <c r="F196" s="231" t="s">
        <v>1023</v>
      </c>
      <c r="G196" s="232" t="s">
        <v>972</v>
      </c>
      <c r="H196" s="233">
        <v>0.014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3244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1025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1026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1380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3245</v>
      </c>
      <c r="G200" s="260"/>
      <c r="H200" s="263">
        <v>0.014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0.014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24.15" customHeight="1">
      <c r="A202" s="39"/>
      <c r="B202" s="40"/>
      <c r="C202" s="229" t="s">
        <v>452</v>
      </c>
      <c r="D202" s="229" t="s">
        <v>325</v>
      </c>
      <c r="E202" s="230" t="s">
        <v>1029</v>
      </c>
      <c r="F202" s="231" t="s">
        <v>1030</v>
      </c>
      <c r="G202" s="232" t="s">
        <v>972</v>
      </c>
      <c r="H202" s="233">
        <v>0.10000000000000001</v>
      </c>
      <c r="I202" s="234"/>
      <c r="J202" s="235">
        <f>ROUND(I202*H202,2)</f>
        <v>0</v>
      </c>
      <c r="K202" s="231" t="s">
        <v>937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3246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1032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2" t="s">
        <v>940</v>
      </c>
      <c r="E204" s="41"/>
      <c r="F204" s="281" t="s">
        <v>1033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940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1383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3247</v>
      </c>
      <c r="G206" s="260"/>
      <c r="H206" s="263">
        <v>0.10000000000000001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0.10000000000000001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461</v>
      </c>
      <c r="D208" s="229" t="s">
        <v>325</v>
      </c>
      <c r="E208" s="230" t="s">
        <v>1036</v>
      </c>
      <c r="F208" s="231" t="s">
        <v>1037</v>
      </c>
      <c r="G208" s="232" t="s">
        <v>972</v>
      </c>
      <c r="H208" s="233">
        <v>0.014</v>
      </c>
      <c r="I208" s="234"/>
      <c r="J208" s="235">
        <f>ROUND(I208*H208,2)</f>
        <v>0</v>
      </c>
      <c r="K208" s="231" t="s">
        <v>937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3248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1039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2" t="s">
        <v>940</v>
      </c>
      <c r="E210" s="41"/>
      <c r="F210" s="281" t="s">
        <v>1040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940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3249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3245</v>
      </c>
      <c r="G212" s="260"/>
      <c r="H212" s="263">
        <v>0.014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0.014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16.5" customHeight="1">
      <c r="A214" s="39"/>
      <c r="B214" s="40"/>
      <c r="C214" s="229" t="s">
        <v>8</v>
      </c>
      <c r="D214" s="229" t="s">
        <v>325</v>
      </c>
      <c r="E214" s="230" t="s">
        <v>1042</v>
      </c>
      <c r="F214" s="231" t="s">
        <v>1043</v>
      </c>
      <c r="G214" s="232" t="s">
        <v>972</v>
      </c>
      <c r="H214" s="233">
        <v>0.085999999999999993</v>
      </c>
      <c r="I214" s="234"/>
      <c r="J214" s="235">
        <f>ROUND(I214*H214,2)</f>
        <v>0</v>
      </c>
      <c r="K214" s="231" t="s">
        <v>937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3250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1045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2" t="s">
        <v>940</v>
      </c>
      <c r="E216" s="41"/>
      <c r="F216" s="281" t="s">
        <v>1040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940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3249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3251</v>
      </c>
      <c r="G218" s="260"/>
      <c r="H218" s="263">
        <v>0.085999999999999993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0.085999999999999993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483</v>
      </c>
      <c r="D220" s="229" t="s">
        <v>325</v>
      </c>
      <c r="E220" s="230" t="s">
        <v>1047</v>
      </c>
      <c r="F220" s="231" t="s">
        <v>1048</v>
      </c>
      <c r="G220" s="232" t="s">
        <v>1049</v>
      </c>
      <c r="H220" s="233">
        <v>2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3252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1051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1052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1053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1054</v>
      </c>
      <c r="G224" s="260"/>
      <c r="H224" s="263">
        <v>2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2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490</v>
      </c>
      <c r="D226" s="229" t="s">
        <v>325</v>
      </c>
      <c r="E226" s="230" t="s">
        <v>1055</v>
      </c>
      <c r="F226" s="231" t="s">
        <v>1056</v>
      </c>
      <c r="G226" s="232" t="s">
        <v>1049</v>
      </c>
      <c r="H226" s="233">
        <v>2</v>
      </c>
      <c r="I226" s="234"/>
      <c r="J226" s="235">
        <f>ROUND(I226*H226,2)</f>
        <v>0</v>
      </c>
      <c r="K226" s="231" t="s">
        <v>937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3253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1058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2" t="s">
        <v>940</v>
      </c>
      <c r="E228" s="41"/>
      <c r="F228" s="281" t="s">
        <v>1052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940</v>
      </c>
      <c r="AU228" s="18" t="s">
        <v>82</v>
      </c>
    </row>
    <row r="229" s="2" customFormat="1">
      <c r="A229" s="39"/>
      <c r="B229" s="40"/>
      <c r="C229" s="41"/>
      <c r="D229" s="242" t="s">
        <v>353</v>
      </c>
      <c r="E229" s="41"/>
      <c r="F229" s="281" t="s">
        <v>1059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353</v>
      </c>
      <c r="AU229" s="18" t="s">
        <v>82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1054</v>
      </c>
      <c r="G230" s="260"/>
      <c r="H230" s="263">
        <v>2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5" customFormat="1">
      <c r="A231" s="15"/>
      <c r="B231" s="270"/>
      <c r="C231" s="271"/>
      <c r="D231" s="242" t="s">
        <v>336</v>
      </c>
      <c r="E231" s="272" t="s">
        <v>1</v>
      </c>
      <c r="F231" s="273" t="s">
        <v>341</v>
      </c>
      <c r="G231" s="271"/>
      <c r="H231" s="274">
        <v>2</v>
      </c>
      <c r="I231" s="275"/>
      <c r="J231" s="271"/>
      <c r="K231" s="271"/>
      <c r="L231" s="276"/>
      <c r="M231" s="277"/>
      <c r="N231" s="278"/>
      <c r="O231" s="278"/>
      <c r="P231" s="278"/>
      <c r="Q231" s="278"/>
      <c r="R231" s="278"/>
      <c r="S231" s="278"/>
      <c r="T231" s="279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0" t="s">
        <v>336</v>
      </c>
      <c r="AU231" s="280" t="s">
        <v>82</v>
      </c>
      <c r="AV231" s="15" t="s">
        <v>330</v>
      </c>
      <c r="AW231" s="15" t="s">
        <v>30</v>
      </c>
      <c r="AX231" s="15" t="s">
        <v>80</v>
      </c>
      <c r="AY231" s="280" t="s">
        <v>323</v>
      </c>
    </row>
    <row r="232" s="2" customFormat="1" ht="24.15" customHeight="1">
      <c r="A232" s="39"/>
      <c r="B232" s="40"/>
      <c r="C232" s="229" t="s">
        <v>499</v>
      </c>
      <c r="D232" s="229" t="s">
        <v>325</v>
      </c>
      <c r="E232" s="230" t="s">
        <v>1060</v>
      </c>
      <c r="F232" s="231" t="s">
        <v>1061</v>
      </c>
      <c r="G232" s="232" t="s">
        <v>1049</v>
      </c>
      <c r="H232" s="233">
        <v>2</v>
      </c>
      <c r="I232" s="234"/>
      <c r="J232" s="235">
        <f>ROUND(I232*H232,2)</f>
        <v>0</v>
      </c>
      <c r="K232" s="231" t="s">
        <v>937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3254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1063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2" t="s">
        <v>940</v>
      </c>
      <c r="E234" s="41"/>
      <c r="F234" s="281" t="s">
        <v>1064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940</v>
      </c>
      <c r="AU234" s="18" t="s">
        <v>82</v>
      </c>
    </row>
    <row r="235" s="2" customFormat="1">
      <c r="A235" s="39"/>
      <c r="B235" s="40"/>
      <c r="C235" s="41"/>
      <c r="D235" s="242" t="s">
        <v>353</v>
      </c>
      <c r="E235" s="41"/>
      <c r="F235" s="281" t="s">
        <v>1065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353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1054</v>
      </c>
      <c r="G236" s="260"/>
      <c r="H236" s="263">
        <v>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2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507</v>
      </c>
      <c r="D238" s="229" t="s">
        <v>325</v>
      </c>
      <c r="E238" s="230" t="s">
        <v>1066</v>
      </c>
      <c r="F238" s="231" t="s">
        <v>1067</v>
      </c>
      <c r="G238" s="232" t="s">
        <v>349</v>
      </c>
      <c r="H238" s="233">
        <v>214.24000000000001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3255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1069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1070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1071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3256</v>
      </c>
      <c r="G242" s="260"/>
      <c r="H242" s="263">
        <v>214.24000000000001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214.24000000000001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516</v>
      </c>
      <c r="D244" s="229" t="s">
        <v>325</v>
      </c>
      <c r="E244" s="230" t="s">
        <v>1074</v>
      </c>
      <c r="F244" s="231" t="s">
        <v>1075</v>
      </c>
      <c r="G244" s="232" t="s">
        <v>349</v>
      </c>
      <c r="H244" s="233">
        <v>214.24000000000001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3257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1077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1070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1071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3256</v>
      </c>
      <c r="G248" s="260"/>
      <c r="H248" s="263">
        <v>214.24000000000001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214.24000000000001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12" customFormat="1" ht="25.92" customHeight="1">
      <c r="A250" s="12"/>
      <c r="B250" s="213"/>
      <c r="C250" s="214"/>
      <c r="D250" s="215" t="s">
        <v>72</v>
      </c>
      <c r="E250" s="216" t="s">
        <v>1078</v>
      </c>
      <c r="F250" s="216" t="s">
        <v>1079</v>
      </c>
      <c r="G250" s="214"/>
      <c r="H250" s="214"/>
      <c r="I250" s="217"/>
      <c r="J250" s="218">
        <f>BK250</f>
        <v>0</v>
      </c>
      <c r="K250" s="214"/>
      <c r="L250" s="219"/>
      <c r="M250" s="220"/>
      <c r="N250" s="221"/>
      <c r="O250" s="221"/>
      <c r="P250" s="222">
        <f>SUM(P251:P266)</f>
        <v>0</v>
      </c>
      <c r="Q250" s="221"/>
      <c r="R250" s="222">
        <f>SUM(R251:R266)</f>
        <v>0</v>
      </c>
      <c r="S250" s="221"/>
      <c r="T250" s="223">
        <f>SUM(T251:T266)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24" t="s">
        <v>330</v>
      </c>
      <c r="AT250" s="225" t="s">
        <v>72</v>
      </c>
      <c r="AU250" s="225" t="s">
        <v>73</v>
      </c>
      <c r="AY250" s="224" t="s">
        <v>323</v>
      </c>
      <c r="BK250" s="226">
        <f>SUM(BK251:BK266)</f>
        <v>0</v>
      </c>
    </row>
    <row r="251" s="2" customFormat="1" ht="37.8" customHeight="1">
      <c r="A251" s="39"/>
      <c r="B251" s="40"/>
      <c r="C251" s="229" t="s">
        <v>7</v>
      </c>
      <c r="D251" s="229" t="s">
        <v>325</v>
      </c>
      <c r="E251" s="230" t="s">
        <v>1080</v>
      </c>
      <c r="F251" s="231" t="s">
        <v>1081</v>
      </c>
      <c r="G251" s="232" t="s">
        <v>418</v>
      </c>
      <c r="H251" s="233">
        <v>54.628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1082</v>
      </c>
      <c r="AT251" s="240" t="s">
        <v>325</v>
      </c>
      <c r="AU251" s="240" t="s">
        <v>80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1082</v>
      </c>
      <c r="BM251" s="240" t="s">
        <v>3258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1084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80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1085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80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1086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80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3259</v>
      </c>
      <c r="G255" s="260"/>
      <c r="H255" s="263">
        <v>30.431000000000001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80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1088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80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3260</v>
      </c>
      <c r="G257" s="260"/>
      <c r="H257" s="263">
        <v>24.196999999999999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80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54.628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80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37.8" customHeight="1">
      <c r="A259" s="39"/>
      <c r="B259" s="40"/>
      <c r="C259" s="229" t="s">
        <v>529</v>
      </c>
      <c r="D259" s="229" t="s">
        <v>325</v>
      </c>
      <c r="E259" s="230" t="s">
        <v>1090</v>
      </c>
      <c r="F259" s="231" t="s">
        <v>1091</v>
      </c>
      <c r="G259" s="232" t="s">
        <v>418</v>
      </c>
      <c r="H259" s="233">
        <v>78.825999999999993</v>
      </c>
      <c r="I259" s="234"/>
      <c r="J259" s="235">
        <f>ROUND(I259*H259,2)</f>
        <v>0</v>
      </c>
      <c r="K259" s="231" t="s">
        <v>937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1082</v>
      </c>
      <c r="AT259" s="240" t="s">
        <v>325</v>
      </c>
      <c r="AU259" s="240" t="s">
        <v>80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1082</v>
      </c>
      <c r="BM259" s="240" t="s">
        <v>3261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1093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80</v>
      </c>
    </row>
    <row r="261" s="2" customFormat="1">
      <c r="A261" s="39"/>
      <c r="B261" s="40"/>
      <c r="C261" s="41"/>
      <c r="D261" s="242" t="s">
        <v>940</v>
      </c>
      <c r="E261" s="41"/>
      <c r="F261" s="281" t="s">
        <v>1085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940</v>
      </c>
      <c r="AU261" s="18" t="s">
        <v>80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3262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80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3263</v>
      </c>
      <c r="G263" s="260"/>
      <c r="H263" s="263">
        <v>30.431000000000001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80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3264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80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3265</v>
      </c>
      <c r="G265" s="260"/>
      <c r="H265" s="263">
        <v>48.395000000000003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80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5" customFormat="1">
      <c r="A266" s="15"/>
      <c r="B266" s="270"/>
      <c r="C266" s="271"/>
      <c r="D266" s="242" t="s">
        <v>336</v>
      </c>
      <c r="E266" s="272" t="s">
        <v>1</v>
      </c>
      <c r="F266" s="273" t="s">
        <v>341</v>
      </c>
      <c r="G266" s="271"/>
      <c r="H266" s="274">
        <v>78.825999999999993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0" t="s">
        <v>336</v>
      </c>
      <c r="AU266" s="280" t="s">
        <v>80</v>
      </c>
      <c r="AV266" s="15" t="s">
        <v>330</v>
      </c>
      <c r="AW266" s="15" t="s">
        <v>30</v>
      </c>
      <c r="AX266" s="15" t="s">
        <v>80</v>
      </c>
      <c r="AY266" s="280" t="s">
        <v>323</v>
      </c>
    </row>
    <row r="267" s="12" customFormat="1" ht="25.92" customHeight="1">
      <c r="A267" s="12"/>
      <c r="B267" s="213"/>
      <c r="C267" s="214"/>
      <c r="D267" s="215" t="s">
        <v>72</v>
      </c>
      <c r="E267" s="216" t="s">
        <v>1098</v>
      </c>
      <c r="F267" s="216" t="s">
        <v>1099</v>
      </c>
      <c r="G267" s="214"/>
      <c r="H267" s="214"/>
      <c r="I267" s="217"/>
      <c r="J267" s="218">
        <f>BK267</f>
        <v>0</v>
      </c>
      <c r="K267" s="214"/>
      <c r="L267" s="219"/>
      <c r="M267" s="220"/>
      <c r="N267" s="221"/>
      <c r="O267" s="221"/>
      <c r="P267" s="222">
        <f>SUM(P268:P271)</f>
        <v>0</v>
      </c>
      <c r="Q267" s="221"/>
      <c r="R267" s="222">
        <f>SUM(R268:R271)</f>
        <v>0</v>
      </c>
      <c r="S267" s="221"/>
      <c r="T267" s="223">
        <f>SUM(T268:T271)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24" t="s">
        <v>363</v>
      </c>
      <c r="AT267" s="225" t="s">
        <v>72</v>
      </c>
      <c r="AU267" s="225" t="s">
        <v>73</v>
      </c>
      <c r="AY267" s="224" t="s">
        <v>323</v>
      </c>
      <c r="BK267" s="226">
        <f>SUM(BK268:BK271)</f>
        <v>0</v>
      </c>
    </row>
    <row r="268" s="2" customFormat="1" ht="24.15" customHeight="1">
      <c r="A268" s="39"/>
      <c r="B268" s="40"/>
      <c r="C268" s="229" t="s">
        <v>537</v>
      </c>
      <c r="D268" s="229" t="s">
        <v>325</v>
      </c>
      <c r="E268" s="230" t="s">
        <v>1100</v>
      </c>
      <c r="F268" s="231" t="s">
        <v>1101</v>
      </c>
      <c r="G268" s="232" t="s">
        <v>349</v>
      </c>
      <c r="H268" s="233">
        <v>214.24000000000001</v>
      </c>
      <c r="I268" s="234"/>
      <c r="J268" s="235">
        <f>ROUND(I268*H268,2)</f>
        <v>0</v>
      </c>
      <c r="K268" s="231" t="s">
        <v>937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80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3266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1103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80</v>
      </c>
    </row>
    <row r="270" s="2" customFormat="1">
      <c r="A270" s="39"/>
      <c r="B270" s="40"/>
      <c r="C270" s="41"/>
      <c r="D270" s="242" t="s">
        <v>940</v>
      </c>
      <c r="E270" s="41"/>
      <c r="F270" s="281" t="s">
        <v>1104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940</v>
      </c>
      <c r="AU270" s="18" t="s">
        <v>80</v>
      </c>
    </row>
    <row r="271" s="2" customFormat="1">
      <c r="A271" s="39"/>
      <c r="B271" s="40"/>
      <c r="C271" s="41"/>
      <c r="D271" s="242" t="s">
        <v>353</v>
      </c>
      <c r="E271" s="41"/>
      <c r="F271" s="281" t="s">
        <v>1105</v>
      </c>
      <c r="G271" s="41"/>
      <c r="H271" s="41"/>
      <c r="I271" s="244"/>
      <c r="J271" s="41"/>
      <c r="K271" s="41"/>
      <c r="L271" s="45"/>
      <c r="M271" s="303"/>
      <c r="N271" s="304"/>
      <c r="O271" s="305"/>
      <c r="P271" s="305"/>
      <c r="Q271" s="305"/>
      <c r="R271" s="305"/>
      <c r="S271" s="305"/>
      <c r="T271" s="306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353</v>
      </c>
      <c r="AU271" s="18" t="s">
        <v>80</v>
      </c>
    </row>
    <row r="272" s="2" customFormat="1" ht="6.96" customHeight="1">
      <c r="A272" s="39"/>
      <c r="B272" s="67"/>
      <c r="C272" s="68"/>
      <c r="D272" s="68"/>
      <c r="E272" s="68"/>
      <c r="F272" s="68"/>
      <c r="G272" s="68"/>
      <c r="H272" s="68"/>
      <c r="I272" s="68"/>
      <c r="J272" s="68"/>
      <c r="K272" s="68"/>
      <c r="L272" s="45"/>
      <c r="M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</row>
  </sheetData>
  <sheetProtection sheet="1" autoFilter="0" formatColumns="0" formatRows="0" objects="1" scenarios="1" spinCount="100000" saltValue="QCi/9P6JvFJFoW8uTLX7YTRxE/hiaNEopEcX7TcUIlrBqXVIzCSdq7bQhLPwkeEFvZtzwviblSkT8y0yUpFXLg==" hashValue="H6fNvO3sK4s3nCB5u4OCGU0v2VhamsYZ7XK98bIeYMPYUTY1K1nhfFmjpRaZjQ/5QseldAq2pTHXgLu3sjVd/w==" algorithmName="SHA-512" password="CC35"/>
  <autoFilter ref="C127:K2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3097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3267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ROUND((SUM(BE124:BE144)),  2)</f>
        <v>0</v>
      </c>
      <c r="G35" s="39"/>
      <c r="H35" s="39"/>
      <c r="I35" s="166">
        <v>0.20999999999999999</v>
      </c>
      <c r="J35" s="165">
        <f>ROUND(((SUM(BE124:BE144))*I35),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ROUND((SUM(BF124:BF144)),  2)</f>
        <v>0</v>
      </c>
      <c r="G36" s="39"/>
      <c r="H36" s="39"/>
      <c r="I36" s="166">
        <v>0.14999999999999999</v>
      </c>
      <c r="J36" s="165">
        <f>ROUND(((SUM(BF124:BF144))*I36),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ROUND((SUM(BH124:BH144)),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3097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233,968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3097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233,968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3268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3269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3270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3271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1410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1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3272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1412</v>
      </c>
      <c r="G144" s="41"/>
      <c r="H144" s="41"/>
      <c r="I144" s="244"/>
      <c r="J144" s="41"/>
      <c r="K144" s="41"/>
      <c r="L144" s="45"/>
      <c r="M144" s="303"/>
      <c r="N144" s="304"/>
      <c r="O144" s="305"/>
      <c r="P144" s="305"/>
      <c r="Q144" s="305"/>
      <c r="R144" s="305"/>
      <c r="S144" s="305"/>
      <c r="T144" s="30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ZpnUgpfQrHCh7WIth5cHySVyiCRkY1BMIPEx9K85VUmRr/srXMt+Nb/kHaEz4aakh5H17Aygx67bLJD/sod4nQ==" hashValue="Fv3uMYFn1+VkSUu1bnH+Wxb4AjeZ1wfvvuAUcylCS9XWLzBbGzPoi+WwSUcHIaeE5kdnP8F8XkpcSsOesSoItA==" algorithmName="SHA-512" password="CC35"/>
  <autoFilter ref="C123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3273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3274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3275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ROUND(J134,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ROUND((SUM(BE134:BE498)),  2)</f>
        <v>0</v>
      </c>
      <c r="G37" s="39"/>
      <c r="H37" s="39"/>
      <c r="I37" s="166">
        <v>0.20999999999999999</v>
      </c>
      <c r="J37" s="165">
        <f>ROUND(((SUM(BE134:BE498))*I37),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ROUND((SUM(BF134:BF498)),  2)</f>
        <v>0</v>
      </c>
      <c r="G38" s="39"/>
      <c r="H38" s="39"/>
      <c r="I38" s="166">
        <v>0.14999999999999999</v>
      </c>
      <c r="J38" s="165">
        <f>ROUND(((SUM(BF134:BF498))*I38),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ROUND((SUM(BG134:BG498)),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ROUND((SUM(BH134:BH498)),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ROUND((SUM(BI134:BI498)),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3273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3274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234,515 -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J134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J135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J136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J241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J285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J342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303</v>
      </c>
      <c r="E106" s="199"/>
      <c r="F106" s="199"/>
      <c r="G106" s="199"/>
      <c r="H106" s="199"/>
      <c r="I106" s="199"/>
      <c r="J106" s="200">
        <f>J367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304</v>
      </c>
      <c r="E107" s="199"/>
      <c r="F107" s="199"/>
      <c r="G107" s="199"/>
      <c r="H107" s="199"/>
      <c r="I107" s="199"/>
      <c r="J107" s="200">
        <f>J412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305</v>
      </c>
      <c r="E108" s="199"/>
      <c r="F108" s="199"/>
      <c r="G108" s="199"/>
      <c r="H108" s="199"/>
      <c r="I108" s="199"/>
      <c r="J108" s="200">
        <f>J440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1"/>
      <c r="C109" s="192"/>
      <c r="D109" s="193" t="s">
        <v>306</v>
      </c>
      <c r="E109" s="194"/>
      <c r="F109" s="194"/>
      <c r="G109" s="194"/>
      <c r="H109" s="194"/>
      <c r="I109" s="194"/>
      <c r="J109" s="195">
        <f>J445</f>
        <v>0</v>
      </c>
      <c r="K109" s="192"/>
      <c r="L109" s="19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7"/>
      <c r="C110" s="133"/>
      <c r="D110" s="198" t="s">
        <v>307</v>
      </c>
      <c r="E110" s="199"/>
      <c r="F110" s="199"/>
      <c r="G110" s="199"/>
      <c r="H110" s="199"/>
      <c r="I110" s="199"/>
      <c r="J110" s="200">
        <f>J446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308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185" t="str">
        <f>E7</f>
        <v>Oprava mostních objektů v úseku Počerady - České Zlatníky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286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5" t="s">
        <v>3273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288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39"/>
      <c r="B124" s="40"/>
      <c r="C124" s="41"/>
      <c r="D124" s="41"/>
      <c r="E124" s="186" t="s">
        <v>3274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290</v>
      </c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6.5" customHeight="1">
      <c r="A126" s="39"/>
      <c r="B126" s="40"/>
      <c r="C126" s="41"/>
      <c r="D126" s="41"/>
      <c r="E126" s="77" t="str">
        <f>E13</f>
        <v>001 - km 234,515 - propustek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20</v>
      </c>
      <c r="D128" s="41"/>
      <c r="E128" s="41"/>
      <c r="F128" s="28" t="str">
        <f>F16</f>
        <v xml:space="preserve"> </v>
      </c>
      <c r="G128" s="41"/>
      <c r="H128" s="41"/>
      <c r="I128" s="33" t="s">
        <v>22</v>
      </c>
      <c r="J128" s="80" t="str">
        <f>IF(J16="","",J16)</f>
        <v>22. 1. 2024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5.15" customHeight="1">
      <c r="A130" s="39"/>
      <c r="B130" s="40"/>
      <c r="C130" s="33" t="s">
        <v>24</v>
      </c>
      <c r="D130" s="41"/>
      <c r="E130" s="41"/>
      <c r="F130" s="28" t="str">
        <f>E19</f>
        <v xml:space="preserve"> </v>
      </c>
      <c r="G130" s="41"/>
      <c r="H130" s="41"/>
      <c r="I130" s="33" t="s">
        <v>29</v>
      </c>
      <c r="J130" s="37" t="str">
        <f>E25</f>
        <v xml:space="preserve"> 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27</v>
      </c>
      <c r="D131" s="41"/>
      <c r="E131" s="41"/>
      <c r="F131" s="28" t="str">
        <f>IF(E22="","",E22)</f>
        <v>Vyplň údaj</v>
      </c>
      <c r="G131" s="41"/>
      <c r="H131" s="41"/>
      <c r="I131" s="33" t="s">
        <v>31</v>
      </c>
      <c r="J131" s="37" t="str">
        <f>E28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0.32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11" customFormat="1" ht="29.28" customHeight="1">
      <c r="A133" s="202"/>
      <c r="B133" s="203"/>
      <c r="C133" s="204" t="s">
        <v>309</v>
      </c>
      <c r="D133" s="205" t="s">
        <v>58</v>
      </c>
      <c r="E133" s="205" t="s">
        <v>54</v>
      </c>
      <c r="F133" s="205" t="s">
        <v>55</v>
      </c>
      <c r="G133" s="205" t="s">
        <v>310</v>
      </c>
      <c r="H133" s="205" t="s">
        <v>311</v>
      </c>
      <c r="I133" s="205" t="s">
        <v>312</v>
      </c>
      <c r="J133" s="205" t="s">
        <v>294</v>
      </c>
      <c r="K133" s="206" t="s">
        <v>313</v>
      </c>
      <c r="L133" s="207"/>
      <c r="M133" s="101" t="s">
        <v>1</v>
      </c>
      <c r="N133" s="102" t="s">
        <v>37</v>
      </c>
      <c r="O133" s="102" t="s">
        <v>314</v>
      </c>
      <c r="P133" s="102" t="s">
        <v>315</v>
      </c>
      <c r="Q133" s="102" t="s">
        <v>316</v>
      </c>
      <c r="R133" s="102" t="s">
        <v>317</v>
      </c>
      <c r="S133" s="102" t="s">
        <v>318</v>
      </c>
      <c r="T133" s="103" t="s">
        <v>319</v>
      </c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E133" s="202"/>
    </row>
    <row r="134" s="2" customFormat="1" ht="22.8" customHeight="1">
      <c r="A134" s="39"/>
      <c r="B134" s="40"/>
      <c r="C134" s="108" t="s">
        <v>320</v>
      </c>
      <c r="D134" s="41"/>
      <c r="E134" s="41"/>
      <c r="F134" s="41"/>
      <c r="G134" s="41"/>
      <c r="H134" s="41"/>
      <c r="I134" s="41"/>
      <c r="J134" s="208">
        <f>BK134</f>
        <v>0</v>
      </c>
      <c r="K134" s="41"/>
      <c r="L134" s="45"/>
      <c r="M134" s="104"/>
      <c r="N134" s="209"/>
      <c r="O134" s="105"/>
      <c r="P134" s="210">
        <f>P135+P445</f>
        <v>0</v>
      </c>
      <c r="Q134" s="105"/>
      <c r="R134" s="210">
        <f>R135+R445</f>
        <v>105.78538842333829</v>
      </c>
      <c r="S134" s="105"/>
      <c r="T134" s="211">
        <f>T135+T445</f>
        <v>113.42360000000001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72</v>
      </c>
      <c r="AU134" s="18" t="s">
        <v>296</v>
      </c>
      <c r="BK134" s="212">
        <f>BK135+BK445</f>
        <v>0</v>
      </c>
    </row>
    <row r="135" s="12" customFormat="1" ht="25.92" customHeight="1">
      <c r="A135" s="12"/>
      <c r="B135" s="213"/>
      <c r="C135" s="214"/>
      <c r="D135" s="215" t="s">
        <v>72</v>
      </c>
      <c r="E135" s="216" t="s">
        <v>321</v>
      </c>
      <c r="F135" s="216" t="s">
        <v>322</v>
      </c>
      <c r="G135" s="214"/>
      <c r="H135" s="214"/>
      <c r="I135" s="217"/>
      <c r="J135" s="218">
        <f>BK135</f>
        <v>0</v>
      </c>
      <c r="K135" s="214"/>
      <c r="L135" s="219"/>
      <c r="M135" s="220"/>
      <c r="N135" s="221"/>
      <c r="O135" s="221"/>
      <c r="P135" s="222">
        <f>P136+P241+P285+P342+P367+P412+P440</f>
        <v>0</v>
      </c>
      <c r="Q135" s="221"/>
      <c r="R135" s="222">
        <f>R136+R241+R285+R342+R367+R412+R440</f>
        <v>105.5977588233383</v>
      </c>
      <c r="S135" s="221"/>
      <c r="T135" s="223">
        <f>T136+T241+T285+T342+T367+T412+T440</f>
        <v>113.42360000000001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80</v>
      </c>
      <c r="AT135" s="225" t="s">
        <v>72</v>
      </c>
      <c r="AU135" s="225" t="s">
        <v>73</v>
      </c>
      <c r="AY135" s="224" t="s">
        <v>323</v>
      </c>
      <c r="BK135" s="226">
        <f>BK136+BK241+BK285+BK342+BK367+BK412+BK440</f>
        <v>0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80</v>
      </c>
      <c r="F136" s="227" t="s">
        <v>324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SUM(P137:P240)</f>
        <v>0</v>
      </c>
      <c r="Q136" s="221"/>
      <c r="R136" s="222">
        <f>SUM(R137:R240)</f>
        <v>0.44285160000000001</v>
      </c>
      <c r="S136" s="221"/>
      <c r="T136" s="223">
        <f>SUM(T137:T240)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80</v>
      </c>
      <c r="AY136" s="224" t="s">
        <v>323</v>
      </c>
      <c r="BK136" s="226">
        <f>SUM(BK137:BK240)</f>
        <v>0</v>
      </c>
    </row>
    <row r="137" s="2" customFormat="1" ht="24.15" customHeight="1">
      <c r="A137" s="39"/>
      <c r="B137" s="40"/>
      <c r="C137" s="229" t="s">
        <v>80</v>
      </c>
      <c r="D137" s="229" t="s">
        <v>325</v>
      </c>
      <c r="E137" s="230" t="s">
        <v>347</v>
      </c>
      <c r="F137" s="231" t="s">
        <v>348</v>
      </c>
      <c r="G137" s="232" t="s">
        <v>349</v>
      </c>
      <c r="H137" s="233">
        <v>12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0.036904300000000001</v>
      </c>
      <c r="R137" s="238">
        <f>Q137*H137</f>
        <v>0.44285160000000001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3276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351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352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354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3" customFormat="1">
      <c r="A141" s="13"/>
      <c r="B141" s="249"/>
      <c r="C141" s="250"/>
      <c r="D141" s="242" t="s">
        <v>336</v>
      </c>
      <c r="E141" s="251" t="s">
        <v>1</v>
      </c>
      <c r="F141" s="252" t="s">
        <v>355</v>
      </c>
      <c r="G141" s="250"/>
      <c r="H141" s="251" t="s">
        <v>1</v>
      </c>
      <c r="I141" s="253"/>
      <c r="J141" s="250"/>
      <c r="K141" s="250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336</v>
      </c>
      <c r="AU141" s="258" t="s">
        <v>82</v>
      </c>
      <c r="AV141" s="13" t="s">
        <v>80</v>
      </c>
      <c r="AW141" s="13" t="s">
        <v>30</v>
      </c>
      <c r="AX141" s="13" t="s">
        <v>73</v>
      </c>
      <c r="AY141" s="258" t="s">
        <v>323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443</v>
      </c>
      <c r="G142" s="260"/>
      <c r="H142" s="263">
        <v>12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12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33" customHeight="1">
      <c r="A144" s="39"/>
      <c r="B144" s="40"/>
      <c r="C144" s="229" t="s">
        <v>82</v>
      </c>
      <c r="D144" s="229" t="s">
        <v>325</v>
      </c>
      <c r="E144" s="230" t="s">
        <v>3277</v>
      </c>
      <c r="F144" s="231" t="s">
        <v>3278</v>
      </c>
      <c r="G144" s="232" t="s">
        <v>366</v>
      </c>
      <c r="H144" s="233">
        <v>731.90700000000004</v>
      </c>
      <c r="I144" s="234"/>
      <c r="J144" s="235">
        <f>ROUND(I144*H144,2)</f>
        <v>0</v>
      </c>
      <c r="K144" s="231" t="s">
        <v>329</v>
      </c>
      <c r="L144" s="45"/>
      <c r="M144" s="236" t="s">
        <v>1</v>
      </c>
      <c r="N144" s="237" t="s">
        <v>38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330</v>
      </c>
      <c r="AT144" s="240" t="s">
        <v>325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3279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3280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7" t="s">
        <v>334</v>
      </c>
      <c r="E146" s="41"/>
      <c r="F146" s="248" t="s">
        <v>3281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334</v>
      </c>
      <c r="AU146" s="18" t="s">
        <v>82</v>
      </c>
    </row>
    <row r="147" s="2" customFormat="1">
      <c r="A147" s="39"/>
      <c r="B147" s="40"/>
      <c r="C147" s="41"/>
      <c r="D147" s="242" t="s">
        <v>353</v>
      </c>
      <c r="E147" s="41"/>
      <c r="F147" s="281" t="s">
        <v>3120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353</v>
      </c>
      <c r="AU147" s="18" t="s">
        <v>82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370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3282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372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3283</v>
      </c>
      <c r="G151" s="260"/>
      <c r="H151" s="263">
        <v>320.44299999999998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3284</v>
      </c>
      <c r="G152" s="260"/>
      <c r="H152" s="263">
        <v>177.32300000000001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3" customFormat="1">
      <c r="A153" s="13"/>
      <c r="B153" s="249"/>
      <c r="C153" s="250"/>
      <c r="D153" s="242" t="s">
        <v>336</v>
      </c>
      <c r="E153" s="251" t="s">
        <v>1</v>
      </c>
      <c r="F153" s="252" t="s">
        <v>375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336</v>
      </c>
      <c r="AU153" s="258" t="s">
        <v>82</v>
      </c>
      <c r="AV153" s="13" t="s">
        <v>80</v>
      </c>
      <c r="AW153" s="13" t="s">
        <v>30</v>
      </c>
      <c r="AX153" s="13" t="s">
        <v>73</v>
      </c>
      <c r="AY153" s="258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3285</v>
      </c>
      <c r="G154" s="260"/>
      <c r="H154" s="263">
        <v>72.474000000000004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3286</v>
      </c>
      <c r="G155" s="260"/>
      <c r="H155" s="263">
        <v>250.767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378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3287</v>
      </c>
      <c r="G157" s="260"/>
      <c r="H157" s="263">
        <v>-85.260000000000005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6" customFormat="1">
      <c r="A158" s="16"/>
      <c r="B158" s="282"/>
      <c r="C158" s="283"/>
      <c r="D158" s="242" t="s">
        <v>336</v>
      </c>
      <c r="E158" s="284" t="s">
        <v>1</v>
      </c>
      <c r="F158" s="285" t="s">
        <v>380</v>
      </c>
      <c r="G158" s="283"/>
      <c r="H158" s="286">
        <v>735.74699999999996</v>
      </c>
      <c r="I158" s="287"/>
      <c r="J158" s="283"/>
      <c r="K158" s="283"/>
      <c r="L158" s="288"/>
      <c r="M158" s="289"/>
      <c r="N158" s="290"/>
      <c r="O158" s="290"/>
      <c r="P158" s="290"/>
      <c r="Q158" s="290"/>
      <c r="R158" s="290"/>
      <c r="S158" s="290"/>
      <c r="T158" s="291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2" t="s">
        <v>336</v>
      </c>
      <c r="AU158" s="292" t="s">
        <v>82</v>
      </c>
      <c r="AV158" s="16" t="s">
        <v>88</v>
      </c>
      <c r="AW158" s="16" t="s">
        <v>30</v>
      </c>
      <c r="AX158" s="16" t="s">
        <v>73</v>
      </c>
      <c r="AY158" s="292" t="s">
        <v>323</v>
      </c>
    </row>
    <row r="159" s="13" customFormat="1">
      <c r="A159" s="13"/>
      <c r="B159" s="249"/>
      <c r="C159" s="250"/>
      <c r="D159" s="242" t="s">
        <v>336</v>
      </c>
      <c r="E159" s="251" t="s">
        <v>1</v>
      </c>
      <c r="F159" s="252" t="s">
        <v>381</v>
      </c>
      <c r="G159" s="250"/>
      <c r="H159" s="251" t="s">
        <v>1</v>
      </c>
      <c r="I159" s="253"/>
      <c r="J159" s="250"/>
      <c r="K159" s="250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336</v>
      </c>
      <c r="AU159" s="258" t="s">
        <v>82</v>
      </c>
      <c r="AV159" s="13" t="s">
        <v>80</v>
      </c>
      <c r="AW159" s="13" t="s">
        <v>30</v>
      </c>
      <c r="AX159" s="13" t="s">
        <v>73</v>
      </c>
      <c r="AY159" s="258" t="s">
        <v>323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3288</v>
      </c>
      <c r="G160" s="260"/>
      <c r="H160" s="263">
        <v>-3.8399999999999999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5" customFormat="1">
      <c r="A161" s="15"/>
      <c r="B161" s="270"/>
      <c r="C161" s="271"/>
      <c r="D161" s="242" t="s">
        <v>336</v>
      </c>
      <c r="E161" s="272" t="s">
        <v>1</v>
      </c>
      <c r="F161" s="273" t="s">
        <v>341</v>
      </c>
      <c r="G161" s="271"/>
      <c r="H161" s="274">
        <v>731.90700000000004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336</v>
      </c>
      <c r="AU161" s="280" t="s">
        <v>82</v>
      </c>
      <c r="AV161" s="15" t="s">
        <v>330</v>
      </c>
      <c r="AW161" s="15" t="s">
        <v>30</v>
      </c>
      <c r="AX161" s="15" t="s">
        <v>80</v>
      </c>
      <c r="AY161" s="280" t="s">
        <v>323</v>
      </c>
    </row>
    <row r="162" s="2" customFormat="1" ht="37.8" customHeight="1">
      <c r="A162" s="39"/>
      <c r="B162" s="40"/>
      <c r="C162" s="229" t="s">
        <v>88</v>
      </c>
      <c r="D162" s="229" t="s">
        <v>325</v>
      </c>
      <c r="E162" s="230" t="s">
        <v>384</v>
      </c>
      <c r="F162" s="231" t="s">
        <v>385</v>
      </c>
      <c r="G162" s="232" t="s">
        <v>366</v>
      </c>
      <c r="H162" s="233">
        <v>3.8399999999999999</v>
      </c>
      <c r="I162" s="234"/>
      <c r="J162" s="235">
        <f>ROUND(I162*H162,2)</f>
        <v>0</v>
      </c>
      <c r="K162" s="231" t="s">
        <v>329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3289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387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7" t="s">
        <v>334</v>
      </c>
      <c r="E164" s="41"/>
      <c r="F164" s="248" t="s">
        <v>388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334</v>
      </c>
      <c r="AU164" s="18" t="s">
        <v>82</v>
      </c>
    </row>
    <row r="165" s="13" customFormat="1">
      <c r="A165" s="13"/>
      <c r="B165" s="249"/>
      <c r="C165" s="250"/>
      <c r="D165" s="242" t="s">
        <v>336</v>
      </c>
      <c r="E165" s="251" t="s">
        <v>1</v>
      </c>
      <c r="F165" s="252" t="s">
        <v>389</v>
      </c>
      <c r="G165" s="250"/>
      <c r="H165" s="251" t="s">
        <v>1</v>
      </c>
      <c r="I165" s="253"/>
      <c r="J165" s="250"/>
      <c r="K165" s="250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336</v>
      </c>
      <c r="AU165" s="258" t="s">
        <v>82</v>
      </c>
      <c r="AV165" s="13" t="s">
        <v>80</v>
      </c>
      <c r="AW165" s="13" t="s">
        <v>30</v>
      </c>
      <c r="AX165" s="13" t="s">
        <v>73</v>
      </c>
      <c r="AY165" s="258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3290</v>
      </c>
      <c r="G166" s="260"/>
      <c r="H166" s="263">
        <v>3.8399999999999999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80</v>
      </c>
      <c r="AY166" s="269" t="s">
        <v>323</v>
      </c>
    </row>
    <row r="167" s="2" customFormat="1" ht="33" customHeight="1">
      <c r="A167" s="39"/>
      <c r="B167" s="40"/>
      <c r="C167" s="229" t="s">
        <v>330</v>
      </c>
      <c r="D167" s="229" t="s">
        <v>325</v>
      </c>
      <c r="E167" s="230" t="s">
        <v>392</v>
      </c>
      <c r="F167" s="231" t="s">
        <v>393</v>
      </c>
      <c r="G167" s="232" t="s">
        <v>366</v>
      </c>
      <c r="H167" s="233">
        <v>4.3040000000000003</v>
      </c>
      <c r="I167" s="234"/>
      <c r="J167" s="235">
        <f>ROUND(I167*H167,2)</f>
        <v>0</v>
      </c>
      <c r="K167" s="231" t="s">
        <v>329</v>
      </c>
      <c r="L167" s="45"/>
      <c r="M167" s="236" t="s">
        <v>1</v>
      </c>
      <c r="N167" s="237" t="s">
        <v>38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330</v>
      </c>
      <c r="AT167" s="240" t="s">
        <v>325</v>
      </c>
      <c r="AU167" s="240" t="s">
        <v>82</v>
      </c>
      <c r="AY167" s="18" t="s">
        <v>323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80</v>
      </c>
      <c r="BK167" s="241">
        <f>ROUND(I167*H167,2)</f>
        <v>0</v>
      </c>
      <c r="BL167" s="18" t="s">
        <v>330</v>
      </c>
      <c r="BM167" s="240" t="s">
        <v>3291</v>
      </c>
    </row>
    <row r="168" s="2" customFormat="1">
      <c r="A168" s="39"/>
      <c r="B168" s="40"/>
      <c r="C168" s="41"/>
      <c r="D168" s="242" t="s">
        <v>332</v>
      </c>
      <c r="E168" s="41"/>
      <c r="F168" s="243" t="s">
        <v>395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332</v>
      </c>
      <c r="AU168" s="18" t="s">
        <v>82</v>
      </c>
    </row>
    <row r="169" s="2" customFormat="1">
      <c r="A169" s="39"/>
      <c r="B169" s="40"/>
      <c r="C169" s="41"/>
      <c r="D169" s="247" t="s">
        <v>334</v>
      </c>
      <c r="E169" s="41"/>
      <c r="F169" s="248" t="s">
        <v>396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334</v>
      </c>
      <c r="AU169" s="18" t="s">
        <v>82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3292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398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3293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3294</v>
      </c>
      <c r="G173" s="260"/>
      <c r="H173" s="263">
        <v>3.024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3295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3296</v>
      </c>
      <c r="G175" s="260"/>
      <c r="H175" s="263">
        <v>1.28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5" customFormat="1">
      <c r="A176" s="15"/>
      <c r="B176" s="270"/>
      <c r="C176" s="271"/>
      <c r="D176" s="242" t="s">
        <v>336</v>
      </c>
      <c r="E176" s="272" t="s">
        <v>1</v>
      </c>
      <c r="F176" s="273" t="s">
        <v>341</v>
      </c>
      <c r="G176" s="271"/>
      <c r="H176" s="274">
        <v>4.3040000000000003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0" t="s">
        <v>336</v>
      </c>
      <c r="AU176" s="280" t="s">
        <v>82</v>
      </c>
      <c r="AV176" s="15" t="s">
        <v>330</v>
      </c>
      <c r="AW176" s="15" t="s">
        <v>30</v>
      </c>
      <c r="AX176" s="15" t="s">
        <v>80</v>
      </c>
      <c r="AY176" s="280" t="s">
        <v>323</v>
      </c>
    </row>
    <row r="177" s="2" customFormat="1" ht="37.8" customHeight="1">
      <c r="A177" s="39"/>
      <c r="B177" s="40"/>
      <c r="C177" s="229" t="s">
        <v>363</v>
      </c>
      <c r="D177" s="229" t="s">
        <v>325</v>
      </c>
      <c r="E177" s="230" t="s">
        <v>404</v>
      </c>
      <c r="F177" s="231" t="s">
        <v>405</v>
      </c>
      <c r="G177" s="232" t="s">
        <v>366</v>
      </c>
      <c r="H177" s="233">
        <v>1156.277</v>
      </c>
      <c r="I177" s="234"/>
      <c r="J177" s="235">
        <f>ROUND(I177*H177,2)</f>
        <v>0</v>
      </c>
      <c r="K177" s="231" t="s">
        <v>329</v>
      </c>
      <c r="L177" s="45"/>
      <c r="M177" s="236" t="s">
        <v>1</v>
      </c>
      <c r="N177" s="237" t="s">
        <v>38</v>
      </c>
      <c r="O177" s="92"/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330</v>
      </c>
      <c r="AT177" s="240" t="s">
        <v>325</v>
      </c>
      <c r="AU177" s="240" t="s">
        <v>82</v>
      </c>
      <c r="AY177" s="18" t="s">
        <v>323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80</v>
      </c>
      <c r="BK177" s="241">
        <f>ROUND(I177*H177,2)</f>
        <v>0</v>
      </c>
      <c r="BL177" s="18" t="s">
        <v>330</v>
      </c>
      <c r="BM177" s="240" t="s">
        <v>3297</v>
      </c>
    </row>
    <row r="178" s="2" customFormat="1">
      <c r="A178" s="39"/>
      <c r="B178" s="40"/>
      <c r="C178" s="41"/>
      <c r="D178" s="242" t="s">
        <v>332</v>
      </c>
      <c r="E178" s="41"/>
      <c r="F178" s="243" t="s">
        <v>407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332</v>
      </c>
      <c r="AU178" s="18" t="s">
        <v>82</v>
      </c>
    </row>
    <row r="179" s="2" customFormat="1">
      <c r="A179" s="39"/>
      <c r="B179" s="40"/>
      <c r="C179" s="41"/>
      <c r="D179" s="247" t="s">
        <v>334</v>
      </c>
      <c r="E179" s="41"/>
      <c r="F179" s="248" t="s">
        <v>408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334</v>
      </c>
      <c r="AU179" s="18" t="s">
        <v>82</v>
      </c>
    </row>
    <row r="180" s="13" customFormat="1">
      <c r="A180" s="13"/>
      <c r="B180" s="249"/>
      <c r="C180" s="250"/>
      <c r="D180" s="242" t="s">
        <v>336</v>
      </c>
      <c r="E180" s="251" t="s">
        <v>1</v>
      </c>
      <c r="F180" s="252" t="s">
        <v>3298</v>
      </c>
      <c r="G180" s="250"/>
      <c r="H180" s="251" t="s">
        <v>1</v>
      </c>
      <c r="I180" s="253"/>
      <c r="J180" s="250"/>
      <c r="K180" s="250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336</v>
      </c>
      <c r="AU180" s="258" t="s">
        <v>82</v>
      </c>
      <c r="AV180" s="13" t="s">
        <v>80</v>
      </c>
      <c r="AW180" s="13" t="s">
        <v>30</v>
      </c>
      <c r="AX180" s="13" t="s">
        <v>73</v>
      </c>
      <c r="AY180" s="258" t="s">
        <v>323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3299</v>
      </c>
      <c r="G181" s="260"/>
      <c r="H181" s="263">
        <v>740.05100000000004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3" customFormat="1">
      <c r="A182" s="13"/>
      <c r="B182" s="249"/>
      <c r="C182" s="250"/>
      <c r="D182" s="242" t="s">
        <v>336</v>
      </c>
      <c r="E182" s="251" t="s">
        <v>1</v>
      </c>
      <c r="F182" s="252" t="s">
        <v>412</v>
      </c>
      <c r="G182" s="250"/>
      <c r="H182" s="251" t="s">
        <v>1</v>
      </c>
      <c r="I182" s="253"/>
      <c r="J182" s="250"/>
      <c r="K182" s="250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336</v>
      </c>
      <c r="AU182" s="258" t="s">
        <v>82</v>
      </c>
      <c r="AV182" s="13" t="s">
        <v>80</v>
      </c>
      <c r="AW182" s="13" t="s">
        <v>30</v>
      </c>
      <c r="AX182" s="13" t="s">
        <v>73</v>
      </c>
      <c r="AY182" s="258" t="s">
        <v>323</v>
      </c>
    </row>
    <row r="183" s="13" customFormat="1">
      <c r="A183" s="13"/>
      <c r="B183" s="249"/>
      <c r="C183" s="250"/>
      <c r="D183" s="242" t="s">
        <v>336</v>
      </c>
      <c r="E183" s="251" t="s">
        <v>1</v>
      </c>
      <c r="F183" s="252" t="s">
        <v>3300</v>
      </c>
      <c r="G183" s="250"/>
      <c r="H183" s="251" t="s">
        <v>1</v>
      </c>
      <c r="I183" s="253"/>
      <c r="J183" s="250"/>
      <c r="K183" s="250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336</v>
      </c>
      <c r="AU183" s="258" t="s">
        <v>82</v>
      </c>
      <c r="AV183" s="13" t="s">
        <v>80</v>
      </c>
      <c r="AW183" s="13" t="s">
        <v>30</v>
      </c>
      <c r="AX183" s="13" t="s">
        <v>73</v>
      </c>
      <c r="AY183" s="258" t="s">
        <v>323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3301</v>
      </c>
      <c r="G184" s="260"/>
      <c r="H184" s="263">
        <v>416.226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5" customFormat="1">
      <c r="A185" s="15"/>
      <c r="B185" s="270"/>
      <c r="C185" s="271"/>
      <c r="D185" s="242" t="s">
        <v>336</v>
      </c>
      <c r="E185" s="272" t="s">
        <v>1</v>
      </c>
      <c r="F185" s="273" t="s">
        <v>341</v>
      </c>
      <c r="G185" s="271"/>
      <c r="H185" s="274">
        <v>1156.277</v>
      </c>
      <c r="I185" s="275"/>
      <c r="J185" s="271"/>
      <c r="K185" s="271"/>
      <c r="L185" s="276"/>
      <c r="M185" s="277"/>
      <c r="N185" s="278"/>
      <c r="O185" s="278"/>
      <c r="P185" s="278"/>
      <c r="Q185" s="278"/>
      <c r="R185" s="278"/>
      <c r="S185" s="278"/>
      <c r="T185" s="279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0" t="s">
        <v>336</v>
      </c>
      <c r="AU185" s="280" t="s">
        <v>82</v>
      </c>
      <c r="AV185" s="15" t="s">
        <v>330</v>
      </c>
      <c r="AW185" s="15" t="s">
        <v>30</v>
      </c>
      <c r="AX185" s="15" t="s">
        <v>80</v>
      </c>
      <c r="AY185" s="280" t="s">
        <v>323</v>
      </c>
    </row>
    <row r="186" s="2" customFormat="1" ht="37.8" customHeight="1">
      <c r="A186" s="39"/>
      <c r="B186" s="40"/>
      <c r="C186" s="229" t="s">
        <v>383</v>
      </c>
      <c r="D186" s="229" t="s">
        <v>325</v>
      </c>
      <c r="E186" s="230" t="s">
        <v>3302</v>
      </c>
      <c r="F186" s="231" t="s">
        <v>3303</v>
      </c>
      <c r="G186" s="232" t="s">
        <v>366</v>
      </c>
      <c r="H186" s="233">
        <v>323.82499999999999</v>
      </c>
      <c r="I186" s="234"/>
      <c r="J186" s="235">
        <f>ROUND(I186*H186,2)</f>
        <v>0</v>
      </c>
      <c r="K186" s="231" t="s">
        <v>329</v>
      </c>
      <c r="L186" s="45"/>
      <c r="M186" s="236" t="s">
        <v>1</v>
      </c>
      <c r="N186" s="237" t="s">
        <v>38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330</v>
      </c>
      <c r="AT186" s="240" t="s">
        <v>325</v>
      </c>
      <c r="AU186" s="240" t="s">
        <v>82</v>
      </c>
      <c r="AY186" s="18" t="s">
        <v>323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80</v>
      </c>
      <c r="BK186" s="241">
        <f>ROUND(I186*H186,2)</f>
        <v>0</v>
      </c>
      <c r="BL186" s="18" t="s">
        <v>330</v>
      </c>
      <c r="BM186" s="240" t="s">
        <v>3304</v>
      </c>
    </row>
    <row r="187" s="2" customFormat="1">
      <c r="A187" s="39"/>
      <c r="B187" s="40"/>
      <c r="C187" s="41"/>
      <c r="D187" s="242" t="s">
        <v>332</v>
      </c>
      <c r="E187" s="41"/>
      <c r="F187" s="243" t="s">
        <v>3305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332</v>
      </c>
      <c r="AU187" s="18" t="s">
        <v>82</v>
      </c>
    </row>
    <row r="188" s="2" customFormat="1">
      <c r="A188" s="39"/>
      <c r="B188" s="40"/>
      <c r="C188" s="41"/>
      <c r="D188" s="247" t="s">
        <v>334</v>
      </c>
      <c r="E188" s="41"/>
      <c r="F188" s="248" t="s">
        <v>3306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334</v>
      </c>
      <c r="AU188" s="18" t="s">
        <v>82</v>
      </c>
    </row>
    <row r="189" s="2" customFormat="1">
      <c r="A189" s="39"/>
      <c r="B189" s="40"/>
      <c r="C189" s="41"/>
      <c r="D189" s="242" t="s">
        <v>353</v>
      </c>
      <c r="E189" s="41"/>
      <c r="F189" s="281" t="s">
        <v>3307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353</v>
      </c>
      <c r="AU189" s="18" t="s">
        <v>82</v>
      </c>
    </row>
    <row r="190" s="13" customFormat="1">
      <c r="A190" s="13"/>
      <c r="B190" s="249"/>
      <c r="C190" s="250"/>
      <c r="D190" s="242" t="s">
        <v>336</v>
      </c>
      <c r="E190" s="251" t="s">
        <v>1</v>
      </c>
      <c r="F190" s="252" t="s">
        <v>433</v>
      </c>
      <c r="G190" s="250"/>
      <c r="H190" s="251" t="s">
        <v>1</v>
      </c>
      <c r="I190" s="253"/>
      <c r="J190" s="250"/>
      <c r="K190" s="250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336</v>
      </c>
      <c r="AU190" s="258" t="s">
        <v>82</v>
      </c>
      <c r="AV190" s="13" t="s">
        <v>80</v>
      </c>
      <c r="AW190" s="13" t="s">
        <v>30</v>
      </c>
      <c r="AX190" s="13" t="s">
        <v>73</v>
      </c>
      <c r="AY190" s="258" t="s">
        <v>323</v>
      </c>
    </row>
    <row r="191" s="13" customFormat="1">
      <c r="A191" s="13"/>
      <c r="B191" s="249"/>
      <c r="C191" s="250"/>
      <c r="D191" s="242" t="s">
        <v>336</v>
      </c>
      <c r="E191" s="251" t="s">
        <v>1</v>
      </c>
      <c r="F191" s="252" t="s">
        <v>450</v>
      </c>
      <c r="G191" s="250"/>
      <c r="H191" s="251" t="s">
        <v>1</v>
      </c>
      <c r="I191" s="253"/>
      <c r="J191" s="250"/>
      <c r="K191" s="250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336</v>
      </c>
      <c r="AU191" s="258" t="s">
        <v>82</v>
      </c>
      <c r="AV191" s="13" t="s">
        <v>80</v>
      </c>
      <c r="AW191" s="13" t="s">
        <v>30</v>
      </c>
      <c r="AX191" s="13" t="s">
        <v>73</v>
      </c>
      <c r="AY191" s="258" t="s">
        <v>323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3308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3309</v>
      </c>
      <c r="G193" s="260"/>
      <c r="H193" s="263">
        <v>323.82499999999999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323.82499999999999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2" customFormat="1" ht="24.15" customHeight="1">
      <c r="A195" s="39"/>
      <c r="B195" s="40"/>
      <c r="C195" s="229" t="s">
        <v>391</v>
      </c>
      <c r="D195" s="229" t="s">
        <v>325</v>
      </c>
      <c r="E195" s="230" t="s">
        <v>437</v>
      </c>
      <c r="F195" s="231" t="s">
        <v>438</v>
      </c>
      <c r="G195" s="232" t="s">
        <v>366</v>
      </c>
      <c r="H195" s="233">
        <v>740.05100000000004</v>
      </c>
      <c r="I195" s="234"/>
      <c r="J195" s="235">
        <f>ROUND(I195*H195,2)</f>
        <v>0</v>
      </c>
      <c r="K195" s="231" t="s">
        <v>329</v>
      </c>
      <c r="L195" s="45"/>
      <c r="M195" s="236" t="s">
        <v>1</v>
      </c>
      <c r="N195" s="237" t="s">
        <v>38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330</v>
      </c>
      <c r="AT195" s="240" t="s">
        <v>325</v>
      </c>
      <c r="AU195" s="240" t="s">
        <v>82</v>
      </c>
      <c r="AY195" s="18" t="s">
        <v>323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80</v>
      </c>
      <c r="BK195" s="241">
        <f>ROUND(I195*H195,2)</f>
        <v>0</v>
      </c>
      <c r="BL195" s="18" t="s">
        <v>330</v>
      </c>
      <c r="BM195" s="240" t="s">
        <v>3310</v>
      </c>
    </row>
    <row r="196" s="2" customFormat="1">
      <c r="A196" s="39"/>
      <c r="B196" s="40"/>
      <c r="C196" s="41"/>
      <c r="D196" s="242" t="s">
        <v>332</v>
      </c>
      <c r="E196" s="41"/>
      <c r="F196" s="243" t="s">
        <v>440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332</v>
      </c>
      <c r="AU196" s="18" t="s">
        <v>82</v>
      </c>
    </row>
    <row r="197" s="2" customFormat="1">
      <c r="A197" s="39"/>
      <c r="B197" s="40"/>
      <c r="C197" s="41"/>
      <c r="D197" s="247" t="s">
        <v>334</v>
      </c>
      <c r="E197" s="41"/>
      <c r="F197" s="248" t="s">
        <v>441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334</v>
      </c>
      <c r="AU197" s="18" t="s">
        <v>82</v>
      </c>
    </row>
    <row r="198" s="13" customFormat="1">
      <c r="A198" s="13"/>
      <c r="B198" s="249"/>
      <c r="C198" s="250"/>
      <c r="D198" s="242" t="s">
        <v>336</v>
      </c>
      <c r="E198" s="251" t="s">
        <v>1</v>
      </c>
      <c r="F198" s="252" t="s">
        <v>442</v>
      </c>
      <c r="G198" s="250"/>
      <c r="H198" s="251" t="s">
        <v>1</v>
      </c>
      <c r="I198" s="253"/>
      <c r="J198" s="250"/>
      <c r="K198" s="250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336</v>
      </c>
      <c r="AU198" s="258" t="s">
        <v>82</v>
      </c>
      <c r="AV198" s="13" t="s">
        <v>80</v>
      </c>
      <c r="AW198" s="13" t="s">
        <v>30</v>
      </c>
      <c r="AX198" s="13" t="s">
        <v>73</v>
      </c>
      <c r="AY198" s="258" t="s">
        <v>323</v>
      </c>
    </row>
    <row r="199" s="13" customFormat="1">
      <c r="A199" s="13"/>
      <c r="B199" s="249"/>
      <c r="C199" s="250"/>
      <c r="D199" s="242" t="s">
        <v>336</v>
      </c>
      <c r="E199" s="251" t="s">
        <v>1</v>
      </c>
      <c r="F199" s="252" t="s">
        <v>3311</v>
      </c>
      <c r="G199" s="250"/>
      <c r="H199" s="251" t="s">
        <v>1</v>
      </c>
      <c r="I199" s="253"/>
      <c r="J199" s="250"/>
      <c r="K199" s="250"/>
      <c r="L199" s="254"/>
      <c r="M199" s="255"/>
      <c r="N199" s="256"/>
      <c r="O199" s="256"/>
      <c r="P199" s="256"/>
      <c r="Q199" s="256"/>
      <c r="R199" s="256"/>
      <c r="S199" s="256"/>
      <c r="T199" s="25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8" t="s">
        <v>336</v>
      </c>
      <c r="AU199" s="258" t="s">
        <v>82</v>
      </c>
      <c r="AV199" s="13" t="s">
        <v>80</v>
      </c>
      <c r="AW199" s="13" t="s">
        <v>30</v>
      </c>
      <c r="AX199" s="13" t="s">
        <v>73</v>
      </c>
      <c r="AY199" s="258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3299</v>
      </c>
      <c r="G200" s="260"/>
      <c r="H200" s="263">
        <v>740.05100000000004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740.05100000000004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33" customHeight="1">
      <c r="A202" s="39"/>
      <c r="B202" s="40"/>
      <c r="C202" s="229" t="s">
        <v>403</v>
      </c>
      <c r="D202" s="229" t="s">
        <v>325</v>
      </c>
      <c r="E202" s="230" t="s">
        <v>444</v>
      </c>
      <c r="F202" s="231" t="s">
        <v>445</v>
      </c>
      <c r="G202" s="232" t="s">
        <v>418</v>
      </c>
      <c r="H202" s="233">
        <v>582.88499999999999</v>
      </c>
      <c r="I202" s="234"/>
      <c r="J202" s="235">
        <f>ROUND(I202*H202,2)</f>
        <v>0</v>
      </c>
      <c r="K202" s="231" t="s">
        <v>329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3312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447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7" t="s">
        <v>334</v>
      </c>
      <c r="E204" s="41"/>
      <c r="F204" s="248" t="s">
        <v>448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334</v>
      </c>
      <c r="AU204" s="18" t="s">
        <v>82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449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3" customFormat="1">
      <c r="A206" s="13"/>
      <c r="B206" s="249"/>
      <c r="C206" s="250"/>
      <c r="D206" s="242" t="s">
        <v>336</v>
      </c>
      <c r="E206" s="251" t="s">
        <v>1</v>
      </c>
      <c r="F206" s="252" t="s">
        <v>450</v>
      </c>
      <c r="G206" s="250"/>
      <c r="H206" s="251" t="s">
        <v>1</v>
      </c>
      <c r="I206" s="253"/>
      <c r="J206" s="250"/>
      <c r="K206" s="250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336</v>
      </c>
      <c r="AU206" s="258" t="s">
        <v>82</v>
      </c>
      <c r="AV206" s="13" t="s">
        <v>80</v>
      </c>
      <c r="AW206" s="13" t="s">
        <v>30</v>
      </c>
      <c r="AX206" s="13" t="s">
        <v>73</v>
      </c>
      <c r="AY206" s="258" t="s">
        <v>323</v>
      </c>
    </row>
    <row r="207" s="13" customFormat="1">
      <c r="A207" s="13"/>
      <c r="B207" s="249"/>
      <c r="C207" s="250"/>
      <c r="D207" s="242" t="s">
        <v>336</v>
      </c>
      <c r="E207" s="251" t="s">
        <v>1</v>
      </c>
      <c r="F207" s="252" t="s">
        <v>3308</v>
      </c>
      <c r="G207" s="250"/>
      <c r="H207" s="251" t="s">
        <v>1</v>
      </c>
      <c r="I207" s="253"/>
      <c r="J207" s="250"/>
      <c r="K207" s="250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336</v>
      </c>
      <c r="AU207" s="258" t="s">
        <v>82</v>
      </c>
      <c r="AV207" s="13" t="s">
        <v>80</v>
      </c>
      <c r="AW207" s="13" t="s">
        <v>30</v>
      </c>
      <c r="AX207" s="13" t="s">
        <v>73</v>
      </c>
      <c r="AY207" s="258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3313</v>
      </c>
      <c r="G208" s="260"/>
      <c r="H208" s="263">
        <v>582.88499999999999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582.88499999999999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16.5" customHeight="1">
      <c r="A210" s="39"/>
      <c r="B210" s="40"/>
      <c r="C210" s="229" t="s">
        <v>415</v>
      </c>
      <c r="D210" s="229" t="s">
        <v>325</v>
      </c>
      <c r="E210" s="230" t="s">
        <v>453</v>
      </c>
      <c r="F210" s="231" t="s">
        <v>454</v>
      </c>
      <c r="G210" s="232" t="s">
        <v>366</v>
      </c>
      <c r="H210" s="233">
        <v>1063.876</v>
      </c>
      <c r="I210" s="234"/>
      <c r="J210" s="235">
        <f>ROUND(I210*H210,2)</f>
        <v>0</v>
      </c>
      <c r="K210" s="231" t="s">
        <v>329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3314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456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7" t="s">
        <v>334</v>
      </c>
      <c r="E212" s="41"/>
      <c r="F212" s="248" t="s">
        <v>457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334</v>
      </c>
      <c r="AU212" s="18" t="s">
        <v>82</v>
      </c>
    </row>
    <row r="213" s="13" customFormat="1">
      <c r="A213" s="13"/>
      <c r="B213" s="249"/>
      <c r="C213" s="250"/>
      <c r="D213" s="242" t="s">
        <v>336</v>
      </c>
      <c r="E213" s="251" t="s">
        <v>1</v>
      </c>
      <c r="F213" s="252" t="s">
        <v>458</v>
      </c>
      <c r="G213" s="250"/>
      <c r="H213" s="251" t="s">
        <v>1</v>
      </c>
      <c r="I213" s="253"/>
      <c r="J213" s="250"/>
      <c r="K213" s="250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336</v>
      </c>
      <c r="AU213" s="258" t="s">
        <v>82</v>
      </c>
      <c r="AV213" s="13" t="s">
        <v>80</v>
      </c>
      <c r="AW213" s="13" t="s">
        <v>30</v>
      </c>
      <c r="AX213" s="13" t="s">
        <v>73</v>
      </c>
      <c r="AY213" s="258" t="s">
        <v>323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3315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3299</v>
      </c>
      <c r="G215" s="260"/>
      <c r="H215" s="263">
        <v>740.05100000000004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3" customFormat="1">
      <c r="A216" s="13"/>
      <c r="B216" s="249"/>
      <c r="C216" s="250"/>
      <c r="D216" s="242" t="s">
        <v>336</v>
      </c>
      <c r="E216" s="251" t="s">
        <v>1</v>
      </c>
      <c r="F216" s="252" t="s">
        <v>459</v>
      </c>
      <c r="G216" s="250"/>
      <c r="H216" s="251" t="s">
        <v>1</v>
      </c>
      <c r="I216" s="253"/>
      <c r="J216" s="250"/>
      <c r="K216" s="250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336</v>
      </c>
      <c r="AU216" s="258" t="s">
        <v>82</v>
      </c>
      <c r="AV216" s="13" t="s">
        <v>80</v>
      </c>
      <c r="AW216" s="13" t="s">
        <v>30</v>
      </c>
      <c r="AX216" s="13" t="s">
        <v>73</v>
      </c>
      <c r="AY216" s="258" t="s">
        <v>323</v>
      </c>
    </row>
    <row r="217" s="13" customFormat="1">
      <c r="A217" s="13"/>
      <c r="B217" s="249"/>
      <c r="C217" s="250"/>
      <c r="D217" s="242" t="s">
        <v>336</v>
      </c>
      <c r="E217" s="251" t="s">
        <v>1</v>
      </c>
      <c r="F217" s="252" t="s">
        <v>450</v>
      </c>
      <c r="G217" s="250"/>
      <c r="H217" s="251" t="s">
        <v>1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336</v>
      </c>
      <c r="AU217" s="258" t="s">
        <v>82</v>
      </c>
      <c r="AV217" s="13" t="s">
        <v>80</v>
      </c>
      <c r="AW217" s="13" t="s">
        <v>30</v>
      </c>
      <c r="AX217" s="13" t="s">
        <v>73</v>
      </c>
      <c r="AY217" s="258" t="s">
        <v>323</v>
      </c>
    </row>
    <row r="218" s="13" customFormat="1">
      <c r="A218" s="13"/>
      <c r="B218" s="249"/>
      <c r="C218" s="250"/>
      <c r="D218" s="242" t="s">
        <v>336</v>
      </c>
      <c r="E218" s="251" t="s">
        <v>1</v>
      </c>
      <c r="F218" s="252" t="s">
        <v>3308</v>
      </c>
      <c r="G218" s="250"/>
      <c r="H218" s="251" t="s">
        <v>1</v>
      </c>
      <c r="I218" s="253"/>
      <c r="J218" s="250"/>
      <c r="K218" s="250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336</v>
      </c>
      <c r="AU218" s="258" t="s">
        <v>82</v>
      </c>
      <c r="AV218" s="13" t="s">
        <v>80</v>
      </c>
      <c r="AW218" s="13" t="s">
        <v>30</v>
      </c>
      <c r="AX218" s="13" t="s">
        <v>73</v>
      </c>
      <c r="AY218" s="258" t="s">
        <v>323</v>
      </c>
    </row>
    <row r="219" s="14" customFormat="1">
      <c r="A219" s="14"/>
      <c r="B219" s="259"/>
      <c r="C219" s="260"/>
      <c r="D219" s="242" t="s">
        <v>336</v>
      </c>
      <c r="E219" s="261" t="s">
        <v>1</v>
      </c>
      <c r="F219" s="262" t="s">
        <v>3309</v>
      </c>
      <c r="G219" s="260"/>
      <c r="H219" s="263">
        <v>323.82499999999999</v>
      </c>
      <c r="I219" s="264"/>
      <c r="J219" s="260"/>
      <c r="K219" s="260"/>
      <c r="L219" s="265"/>
      <c r="M219" s="266"/>
      <c r="N219" s="267"/>
      <c r="O219" s="267"/>
      <c r="P219" s="267"/>
      <c r="Q219" s="267"/>
      <c r="R219" s="267"/>
      <c r="S219" s="267"/>
      <c r="T219" s="26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9" t="s">
        <v>336</v>
      </c>
      <c r="AU219" s="269" t="s">
        <v>82</v>
      </c>
      <c r="AV219" s="14" t="s">
        <v>82</v>
      </c>
      <c r="AW219" s="14" t="s">
        <v>30</v>
      </c>
      <c r="AX219" s="14" t="s">
        <v>73</v>
      </c>
      <c r="AY219" s="269" t="s">
        <v>323</v>
      </c>
    </row>
    <row r="220" s="15" customFormat="1">
      <c r="A220" s="15"/>
      <c r="B220" s="270"/>
      <c r="C220" s="271"/>
      <c r="D220" s="242" t="s">
        <v>336</v>
      </c>
      <c r="E220" s="272" t="s">
        <v>1</v>
      </c>
      <c r="F220" s="273" t="s">
        <v>341</v>
      </c>
      <c r="G220" s="271"/>
      <c r="H220" s="274">
        <v>1063.876</v>
      </c>
      <c r="I220" s="275"/>
      <c r="J220" s="271"/>
      <c r="K220" s="271"/>
      <c r="L220" s="276"/>
      <c r="M220" s="277"/>
      <c r="N220" s="278"/>
      <c r="O220" s="278"/>
      <c r="P220" s="278"/>
      <c r="Q220" s="278"/>
      <c r="R220" s="278"/>
      <c r="S220" s="278"/>
      <c r="T220" s="279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80" t="s">
        <v>336</v>
      </c>
      <c r="AU220" s="280" t="s">
        <v>82</v>
      </c>
      <c r="AV220" s="15" t="s">
        <v>330</v>
      </c>
      <c r="AW220" s="15" t="s">
        <v>30</v>
      </c>
      <c r="AX220" s="15" t="s">
        <v>80</v>
      </c>
      <c r="AY220" s="280" t="s">
        <v>323</v>
      </c>
    </row>
    <row r="221" s="2" customFormat="1" ht="24.15" customHeight="1">
      <c r="A221" s="39"/>
      <c r="B221" s="40"/>
      <c r="C221" s="229" t="s">
        <v>356</v>
      </c>
      <c r="D221" s="229" t="s">
        <v>325</v>
      </c>
      <c r="E221" s="230" t="s">
        <v>462</v>
      </c>
      <c r="F221" s="231" t="s">
        <v>463</v>
      </c>
      <c r="G221" s="232" t="s">
        <v>366</v>
      </c>
      <c r="H221" s="233">
        <v>416.226</v>
      </c>
      <c r="I221" s="234"/>
      <c r="J221" s="235">
        <f>ROUND(I221*H221,2)</f>
        <v>0</v>
      </c>
      <c r="K221" s="231" t="s">
        <v>329</v>
      </c>
      <c r="L221" s="45"/>
      <c r="M221" s="236" t="s">
        <v>1</v>
      </c>
      <c r="N221" s="237" t="s">
        <v>38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330</v>
      </c>
      <c r="AT221" s="240" t="s">
        <v>325</v>
      </c>
      <c r="AU221" s="240" t="s">
        <v>82</v>
      </c>
      <c r="AY221" s="18" t="s">
        <v>323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80</v>
      </c>
      <c r="BK221" s="241">
        <f>ROUND(I221*H221,2)</f>
        <v>0</v>
      </c>
      <c r="BL221" s="18" t="s">
        <v>330</v>
      </c>
      <c r="BM221" s="240" t="s">
        <v>3316</v>
      </c>
    </row>
    <row r="222" s="2" customFormat="1">
      <c r="A222" s="39"/>
      <c r="B222" s="40"/>
      <c r="C222" s="41"/>
      <c r="D222" s="242" t="s">
        <v>332</v>
      </c>
      <c r="E222" s="41"/>
      <c r="F222" s="243" t="s">
        <v>465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332</v>
      </c>
      <c r="AU222" s="18" t="s">
        <v>82</v>
      </c>
    </row>
    <row r="223" s="2" customFormat="1">
      <c r="A223" s="39"/>
      <c r="B223" s="40"/>
      <c r="C223" s="41"/>
      <c r="D223" s="247" t="s">
        <v>334</v>
      </c>
      <c r="E223" s="41"/>
      <c r="F223" s="248" t="s">
        <v>466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334</v>
      </c>
      <c r="AU223" s="18" t="s">
        <v>82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468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3" customFormat="1">
      <c r="A225" s="13"/>
      <c r="B225" s="249"/>
      <c r="C225" s="250"/>
      <c r="D225" s="242" t="s">
        <v>336</v>
      </c>
      <c r="E225" s="251" t="s">
        <v>1</v>
      </c>
      <c r="F225" s="252" t="s">
        <v>469</v>
      </c>
      <c r="G225" s="250"/>
      <c r="H225" s="251" t="s">
        <v>1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336</v>
      </c>
      <c r="AU225" s="258" t="s">
        <v>82</v>
      </c>
      <c r="AV225" s="13" t="s">
        <v>80</v>
      </c>
      <c r="AW225" s="13" t="s">
        <v>30</v>
      </c>
      <c r="AX225" s="13" t="s">
        <v>73</v>
      </c>
      <c r="AY225" s="258" t="s">
        <v>323</v>
      </c>
    </row>
    <row r="226" s="13" customFormat="1">
      <c r="A226" s="13"/>
      <c r="B226" s="249"/>
      <c r="C226" s="250"/>
      <c r="D226" s="242" t="s">
        <v>336</v>
      </c>
      <c r="E226" s="251" t="s">
        <v>1</v>
      </c>
      <c r="F226" s="252" t="s">
        <v>470</v>
      </c>
      <c r="G226" s="250"/>
      <c r="H226" s="251" t="s">
        <v>1</v>
      </c>
      <c r="I226" s="253"/>
      <c r="J226" s="250"/>
      <c r="K226" s="250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336</v>
      </c>
      <c r="AU226" s="258" t="s">
        <v>82</v>
      </c>
      <c r="AV226" s="13" t="s">
        <v>80</v>
      </c>
      <c r="AW226" s="13" t="s">
        <v>30</v>
      </c>
      <c r="AX226" s="13" t="s">
        <v>73</v>
      </c>
      <c r="AY226" s="258" t="s">
        <v>323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3283</v>
      </c>
      <c r="G227" s="260"/>
      <c r="H227" s="263">
        <v>320.44299999999998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3284</v>
      </c>
      <c r="G228" s="260"/>
      <c r="H228" s="263">
        <v>177.32300000000001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472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3317</v>
      </c>
      <c r="G230" s="260"/>
      <c r="H230" s="263">
        <v>-63.359999999999999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3318</v>
      </c>
      <c r="G231" s="260"/>
      <c r="H231" s="263">
        <v>-11.52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3319</v>
      </c>
      <c r="G232" s="260"/>
      <c r="H232" s="263">
        <v>-6.6600000000000001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416.226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24.15" customHeight="1">
      <c r="A234" s="39"/>
      <c r="B234" s="40"/>
      <c r="C234" s="229" t="s">
        <v>436</v>
      </c>
      <c r="D234" s="229" t="s">
        <v>325</v>
      </c>
      <c r="E234" s="230" t="s">
        <v>491</v>
      </c>
      <c r="F234" s="231" t="s">
        <v>492</v>
      </c>
      <c r="G234" s="232" t="s">
        <v>328</v>
      </c>
      <c r="H234" s="233">
        <v>79.200000000000003</v>
      </c>
      <c r="I234" s="234"/>
      <c r="J234" s="235">
        <f>ROUND(I234*H234,2)</f>
        <v>0</v>
      </c>
      <c r="K234" s="231" t="s">
        <v>329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3320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494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7" t="s">
        <v>334</v>
      </c>
      <c r="E236" s="41"/>
      <c r="F236" s="248" t="s">
        <v>495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334</v>
      </c>
      <c r="AU236" s="18" t="s">
        <v>82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3321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3" customFormat="1">
      <c r="A238" s="13"/>
      <c r="B238" s="249"/>
      <c r="C238" s="250"/>
      <c r="D238" s="242" t="s">
        <v>336</v>
      </c>
      <c r="E238" s="251" t="s">
        <v>1</v>
      </c>
      <c r="F238" s="252" t="s">
        <v>469</v>
      </c>
      <c r="G238" s="250"/>
      <c r="H238" s="251" t="s">
        <v>1</v>
      </c>
      <c r="I238" s="253"/>
      <c r="J238" s="250"/>
      <c r="K238" s="250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336</v>
      </c>
      <c r="AU238" s="258" t="s">
        <v>82</v>
      </c>
      <c r="AV238" s="13" t="s">
        <v>80</v>
      </c>
      <c r="AW238" s="13" t="s">
        <v>30</v>
      </c>
      <c r="AX238" s="13" t="s">
        <v>73</v>
      </c>
      <c r="AY238" s="258" t="s">
        <v>323</v>
      </c>
    </row>
    <row r="239" s="14" customFormat="1">
      <c r="A239" s="14"/>
      <c r="B239" s="259"/>
      <c r="C239" s="260"/>
      <c r="D239" s="242" t="s">
        <v>336</v>
      </c>
      <c r="E239" s="261" t="s">
        <v>1</v>
      </c>
      <c r="F239" s="262" t="s">
        <v>3322</v>
      </c>
      <c r="G239" s="260"/>
      <c r="H239" s="263">
        <v>79.200000000000003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336</v>
      </c>
      <c r="AU239" s="269" t="s">
        <v>82</v>
      </c>
      <c r="AV239" s="14" t="s">
        <v>82</v>
      </c>
      <c r="AW239" s="14" t="s">
        <v>30</v>
      </c>
      <c r="AX239" s="14" t="s">
        <v>73</v>
      </c>
      <c r="AY239" s="269" t="s">
        <v>323</v>
      </c>
    </row>
    <row r="240" s="15" customFormat="1">
      <c r="A240" s="15"/>
      <c r="B240" s="270"/>
      <c r="C240" s="271"/>
      <c r="D240" s="242" t="s">
        <v>336</v>
      </c>
      <c r="E240" s="272" t="s">
        <v>1</v>
      </c>
      <c r="F240" s="273" t="s">
        <v>341</v>
      </c>
      <c r="G240" s="271"/>
      <c r="H240" s="274">
        <v>79.200000000000003</v>
      </c>
      <c r="I240" s="275"/>
      <c r="J240" s="271"/>
      <c r="K240" s="271"/>
      <c r="L240" s="276"/>
      <c r="M240" s="277"/>
      <c r="N240" s="278"/>
      <c r="O240" s="278"/>
      <c r="P240" s="278"/>
      <c r="Q240" s="278"/>
      <c r="R240" s="278"/>
      <c r="S240" s="278"/>
      <c r="T240" s="279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80" t="s">
        <v>336</v>
      </c>
      <c r="AU240" s="280" t="s">
        <v>82</v>
      </c>
      <c r="AV240" s="15" t="s">
        <v>330</v>
      </c>
      <c r="AW240" s="15" t="s">
        <v>30</v>
      </c>
      <c r="AX240" s="15" t="s">
        <v>80</v>
      </c>
      <c r="AY240" s="280" t="s">
        <v>323</v>
      </c>
    </row>
    <row r="241" s="12" customFormat="1" ht="22.8" customHeight="1">
      <c r="A241" s="12"/>
      <c r="B241" s="213"/>
      <c r="C241" s="214"/>
      <c r="D241" s="215" t="s">
        <v>72</v>
      </c>
      <c r="E241" s="227" t="s">
        <v>82</v>
      </c>
      <c r="F241" s="227" t="s">
        <v>506</v>
      </c>
      <c r="G241" s="214"/>
      <c r="H241" s="214"/>
      <c r="I241" s="217"/>
      <c r="J241" s="228">
        <f>BK241</f>
        <v>0</v>
      </c>
      <c r="K241" s="214"/>
      <c r="L241" s="219"/>
      <c r="M241" s="220"/>
      <c r="N241" s="221"/>
      <c r="O241" s="221"/>
      <c r="P241" s="222">
        <f>SUM(P242:P284)</f>
        <v>0</v>
      </c>
      <c r="Q241" s="221"/>
      <c r="R241" s="222">
        <f>SUM(R242:R284)</f>
        <v>1.3686711409382999</v>
      </c>
      <c r="S241" s="221"/>
      <c r="T241" s="223">
        <f>SUM(T242:T284)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24" t="s">
        <v>80</v>
      </c>
      <c r="AT241" s="225" t="s">
        <v>72</v>
      </c>
      <c r="AU241" s="225" t="s">
        <v>80</v>
      </c>
      <c r="AY241" s="224" t="s">
        <v>323</v>
      </c>
      <c r="BK241" s="226">
        <f>SUM(BK242:BK284)</f>
        <v>0</v>
      </c>
    </row>
    <row r="242" s="2" customFormat="1" ht="24.15" customHeight="1">
      <c r="A242" s="39"/>
      <c r="B242" s="40"/>
      <c r="C242" s="229" t="s">
        <v>443</v>
      </c>
      <c r="D242" s="229" t="s">
        <v>325</v>
      </c>
      <c r="E242" s="230" t="s">
        <v>508</v>
      </c>
      <c r="F242" s="231" t="s">
        <v>509</v>
      </c>
      <c r="G242" s="232" t="s">
        <v>366</v>
      </c>
      <c r="H242" s="233">
        <v>13.055999999999999</v>
      </c>
      <c r="I242" s="234"/>
      <c r="J242" s="235">
        <f>ROUND(I242*H242,2)</f>
        <v>0</v>
      </c>
      <c r="K242" s="231" t="s">
        <v>329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3323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511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7" t="s">
        <v>334</v>
      </c>
      <c r="E244" s="41"/>
      <c r="F244" s="248" t="s">
        <v>512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334</v>
      </c>
      <c r="AU244" s="18" t="s">
        <v>82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3324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514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3325</v>
      </c>
      <c r="G247" s="260"/>
      <c r="H247" s="263">
        <v>11.52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3326</v>
      </c>
      <c r="G248" s="260"/>
      <c r="H248" s="263">
        <v>1.536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13.055999999999999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2" customFormat="1" ht="16.5" customHeight="1">
      <c r="A250" s="39"/>
      <c r="B250" s="40"/>
      <c r="C250" s="229" t="s">
        <v>452</v>
      </c>
      <c r="D250" s="229" t="s">
        <v>325</v>
      </c>
      <c r="E250" s="230" t="s">
        <v>517</v>
      </c>
      <c r="F250" s="231" t="s">
        <v>518</v>
      </c>
      <c r="G250" s="232" t="s">
        <v>328</v>
      </c>
      <c r="H250" s="233">
        <v>8.4800000000000004</v>
      </c>
      <c r="I250" s="234"/>
      <c r="J250" s="235">
        <f>ROUND(I250*H250,2)</f>
        <v>0</v>
      </c>
      <c r="K250" s="231" t="s">
        <v>329</v>
      </c>
      <c r="L250" s="45"/>
      <c r="M250" s="236" t="s">
        <v>1</v>
      </c>
      <c r="N250" s="237" t="s">
        <v>38</v>
      </c>
      <c r="O250" s="92"/>
      <c r="P250" s="238">
        <f>O250*H250</f>
        <v>0</v>
      </c>
      <c r="Q250" s="238">
        <v>0.002944</v>
      </c>
      <c r="R250" s="238">
        <f>Q250*H250</f>
        <v>0.02496512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330</v>
      </c>
      <c r="AT250" s="240" t="s">
        <v>325</v>
      </c>
      <c r="AU250" s="240" t="s">
        <v>82</v>
      </c>
      <c r="AY250" s="18" t="s">
        <v>323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80</v>
      </c>
      <c r="BK250" s="241">
        <f>ROUND(I250*H250,2)</f>
        <v>0</v>
      </c>
      <c r="BL250" s="18" t="s">
        <v>330</v>
      </c>
      <c r="BM250" s="240" t="s">
        <v>3327</v>
      </c>
    </row>
    <row r="251" s="2" customFormat="1">
      <c r="A251" s="39"/>
      <c r="B251" s="40"/>
      <c r="C251" s="41"/>
      <c r="D251" s="242" t="s">
        <v>332</v>
      </c>
      <c r="E251" s="41"/>
      <c r="F251" s="243" t="s">
        <v>520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332</v>
      </c>
      <c r="AU251" s="18" t="s">
        <v>82</v>
      </c>
    </row>
    <row r="252" s="2" customFormat="1">
      <c r="A252" s="39"/>
      <c r="B252" s="40"/>
      <c r="C252" s="41"/>
      <c r="D252" s="247" t="s">
        <v>334</v>
      </c>
      <c r="E252" s="41"/>
      <c r="F252" s="248" t="s">
        <v>521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334</v>
      </c>
      <c r="AU252" s="18" t="s">
        <v>82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3324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514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3328</v>
      </c>
      <c r="G255" s="260"/>
      <c r="H255" s="263">
        <v>8.4800000000000004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5" customFormat="1">
      <c r="A256" s="15"/>
      <c r="B256" s="270"/>
      <c r="C256" s="271"/>
      <c r="D256" s="242" t="s">
        <v>336</v>
      </c>
      <c r="E256" s="272" t="s">
        <v>1</v>
      </c>
      <c r="F256" s="273" t="s">
        <v>341</v>
      </c>
      <c r="G256" s="271"/>
      <c r="H256" s="274">
        <v>8.4800000000000004</v>
      </c>
      <c r="I256" s="275"/>
      <c r="J256" s="271"/>
      <c r="K256" s="271"/>
      <c r="L256" s="276"/>
      <c r="M256" s="277"/>
      <c r="N256" s="278"/>
      <c r="O256" s="278"/>
      <c r="P256" s="278"/>
      <c r="Q256" s="278"/>
      <c r="R256" s="278"/>
      <c r="S256" s="278"/>
      <c r="T256" s="279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0" t="s">
        <v>336</v>
      </c>
      <c r="AU256" s="280" t="s">
        <v>82</v>
      </c>
      <c r="AV256" s="15" t="s">
        <v>330</v>
      </c>
      <c r="AW256" s="15" t="s">
        <v>30</v>
      </c>
      <c r="AX256" s="15" t="s">
        <v>80</v>
      </c>
      <c r="AY256" s="280" t="s">
        <v>323</v>
      </c>
    </row>
    <row r="257" s="2" customFormat="1" ht="16.5" customHeight="1">
      <c r="A257" s="39"/>
      <c r="B257" s="40"/>
      <c r="C257" s="229" t="s">
        <v>461</v>
      </c>
      <c r="D257" s="229" t="s">
        <v>325</v>
      </c>
      <c r="E257" s="230" t="s">
        <v>523</v>
      </c>
      <c r="F257" s="231" t="s">
        <v>524</v>
      </c>
      <c r="G257" s="232" t="s">
        <v>328</v>
      </c>
      <c r="H257" s="233">
        <v>8.4800000000000004</v>
      </c>
      <c r="I257" s="234"/>
      <c r="J257" s="235">
        <f>ROUND(I257*H257,2)</f>
        <v>0</v>
      </c>
      <c r="K257" s="231" t="s">
        <v>329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3329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526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7" t="s">
        <v>334</v>
      </c>
      <c r="E259" s="41"/>
      <c r="F259" s="248" t="s">
        <v>527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334</v>
      </c>
      <c r="AU259" s="18" t="s">
        <v>82</v>
      </c>
    </row>
    <row r="260" s="13" customFormat="1">
      <c r="A260" s="13"/>
      <c r="B260" s="249"/>
      <c r="C260" s="250"/>
      <c r="D260" s="242" t="s">
        <v>336</v>
      </c>
      <c r="E260" s="251" t="s">
        <v>1</v>
      </c>
      <c r="F260" s="252" t="s">
        <v>3324</v>
      </c>
      <c r="G260" s="250"/>
      <c r="H260" s="251" t="s">
        <v>1</v>
      </c>
      <c r="I260" s="253"/>
      <c r="J260" s="250"/>
      <c r="K260" s="250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336</v>
      </c>
      <c r="AU260" s="258" t="s">
        <v>82</v>
      </c>
      <c r="AV260" s="13" t="s">
        <v>80</v>
      </c>
      <c r="AW260" s="13" t="s">
        <v>30</v>
      </c>
      <c r="AX260" s="13" t="s">
        <v>73</v>
      </c>
      <c r="AY260" s="258" t="s">
        <v>323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514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82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3328</v>
      </c>
      <c r="G262" s="260"/>
      <c r="H262" s="263">
        <v>8.4800000000000004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5" customFormat="1">
      <c r="A263" s="15"/>
      <c r="B263" s="270"/>
      <c r="C263" s="271"/>
      <c r="D263" s="242" t="s">
        <v>336</v>
      </c>
      <c r="E263" s="272" t="s">
        <v>1</v>
      </c>
      <c r="F263" s="273" t="s">
        <v>341</v>
      </c>
      <c r="G263" s="271"/>
      <c r="H263" s="274">
        <v>8.4800000000000004</v>
      </c>
      <c r="I263" s="275"/>
      <c r="J263" s="271"/>
      <c r="K263" s="271"/>
      <c r="L263" s="276"/>
      <c r="M263" s="277"/>
      <c r="N263" s="278"/>
      <c r="O263" s="278"/>
      <c r="P263" s="278"/>
      <c r="Q263" s="278"/>
      <c r="R263" s="278"/>
      <c r="S263" s="278"/>
      <c r="T263" s="279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0" t="s">
        <v>336</v>
      </c>
      <c r="AU263" s="280" t="s">
        <v>82</v>
      </c>
      <c r="AV263" s="15" t="s">
        <v>330</v>
      </c>
      <c r="AW263" s="15" t="s">
        <v>30</v>
      </c>
      <c r="AX263" s="15" t="s">
        <v>80</v>
      </c>
      <c r="AY263" s="280" t="s">
        <v>323</v>
      </c>
    </row>
    <row r="264" s="2" customFormat="1" ht="24.15" customHeight="1">
      <c r="A264" s="39"/>
      <c r="B264" s="40"/>
      <c r="C264" s="229" t="s">
        <v>8</v>
      </c>
      <c r="D264" s="229" t="s">
        <v>325</v>
      </c>
      <c r="E264" s="230" t="s">
        <v>530</v>
      </c>
      <c r="F264" s="231" t="s">
        <v>531</v>
      </c>
      <c r="G264" s="232" t="s">
        <v>366</v>
      </c>
      <c r="H264" s="233">
        <v>3.024</v>
      </c>
      <c r="I264" s="234"/>
      <c r="J264" s="235">
        <f>ROUND(I264*H264,2)</f>
        <v>0</v>
      </c>
      <c r="K264" s="231" t="s">
        <v>329</v>
      </c>
      <c r="L264" s="45"/>
      <c r="M264" s="236" t="s">
        <v>1</v>
      </c>
      <c r="N264" s="237" t="s">
        <v>38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330</v>
      </c>
      <c r="AT264" s="240" t="s">
        <v>325</v>
      </c>
      <c r="AU264" s="240" t="s">
        <v>82</v>
      </c>
      <c r="AY264" s="18" t="s">
        <v>323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80</v>
      </c>
      <c r="BK264" s="241">
        <f>ROUND(I264*H264,2)</f>
        <v>0</v>
      </c>
      <c r="BL264" s="18" t="s">
        <v>330</v>
      </c>
      <c r="BM264" s="240" t="s">
        <v>3330</v>
      </c>
    </row>
    <row r="265" s="2" customFormat="1">
      <c r="A265" s="39"/>
      <c r="B265" s="40"/>
      <c r="C265" s="41"/>
      <c r="D265" s="242" t="s">
        <v>332</v>
      </c>
      <c r="E265" s="41"/>
      <c r="F265" s="243" t="s">
        <v>533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332</v>
      </c>
      <c r="AU265" s="18" t="s">
        <v>82</v>
      </c>
    </row>
    <row r="266" s="2" customFormat="1">
      <c r="A266" s="39"/>
      <c r="B266" s="40"/>
      <c r="C266" s="41"/>
      <c r="D266" s="247" t="s">
        <v>334</v>
      </c>
      <c r="E266" s="41"/>
      <c r="F266" s="248" t="s">
        <v>534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334</v>
      </c>
      <c r="AU266" s="18" t="s">
        <v>82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535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3" customFormat="1">
      <c r="A268" s="13"/>
      <c r="B268" s="249"/>
      <c r="C268" s="250"/>
      <c r="D268" s="242" t="s">
        <v>336</v>
      </c>
      <c r="E268" s="251" t="s">
        <v>1</v>
      </c>
      <c r="F268" s="252" t="s">
        <v>3331</v>
      </c>
      <c r="G268" s="250"/>
      <c r="H268" s="251" t="s">
        <v>1</v>
      </c>
      <c r="I268" s="253"/>
      <c r="J268" s="250"/>
      <c r="K268" s="250"/>
      <c r="L268" s="254"/>
      <c r="M268" s="255"/>
      <c r="N268" s="256"/>
      <c r="O268" s="256"/>
      <c r="P268" s="256"/>
      <c r="Q268" s="256"/>
      <c r="R268" s="256"/>
      <c r="S268" s="256"/>
      <c r="T268" s="25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8" t="s">
        <v>336</v>
      </c>
      <c r="AU268" s="258" t="s">
        <v>82</v>
      </c>
      <c r="AV268" s="13" t="s">
        <v>80</v>
      </c>
      <c r="AW268" s="13" t="s">
        <v>30</v>
      </c>
      <c r="AX268" s="13" t="s">
        <v>73</v>
      </c>
      <c r="AY268" s="258" t="s">
        <v>323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3294</v>
      </c>
      <c r="G269" s="260"/>
      <c r="H269" s="263">
        <v>3.024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5" customFormat="1">
      <c r="A270" s="15"/>
      <c r="B270" s="270"/>
      <c r="C270" s="271"/>
      <c r="D270" s="242" t="s">
        <v>336</v>
      </c>
      <c r="E270" s="272" t="s">
        <v>1</v>
      </c>
      <c r="F270" s="273" t="s">
        <v>341</v>
      </c>
      <c r="G270" s="271"/>
      <c r="H270" s="274">
        <v>3.024</v>
      </c>
      <c r="I270" s="275"/>
      <c r="J270" s="271"/>
      <c r="K270" s="271"/>
      <c r="L270" s="276"/>
      <c r="M270" s="277"/>
      <c r="N270" s="278"/>
      <c r="O270" s="278"/>
      <c r="P270" s="278"/>
      <c r="Q270" s="278"/>
      <c r="R270" s="278"/>
      <c r="S270" s="278"/>
      <c r="T270" s="279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0" t="s">
        <v>336</v>
      </c>
      <c r="AU270" s="280" t="s">
        <v>82</v>
      </c>
      <c r="AV270" s="15" t="s">
        <v>330</v>
      </c>
      <c r="AW270" s="15" t="s">
        <v>30</v>
      </c>
      <c r="AX270" s="15" t="s">
        <v>80</v>
      </c>
      <c r="AY270" s="280" t="s">
        <v>323</v>
      </c>
    </row>
    <row r="271" s="2" customFormat="1" ht="24.15" customHeight="1">
      <c r="A271" s="39"/>
      <c r="B271" s="40"/>
      <c r="C271" s="229" t="s">
        <v>483</v>
      </c>
      <c r="D271" s="229" t="s">
        <v>325</v>
      </c>
      <c r="E271" s="230" t="s">
        <v>538</v>
      </c>
      <c r="F271" s="231" t="s">
        <v>539</v>
      </c>
      <c r="G271" s="232" t="s">
        <v>418</v>
      </c>
      <c r="H271" s="233">
        <v>0.32600000000000001</v>
      </c>
      <c r="I271" s="234"/>
      <c r="J271" s="235">
        <f>ROUND(I271*H271,2)</f>
        <v>0</v>
      </c>
      <c r="K271" s="231" t="s">
        <v>329</v>
      </c>
      <c r="L271" s="45"/>
      <c r="M271" s="236" t="s">
        <v>1</v>
      </c>
      <c r="N271" s="237" t="s">
        <v>38</v>
      </c>
      <c r="O271" s="92"/>
      <c r="P271" s="238">
        <f>O271*H271</f>
        <v>0</v>
      </c>
      <c r="Q271" s="238">
        <v>1.0606207999999999</v>
      </c>
      <c r="R271" s="238">
        <f>Q271*H271</f>
        <v>0.34576238079999999</v>
      </c>
      <c r="S271" s="238">
        <v>0</v>
      </c>
      <c r="T271" s="23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0" t="s">
        <v>330</v>
      </c>
      <c r="AT271" s="240" t="s">
        <v>325</v>
      </c>
      <c r="AU271" s="240" t="s">
        <v>82</v>
      </c>
      <c r="AY271" s="18" t="s">
        <v>323</v>
      </c>
      <c r="BE271" s="241">
        <f>IF(N271="základní",J271,0)</f>
        <v>0</v>
      </c>
      <c r="BF271" s="241">
        <f>IF(N271="snížená",J271,0)</f>
        <v>0</v>
      </c>
      <c r="BG271" s="241">
        <f>IF(N271="zákl. přenesená",J271,0)</f>
        <v>0</v>
      </c>
      <c r="BH271" s="241">
        <f>IF(N271="sníž. přenesená",J271,0)</f>
        <v>0</v>
      </c>
      <c r="BI271" s="241">
        <f>IF(N271="nulová",J271,0)</f>
        <v>0</v>
      </c>
      <c r="BJ271" s="18" t="s">
        <v>80</v>
      </c>
      <c r="BK271" s="241">
        <f>ROUND(I271*H271,2)</f>
        <v>0</v>
      </c>
      <c r="BL271" s="18" t="s">
        <v>330</v>
      </c>
      <c r="BM271" s="240" t="s">
        <v>3332</v>
      </c>
    </row>
    <row r="272" s="2" customFormat="1">
      <c r="A272" s="39"/>
      <c r="B272" s="40"/>
      <c r="C272" s="41"/>
      <c r="D272" s="242" t="s">
        <v>332</v>
      </c>
      <c r="E272" s="41"/>
      <c r="F272" s="243" t="s">
        <v>541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332</v>
      </c>
      <c r="AU272" s="18" t="s">
        <v>82</v>
      </c>
    </row>
    <row r="273" s="2" customFormat="1">
      <c r="A273" s="39"/>
      <c r="B273" s="40"/>
      <c r="C273" s="41"/>
      <c r="D273" s="247" t="s">
        <v>334</v>
      </c>
      <c r="E273" s="41"/>
      <c r="F273" s="248" t="s">
        <v>542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334</v>
      </c>
      <c r="AU273" s="18" t="s">
        <v>82</v>
      </c>
    </row>
    <row r="274" s="13" customFormat="1">
      <c r="A274" s="13"/>
      <c r="B274" s="249"/>
      <c r="C274" s="250"/>
      <c r="D274" s="242" t="s">
        <v>336</v>
      </c>
      <c r="E274" s="251" t="s">
        <v>1</v>
      </c>
      <c r="F274" s="252" t="s">
        <v>543</v>
      </c>
      <c r="G274" s="250"/>
      <c r="H274" s="251" t="s">
        <v>1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8" t="s">
        <v>336</v>
      </c>
      <c r="AU274" s="258" t="s">
        <v>82</v>
      </c>
      <c r="AV274" s="13" t="s">
        <v>80</v>
      </c>
      <c r="AW274" s="13" t="s">
        <v>30</v>
      </c>
      <c r="AX274" s="13" t="s">
        <v>73</v>
      </c>
      <c r="AY274" s="258" t="s">
        <v>323</v>
      </c>
    </row>
    <row r="275" s="13" customFormat="1">
      <c r="A275" s="13"/>
      <c r="B275" s="249"/>
      <c r="C275" s="250"/>
      <c r="D275" s="242" t="s">
        <v>336</v>
      </c>
      <c r="E275" s="251" t="s">
        <v>1</v>
      </c>
      <c r="F275" s="252" t="s">
        <v>514</v>
      </c>
      <c r="G275" s="250"/>
      <c r="H275" s="251" t="s">
        <v>1</v>
      </c>
      <c r="I275" s="253"/>
      <c r="J275" s="250"/>
      <c r="K275" s="250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336</v>
      </c>
      <c r="AU275" s="258" t="s">
        <v>82</v>
      </c>
      <c r="AV275" s="13" t="s">
        <v>80</v>
      </c>
      <c r="AW275" s="13" t="s">
        <v>30</v>
      </c>
      <c r="AX275" s="13" t="s">
        <v>73</v>
      </c>
      <c r="AY275" s="258" t="s">
        <v>323</v>
      </c>
    </row>
    <row r="276" s="14" customFormat="1">
      <c r="A276" s="14"/>
      <c r="B276" s="259"/>
      <c r="C276" s="260"/>
      <c r="D276" s="242" t="s">
        <v>336</v>
      </c>
      <c r="E276" s="261" t="s">
        <v>1</v>
      </c>
      <c r="F276" s="262" t="s">
        <v>3333</v>
      </c>
      <c r="G276" s="260"/>
      <c r="H276" s="263">
        <v>0.32600000000000001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336</v>
      </c>
      <c r="AU276" s="269" t="s">
        <v>82</v>
      </c>
      <c r="AV276" s="14" t="s">
        <v>82</v>
      </c>
      <c r="AW276" s="14" t="s">
        <v>30</v>
      </c>
      <c r="AX276" s="14" t="s">
        <v>73</v>
      </c>
      <c r="AY276" s="269" t="s">
        <v>323</v>
      </c>
    </row>
    <row r="277" s="15" customFormat="1">
      <c r="A277" s="15"/>
      <c r="B277" s="270"/>
      <c r="C277" s="271"/>
      <c r="D277" s="242" t="s">
        <v>336</v>
      </c>
      <c r="E277" s="272" t="s">
        <v>1</v>
      </c>
      <c r="F277" s="273" t="s">
        <v>341</v>
      </c>
      <c r="G277" s="271"/>
      <c r="H277" s="274">
        <v>0.32600000000000001</v>
      </c>
      <c r="I277" s="275"/>
      <c r="J277" s="271"/>
      <c r="K277" s="271"/>
      <c r="L277" s="276"/>
      <c r="M277" s="277"/>
      <c r="N277" s="278"/>
      <c r="O277" s="278"/>
      <c r="P277" s="278"/>
      <c r="Q277" s="278"/>
      <c r="R277" s="278"/>
      <c r="S277" s="278"/>
      <c r="T277" s="279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0" t="s">
        <v>336</v>
      </c>
      <c r="AU277" s="280" t="s">
        <v>82</v>
      </c>
      <c r="AV277" s="15" t="s">
        <v>330</v>
      </c>
      <c r="AW277" s="15" t="s">
        <v>30</v>
      </c>
      <c r="AX277" s="15" t="s">
        <v>80</v>
      </c>
      <c r="AY277" s="280" t="s">
        <v>323</v>
      </c>
    </row>
    <row r="278" s="2" customFormat="1" ht="24.15" customHeight="1">
      <c r="A278" s="39"/>
      <c r="B278" s="40"/>
      <c r="C278" s="229" t="s">
        <v>490</v>
      </c>
      <c r="D278" s="229" t="s">
        <v>325</v>
      </c>
      <c r="E278" s="230" t="s">
        <v>546</v>
      </c>
      <c r="F278" s="231" t="s">
        <v>547</v>
      </c>
      <c r="G278" s="232" t="s">
        <v>418</v>
      </c>
      <c r="H278" s="233">
        <v>0.93899999999999995</v>
      </c>
      <c r="I278" s="234"/>
      <c r="J278" s="235">
        <f>ROUND(I278*H278,2)</f>
        <v>0</v>
      </c>
      <c r="K278" s="231" t="s">
        <v>329</v>
      </c>
      <c r="L278" s="45"/>
      <c r="M278" s="236" t="s">
        <v>1</v>
      </c>
      <c r="N278" s="237" t="s">
        <v>38</v>
      </c>
      <c r="O278" s="92"/>
      <c r="P278" s="238">
        <f>O278*H278</f>
        <v>0</v>
      </c>
      <c r="Q278" s="238">
        <v>1.0627727797</v>
      </c>
      <c r="R278" s="238">
        <f>Q278*H278</f>
        <v>0.99794364013829995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330</v>
      </c>
      <c r="AT278" s="240" t="s">
        <v>325</v>
      </c>
      <c r="AU278" s="240" t="s">
        <v>82</v>
      </c>
      <c r="AY278" s="18" t="s">
        <v>323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80</v>
      </c>
      <c r="BK278" s="241">
        <f>ROUND(I278*H278,2)</f>
        <v>0</v>
      </c>
      <c r="BL278" s="18" t="s">
        <v>330</v>
      </c>
      <c r="BM278" s="240" t="s">
        <v>3334</v>
      </c>
    </row>
    <row r="279" s="2" customFormat="1">
      <c r="A279" s="39"/>
      <c r="B279" s="40"/>
      <c r="C279" s="41"/>
      <c r="D279" s="242" t="s">
        <v>332</v>
      </c>
      <c r="E279" s="41"/>
      <c r="F279" s="243" t="s">
        <v>549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332</v>
      </c>
      <c r="AU279" s="18" t="s">
        <v>82</v>
      </c>
    </row>
    <row r="280" s="2" customFormat="1">
      <c r="A280" s="39"/>
      <c r="B280" s="40"/>
      <c r="C280" s="41"/>
      <c r="D280" s="247" t="s">
        <v>334</v>
      </c>
      <c r="E280" s="41"/>
      <c r="F280" s="248" t="s">
        <v>550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334</v>
      </c>
      <c r="AU280" s="18" t="s">
        <v>82</v>
      </c>
    </row>
    <row r="281" s="13" customFormat="1">
      <c r="A281" s="13"/>
      <c r="B281" s="249"/>
      <c r="C281" s="250"/>
      <c r="D281" s="242" t="s">
        <v>336</v>
      </c>
      <c r="E281" s="251" t="s">
        <v>1</v>
      </c>
      <c r="F281" s="252" t="s">
        <v>551</v>
      </c>
      <c r="G281" s="250"/>
      <c r="H281" s="251" t="s">
        <v>1</v>
      </c>
      <c r="I281" s="253"/>
      <c r="J281" s="250"/>
      <c r="K281" s="250"/>
      <c r="L281" s="254"/>
      <c r="M281" s="255"/>
      <c r="N281" s="256"/>
      <c r="O281" s="256"/>
      <c r="P281" s="256"/>
      <c r="Q281" s="256"/>
      <c r="R281" s="256"/>
      <c r="S281" s="256"/>
      <c r="T281" s="25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8" t="s">
        <v>336</v>
      </c>
      <c r="AU281" s="258" t="s">
        <v>82</v>
      </c>
      <c r="AV281" s="13" t="s">
        <v>80</v>
      </c>
      <c r="AW281" s="13" t="s">
        <v>30</v>
      </c>
      <c r="AX281" s="13" t="s">
        <v>73</v>
      </c>
      <c r="AY281" s="258" t="s">
        <v>323</v>
      </c>
    </row>
    <row r="282" s="13" customFormat="1">
      <c r="A282" s="13"/>
      <c r="B282" s="249"/>
      <c r="C282" s="250"/>
      <c r="D282" s="242" t="s">
        <v>336</v>
      </c>
      <c r="E282" s="251" t="s">
        <v>1</v>
      </c>
      <c r="F282" s="252" t="s">
        <v>514</v>
      </c>
      <c r="G282" s="250"/>
      <c r="H282" s="251" t="s">
        <v>1</v>
      </c>
      <c r="I282" s="253"/>
      <c r="J282" s="250"/>
      <c r="K282" s="250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336</v>
      </c>
      <c r="AU282" s="258" t="s">
        <v>82</v>
      </c>
      <c r="AV282" s="13" t="s">
        <v>80</v>
      </c>
      <c r="AW282" s="13" t="s">
        <v>30</v>
      </c>
      <c r="AX282" s="13" t="s">
        <v>73</v>
      </c>
      <c r="AY282" s="258" t="s">
        <v>323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3335</v>
      </c>
      <c r="G283" s="260"/>
      <c r="H283" s="263">
        <v>0.93899999999999995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82</v>
      </c>
      <c r="AV283" s="14" t="s">
        <v>82</v>
      </c>
      <c r="AW283" s="14" t="s">
        <v>30</v>
      </c>
      <c r="AX283" s="14" t="s">
        <v>73</v>
      </c>
      <c r="AY283" s="269" t="s">
        <v>323</v>
      </c>
    </row>
    <row r="284" s="15" customFormat="1">
      <c r="A284" s="15"/>
      <c r="B284" s="270"/>
      <c r="C284" s="271"/>
      <c r="D284" s="242" t="s">
        <v>336</v>
      </c>
      <c r="E284" s="272" t="s">
        <v>1</v>
      </c>
      <c r="F284" s="273" t="s">
        <v>341</v>
      </c>
      <c r="G284" s="271"/>
      <c r="H284" s="274">
        <v>0.93899999999999995</v>
      </c>
      <c r="I284" s="275"/>
      <c r="J284" s="271"/>
      <c r="K284" s="271"/>
      <c r="L284" s="276"/>
      <c r="M284" s="277"/>
      <c r="N284" s="278"/>
      <c r="O284" s="278"/>
      <c r="P284" s="278"/>
      <c r="Q284" s="278"/>
      <c r="R284" s="278"/>
      <c r="S284" s="278"/>
      <c r="T284" s="279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80" t="s">
        <v>336</v>
      </c>
      <c r="AU284" s="280" t="s">
        <v>82</v>
      </c>
      <c r="AV284" s="15" t="s">
        <v>330</v>
      </c>
      <c r="AW284" s="15" t="s">
        <v>30</v>
      </c>
      <c r="AX284" s="15" t="s">
        <v>80</v>
      </c>
      <c r="AY284" s="280" t="s">
        <v>323</v>
      </c>
    </row>
    <row r="285" s="12" customFormat="1" ht="22.8" customHeight="1">
      <c r="A285" s="12"/>
      <c r="B285" s="213"/>
      <c r="C285" s="214"/>
      <c r="D285" s="215" t="s">
        <v>72</v>
      </c>
      <c r="E285" s="227" t="s">
        <v>88</v>
      </c>
      <c r="F285" s="227" t="s">
        <v>553</v>
      </c>
      <c r="G285" s="214"/>
      <c r="H285" s="214"/>
      <c r="I285" s="217"/>
      <c r="J285" s="228">
        <f>BK285</f>
        <v>0</v>
      </c>
      <c r="K285" s="214"/>
      <c r="L285" s="219"/>
      <c r="M285" s="220"/>
      <c r="N285" s="221"/>
      <c r="O285" s="221"/>
      <c r="P285" s="222">
        <f>SUM(P286:P341)</f>
        <v>0</v>
      </c>
      <c r="Q285" s="221"/>
      <c r="R285" s="222">
        <f>SUM(R286:R341)</f>
        <v>60.533766324399991</v>
      </c>
      <c r="S285" s="221"/>
      <c r="T285" s="223">
        <f>SUM(T286:T341)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24" t="s">
        <v>80</v>
      </c>
      <c r="AT285" s="225" t="s">
        <v>72</v>
      </c>
      <c r="AU285" s="225" t="s">
        <v>80</v>
      </c>
      <c r="AY285" s="224" t="s">
        <v>323</v>
      </c>
      <c r="BK285" s="226">
        <f>SUM(BK286:BK341)</f>
        <v>0</v>
      </c>
    </row>
    <row r="286" s="2" customFormat="1" ht="16.5" customHeight="1">
      <c r="A286" s="39"/>
      <c r="B286" s="40"/>
      <c r="C286" s="229" t="s">
        <v>499</v>
      </c>
      <c r="D286" s="229" t="s">
        <v>325</v>
      </c>
      <c r="E286" s="230" t="s">
        <v>555</v>
      </c>
      <c r="F286" s="231" t="s">
        <v>556</v>
      </c>
      <c r="G286" s="232" t="s">
        <v>366</v>
      </c>
      <c r="H286" s="233">
        <v>1.2</v>
      </c>
      <c r="I286" s="234"/>
      <c r="J286" s="235">
        <f>ROUND(I286*H286,2)</f>
        <v>0</v>
      </c>
      <c r="K286" s="231" t="s">
        <v>329</v>
      </c>
      <c r="L286" s="45"/>
      <c r="M286" s="236" t="s">
        <v>1</v>
      </c>
      <c r="N286" s="237" t="s">
        <v>38</v>
      </c>
      <c r="O286" s="92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330</v>
      </c>
      <c r="AT286" s="240" t="s">
        <v>325</v>
      </c>
      <c r="AU286" s="240" t="s">
        <v>82</v>
      </c>
      <c r="AY286" s="18" t="s">
        <v>323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80</v>
      </c>
      <c r="BK286" s="241">
        <f>ROUND(I286*H286,2)</f>
        <v>0</v>
      </c>
      <c r="BL286" s="18" t="s">
        <v>330</v>
      </c>
      <c r="BM286" s="240" t="s">
        <v>3336</v>
      </c>
    </row>
    <row r="287" s="2" customFormat="1">
      <c r="A287" s="39"/>
      <c r="B287" s="40"/>
      <c r="C287" s="41"/>
      <c r="D287" s="242" t="s">
        <v>332</v>
      </c>
      <c r="E287" s="41"/>
      <c r="F287" s="243" t="s">
        <v>558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332</v>
      </c>
      <c r="AU287" s="18" t="s">
        <v>82</v>
      </c>
    </row>
    <row r="288" s="2" customFormat="1">
      <c r="A288" s="39"/>
      <c r="B288" s="40"/>
      <c r="C288" s="41"/>
      <c r="D288" s="247" t="s">
        <v>334</v>
      </c>
      <c r="E288" s="41"/>
      <c r="F288" s="248" t="s">
        <v>559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334</v>
      </c>
      <c r="AU288" s="18" t="s">
        <v>82</v>
      </c>
    </row>
    <row r="289" s="2" customFormat="1" ht="24.15" customHeight="1">
      <c r="A289" s="39"/>
      <c r="B289" s="40"/>
      <c r="C289" s="229" t="s">
        <v>507</v>
      </c>
      <c r="D289" s="229" t="s">
        <v>325</v>
      </c>
      <c r="E289" s="230" t="s">
        <v>564</v>
      </c>
      <c r="F289" s="231" t="s">
        <v>565</v>
      </c>
      <c r="G289" s="232" t="s">
        <v>366</v>
      </c>
      <c r="H289" s="233">
        <v>1.2</v>
      </c>
      <c r="I289" s="234"/>
      <c r="J289" s="235">
        <f>ROUND(I289*H289,2)</f>
        <v>0</v>
      </c>
      <c r="K289" s="231" t="s">
        <v>329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3337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567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7" t="s">
        <v>334</v>
      </c>
      <c r="E291" s="41"/>
      <c r="F291" s="248" t="s">
        <v>568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334</v>
      </c>
      <c r="AU291" s="18" t="s">
        <v>82</v>
      </c>
    </row>
    <row r="292" s="2" customFormat="1" ht="16.5" customHeight="1">
      <c r="A292" s="39"/>
      <c r="B292" s="40"/>
      <c r="C292" s="229" t="s">
        <v>516</v>
      </c>
      <c r="D292" s="229" t="s">
        <v>325</v>
      </c>
      <c r="E292" s="230" t="s">
        <v>570</v>
      </c>
      <c r="F292" s="231" t="s">
        <v>571</v>
      </c>
      <c r="G292" s="232" t="s">
        <v>328</v>
      </c>
      <c r="H292" s="233">
        <v>5.8079999999999998</v>
      </c>
      <c r="I292" s="234"/>
      <c r="J292" s="235">
        <f>ROUND(I292*H292,2)</f>
        <v>0</v>
      </c>
      <c r="K292" s="231" t="s">
        <v>329</v>
      </c>
      <c r="L292" s="45"/>
      <c r="M292" s="236" t="s">
        <v>1</v>
      </c>
      <c r="N292" s="237" t="s">
        <v>38</v>
      </c>
      <c r="O292" s="92"/>
      <c r="P292" s="238">
        <f>O292*H292</f>
        <v>0</v>
      </c>
      <c r="Q292" s="238">
        <v>0.041258200000000002</v>
      </c>
      <c r="R292" s="238">
        <f>Q292*H292</f>
        <v>0.23962762560000001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330</v>
      </c>
      <c r="AT292" s="240" t="s">
        <v>325</v>
      </c>
      <c r="AU292" s="240" t="s">
        <v>82</v>
      </c>
      <c r="AY292" s="18" t="s">
        <v>323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80</v>
      </c>
      <c r="BK292" s="241">
        <f>ROUND(I292*H292,2)</f>
        <v>0</v>
      </c>
      <c r="BL292" s="18" t="s">
        <v>330</v>
      </c>
      <c r="BM292" s="240" t="s">
        <v>3338</v>
      </c>
    </row>
    <row r="293" s="2" customFormat="1">
      <c r="A293" s="39"/>
      <c r="B293" s="40"/>
      <c r="C293" s="41"/>
      <c r="D293" s="242" t="s">
        <v>332</v>
      </c>
      <c r="E293" s="41"/>
      <c r="F293" s="243" t="s">
        <v>573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332</v>
      </c>
      <c r="AU293" s="18" t="s">
        <v>82</v>
      </c>
    </row>
    <row r="294" s="2" customFormat="1">
      <c r="A294" s="39"/>
      <c r="B294" s="40"/>
      <c r="C294" s="41"/>
      <c r="D294" s="247" t="s">
        <v>334</v>
      </c>
      <c r="E294" s="41"/>
      <c r="F294" s="248" t="s">
        <v>574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334</v>
      </c>
      <c r="AU294" s="18" t="s">
        <v>82</v>
      </c>
    </row>
    <row r="295" s="2" customFormat="1" ht="16.5" customHeight="1">
      <c r="A295" s="39"/>
      <c r="B295" s="40"/>
      <c r="C295" s="229" t="s">
        <v>7</v>
      </c>
      <c r="D295" s="229" t="s">
        <v>325</v>
      </c>
      <c r="E295" s="230" t="s">
        <v>578</v>
      </c>
      <c r="F295" s="231" t="s">
        <v>579</v>
      </c>
      <c r="G295" s="232" t="s">
        <v>328</v>
      </c>
      <c r="H295" s="233">
        <v>5.8079999999999998</v>
      </c>
      <c r="I295" s="234"/>
      <c r="J295" s="235">
        <f>ROUND(I295*H295,2)</f>
        <v>0</v>
      </c>
      <c r="K295" s="231" t="s">
        <v>329</v>
      </c>
      <c r="L295" s="45"/>
      <c r="M295" s="236" t="s">
        <v>1</v>
      </c>
      <c r="N295" s="237" t="s">
        <v>38</v>
      </c>
      <c r="O295" s="92"/>
      <c r="P295" s="238">
        <f>O295*H295</f>
        <v>0</v>
      </c>
      <c r="Q295" s="238">
        <v>1.5E-05</v>
      </c>
      <c r="R295" s="238">
        <f>Q295*H295</f>
        <v>8.7120000000000006E-05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330</v>
      </c>
      <c r="AT295" s="240" t="s">
        <v>325</v>
      </c>
      <c r="AU295" s="240" t="s">
        <v>82</v>
      </c>
      <c r="AY295" s="18" t="s">
        <v>323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80</v>
      </c>
      <c r="BK295" s="241">
        <f>ROUND(I295*H295,2)</f>
        <v>0</v>
      </c>
      <c r="BL295" s="18" t="s">
        <v>330</v>
      </c>
      <c r="BM295" s="240" t="s">
        <v>3339</v>
      </c>
    </row>
    <row r="296" s="2" customFormat="1">
      <c r="A296" s="39"/>
      <c r="B296" s="40"/>
      <c r="C296" s="41"/>
      <c r="D296" s="242" t="s">
        <v>332</v>
      </c>
      <c r="E296" s="41"/>
      <c r="F296" s="243" t="s">
        <v>581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332</v>
      </c>
      <c r="AU296" s="18" t="s">
        <v>82</v>
      </c>
    </row>
    <row r="297" s="2" customFormat="1">
      <c r="A297" s="39"/>
      <c r="B297" s="40"/>
      <c r="C297" s="41"/>
      <c r="D297" s="247" t="s">
        <v>334</v>
      </c>
      <c r="E297" s="41"/>
      <c r="F297" s="248" t="s">
        <v>582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334</v>
      </c>
      <c r="AU297" s="18" t="s">
        <v>82</v>
      </c>
    </row>
    <row r="298" s="2" customFormat="1" ht="16.5" customHeight="1">
      <c r="A298" s="39"/>
      <c r="B298" s="40"/>
      <c r="C298" s="229" t="s">
        <v>529</v>
      </c>
      <c r="D298" s="229" t="s">
        <v>325</v>
      </c>
      <c r="E298" s="230" t="s">
        <v>1540</v>
      </c>
      <c r="F298" s="231" t="s">
        <v>1541</v>
      </c>
      <c r="G298" s="232" t="s">
        <v>418</v>
      </c>
      <c r="H298" s="233">
        <v>0.219</v>
      </c>
      <c r="I298" s="234"/>
      <c r="J298" s="235">
        <f>ROUND(I298*H298,2)</f>
        <v>0</v>
      </c>
      <c r="K298" s="231" t="s">
        <v>329</v>
      </c>
      <c r="L298" s="45"/>
      <c r="M298" s="236" t="s">
        <v>1</v>
      </c>
      <c r="N298" s="237" t="s">
        <v>38</v>
      </c>
      <c r="O298" s="92"/>
      <c r="P298" s="238">
        <f>O298*H298</f>
        <v>0</v>
      </c>
      <c r="Q298" s="238">
        <v>1.0487652000000001</v>
      </c>
      <c r="R298" s="238">
        <f>Q298*H298</f>
        <v>0.22967957880000001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330</v>
      </c>
      <c r="AT298" s="240" t="s">
        <v>325</v>
      </c>
      <c r="AU298" s="240" t="s">
        <v>82</v>
      </c>
      <c r="AY298" s="18" t="s">
        <v>323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80</v>
      </c>
      <c r="BK298" s="241">
        <f>ROUND(I298*H298,2)</f>
        <v>0</v>
      </c>
      <c r="BL298" s="18" t="s">
        <v>330</v>
      </c>
      <c r="BM298" s="240" t="s">
        <v>3340</v>
      </c>
    </row>
    <row r="299" s="2" customFormat="1">
      <c r="A299" s="39"/>
      <c r="B299" s="40"/>
      <c r="C299" s="41"/>
      <c r="D299" s="242" t="s">
        <v>332</v>
      </c>
      <c r="E299" s="41"/>
      <c r="F299" s="243" t="s">
        <v>1543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332</v>
      </c>
      <c r="AU299" s="18" t="s">
        <v>82</v>
      </c>
    </row>
    <row r="300" s="2" customFormat="1">
      <c r="A300" s="39"/>
      <c r="B300" s="40"/>
      <c r="C300" s="41"/>
      <c r="D300" s="247" t="s">
        <v>334</v>
      </c>
      <c r="E300" s="41"/>
      <c r="F300" s="248" t="s">
        <v>1544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334</v>
      </c>
      <c r="AU300" s="18" t="s">
        <v>82</v>
      </c>
    </row>
    <row r="301" s="2" customFormat="1" ht="24.15" customHeight="1">
      <c r="A301" s="39"/>
      <c r="B301" s="40"/>
      <c r="C301" s="229" t="s">
        <v>537</v>
      </c>
      <c r="D301" s="229" t="s">
        <v>325</v>
      </c>
      <c r="E301" s="230" t="s">
        <v>638</v>
      </c>
      <c r="F301" s="231" t="s">
        <v>639</v>
      </c>
      <c r="G301" s="232" t="s">
        <v>349</v>
      </c>
      <c r="H301" s="233">
        <v>12</v>
      </c>
      <c r="I301" s="234"/>
      <c r="J301" s="235">
        <f>ROUND(I301*H301,2)</f>
        <v>0</v>
      </c>
      <c r="K301" s="231" t="s">
        <v>329</v>
      </c>
      <c r="L301" s="45"/>
      <c r="M301" s="236" t="s">
        <v>1</v>
      </c>
      <c r="N301" s="237" t="s">
        <v>38</v>
      </c>
      <c r="O301" s="92"/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330</v>
      </c>
      <c r="AT301" s="240" t="s">
        <v>325</v>
      </c>
      <c r="AU301" s="240" t="s">
        <v>82</v>
      </c>
      <c r="AY301" s="18" t="s">
        <v>323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80</v>
      </c>
      <c r="BK301" s="241">
        <f>ROUND(I301*H301,2)</f>
        <v>0</v>
      </c>
      <c r="BL301" s="18" t="s">
        <v>330</v>
      </c>
      <c r="BM301" s="240" t="s">
        <v>3341</v>
      </c>
    </row>
    <row r="302" s="2" customFormat="1">
      <c r="A302" s="39"/>
      <c r="B302" s="40"/>
      <c r="C302" s="41"/>
      <c r="D302" s="242" t="s">
        <v>332</v>
      </c>
      <c r="E302" s="41"/>
      <c r="F302" s="243" t="s">
        <v>641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332</v>
      </c>
      <c r="AU302" s="18" t="s">
        <v>82</v>
      </c>
    </row>
    <row r="303" s="2" customFormat="1">
      <c r="A303" s="39"/>
      <c r="B303" s="40"/>
      <c r="C303" s="41"/>
      <c r="D303" s="247" t="s">
        <v>334</v>
      </c>
      <c r="E303" s="41"/>
      <c r="F303" s="248" t="s">
        <v>642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334</v>
      </c>
      <c r="AU303" s="18" t="s">
        <v>82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3342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443</v>
      </c>
      <c r="G305" s="260"/>
      <c r="H305" s="263">
        <v>12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80</v>
      </c>
      <c r="AY305" s="269" t="s">
        <v>323</v>
      </c>
    </row>
    <row r="306" s="2" customFormat="1" ht="24.15" customHeight="1">
      <c r="A306" s="39"/>
      <c r="B306" s="40"/>
      <c r="C306" s="293" t="s">
        <v>545</v>
      </c>
      <c r="D306" s="293" t="s">
        <v>484</v>
      </c>
      <c r="E306" s="294" t="s">
        <v>646</v>
      </c>
      <c r="F306" s="295" t="s">
        <v>647</v>
      </c>
      <c r="G306" s="296" t="s">
        <v>349</v>
      </c>
      <c r="H306" s="297">
        <v>12</v>
      </c>
      <c r="I306" s="298"/>
      <c r="J306" s="299">
        <f>ROUND(I306*H306,2)</f>
        <v>0</v>
      </c>
      <c r="K306" s="295" t="s">
        <v>329</v>
      </c>
      <c r="L306" s="300"/>
      <c r="M306" s="301" t="s">
        <v>1</v>
      </c>
      <c r="N306" s="302" t="s">
        <v>38</v>
      </c>
      <c r="O306" s="92"/>
      <c r="P306" s="238">
        <f>O306*H306</f>
        <v>0</v>
      </c>
      <c r="Q306" s="238">
        <v>0.0055199999999999997</v>
      </c>
      <c r="R306" s="238">
        <f>Q306*H306</f>
        <v>0.066239999999999993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403</v>
      </c>
      <c r="AT306" s="240" t="s">
        <v>484</v>
      </c>
      <c r="AU306" s="240" t="s">
        <v>82</v>
      </c>
      <c r="AY306" s="18" t="s">
        <v>323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80</v>
      </c>
      <c r="BK306" s="241">
        <f>ROUND(I306*H306,2)</f>
        <v>0</v>
      </c>
      <c r="BL306" s="18" t="s">
        <v>330</v>
      </c>
      <c r="BM306" s="240" t="s">
        <v>3343</v>
      </c>
    </row>
    <row r="307" s="2" customFormat="1">
      <c r="A307" s="39"/>
      <c r="B307" s="40"/>
      <c r="C307" s="41"/>
      <c r="D307" s="242" t="s">
        <v>332</v>
      </c>
      <c r="E307" s="41"/>
      <c r="F307" s="243" t="s">
        <v>647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332</v>
      </c>
      <c r="AU307" s="18" t="s">
        <v>82</v>
      </c>
    </row>
    <row r="308" s="2" customFormat="1" ht="24.15" customHeight="1">
      <c r="A308" s="39"/>
      <c r="B308" s="40"/>
      <c r="C308" s="229" t="s">
        <v>554</v>
      </c>
      <c r="D308" s="229" t="s">
        <v>325</v>
      </c>
      <c r="E308" s="230" t="s">
        <v>3344</v>
      </c>
      <c r="F308" s="231" t="s">
        <v>3345</v>
      </c>
      <c r="G308" s="232" t="s">
        <v>617</v>
      </c>
      <c r="H308" s="233">
        <v>2</v>
      </c>
      <c r="I308" s="234"/>
      <c r="J308" s="235">
        <f>ROUND(I308*H308,2)</f>
        <v>0</v>
      </c>
      <c r="K308" s="231" t="s">
        <v>329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0.144006</v>
      </c>
      <c r="R308" s="238">
        <f>Q308*H308</f>
        <v>0.28801199999999999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3346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3347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2" customFormat="1">
      <c r="A310" s="39"/>
      <c r="B310" s="40"/>
      <c r="C310" s="41"/>
      <c r="D310" s="247" t="s">
        <v>334</v>
      </c>
      <c r="E310" s="41"/>
      <c r="F310" s="248" t="s">
        <v>3348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334</v>
      </c>
      <c r="AU310" s="18" t="s">
        <v>82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3349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3" customFormat="1">
      <c r="A312" s="13"/>
      <c r="B312" s="249"/>
      <c r="C312" s="250"/>
      <c r="D312" s="242" t="s">
        <v>336</v>
      </c>
      <c r="E312" s="251" t="s">
        <v>1</v>
      </c>
      <c r="F312" s="252" t="s">
        <v>3350</v>
      </c>
      <c r="G312" s="250"/>
      <c r="H312" s="251" t="s">
        <v>1</v>
      </c>
      <c r="I312" s="253"/>
      <c r="J312" s="250"/>
      <c r="K312" s="250"/>
      <c r="L312" s="254"/>
      <c r="M312" s="255"/>
      <c r="N312" s="256"/>
      <c r="O312" s="256"/>
      <c r="P312" s="256"/>
      <c r="Q312" s="256"/>
      <c r="R312" s="256"/>
      <c r="S312" s="256"/>
      <c r="T312" s="25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8" t="s">
        <v>336</v>
      </c>
      <c r="AU312" s="258" t="s">
        <v>82</v>
      </c>
      <c r="AV312" s="13" t="s">
        <v>80</v>
      </c>
      <c r="AW312" s="13" t="s">
        <v>30</v>
      </c>
      <c r="AX312" s="13" t="s">
        <v>73</v>
      </c>
      <c r="AY312" s="258" t="s">
        <v>323</v>
      </c>
    </row>
    <row r="313" s="14" customFormat="1">
      <c r="A313" s="14"/>
      <c r="B313" s="259"/>
      <c r="C313" s="260"/>
      <c r="D313" s="242" t="s">
        <v>336</v>
      </c>
      <c r="E313" s="261" t="s">
        <v>1</v>
      </c>
      <c r="F313" s="262" t="s">
        <v>80</v>
      </c>
      <c r="G313" s="260"/>
      <c r="H313" s="263">
        <v>1</v>
      </c>
      <c r="I313" s="264"/>
      <c r="J313" s="260"/>
      <c r="K313" s="260"/>
      <c r="L313" s="265"/>
      <c r="M313" s="266"/>
      <c r="N313" s="267"/>
      <c r="O313" s="267"/>
      <c r="P313" s="267"/>
      <c r="Q313" s="267"/>
      <c r="R313" s="267"/>
      <c r="S313" s="267"/>
      <c r="T313" s="26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9" t="s">
        <v>336</v>
      </c>
      <c r="AU313" s="269" t="s">
        <v>82</v>
      </c>
      <c r="AV313" s="14" t="s">
        <v>82</v>
      </c>
      <c r="AW313" s="14" t="s">
        <v>30</v>
      </c>
      <c r="AX313" s="14" t="s">
        <v>73</v>
      </c>
      <c r="AY313" s="269" t="s">
        <v>323</v>
      </c>
    </row>
    <row r="314" s="13" customFormat="1">
      <c r="A314" s="13"/>
      <c r="B314" s="249"/>
      <c r="C314" s="250"/>
      <c r="D314" s="242" t="s">
        <v>336</v>
      </c>
      <c r="E314" s="251" t="s">
        <v>1</v>
      </c>
      <c r="F314" s="252" t="s">
        <v>3351</v>
      </c>
      <c r="G314" s="250"/>
      <c r="H314" s="251" t="s">
        <v>1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336</v>
      </c>
      <c r="AU314" s="258" t="s">
        <v>82</v>
      </c>
      <c r="AV314" s="13" t="s">
        <v>80</v>
      </c>
      <c r="AW314" s="13" t="s">
        <v>30</v>
      </c>
      <c r="AX314" s="13" t="s">
        <v>73</v>
      </c>
      <c r="AY314" s="258" t="s">
        <v>323</v>
      </c>
    </row>
    <row r="315" s="14" customFormat="1">
      <c r="A315" s="14"/>
      <c r="B315" s="259"/>
      <c r="C315" s="260"/>
      <c r="D315" s="242" t="s">
        <v>336</v>
      </c>
      <c r="E315" s="261" t="s">
        <v>1</v>
      </c>
      <c r="F315" s="262" t="s">
        <v>80</v>
      </c>
      <c r="G315" s="260"/>
      <c r="H315" s="263">
        <v>1</v>
      </c>
      <c r="I315" s="264"/>
      <c r="J315" s="260"/>
      <c r="K315" s="260"/>
      <c r="L315" s="265"/>
      <c r="M315" s="266"/>
      <c r="N315" s="267"/>
      <c r="O315" s="267"/>
      <c r="P315" s="267"/>
      <c r="Q315" s="267"/>
      <c r="R315" s="267"/>
      <c r="S315" s="267"/>
      <c r="T315" s="26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9" t="s">
        <v>336</v>
      </c>
      <c r="AU315" s="269" t="s">
        <v>82</v>
      </c>
      <c r="AV315" s="14" t="s">
        <v>82</v>
      </c>
      <c r="AW315" s="14" t="s">
        <v>30</v>
      </c>
      <c r="AX315" s="14" t="s">
        <v>73</v>
      </c>
      <c r="AY315" s="269" t="s">
        <v>323</v>
      </c>
    </row>
    <row r="316" s="15" customFormat="1">
      <c r="A316" s="15"/>
      <c r="B316" s="270"/>
      <c r="C316" s="271"/>
      <c r="D316" s="242" t="s">
        <v>336</v>
      </c>
      <c r="E316" s="272" t="s">
        <v>1</v>
      </c>
      <c r="F316" s="273" t="s">
        <v>341</v>
      </c>
      <c r="G316" s="271"/>
      <c r="H316" s="274">
        <v>2</v>
      </c>
      <c r="I316" s="275"/>
      <c r="J316" s="271"/>
      <c r="K316" s="271"/>
      <c r="L316" s="276"/>
      <c r="M316" s="277"/>
      <c r="N316" s="278"/>
      <c r="O316" s="278"/>
      <c r="P316" s="278"/>
      <c r="Q316" s="278"/>
      <c r="R316" s="278"/>
      <c r="S316" s="278"/>
      <c r="T316" s="279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80" t="s">
        <v>336</v>
      </c>
      <c r="AU316" s="280" t="s">
        <v>82</v>
      </c>
      <c r="AV316" s="15" t="s">
        <v>330</v>
      </c>
      <c r="AW316" s="15" t="s">
        <v>30</v>
      </c>
      <c r="AX316" s="15" t="s">
        <v>80</v>
      </c>
      <c r="AY316" s="280" t="s">
        <v>323</v>
      </c>
    </row>
    <row r="317" s="2" customFormat="1" ht="24.15" customHeight="1">
      <c r="A317" s="39"/>
      <c r="B317" s="40"/>
      <c r="C317" s="229" t="s">
        <v>563</v>
      </c>
      <c r="D317" s="229" t="s">
        <v>325</v>
      </c>
      <c r="E317" s="230" t="s">
        <v>1570</v>
      </c>
      <c r="F317" s="231" t="s">
        <v>1571</v>
      </c>
      <c r="G317" s="232" t="s">
        <v>617</v>
      </c>
      <c r="H317" s="233">
        <v>7</v>
      </c>
      <c r="I317" s="234"/>
      <c r="J317" s="235">
        <f>ROUND(I317*H317,2)</f>
        <v>0</v>
      </c>
      <c r="K317" s="231" t="s">
        <v>329</v>
      </c>
      <c r="L317" s="45"/>
      <c r="M317" s="236" t="s">
        <v>1</v>
      </c>
      <c r="N317" s="237" t="s">
        <v>38</v>
      </c>
      <c r="O317" s="92"/>
      <c r="P317" s="238">
        <f>O317*H317</f>
        <v>0</v>
      </c>
      <c r="Q317" s="238">
        <v>0.20716000000000001</v>
      </c>
      <c r="R317" s="238">
        <f>Q317*H317</f>
        <v>1.4501200000000001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330</v>
      </c>
      <c r="AT317" s="240" t="s">
        <v>325</v>
      </c>
      <c r="AU317" s="240" t="s">
        <v>82</v>
      </c>
      <c r="AY317" s="18" t="s">
        <v>323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80</v>
      </c>
      <c r="BK317" s="241">
        <f>ROUND(I317*H317,2)</f>
        <v>0</v>
      </c>
      <c r="BL317" s="18" t="s">
        <v>330</v>
      </c>
      <c r="BM317" s="240" t="s">
        <v>3352</v>
      </c>
    </row>
    <row r="318" s="2" customFormat="1">
      <c r="A318" s="39"/>
      <c r="B318" s="40"/>
      <c r="C318" s="41"/>
      <c r="D318" s="242" t="s">
        <v>332</v>
      </c>
      <c r="E318" s="41"/>
      <c r="F318" s="243" t="s">
        <v>1573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332</v>
      </c>
      <c r="AU318" s="18" t="s">
        <v>82</v>
      </c>
    </row>
    <row r="319" s="2" customFormat="1">
      <c r="A319" s="39"/>
      <c r="B319" s="40"/>
      <c r="C319" s="41"/>
      <c r="D319" s="247" t="s">
        <v>334</v>
      </c>
      <c r="E319" s="41"/>
      <c r="F319" s="248" t="s">
        <v>1574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334</v>
      </c>
      <c r="AU319" s="18" t="s">
        <v>82</v>
      </c>
    </row>
    <row r="320" s="13" customFormat="1">
      <c r="A320" s="13"/>
      <c r="B320" s="249"/>
      <c r="C320" s="250"/>
      <c r="D320" s="242" t="s">
        <v>336</v>
      </c>
      <c r="E320" s="251" t="s">
        <v>1</v>
      </c>
      <c r="F320" s="252" t="s">
        <v>3353</v>
      </c>
      <c r="G320" s="250"/>
      <c r="H320" s="251" t="s">
        <v>1</v>
      </c>
      <c r="I320" s="253"/>
      <c r="J320" s="250"/>
      <c r="K320" s="250"/>
      <c r="L320" s="254"/>
      <c r="M320" s="255"/>
      <c r="N320" s="256"/>
      <c r="O320" s="256"/>
      <c r="P320" s="256"/>
      <c r="Q320" s="256"/>
      <c r="R320" s="256"/>
      <c r="S320" s="256"/>
      <c r="T320" s="25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8" t="s">
        <v>336</v>
      </c>
      <c r="AU320" s="258" t="s">
        <v>82</v>
      </c>
      <c r="AV320" s="13" t="s">
        <v>80</v>
      </c>
      <c r="AW320" s="13" t="s">
        <v>30</v>
      </c>
      <c r="AX320" s="13" t="s">
        <v>73</v>
      </c>
      <c r="AY320" s="258" t="s">
        <v>323</v>
      </c>
    </row>
    <row r="321" s="13" customFormat="1">
      <c r="A321" s="13"/>
      <c r="B321" s="249"/>
      <c r="C321" s="250"/>
      <c r="D321" s="242" t="s">
        <v>336</v>
      </c>
      <c r="E321" s="251" t="s">
        <v>1</v>
      </c>
      <c r="F321" s="252" t="s">
        <v>3354</v>
      </c>
      <c r="G321" s="250"/>
      <c r="H321" s="251" t="s">
        <v>1</v>
      </c>
      <c r="I321" s="253"/>
      <c r="J321" s="250"/>
      <c r="K321" s="250"/>
      <c r="L321" s="254"/>
      <c r="M321" s="255"/>
      <c r="N321" s="256"/>
      <c r="O321" s="256"/>
      <c r="P321" s="256"/>
      <c r="Q321" s="256"/>
      <c r="R321" s="256"/>
      <c r="S321" s="256"/>
      <c r="T321" s="25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8" t="s">
        <v>336</v>
      </c>
      <c r="AU321" s="258" t="s">
        <v>82</v>
      </c>
      <c r="AV321" s="13" t="s">
        <v>80</v>
      </c>
      <c r="AW321" s="13" t="s">
        <v>30</v>
      </c>
      <c r="AX321" s="13" t="s">
        <v>73</v>
      </c>
      <c r="AY321" s="258" t="s">
        <v>323</v>
      </c>
    </row>
    <row r="322" s="14" customFormat="1">
      <c r="A322" s="14"/>
      <c r="B322" s="259"/>
      <c r="C322" s="260"/>
      <c r="D322" s="242" t="s">
        <v>336</v>
      </c>
      <c r="E322" s="261" t="s">
        <v>1</v>
      </c>
      <c r="F322" s="262" t="s">
        <v>391</v>
      </c>
      <c r="G322" s="260"/>
      <c r="H322" s="263">
        <v>7</v>
      </c>
      <c r="I322" s="264"/>
      <c r="J322" s="260"/>
      <c r="K322" s="260"/>
      <c r="L322" s="265"/>
      <c r="M322" s="266"/>
      <c r="N322" s="267"/>
      <c r="O322" s="267"/>
      <c r="P322" s="267"/>
      <c r="Q322" s="267"/>
      <c r="R322" s="267"/>
      <c r="S322" s="267"/>
      <c r="T322" s="26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9" t="s">
        <v>336</v>
      </c>
      <c r="AU322" s="269" t="s">
        <v>82</v>
      </c>
      <c r="AV322" s="14" t="s">
        <v>82</v>
      </c>
      <c r="AW322" s="14" t="s">
        <v>30</v>
      </c>
      <c r="AX322" s="14" t="s">
        <v>80</v>
      </c>
      <c r="AY322" s="269" t="s">
        <v>323</v>
      </c>
    </row>
    <row r="323" s="2" customFormat="1" ht="37.8" customHeight="1">
      <c r="A323" s="39"/>
      <c r="B323" s="40"/>
      <c r="C323" s="293" t="s">
        <v>569</v>
      </c>
      <c r="D323" s="293" t="s">
        <v>484</v>
      </c>
      <c r="E323" s="294" t="s">
        <v>3355</v>
      </c>
      <c r="F323" s="295" t="s">
        <v>3356</v>
      </c>
      <c r="G323" s="296" t="s">
        <v>2446</v>
      </c>
      <c r="H323" s="297">
        <v>7</v>
      </c>
      <c r="I323" s="298"/>
      <c r="J323" s="299">
        <f>ROUND(I323*H323,2)</f>
        <v>0</v>
      </c>
      <c r="K323" s="295" t="s">
        <v>1</v>
      </c>
      <c r="L323" s="300"/>
      <c r="M323" s="301" t="s">
        <v>1</v>
      </c>
      <c r="N323" s="302" t="s">
        <v>38</v>
      </c>
      <c r="O323" s="92"/>
      <c r="P323" s="238">
        <f>O323*H323</f>
        <v>0</v>
      </c>
      <c r="Q323" s="238">
        <v>7.0599999999999996</v>
      </c>
      <c r="R323" s="238">
        <f>Q323*H323</f>
        <v>49.419999999999995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403</v>
      </c>
      <c r="AT323" s="240" t="s">
        <v>484</v>
      </c>
      <c r="AU323" s="240" t="s">
        <v>82</v>
      </c>
      <c r="AY323" s="18" t="s">
        <v>323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80</v>
      </c>
      <c r="BK323" s="241">
        <f>ROUND(I323*H323,2)</f>
        <v>0</v>
      </c>
      <c r="BL323" s="18" t="s">
        <v>330</v>
      </c>
      <c r="BM323" s="240" t="s">
        <v>3357</v>
      </c>
    </row>
    <row r="324" s="2" customFormat="1">
      <c r="A324" s="39"/>
      <c r="B324" s="40"/>
      <c r="C324" s="41"/>
      <c r="D324" s="242" t="s">
        <v>332</v>
      </c>
      <c r="E324" s="41"/>
      <c r="F324" s="243" t="s">
        <v>3356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332</v>
      </c>
      <c r="AU324" s="18" t="s">
        <v>82</v>
      </c>
    </row>
    <row r="325" s="2" customFormat="1">
      <c r="A325" s="39"/>
      <c r="B325" s="40"/>
      <c r="C325" s="41"/>
      <c r="D325" s="242" t="s">
        <v>353</v>
      </c>
      <c r="E325" s="41"/>
      <c r="F325" s="281" t="s">
        <v>3358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353</v>
      </c>
      <c r="AU325" s="18" t="s">
        <v>82</v>
      </c>
    </row>
    <row r="326" s="13" customFormat="1">
      <c r="A326" s="13"/>
      <c r="B326" s="249"/>
      <c r="C326" s="250"/>
      <c r="D326" s="242" t="s">
        <v>336</v>
      </c>
      <c r="E326" s="251" t="s">
        <v>1</v>
      </c>
      <c r="F326" s="252" t="s">
        <v>3359</v>
      </c>
      <c r="G326" s="250"/>
      <c r="H326" s="251" t="s">
        <v>1</v>
      </c>
      <c r="I326" s="253"/>
      <c r="J326" s="250"/>
      <c r="K326" s="250"/>
      <c r="L326" s="254"/>
      <c r="M326" s="255"/>
      <c r="N326" s="256"/>
      <c r="O326" s="256"/>
      <c r="P326" s="256"/>
      <c r="Q326" s="256"/>
      <c r="R326" s="256"/>
      <c r="S326" s="256"/>
      <c r="T326" s="25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8" t="s">
        <v>336</v>
      </c>
      <c r="AU326" s="258" t="s">
        <v>82</v>
      </c>
      <c r="AV326" s="13" t="s">
        <v>80</v>
      </c>
      <c r="AW326" s="13" t="s">
        <v>30</v>
      </c>
      <c r="AX326" s="13" t="s">
        <v>73</v>
      </c>
      <c r="AY326" s="258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3354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391</v>
      </c>
      <c r="G328" s="260"/>
      <c r="H328" s="263">
        <v>7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5" customFormat="1">
      <c r="A329" s="15"/>
      <c r="B329" s="270"/>
      <c r="C329" s="271"/>
      <c r="D329" s="242" t="s">
        <v>336</v>
      </c>
      <c r="E329" s="272" t="s">
        <v>1</v>
      </c>
      <c r="F329" s="273" t="s">
        <v>341</v>
      </c>
      <c r="G329" s="271"/>
      <c r="H329" s="274">
        <v>7</v>
      </c>
      <c r="I329" s="275"/>
      <c r="J329" s="271"/>
      <c r="K329" s="271"/>
      <c r="L329" s="276"/>
      <c r="M329" s="277"/>
      <c r="N329" s="278"/>
      <c r="O329" s="278"/>
      <c r="P329" s="278"/>
      <c r="Q329" s="278"/>
      <c r="R329" s="278"/>
      <c r="S329" s="278"/>
      <c r="T329" s="279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0" t="s">
        <v>336</v>
      </c>
      <c r="AU329" s="280" t="s">
        <v>82</v>
      </c>
      <c r="AV329" s="15" t="s">
        <v>330</v>
      </c>
      <c r="AW329" s="15" t="s">
        <v>30</v>
      </c>
      <c r="AX329" s="15" t="s">
        <v>80</v>
      </c>
      <c r="AY329" s="280" t="s">
        <v>323</v>
      </c>
    </row>
    <row r="330" s="2" customFormat="1" ht="44.25" customHeight="1">
      <c r="A330" s="39"/>
      <c r="B330" s="40"/>
      <c r="C330" s="293" t="s">
        <v>577</v>
      </c>
      <c r="D330" s="293" t="s">
        <v>484</v>
      </c>
      <c r="E330" s="294" t="s">
        <v>3360</v>
      </c>
      <c r="F330" s="295" t="s">
        <v>3361</v>
      </c>
      <c r="G330" s="296" t="s">
        <v>2446</v>
      </c>
      <c r="H330" s="297">
        <v>1</v>
      </c>
      <c r="I330" s="298"/>
      <c r="J330" s="299">
        <f>ROUND(I330*H330,2)</f>
        <v>0</v>
      </c>
      <c r="K330" s="295" t="s">
        <v>1</v>
      </c>
      <c r="L330" s="300"/>
      <c r="M330" s="301" t="s">
        <v>1</v>
      </c>
      <c r="N330" s="302" t="s">
        <v>38</v>
      </c>
      <c r="O330" s="92"/>
      <c r="P330" s="238">
        <f>O330*H330</f>
        <v>0</v>
      </c>
      <c r="Q330" s="238">
        <v>4.6299999999999999</v>
      </c>
      <c r="R330" s="238">
        <f>Q330*H330</f>
        <v>4.6299999999999999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403</v>
      </c>
      <c r="AT330" s="240" t="s">
        <v>484</v>
      </c>
      <c r="AU330" s="240" t="s">
        <v>82</v>
      </c>
      <c r="AY330" s="18" t="s">
        <v>323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80</v>
      </c>
      <c r="BK330" s="241">
        <f>ROUND(I330*H330,2)</f>
        <v>0</v>
      </c>
      <c r="BL330" s="18" t="s">
        <v>330</v>
      </c>
      <c r="BM330" s="240" t="s">
        <v>3362</v>
      </c>
    </row>
    <row r="331" s="2" customFormat="1">
      <c r="A331" s="39"/>
      <c r="B331" s="40"/>
      <c r="C331" s="41"/>
      <c r="D331" s="242" t="s">
        <v>332</v>
      </c>
      <c r="E331" s="41"/>
      <c r="F331" s="243" t="s">
        <v>3363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332</v>
      </c>
      <c r="AU331" s="18" t="s">
        <v>82</v>
      </c>
    </row>
    <row r="332" s="2" customFormat="1">
      <c r="A332" s="39"/>
      <c r="B332" s="40"/>
      <c r="C332" s="41"/>
      <c r="D332" s="242" t="s">
        <v>353</v>
      </c>
      <c r="E332" s="41"/>
      <c r="F332" s="281" t="s">
        <v>3364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353</v>
      </c>
      <c r="AU332" s="18" t="s">
        <v>82</v>
      </c>
    </row>
    <row r="333" s="13" customFormat="1">
      <c r="A333" s="13"/>
      <c r="B333" s="249"/>
      <c r="C333" s="250"/>
      <c r="D333" s="242" t="s">
        <v>336</v>
      </c>
      <c r="E333" s="251" t="s">
        <v>1</v>
      </c>
      <c r="F333" s="252" t="s">
        <v>3350</v>
      </c>
      <c r="G333" s="250"/>
      <c r="H333" s="251" t="s">
        <v>1</v>
      </c>
      <c r="I333" s="253"/>
      <c r="J333" s="250"/>
      <c r="K333" s="250"/>
      <c r="L333" s="254"/>
      <c r="M333" s="255"/>
      <c r="N333" s="256"/>
      <c r="O333" s="256"/>
      <c r="P333" s="256"/>
      <c r="Q333" s="256"/>
      <c r="R333" s="256"/>
      <c r="S333" s="256"/>
      <c r="T333" s="25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8" t="s">
        <v>336</v>
      </c>
      <c r="AU333" s="258" t="s">
        <v>82</v>
      </c>
      <c r="AV333" s="13" t="s">
        <v>80</v>
      </c>
      <c r="AW333" s="13" t="s">
        <v>30</v>
      </c>
      <c r="AX333" s="13" t="s">
        <v>73</v>
      </c>
      <c r="AY333" s="258" t="s">
        <v>323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3354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80</v>
      </c>
      <c r="G335" s="260"/>
      <c r="H335" s="263">
        <v>1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82</v>
      </c>
      <c r="AV335" s="14" t="s">
        <v>82</v>
      </c>
      <c r="AW335" s="14" t="s">
        <v>30</v>
      </c>
      <c r="AX335" s="14" t="s">
        <v>80</v>
      </c>
      <c r="AY335" s="269" t="s">
        <v>323</v>
      </c>
    </row>
    <row r="336" s="2" customFormat="1" ht="44.25" customHeight="1">
      <c r="A336" s="39"/>
      <c r="B336" s="40"/>
      <c r="C336" s="293" t="s">
        <v>583</v>
      </c>
      <c r="D336" s="293" t="s">
        <v>484</v>
      </c>
      <c r="E336" s="294" t="s">
        <v>3365</v>
      </c>
      <c r="F336" s="295" t="s">
        <v>3366</v>
      </c>
      <c r="G336" s="296" t="s">
        <v>2446</v>
      </c>
      <c r="H336" s="297">
        <v>1</v>
      </c>
      <c r="I336" s="298"/>
      <c r="J336" s="299">
        <f>ROUND(I336*H336,2)</f>
        <v>0</v>
      </c>
      <c r="K336" s="295" t="s">
        <v>1</v>
      </c>
      <c r="L336" s="300"/>
      <c r="M336" s="301" t="s">
        <v>1</v>
      </c>
      <c r="N336" s="302" t="s">
        <v>38</v>
      </c>
      <c r="O336" s="92"/>
      <c r="P336" s="238">
        <f>O336*H336</f>
        <v>0</v>
      </c>
      <c r="Q336" s="238">
        <v>4.21</v>
      </c>
      <c r="R336" s="238">
        <f>Q336*H336</f>
        <v>4.21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403</v>
      </c>
      <c r="AT336" s="240" t="s">
        <v>484</v>
      </c>
      <c r="AU336" s="240" t="s">
        <v>82</v>
      </c>
      <c r="AY336" s="18" t="s">
        <v>323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80</v>
      </c>
      <c r="BK336" s="241">
        <f>ROUND(I336*H336,2)</f>
        <v>0</v>
      </c>
      <c r="BL336" s="18" t="s">
        <v>330</v>
      </c>
      <c r="BM336" s="240" t="s">
        <v>3367</v>
      </c>
    </row>
    <row r="337" s="2" customFormat="1">
      <c r="A337" s="39"/>
      <c r="B337" s="40"/>
      <c r="C337" s="41"/>
      <c r="D337" s="242" t="s">
        <v>332</v>
      </c>
      <c r="E337" s="41"/>
      <c r="F337" s="243" t="s">
        <v>3368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332</v>
      </c>
      <c r="AU337" s="18" t="s">
        <v>82</v>
      </c>
    </row>
    <row r="338" s="2" customFormat="1">
      <c r="A338" s="39"/>
      <c r="B338" s="40"/>
      <c r="C338" s="41"/>
      <c r="D338" s="242" t="s">
        <v>353</v>
      </c>
      <c r="E338" s="41"/>
      <c r="F338" s="281" t="s">
        <v>3364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353</v>
      </c>
      <c r="AU338" s="18" t="s">
        <v>82</v>
      </c>
    </row>
    <row r="339" s="13" customFormat="1">
      <c r="A339" s="13"/>
      <c r="B339" s="249"/>
      <c r="C339" s="250"/>
      <c r="D339" s="242" t="s">
        <v>336</v>
      </c>
      <c r="E339" s="251" t="s">
        <v>1</v>
      </c>
      <c r="F339" s="252" t="s">
        <v>3351</v>
      </c>
      <c r="G339" s="250"/>
      <c r="H339" s="251" t="s">
        <v>1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336</v>
      </c>
      <c r="AU339" s="258" t="s">
        <v>82</v>
      </c>
      <c r="AV339" s="13" t="s">
        <v>80</v>
      </c>
      <c r="AW339" s="13" t="s">
        <v>30</v>
      </c>
      <c r="AX339" s="13" t="s">
        <v>73</v>
      </c>
      <c r="AY339" s="258" t="s">
        <v>323</v>
      </c>
    </row>
    <row r="340" s="13" customFormat="1">
      <c r="A340" s="13"/>
      <c r="B340" s="249"/>
      <c r="C340" s="250"/>
      <c r="D340" s="242" t="s">
        <v>336</v>
      </c>
      <c r="E340" s="251" t="s">
        <v>1</v>
      </c>
      <c r="F340" s="252" t="s">
        <v>3354</v>
      </c>
      <c r="G340" s="250"/>
      <c r="H340" s="251" t="s">
        <v>1</v>
      </c>
      <c r="I340" s="253"/>
      <c r="J340" s="250"/>
      <c r="K340" s="250"/>
      <c r="L340" s="254"/>
      <c r="M340" s="255"/>
      <c r="N340" s="256"/>
      <c r="O340" s="256"/>
      <c r="P340" s="256"/>
      <c r="Q340" s="256"/>
      <c r="R340" s="256"/>
      <c r="S340" s="256"/>
      <c r="T340" s="25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8" t="s">
        <v>336</v>
      </c>
      <c r="AU340" s="258" t="s">
        <v>82</v>
      </c>
      <c r="AV340" s="13" t="s">
        <v>80</v>
      </c>
      <c r="AW340" s="13" t="s">
        <v>30</v>
      </c>
      <c r="AX340" s="13" t="s">
        <v>73</v>
      </c>
      <c r="AY340" s="258" t="s">
        <v>323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80</v>
      </c>
      <c r="G341" s="260"/>
      <c r="H341" s="263">
        <v>1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82</v>
      </c>
      <c r="AV341" s="14" t="s">
        <v>82</v>
      </c>
      <c r="AW341" s="14" t="s">
        <v>30</v>
      </c>
      <c r="AX341" s="14" t="s">
        <v>80</v>
      </c>
      <c r="AY341" s="269" t="s">
        <v>323</v>
      </c>
    </row>
    <row r="342" s="12" customFormat="1" ht="22.8" customHeight="1">
      <c r="A342" s="12"/>
      <c r="B342" s="213"/>
      <c r="C342" s="214"/>
      <c r="D342" s="215" t="s">
        <v>72</v>
      </c>
      <c r="E342" s="227" t="s">
        <v>330</v>
      </c>
      <c r="F342" s="227" t="s">
        <v>649</v>
      </c>
      <c r="G342" s="214"/>
      <c r="H342" s="214"/>
      <c r="I342" s="217"/>
      <c r="J342" s="228">
        <f>BK342</f>
        <v>0</v>
      </c>
      <c r="K342" s="214"/>
      <c r="L342" s="219"/>
      <c r="M342" s="220"/>
      <c r="N342" s="221"/>
      <c r="O342" s="221"/>
      <c r="P342" s="222">
        <f>SUM(P343:P366)</f>
        <v>0</v>
      </c>
      <c r="Q342" s="221"/>
      <c r="R342" s="222">
        <f>SUM(R343:R366)</f>
        <v>40.862056158000001</v>
      </c>
      <c r="S342" s="221"/>
      <c r="T342" s="223">
        <f>SUM(T343:T366)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4" t="s">
        <v>80</v>
      </c>
      <c r="AT342" s="225" t="s">
        <v>72</v>
      </c>
      <c r="AU342" s="225" t="s">
        <v>80</v>
      </c>
      <c r="AY342" s="224" t="s">
        <v>323</v>
      </c>
      <c r="BK342" s="226">
        <f>SUM(BK343:BK366)</f>
        <v>0</v>
      </c>
    </row>
    <row r="343" s="2" customFormat="1" ht="24.15" customHeight="1">
      <c r="A343" s="39"/>
      <c r="B343" s="40"/>
      <c r="C343" s="229" t="s">
        <v>593</v>
      </c>
      <c r="D343" s="229" t="s">
        <v>325</v>
      </c>
      <c r="E343" s="230" t="s">
        <v>651</v>
      </c>
      <c r="F343" s="231" t="s">
        <v>652</v>
      </c>
      <c r="G343" s="232" t="s">
        <v>328</v>
      </c>
      <c r="H343" s="233">
        <v>66.689999999999998</v>
      </c>
      <c r="I343" s="234"/>
      <c r="J343" s="235">
        <f>ROUND(I343*H343,2)</f>
        <v>0</v>
      </c>
      <c r="K343" s="231" t="s">
        <v>329</v>
      </c>
      <c r="L343" s="45"/>
      <c r="M343" s="236" t="s">
        <v>1</v>
      </c>
      <c r="N343" s="237" t="s">
        <v>38</v>
      </c>
      <c r="O343" s="92"/>
      <c r="P343" s="238">
        <f>O343*H343</f>
        <v>0</v>
      </c>
      <c r="Q343" s="238">
        <v>0</v>
      </c>
      <c r="R343" s="238">
        <f>Q343*H343</f>
        <v>0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330</v>
      </c>
      <c r="AT343" s="240" t="s">
        <v>325</v>
      </c>
      <c r="AU343" s="240" t="s">
        <v>82</v>
      </c>
      <c r="AY343" s="18" t="s">
        <v>323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80</v>
      </c>
      <c r="BK343" s="241">
        <f>ROUND(I343*H343,2)</f>
        <v>0</v>
      </c>
      <c r="BL343" s="18" t="s">
        <v>330</v>
      </c>
      <c r="BM343" s="240" t="s">
        <v>3369</v>
      </c>
    </row>
    <row r="344" s="2" customFormat="1">
      <c r="A344" s="39"/>
      <c r="B344" s="40"/>
      <c r="C344" s="41"/>
      <c r="D344" s="242" t="s">
        <v>332</v>
      </c>
      <c r="E344" s="41"/>
      <c r="F344" s="243" t="s">
        <v>654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332</v>
      </c>
      <c r="AU344" s="18" t="s">
        <v>82</v>
      </c>
    </row>
    <row r="345" s="2" customFormat="1">
      <c r="A345" s="39"/>
      <c r="B345" s="40"/>
      <c r="C345" s="41"/>
      <c r="D345" s="247" t="s">
        <v>334</v>
      </c>
      <c r="E345" s="41"/>
      <c r="F345" s="248" t="s">
        <v>655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334</v>
      </c>
      <c r="AU345" s="18" t="s">
        <v>82</v>
      </c>
    </row>
    <row r="346" s="13" customFormat="1">
      <c r="A346" s="13"/>
      <c r="B346" s="249"/>
      <c r="C346" s="250"/>
      <c r="D346" s="242" t="s">
        <v>336</v>
      </c>
      <c r="E346" s="251" t="s">
        <v>1</v>
      </c>
      <c r="F346" s="252" t="s">
        <v>656</v>
      </c>
      <c r="G346" s="250"/>
      <c r="H346" s="251" t="s">
        <v>1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336</v>
      </c>
      <c r="AU346" s="258" t="s">
        <v>82</v>
      </c>
      <c r="AV346" s="13" t="s">
        <v>80</v>
      </c>
      <c r="AW346" s="13" t="s">
        <v>30</v>
      </c>
      <c r="AX346" s="13" t="s">
        <v>73</v>
      </c>
      <c r="AY346" s="258" t="s">
        <v>323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497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4" customFormat="1">
      <c r="A348" s="14"/>
      <c r="B348" s="259"/>
      <c r="C348" s="260"/>
      <c r="D348" s="242" t="s">
        <v>336</v>
      </c>
      <c r="E348" s="261" t="s">
        <v>1</v>
      </c>
      <c r="F348" s="262" t="s">
        <v>3370</v>
      </c>
      <c r="G348" s="260"/>
      <c r="H348" s="263">
        <v>63.640000000000001</v>
      </c>
      <c r="I348" s="264"/>
      <c r="J348" s="260"/>
      <c r="K348" s="260"/>
      <c r="L348" s="265"/>
      <c r="M348" s="266"/>
      <c r="N348" s="267"/>
      <c r="O348" s="267"/>
      <c r="P348" s="267"/>
      <c r="Q348" s="267"/>
      <c r="R348" s="267"/>
      <c r="S348" s="267"/>
      <c r="T348" s="26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9" t="s">
        <v>336</v>
      </c>
      <c r="AU348" s="269" t="s">
        <v>82</v>
      </c>
      <c r="AV348" s="14" t="s">
        <v>82</v>
      </c>
      <c r="AW348" s="14" t="s">
        <v>30</v>
      </c>
      <c r="AX348" s="14" t="s">
        <v>73</v>
      </c>
      <c r="AY348" s="269" t="s">
        <v>323</v>
      </c>
    </row>
    <row r="349" s="14" customFormat="1">
      <c r="A349" s="14"/>
      <c r="B349" s="259"/>
      <c r="C349" s="260"/>
      <c r="D349" s="242" t="s">
        <v>336</v>
      </c>
      <c r="E349" s="261" t="s">
        <v>1</v>
      </c>
      <c r="F349" s="262" t="s">
        <v>3371</v>
      </c>
      <c r="G349" s="260"/>
      <c r="H349" s="263">
        <v>3.0499999999999998</v>
      </c>
      <c r="I349" s="264"/>
      <c r="J349" s="260"/>
      <c r="K349" s="260"/>
      <c r="L349" s="265"/>
      <c r="M349" s="266"/>
      <c r="N349" s="267"/>
      <c r="O349" s="267"/>
      <c r="P349" s="267"/>
      <c r="Q349" s="267"/>
      <c r="R349" s="267"/>
      <c r="S349" s="267"/>
      <c r="T349" s="26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9" t="s">
        <v>336</v>
      </c>
      <c r="AU349" s="269" t="s">
        <v>82</v>
      </c>
      <c r="AV349" s="14" t="s">
        <v>82</v>
      </c>
      <c r="AW349" s="14" t="s">
        <v>30</v>
      </c>
      <c r="AX349" s="14" t="s">
        <v>73</v>
      </c>
      <c r="AY349" s="269" t="s">
        <v>323</v>
      </c>
    </row>
    <row r="350" s="15" customFormat="1">
      <c r="A350" s="15"/>
      <c r="B350" s="270"/>
      <c r="C350" s="271"/>
      <c r="D350" s="242" t="s">
        <v>336</v>
      </c>
      <c r="E350" s="272" t="s">
        <v>1</v>
      </c>
      <c r="F350" s="273" t="s">
        <v>341</v>
      </c>
      <c r="G350" s="271"/>
      <c r="H350" s="274">
        <v>66.689999999999998</v>
      </c>
      <c r="I350" s="275"/>
      <c r="J350" s="271"/>
      <c r="K350" s="271"/>
      <c r="L350" s="276"/>
      <c r="M350" s="277"/>
      <c r="N350" s="278"/>
      <c r="O350" s="278"/>
      <c r="P350" s="278"/>
      <c r="Q350" s="278"/>
      <c r="R350" s="278"/>
      <c r="S350" s="278"/>
      <c r="T350" s="279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0" t="s">
        <v>336</v>
      </c>
      <c r="AU350" s="280" t="s">
        <v>82</v>
      </c>
      <c r="AV350" s="15" t="s">
        <v>330</v>
      </c>
      <c r="AW350" s="15" t="s">
        <v>30</v>
      </c>
      <c r="AX350" s="15" t="s">
        <v>80</v>
      </c>
      <c r="AY350" s="280" t="s">
        <v>323</v>
      </c>
    </row>
    <row r="351" s="2" customFormat="1" ht="33" customHeight="1">
      <c r="A351" s="39"/>
      <c r="B351" s="40"/>
      <c r="C351" s="229" t="s">
        <v>599</v>
      </c>
      <c r="D351" s="229" t="s">
        <v>325</v>
      </c>
      <c r="E351" s="230" t="s">
        <v>670</v>
      </c>
      <c r="F351" s="231" t="s">
        <v>671</v>
      </c>
      <c r="G351" s="232" t="s">
        <v>328</v>
      </c>
      <c r="H351" s="233">
        <v>39.490000000000002</v>
      </c>
      <c r="I351" s="234"/>
      <c r="J351" s="235">
        <f>ROUND(I351*H351,2)</f>
        <v>0</v>
      </c>
      <c r="K351" s="231" t="s">
        <v>329</v>
      </c>
      <c r="L351" s="45"/>
      <c r="M351" s="236" t="s">
        <v>1</v>
      </c>
      <c r="N351" s="237" t="s">
        <v>38</v>
      </c>
      <c r="O351" s="92"/>
      <c r="P351" s="238">
        <f>O351*H351</f>
        <v>0</v>
      </c>
      <c r="Q351" s="238">
        <v>1.031199</v>
      </c>
      <c r="R351" s="238">
        <f>Q351*H351</f>
        <v>40.72204851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330</v>
      </c>
      <c r="AT351" s="240" t="s">
        <v>325</v>
      </c>
      <c r="AU351" s="240" t="s">
        <v>82</v>
      </c>
      <c r="AY351" s="18" t="s">
        <v>323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80</v>
      </c>
      <c r="BK351" s="241">
        <f>ROUND(I351*H351,2)</f>
        <v>0</v>
      </c>
      <c r="BL351" s="18" t="s">
        <v>330</v>
      </c>
      <c r="BM351" s="240" t="s">
        <v>3372</v>
      </c>
    </row>
    <row r="352" s="2" customFormat="1">
      <c r="A352" s="39"/>
      <c r="B352" s="40"/>
      <c r="C352" s="41"/>
      <c r="D352" s="242" t="s">
        <v>332</v>
      </c>
      <c r="E352" s="41"/>
      <c r="F352" s="243" t="s">
        <v>673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332</v>
      </c>
      <c r="AU352" s="18" t="s">
        <v>82</v>
      </c>
    </row>
    <row r="353" s="2" customFormat="1">
      <c r="A353" s="39"/>
      <c r="B353" s="40"/>
      <c r="C353" s="41"/>
      <c r="D353" s="247" t="s">
        <v>334</v>
      </c>
      <c r="E353" s="41"/>
      <c r="F353" s="248" t="s">
        <v>674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334</v>
      </c>
      <c r="AU353" s="18" t="s">
        <v>82</v>
      </c>
    </row>
    <row r="354" s="13" customFormat="1">
      <c r="A354" s="13"/>
      <c r="B354" s="249"/>
      <c r="C354" s="250"/>
      <c r="D354" s="242" t="s">
        <v>336</v>
      </c>
      <c r="E354" s="251" t="s">
        <v>1</v>
      </c>
      <c r="F354" s="252" t="s">
        <v>3373</v>
      </c>
      <c r="G354" s="250"/>
      <c r="H354" s="251" t="s">
        <v>1</v>
      </c>
      <c r="I354" s="253"/>
      <c r="J354" s="250"/>
      <c r="K354" s="250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336</v>
      </c>
      <c r="AU354" s="258" t="s">
        <v>82</v>
      </c>
      <c r="AV354" s="13" t="s">
        <v>80</v>
      </c>
      <c r="AW354" s="13" t="s">
        <v>30</v>
      </c>
      <c r="AX354" s="13" t="s">
        <v>73</v>
      </c>
      <c r="AY354" s="258" t="s">
        <v>323</v>
      </c>
    </row>
    <row r="355" s="13" customFormat="1">
      <c r="A355" s="13"/>
      <c r="B355" s="249"/>
      <c r="C355" s="250"/>
      <c r="D355" s="242" t="s">
        <v>336</v>
      </c>
      <c r="E355" s="251" t="s">
        <v>1</v>
      </c>
      <c r="F355" s="252" t="s">
        <v>469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8" t="s">
        <v>336</v>
      </c>
      <c r="AU355" s="258" t="s">
        <v>82</v>
      </c>
      <c r="AV355" s="13" t="s">
        <v>80</v>
      </c>
      <c r="AW355" s="13" t="s">
        <v>30</v>
      </c>
      <c r="AX355" s="13" t="s">
        <v>73</v>
      </c>
      <c r="AY355" s="258" t="s">
        <v>323</v>
      </c>
    </row>
    <row r="356" s="13" customFormat="1">
      <c r="A356" s="13"/>
      <c r="B356" s="249"/>
      <c r="C356" s="250"/>
      <c r="D356" s="242" t="s">
        <v>336</v>
      </c>
      <c r="E356" s="251" t="s">
        <v>1</v>
      </c>
      <c r="F356" s="252" t="s">
        <v>676</v>
      </c>
      <c r="G356" s="250"/>
      <c r="H356" s="251" t="s">
        <v>1</v>
      </c>
      <c r="I356" s="253"/>
      <c r="J356" s="250"/>
      <c r="K356" s="250"/>
      <c r="L356" s="254"/>
      <c r="M356" s="255"/>
      <c r="N356" s="256"/>
      <c r="O356" s="256"/>
      <c r="P356" s="256"/>
      <c r="Q356" s="256"/>
      <c r="R356" s="256"/>
      <c r="S356" s="256"/>
      <c r="T356" s="25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8" t="s">
        <v>336</v>
      </c>
      <c r="AU356" s="258" t="s">
        <v>82</v>
      </c>
      <c r="AV356" s="13" t="s">
        <v>80</v>
      </c>
      <c r="AW356" s="13" t="s">
        <v>30</v>
      </c>
      <c r="AX356" s="13" t="s">
        <v>73</v>
      </c>
      <c r="AY356" s="258" t="s">
        <v>323</v>
      </c>
    </row>
    <row r="357" s="14" customFormat="1">
      <c r="A357" s="14"/>
      <c r="B357" s="259"/>
      <c r="C357" s="260"/>
      <c r="D357" s="242" t="s">
        <v>336</v>
      </c>
      <c r="E357" s="261" t="s">
        <v>1</v>
      </c>
      <c r="F357" s="262" t="s">
        <v>3374</v>
      </c>
      <c r="G357" s="260"/>
      <c r="H357" s="263">
        <v>22.579999999999998</v>
      </c>
      <c r="I357" s="264"/>
      <c r="J357" s="260"/>
      <c r="K357" s="260"/>
      <c r="L357" s="265"/>
      <c r="M357" s="266"/>
      <c r="N357" s="267"/>
      <c r="O357" s="267"/>
      <c r="P357" s="267"/>
      <c r="Q357" s="267"/>
      <c r="R357" s="267"/>
      <c r="S357" s="267"/>
      <c r="T357" s="26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9" t="s">
        <v>336</v>
      </c>
      <c r="AU357" s="269" t="s">
        <v>82</v>
      </c>
      <c r="AV357" s="14" t="s">
        <v>82</v>
      </c>
      <c r="AW357" s="14" t="s">
        <v>30</v>
      </c>
      <c r="AX357" s="14" t="s">
        <v>73</v>
      </c>
      <c r="AY357" s="269" t="s">
        <v>323</v>
      </c>
    </row>
    <row r="358" s="13" customFormat="1">
      <c r="A358" s="13"/>
      <c r="B358" s="249"/>
      <c r="C358" s="250"/>
      <c r="D358" s="242" t="s">
        <v>336</v>
      </c>
      <c r="E358" s="251" t="s">
        <v>1</v>
      </c>
      <c r="F358" s="252" t="s">
        <v>678</v>
      </c>
      <c r="G358" s="250"/>
      <c r="H358" s="251" t="s">
        <v>1</v>
      </c>
      <c r="I358" s="253"/>
      <c r="J358" s="250"/>
      <c r="K358" s="250"/>
      <c r="L358" s="254"/>
      <c r="M358" s="255"/>
      <c r="N358" s="256"/>
      <c r="O358" s="256"/>
      <c r="P358" s="256"/>
      <c r="Q358" s="256"/>
      <c r="R358" s="256"/>
      <c r="S358" s="256"/>
      <c r="T358" s="25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8" t="s">
        <v>336</v>
      </c>
      <c r="AU358" s="258" t="s">
        <v>82</v>
      </c>
      <c r="AV358" s="13" t="s">
        <v>80</v>
      </c>
      <c r="AW358" s="13" t="s">
        <v>30</v>
      </c>
      <c r="AX358" s="13" t="s">
        <v>73</v>
      </c>
      <c r="AY358" s="258" t="s">
        <v>323</v>
      </c>
    </row>
    <row r="359" s="14" customFormat="1">
      <c r="A359" s="14"/>
      <c r="B359" s="259"/>
      <c r="C359" s="260"/>
      <c r="D359" s="242" t="s">
        <v>336</v>
      </c>
      <c r="E359" s="261" t="s">
        <v>1</v>
      </c>
      <c r="F359" s="262" t="s">
        <v>3375</v>
      </c>
      <c r="G359" s="260"/>
      <c r="H359" s="263">
        <v>16.91</v>
      </c>
      <c r="I359" s="264"/>
      <c r="J359" s="260"/>
      <c r="K359" s="260"/>
      <c r="L359" s="265"/>
      <c r="M359" s="266"/>
      <c r="N359" s="267"/>
      <c r="O359" s="267"/>
      <c r="P359" s="267"/>
      <c r="Q359" s="267"/>
      <c r="R359" s="267"/>
      <c r="S359" s="267"/>
      <c r="T359" s="26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9" t="s">
        <v>336</v>
      </c>
      <c r="AU359" s="269" t="s">
        <v>82</v>
      </c>
      <c r="AV359" s="14" t="s">
        <v>82</v>
      </c>
      <c r="AW359" s="14" t="s">
        <v>30</v>
      </c>
      <c r="AX359" s="14" t="s">
        <v>73</v>
      </c>
      <c r="AY359" s="269" t="s">
        <v>323</v>
      </c>
    </row>
    <row r="360" s="15" customFormat="1">
      <c r="A360" s="15"/>
      <c r="B360" s="270"/>
      <c r="C360" s="271"/>
      <c r="D360" s="242" t="s">
        <v>336</v>
      </c>
      <c r="E360" s="272" t="s">
        <v>1</v>
      </c>
      <c r="F360" s="273" t="s">
        <v>341</v>
      </c>
      <c r="G360" s="271"/>
      <c r="H360" s="274">
        <v>39.490000000000002</v>
      </c>
      <c r="I360" s="275"/>
      <c r="J360" s="271"/>
      <c r="K360" s="271"/>
      <c r="L360" s="276"/>
      <c r="M360" s="277"/>
      <c r="N360" s="278"/>
      <c r="O360" s="278"/>
      <c r="P360" s="278"/>
      <c r="Q360" s="278"/>
      <c r="R360" s="278"/>
      <c r="S360" s="278"/>
      <c r="T360" s="279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80" t="s">
        <v>336</v>
      </c>
      <c r="AU360" s="280" t="s">
        <v>82</v>
      </c>
      <c r="AV360" s="15" t="s">
        <v>330</v>
      </c>
      <c r="AW360" s="15" t="s">
        <v>30</v>
      </c>
      <c r="AX360" s="15" t="s">
        <v>80</v>
      </c>
      <c r="AY360" s="280" t="s">
        <v>323</v>
      </c>
    </row>
    <row r="361" s="2" customFormat="1" ht="24.15" customHeight="1">
      <c r="A361" s="39"/>
      <c r="B361" s="40"/>
      <c r="C361" s="229" t="s">
        <v>608</v>
      </c>
      <c r="D361" s="229" t="s">
        <v>325</v>
      </c>
      <c r="E361" s="230" t="s">
        <v>681</v>
      </c>
      <c r="F361" s="231" t="s">
        <v>682</v>
      </c>
      <c r="G361" s="232" t="s">
        <v>418</v>
      </c>
      <c r="H361" s="233">
        <v>0.13200000000000001</v>
      </c>
      <c r="I361" s="234"/>
      <c r="J361" s="235">
        <f>ROUND(I361*H361,2)</f>
        <v>0</v>
      </c>
      <c r="K361" s="231" t="s">
        <v>329</v>
      </c>
      <c r="L361" s="45"/>
      <c r="M361" s="236" t="s">
        <v>1</v>
      </c>
      <c r="N361" s="237" t="s">
        <v>38</v>
      </c>
      <c r="O361" s="92"/>
      <c r="P361" s="238">
        <f>O361*H361</f>
        <v>0</v>
      </c>
      <c r="Q361" s="238">
        <v>1.0606640000000001</v>
      </c>
      <c r="R361" s="238">
        <f>Q361*H361</f>
        <v>0.14000764800000001</v>
      </c>
      <c r="S361" s="238">
        <v>0</v>
      </c>
      <c r="T361" s="23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330</v>
      </c>
      <c r="AT361" s="240" t="s">
        <v>325</v>
      </c>
      <c r="AU361" s="240" t="s">
        <v>82</v>
      </c>
      <c r="AY361" s="18" t="s">
        <v>323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80</v>
      </c>
      <c r="BK361" s="241">
        <f>ROUND(I361*H361,2)</f>
        <v>0</v>
      </c>
      <c r="BL361" s="18" t="s">
        <v>330</v>
      </c>
      <c r="BM361" s="240" t="s">
        <v>3376</v>
      </c>
    </row>
    <row r="362" s="2" customFormat="1">
      <c r="A362" s="39"/>
      <c r="B362" s="40"/>
      <c r="C362" s="41"/>
      <c r="D362" s="242" t="s">
        <v>332</v>
      </c>
      <c r="E362" s="41"/>
      <c r="F362" s="243" t="s">
        <v>684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332</v>
      </c>
      <c r="AU362" s="18" t="s">
        <v>82</v>
      </c>
    </row>
    <row r="363" s="2" customFormat="1">
      <c r="A363" s="39"/>
      <c r="B363" s="40"/>
      <c r="C363" s="41"/>
      <c r="D363" s="247" t="s">
        <v>334</v>
      </c>
      <c r="E363" s="41"/>
      <c r="F363" s="248" t="s">
        <v>685</v>
      </c>
      <c r="G363" s="41"/>
      <c r="H363" s="41"/>
      <c r="I363" s="244"/>
      <c r="J363" s="41"/>
      <c r="K363" s="41"/>
      <c r="L363" s="45"/>
      <c r="M363" s="245"/>
      <c r="N363" s="24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334</v>
      </c>
      <c r="AU363" s="18" t="s">
        <v>82</v>
      </c>
    </row>
    <row r="364" s="13" customFormat="1">
      <c r="A364" s="13"/>
      <c r="B364" s="249"/>
      <c r="C364" s="250"/>
      <c r="D364" s="242" t="s">
        <v>336</v>
      </c>
      <c r="E364" s="251" t="s">
        <v>1</v>
      </c>
      <c r="F364" s="252" t="s">
        <v>686</v>
      </c>
      <c r="G364" s="250"/>
      <c r="H364" s="251" t="s">
        <v>1</v>
      </c>
      <c r="I364" s="253"/>
      <c r="J364" s="250"/>
      <c r="K364" s="250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336</v>
      </c>
      <c r="AU364" s="258" t="s">
        <v>82</v>
      </c>
      <c r="AV364" s="13" t="s">
        <v>80</v>
      </c>
      <c r="AW364" s="13" t="s">
        <v>30</v>
      </c>
      <c r="AX364" s="13" t="s">
        <v>73</v>
      </c>
      <c r="AY364" s="258" t="s">
        <v>323</v>
      </c>
    </row>
    <row r="365" s="14" customFormat="1">
      <c r="A365" s="14"/>
      <c r="B365" s="259"/>
      <c r="C365" s="260"/>
      <c r="D365" s="242" t="s">
        <v>336</v>
      </c>
      <c r="E365" s="261" t="s">
        <v>1</v>
      </c>
      <c r="F365" s="262" t="s">
        <v>3377</v>
      </c>
      <c r="G365" s="260"/>
      <c r="H365" s="263">
        <v>0.13200000000000001</v>
      </c>
      <c r="I365" s="264"/>
      <c r="J365" s="260"/>
      <c r="K365" s="260"/>
      <c r="L365" s="265"/>
      <c r="M365" s="266"/>
      <c r="N365" s="267"/>
      <c r="O365" s="267"/>
      <c r="P365" s="267"/>
      <c r="Q365" s="267"/>
      <c r="R365" s="267"/>
      <c r="S365" s="267"/>
      <c r="T365" s="26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9" t="s">
        <v>336</v>
      </c>
      <c r="AU365" s="269" t="s">
        <v>82</v>
      </c>
      <c r="AV365" s="14" t="s">
        <v>82</v>
      </c>
      <c r="AW365" s="14" t="s">
        <v>30</v>
      </c>
      <c r="AX365" s="14" t="s">
        <v>73</v>
      </c>
      <c r="AY365" s="269" t="s">
        <v>323</v>
      </c>
    </row>
    <row r="366" s="15" customFormat="1">
      <c r="A366" s="15"/>
      <c r="B366" s="270"/>
      <c r="C366" s="271"/>
      <c r="D366" s="242" t="s">
        <v>336</v>
      </c>
      <c r="E366" s="272" t="s">
        <v>1</v>
      </c>
      <c r="F366" s="273" t="s">
        <v>341</v>
      </c>
      <c r="G366" s="271"/>
      <c r="H366" s="274">
        <v>0.13200000000000001</v>
      </c>
      <c r="I366" s="275"/>
      <c r="J366" s="271"/>
      <c r="K366" s="271"/>
      <c r="L366" s="276"/>
      <c r="M366" s="277"/>
      <c r="N366" s="278"/>
      <c r="O366" s="278"/>
      <c r="P366" s="278"/>
      <c r="Q366" s="278"/>
      <c r="R366" s="278"/>
      <c r="S366" s="278"/>
      <c r="T366" s="279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0" t="s">
        <v>336</v>
      </c>
      <c r="AU366" s="280" t="s">
        <v>82</v>
      </c>
      <c r="AV366" s="15" t="s">
        <v>330</v>
      </c>
      <c r="AW366" s="15" t="s">
        <v>30</v>
      </c>
      <c r="AX366" s="15" t="s">
        <v>80</v>
      </c>
      <c r="AY366" s="280" t="s">
        <v>323</v>
      </c>
    </row>
    <row r="367" s="12" customFormat="1" ht="22.8" customHeight="1">
      <c r="A367" s="12"/>
      <c r="B367" s="213"/>
      <c r="C367" s="214"/>
      <c r="D367" s="215" t="s">
        <v>72</v>
      </c>
      <c r="E367" s="227" t="s">
        <v>415</v>
      </c>
      <c r="F367" s="227" t="s">
        <v>715</v>
      </c>
      <c r="G367" s="214"/>
      <c r="H367" s="214"/>
      <c r="I367" s="217"/>
      <c r="J367" s="228">
        <f>BK367</f>
        <v>0</v>
      </c>
      <c r="K367" s="214"/>
      <c r="L367" s="219"/>
      <c r="M367" s="220"/>
      <c r="N367" s="221"/>
      <c r="O367" s="221"/>
      <c r="P367" s="222">
        <f>SUM(P368:P411)</f>
        <v>0</v>
      </c>
      <c r="Q367" s="221"/>
      <c r="R367" s="222">
        <f>SUM(R368:R411)</f>
        <v>2.3904136</v>
      </c>
      <c r="S367" s="221"/>
      <c r="T367" s="223">
        <f>SUM(T368:T411)</f>
        <v>113.42360000000001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224" t="s">
        <v>80</v>
      </c>
      <c r="AT367" s="225" t="s">
        <v>72</v>
      </c>
      <c r="AU367" s="225" t="s">
        <v>80</v>
      </c>
      <c r="AY367" s="224" t="s">
        <v>323</v>
      </c>
      <c r="BK367" s="226">
        <f>SUM(BK368:BK411)</f>
        <v>0</v>
      </c>
    </row>
    <row r="368" s="2" customFormat="1" ht="24.15" customHeight="1">
      <c r="A368" s="39"/>
      <c r="B368" s="40"/>
      <c r="C368" s="229" t="s">
        <v>614</v>
      </c>
      <c r="D368" s="229" t="s">
        <v>325</v>
      </c>
      <c r="E368" s="230" t="s">
        <v>735</v>
      </c>
      <c r="F368" s="231" t="s">
        <v>736</v>
      </c>
      <c r="G368" s="232" t="s">
        <v>328</v>
      </c>
      <c r="H368" s="233">
        <v>5.1600000000000001</v>
      </c>
      <c r="I368" s="234"/>
      <c r="J368" s="235">
        <f>ROUND(I368*H368,2)</f>
        <v>0</v>
      </c>
      <c r="K368" s="231" t="s">
        <v>329</v>
      </c>
      <c r="L368" s="45"/>
      <c r="M368" s="236" t="s">
        <v>1</v>
      </c>
      <c r="N368" s="237" t="s">
        <v>38</v>
      </c>
      <c r="O368" s="92"/>
      <c r="P368" s="238">
        <f>O368*H368</f>
        <v>0</v>
      </c>
      <c r="Q368" s="238">
        <v>0.00063000000000000003</v>
      </c>
      <c r="R368" s="238">
        <f>Q368*H368</f>
        <v>0.0032508000000000003</v>
      </c>
      <c r="S368" s="238">
        <v>0</v>
      </c>
      <c r="T368" s="239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40" t="s">
        <v>330</v>
      </c>
      <c r="AT368" s="240" t="s">
        <v>325</v>
      </c>
      <c r="AU368" s="240" t="s">
        <v>82</v>
      </c>
      <c r="AY368" s="18" t="s">
        <v>323</v>
      </c>
      <c r="BE368" s="241">
        <f>IF(N368="základní",J368,0)</f>
        <v>0</v>
      </c>
      <c r="BF368" s="241">
        <f>IF(N368="snížená",J368,0)</f>
        <v>0</v>
      </c>
      <c r="BG368" s="241">
        <f>IF(N368="zákl. přenesená",J368,0)</f>
        <v>0</v>
      </c>
      <c r="BH368" s="241">
        <f>IF(N368="sníž. přenesená",J368,0)</f>
        <v>0</v>
      </c>
      <c r="BI368" s="241">
        <f>IF(N368="nulová",J368,0)</f>
        <v>0</v>
      </c>
      <c r="BJ368" s="18" t="s">
        <v>80</v>
      </c>
      <c r="BK368" s="241">
        <f>ROUND(I368*H368,2)</f>
        <v>0</v>
      </c>
      <c r="BL368" s="18" t="s">
        <v>330</v>
      </c>
      <c r="BM368" s="240" t="s">
        <v>3378</v>
      </c>
    </row>
    <row r="369" s="2" customFormat="1">
      <c r="A369" s="39"/>
      <c r="B369" s="40"/>
      <c r="C369" s="41"/>
      <c r="D369" s="242" t="s">
        <v>332</v>
      </c>
      <c r="E369" s="41"/>
      <c r="F369" s="243" t="s">
        <v>738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332</v>
      </c>
      <c r="AU369" s="18" t="s">
        <v>82</v>
      </c>
    </row>
    <row r="370" s="2" customFormat="1">
      <c r="A370" s="39"/>
      <c r="B370" s="40"/>
      <c r="C370" s="41"/>
      <c r="D370" s="247" t="s">
        <v>334</v>
      </c>
      <c r="E370" s="41"/>
      <c r="F370" s="248" t="s">
        <v>739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334</v>
      </c>
      <c r="AU370" s="18" t="s">
        <v>82</v>
      </c>
    </row>
    <row r="371" s="2" customFormat="1">
      <c r="A371" s="39"/>
      <c r="B371" s="40"/>
      <c r="C371" s="41"/>
      <c r="D371" s="242" t="s">
        <v>353</v>
      </c>
      <c r="E371" s="41"/>
      <c r="F371" s="281" t="s">
        <v>1702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353</v>
      </c>
      <c r="AU371" s="18" t="s">
        <v>82</v>
      </c>
    </row>
    <row r="372" s="13" customFormat="1">
      <c r="A372" s="13"/>
      <c r="B372" s="249"/>
      <c r="C372" s="250"/>
      <c r="D372" s="242" t="s">
        <v>336</v>
      </c>
      <c r="E372" s="251" t="s">
        <v>1</v>
      </c>
      <c r="F372" s="252" t="s">
        <v>1703</v>
      </c>
      <c r="G372" s="250"/>
      <c r="H372" s="251" t="s">
        <v>1</v>
      </c>
      <c r="I372" s="253"/>
      <c r="J372" s="250"/>
      <c r="K372" s="250"/>
      <c r="L372" s="254"/>
      <c r="M372" s="255"/>
      <c r="N372" s="256"/>
      <c r="O372" s="256"/>
      <c r="P372" s="256"/>
      <c r="Q372" s="256"/>
      <c r="R372" s="256"/>
      <c r="S372" s="256"/>
      <c r="T372" s="25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336</v>
      </c>
      <c r="AU372" s="258" t="s">
        <v>82</v>
      </c>
      <c r="AV372" s="13" t="s">
        <v>80</v>
      </c>
      <c r="AW372" s="13" t="s">
        <v>30</v>
      </c>
      <c r="AX372" s="13" t="s">
        <v>73</v>
      </c>
      <c r="AY372" s="258" t="s">
        <v>323</v>
      </c>
    </row>
    <row r="373" s="14" customFormat="1">
      <c r="A373" s="14"/>
      <c r="B373" s="259"/>
      <c r="C373" s="260"/>
      <c r="D373" s="242" t="s">
        <v>336</v>
      </c>
      <c r="E373" s="261" t="s">
        <v>1</v>
      </c>
      <c r="F373" s="262" t="s">
        <v>3379</v>
      </c>
      <c r="G373" s="260"/>
      <c r="H373" s="263">
        <v>2.5800000000000001</v>
      </c>
      <c r="I373" s="264"/>
      <c r="J373" s="260"/>
      <c r="K373" s="260"/>
      <c r="L373" s="265"/>
      <c r="M373" s="266"/>
      <c r="N373" s="267"/>
      <c r="O373" s="267"/>
      <c r="P373" s="267"/>
      <c r="Q373" s="267"/>
      <c r="R373" s="267"/>
      <c r="S373" s="267"/>
      <c r="T373" s="26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9" t="s">
        <v>336</v>
      </c>
      <c r="AU373" s="269" t="s">
        <v>82</v>
      </c>
      <c r="AV373" s="14" t="s">
        <v>82</v>
      </c>
      <c r="AW373" s="14" t="s">
        <v>30</v>
      </c>
      <c r="AX373" s="14" t="s">
        <v>73</v>
      </c>
      <c r="AY373" s="269" t="s">
        <v>323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339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3379</v>
      </c>
      <c r="G375" s="260"/>
      <c r="H375" s="263">
        <v>2.5800000000000001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73</v>
      </c>
      <c r="AY375" s="269" t="s">
        <v>323</v>
      </c>
    </row>
    <row r="376" s="15" customFormat="1">
      <c r="A376" s="15"/>
      <c r="B376" s="270"/>
      <c r="C376" s="271"/>
      <c r="D376" s="242" t="s">
        <v>336</v>
      </c>
      <c r="E376" s="272" t="s">
        <v>1</v>
      </c>
      <c r="F376" s="273" t="s">
        <v>341</v>
      </c>
      <c r="G376" s="271"/>
      <c r="H376" s="274">
        <v>5.1600000000000001</v>
      </c>
      <c r="I376" s="275"/>
      <c r="J376" s="271"/>
      <c r="K376" s="271"/>
      <c r="L376" s="276"/>
      <c r="M376" s="277"/>
      <c r="N376" s="278"/>
      <c r="O376" s="278"/>
      <c r="P376" s="278"/>
      <c r="Q376" s="278"/>
      <c r="R376" s="278"/>
      <c r="S376" s="278"/>
      <c r="T376" s="279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0" t="s">
        <v>336</v>
      </c>
      <c r="AU376" s="280" t="s">
        <v>82</v>
      </c>
      <c r="AV376" s="15" t="s">
        <v>330</v>
      </c>
      <c r="AW376" s="15" t="s">
        <v>30</v>
      </c>
      <c r="AX376" s="15" t="s">
        <v>80</v>
      </c>
      <c r="AY376" s="280" t="s">
        <v>323</v>
      </c>
    </row>
    <row r="377" s="2" customFormat="1" ht="24.15" customHeight="1">
      <c r="A377" s="39"/>
      <c r="B377" s="40"/>
      <c r="C377" s="229" t="s">
        <v>622</v>
      </c>
      <c r="D377" s="229" t="s">
        <v>325</v>
      </c>
      <c r="E377" s="230" t="s">
        <v>743</v>
      </c>
      <c r="F377" s="231" t="s">
        <v>744</v>
      </c>
      <c r="G377" s="232" t="s">
        <v>349</v>
      </c>
      <c r="H377" s="233">
        <v>17.199999999999999</v>
      </c>
      <c r="I377" s="234"/>
      <c r="J377" s="235">
        <f>ROUND(I377*H377,2)</f>
        <v>0</v>
      </c>
      <c r="K377" s="231" t="s">
        <v>329</v>
      </c>
      <c r="L377" s="45"/>
      <c r="M377" s="236" t="s">
        <v>1</v>
      </c>
      <c r="N377" s="237" t="s">
        <v>38</v>
      </c>
      <c r="O377" s="92"/>
      <c r="P377" s="238">
        <f>O377*H377</f>
        <v>0</v>
      </c>
      <c r="Q377" s="238">
        <v>0.000174</v>
      </c>
      <c r="R377" s="238">
        <f>Q377*H377</f>
        <v>0.0029927999999999999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330</v>
      </c>
      <c r="AT377" s="240" t="s">
        <v>325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3380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746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7" t="s">
        <v>334</v>
      </c>
      <c r="E379" s="41"/>
      <c r="F379" s="248" t="s">
        <v>747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334</v>
      </c>
      <c r="AU379" s="18" t="s">
        <v>82</v>
      </c>
    </row>
    <row r="380" s="2" customFormat="1">
      <c r="A380" s="39"/>
      <c r="B380" s="40"/>
      <c r="C380" s="41"/>
      <c r="D380" s="242" t="s">
        <v>353</v>
      </c>
      <c r="E380" s="41"/>
      <c r="F380" s="281" t="s">
        <v>1702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353</v>
      </c>
      <c r="AU380" s="18" t="s">
        <v>82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1703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3381</v>
      </c>
      <c r="G382" s="260"/>
      <c r="H382" s="263">
        <v>8.5999999999999996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3" customFormat="1">
      <c r="A383" s="13"/>
      <c r="B383" s="249"/>
      <c r="C383" s="250"/>
      <c r="D383" s="242" t="s">
        <v>336</v>
      </c>
      <c r="E383" s="251" t="s">
        <v>1</v>
      </c>
      <c r="F383" s="252" t="s">
        <v>339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8" t="s">
        <v>336</v>
      </c>
      <c r="AU383" s="258" t="s">
        <v>82</v>
      </c>
      <c r="AV383" s="13" t="s">
        <v>80</v>
      </c>
      <c r="AW383" s="13" t="s">
        <v>30</v>
      </c>
      <c r="AX383" s="13" t="s">
        <v>73</v>
      </c>
      <c r="AY383" s="258" t="s">
        <v>323</v>
      </c>
    </row>
    <row r="384" s="14" customFormat="1">
      <c r="A384" s="14"/>
      <c r="B384" s="259"/>
      <c r="C384" s="260"/>
      <c r="D384" s="242" t="s">
        <v>336</v>
      </c>
      <c r="E384" s="261" t="s">
        <v>1</v>
      </c>
      <c r="F384" s="262" t="s">
        <v>3381</v>
      </c>
      <c r="G384" s="260"/>
      <c r="H384" s="263">
        <v>8.5999999999999996</v>
      </c>
      <c r="I384" s="264"/>
      <c r="J384" s="260"/>
      <c r="K384" s="260"/>
      <c r="L384" s="265"/>
      <c r="M384" s="266"/>
      <c r="N384" s="267"/>
      <c r="O384" s="267"/>
      <c r="P384" s="267"/>
      <c r="Q384" s="267"/>
      <c r="R384" s="267"/>
      <c r="S384" s="267"/>
      <c r="T384" s="26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9" t="s">
        <v>336</v>
      </c>
      <c r="AU384" s="269" t="s">
        <v>82</v>
      </c>
      <c r="AV384" s="14" t="s">
        <v>82</v>
      </c>
      <c r="AW384" s="14" t="s">
        <v>30</v>
      </c>
      <c r="AX384" s="14" t="s">
        <v>73</v>
      </c>
      <c r="AY384" s="269" t="s">
        <v>323</v>
      </c>
    </row>
    <row r="385" s="15" customFormat="1">
      <c r="A385" s="15"/>
      <c r="B385" s="270"/>
      <c r="C385" s="271"/>
      <c r="D385" s="242" t="s">
        <v>336</v>
      </c>
      <c r="E385" s="272" t="s">
        <v>1</v>
      </c>
      <c r="F385" s="273" t="s">
        <v>341</v>
      </c>
      <c r="G385" s="271"/>
      <c r="H385" s="274">
        <v>17.199999999999999</v>
      </c>
      <c r="I385" s="275"/>
      <c r="J385" s="271"/>
      <c r="K385" s="271"/>
      <c r="L385" s="276"/>
      <c r="M385" s="277"/>
      <c r="N385" s="278"/>
      <c r="O385" s="278"/>
      <c r="P385" s="278"/>
      <c r="Q385" s="278"/>
      <c r="R385" s="278"/>
      <c r="S385" s="278"/>
      <c r="T385" s="279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80" t="s">
        <v>336</v>
      </c>
      <c r="AU385" s="280" t="s">
        <v>82</v>
      </c>
      <c r="AV385" s="15" t="s">
        <v>330</v>
      </c>
      <c r="AW385" s="15" t="s">
        <v>30</v>
      </c>
      <c r="AX385" s="15" t="s">
        <v>80</v>
      </c>
      <c r="AY385" s="280" t="s">
        <v>323</v>
      </c>
    </row>
    <row r="386" s="2" customFormat="1" ht="24.15" customHeight="1">
      <c r="A386" s="39"/>
      <c r="B386" s="40"/>
      <c r="C386" s="229" t="s">
        <v>630</v>
      </c>
      <c r="D386" s="229" t="s">
        <v>325</v>
      </c>
      <c r="E386" s="230" t="s">
        <v>751</v>
      </c>
      <c r="F386" s="231" t="s">
        <v>752</v>
      </c>
      <c r="G386" s="232" t="s">
        <v>617</v>
      </c>
      <c r="H386" s="233">
        <v>2</v>
      </c>
      <c r="I386" s="234"/>
      <c r="J386" s="235">
        <f>ROUND(I386*H386,2)</f>
        <v>0</v>
      </c>
      <c r="K386" s="231" t="s">
        <v>329</v>
      </c>
      <c r="L386" s="45"/>
      <c r="M386" s="236" t="s">
        <v>1</v>
      </c>
      <c r="N386" s="237" t="s">
        <v>38</v>
      </c>
      <c r="O386" s="92"/>
      <c r="P386" s="238">
        <f>O386*H386</f>
        <v>0</v>
      </c>
      <c r="Q386" s="238">
        <v>0.0064850000000000003</v>
      </c>
      <c r="R386" s="238">
        <f>Q386*H386</f>
        <v>0.012970000000000001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330</v>
      </c>
      <c r="AT386" s="240" t="s">
        <v>325</v>
      </c>
      <c r="AU386" s="240" t="s">
        <v>82</v>
      </c>
      <c r="AY386" s="18" t="s">
        <v>323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80</v>
      </c>
      <c r="BK386" s="241">
        <f>ROUND(I386*H386,2)</f>
        <v>0</v>
      </c>
      <c r="BL386" s="18" t="s">
        <v>330</v>
      </c>
      <c r="BM386" s="240" t="s">
        <v>3382</v>
      </c>
    </row>
    <row r="387" s="2" customFormat="1">
      <c r="A387" s="39"/>
      <c r="B387" s="40"/>
      <c r="C387" s="41"/>
      <c r="D387" s="242" t="s">
        <v>332</v>
      </c>
      <c r="E387" s="41"/>
      <c r="F387" s="243" t="s">
        <v>754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332</v>
      </c>
      <c r="AU387" s="18" t="s">
        <v>82</v>
      </c>
    </row>
    <row r="388" s="2" customFormat="1">
      <c r="A388" s="39"/>
      <c r="B388" s="40"/>
      <c r="C388" s="41"/>
      <c r="D388" s="247" t="s">
        <v>334</v>
      </c>
      <c r="E388" s="41"/>
      <c r="F388" s="248" t="s">
        <v>755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334</v>
      </c>
      <c r="AU388" s="18" t="s">
        <v>82</v>
      </c>
    </row>
    <row r="389" s="2" customFormat="1">
      <c r="A389" s="39"/>
      <c r="B389" s="40"/>
      <c r="C389" s="41"/>
      <c r="D389" s="242" t="s">
        <v>353</v>
      </c>
      <c r="E389" s="41"/>
      <c r="F389" s="281" t="s">
        <v>756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353</v>
      </c>
      <c r="AU389" s="18" t="s">
        <v>82</v>
      </c>
    </row>
    <row r="390" s="13" customFormat="1">
      <c r="A390" s="13"/>
      <c r="B390" s="249"/>
      <c r="C390" s="250"/>
      <c r="D390" s="242" t="s">
        <v>336</v>
      </c>
      <c r="E390" s="251" t="s">
        <v>1</v>
      </c>
      <c r="F390" s="252" t="s">
        <v>1713</v>
      </c>
      <c r="G390" s="250"/>
      <c r="H390" s="251" t="s">
        <v>1</v>
      </c>
      <c r="I390" s="253"/>
      <c r="J390" s="250"/>
      <c r="K390" s="250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336</v>
      </c>
      <c r="AU390" s="258" t="s">
        <v>82</v>
      </c>
      <c r="AV390" s="13" t="s">
        <v>80</v>
      </c>
      <c r="AW390" s="13" t="s">
        <v>30</v>
      </c>
      <c r="AX390" s="13" t="s">
        <v>73</v>
      </c>
      <c r="AY390" s="258" t="s">
        <v>323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82</v>
      </c>
      <c r="G391" s="260"/>
      <c r="H391" s="263">
        <v>2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73</v>
      </c>
      <c r="AY391" s="269" t="s">
        <v>323</v>
      </c>
    </row>
    <row r="392" s="15" customFormat="1">
      <c r="A392" s="15"/>
      <c r="B392" s="270"/>
      <c r="C392" s="271"/>
      <c r="D392" s="242" t="s">
        <v>336</v>
      </c>
      <c r="E392" s="272" t="s">
        <v>1</v>
      </c>
      <c r="F392" s="273" t="s">
        <v>341</v>
      </c>
      <c r="G392" s="271"/>
      <c r="H392" s="274">
        <v>2</v>
      </c>
      <c r="I392" s="275"/>
      <c r="J392" s="271"/>
      <c r="K392" s="271"/>
      <c r="L392" s="276"/>
      <c r="M392" s="277"/>
      <c r="N392" s="278"/>
      <c r="O392" s="278"/>
      <c r="P392" s="278"/>
      <c r="Q392" s="278"/>
      <c r="R392" s="278"/>
      <c r="S392" s="278"/>
      <c r="T392" s="279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0" t="s">
        <v>336</v>
      </c>
      <c r="AU392" s="280" t="s">
        <v>82</v>
      </c>
      <c r="AV392" s="15" t="s">
        <v>330</v>
      </c>
      <c r="AW392" s="15" t="s">
        <v>30</v>
      </c>
      <c r="AX392" s="15" t="s">
        <v>80</v>
      </c>
      <c r="AY392" s="280" t="s">
        <v>323</v>
      </c>
    </row>
    <row r="393" s="2" customFormat="1" ht="16.5" customHeight="1">
      <c r="A393" s="39"/>
      <c r="B393" s="40"/>
      <c r="C393" s="229" t="s">
        <v>637</v>
      </c>
      <c r="D393" s="229" t="s">
        <v>325</v>
      </c>
      <c r="E393" s="230" t="s">
        <v>760</v>
      </c>
      <c r="F393" s="231" t="s">
        <v>761</v>
      </c>
      <c r="G393" s="232" t="s">
        <v>366</v>
      </c>
      <c r="H393" s="233">
        <v>19.760000000000002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0.12</v>
      </c>
      <c r="R393" s="238">
        <f>Q393*H393</f>
        <v>2.3712</v>
      </c>
      <c r="S393" s="238">
        <v>2.2000000000000002</v>
      </c>
      <c r="T393" s="239">
        <f>S393*H393</f>
        <v>43.472000000000008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3383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763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764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3384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3" customFormat="1">
      <c r="A397" s="13"/>
      <c r="B397" s="249"/>
      <c r="C397" s="250"/>
      <c r="D397" s="242" t="s">
        <v>336</v>
      </c>
      <c r="E397" s="251" t="s">
        <v>1</v>
      </c>
      <c r="F397" s="252" t="s">
        <v>469</v>
      </c>
      <c r="G397" s="250"/>
      <c r="H397" s="251" t="s">
        <v>1</v>
      </c>
      <c r="I397" s="253"/>
      <c r="J397" s="250"/>
      <c r="K397" s="250"/>
      <c r="L397" s="254"/>
      <c r="M397" s="255"/>
      <c r="N397" s="256"/>
      <c r="O397" s="256"/>
      <c r="P397" s="256"/>
      <c r="Q397" s="256"/>
      <c r="R397" s="256"/>
      <c r="S397" s="256"/>
      <c r="T397" s="25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8" t="s">
        <v>336</v>
      </c>
      <c r="AU397" s="258" t="s">
        <v>82</v>
      </c>
      <c r="AV397" s="13" t="s">
        <v>80</v>
      </c>
      <c r="AW397" s="13" t="s">
        <v>30</v>
      </c>
      <c r="AX397" s="13" t="s">
        <v>73</v>
      </c>
      <c r="AY397" s="258" t="s">
        <v>323</v>
      </c>
    </row>
    <row r="398" s="14" customFormat="1">
      <c r="A398" s="14"/>
      <c r="B398" s="259"/>
      <c r="C398" s="260"/>
      <c r="D398" s="242" t="s">
        <v>336</v>
      </c>
      <c r="E398" s="261" t="s">
        <v>1</v>
      </c>
      <c r="F398" s="262" t="s">
        <v>3385</v>
      </c>
      <c r="G398" s="260"/>
      <c r="H398" s="263">
        <v>19.760000000000002</v>
      </c>
      <c r="I398" s="264"/>
      <c r="J398" s="260"/>
      <c r="K398" s="260"/>
      <c r="L398" s="265"/>
      <c r="M398" s="266"/>
      <c r="N398" s="267"/>
      <c r="O398" s="267"/>
      <c r="P398" s="267"/>
      <c r="Q398" s="267"/>
      <c r="R398" s="267"/>
      <c r="S398" s="267"/>
      <c r="T398" s="268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9" t="s">
        <v>336</v>
      </c>
      <c r="AU398" s="269" t="s">
        <v>82</v>
      </c>
      <c r="AV398" s="14" t="s">
        <v>82</v>
      </c>
      <c r="AW398" s="14" t="s">
        <v>30</v>
      </c>
      <c r="AX398" s="14" t="s">
        <v>73</v>
      </c>
      <c r="AY398" s="269" t="s">
        <v>323</v>
      </c>
    </row>
    <row r="399" s="15" customFormat="1">
      <c r="A399" s="15"/>
      <c r="B399" s="270"/>
      <c r="C399" s="271"/>
      <c r="D399" s="242" t="s">
        <v>336</v>
      </c>
      <c r="E399" s="272" t="s">
        <v>1</v>
      </c>
      <c r="F399" s="273" t="s">
        <v>341</v>
      </c>
      <c r="G399" s="271"/>
      <c r="H399" s="274">
        <v>19.760000000000002</v>
      </c>
      <c r="I399" s="275"/>
      <c r="J399" s="271"/>
      <c r="K399" s="271"/>
      <c r="L399" s="276"/>
      <c r="M399" s="277"/>
      <c r="N399" s="278"/>
      <c r="O399" s="278"/>
      <c r="P399" s="278"/>
      <c r="Q399" s="278"/>
      <c r="R399" s="278"/>
      <c r="S399" s="278"/>
      <c r="T399" s="279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80" t="s">
        <v>336</v>
      </c>
      <c r="AU399" s="280" t="s">
        <v>82</v>
      </c>
      <c r="AV399" s="15" t="s">
        <v>330</v>
      </c>
      <c r="AW399" s="15" t="s">
        <v>30</v>
      </c>
      <c r="AX399" s="15" t="s">
        <v>80</v>
      </c>
      <c r="AY399" s="280" t="s">
        <v>323</v>
      </c>
    </row>
    <row r="400" s="2" customFormat="1" ht="21.75" customHeight="1">
      <c r="A400" s="39"/>
      <c r="B400" s="40"/>
      <c r="C400" s="229" t="s">
        <v>645</v>
      </c>
      <c r="D400" s="229" t="s">
        <v>325</v>
      </c>
      <c r="E400" s="230" t="s">
        <v>3386</v>
      </c>
      <c r="F400" s="231" t="s">
        <v>3387</v>
      </c>
      <c r="G400" s="232" t="s">
        <v>349</v>
      </c>
      <c r="H400" s="233">
        <v>22.859999999999999</v>
      </c>
      <c r="I400" s="234"/>
      <c r="J400" s="235">
        <f>ROUND(I400*H400,2)</f>
        <v>0</v>
      </c>
      <c r="K400" s="231" t="s">
        <v>329</v>
      </c>
      <c r="L400" s="45"/>
      <c r="M400" s="236" t="s">
        <v>1</v>
      </c>
      <c r="N400" s="237" t="s">
        <v>38</v>
      </c>
      <c r="O400" s="92"/>
      <c r="P400" s="238">
        <f>O400*H400</f>
        <v>0</v>
      </c>
      <c r="Q400" s="238">
        <v>0</v>
      </c>
      <c r="R400" s="238">
        <f>Q400*H400</f>
        <v>0</v>
      </c>
      <c r="S400" s="238">
        <v>3.0600000000000001</v>
      </c>
      <c r="T400" s="239">
        <f>S400*H400</f>
        <v>69.951599999999999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330</v>
      </c>
      <c r="AT400" s="240" t="s">
        <v>325</v>
      </c>
      <c r="AU400" s="240" t="s">
        <v>82</v>
      </c>
      <c r="AY400" s="18" t="s">
        <v>323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80</v>
      </c>
      <c r="BK400" s="241">
        <f>ROUND(I400*H400,2)</f>
        <v>0</v>
      </c>
      <c r="BL400" s="18" t="s">
        <v>330</v>
      </c>
      <c r="BM400" s="240" t="s">
        <v>3388</v>
      </c>
    </row>
    <row r="401" s="2" customFormat="1">
      <c r="A401" s="39"/>
      <c r="B401" s="40"/>
      <c r="C401" s="41"/>
      <c r="D401" s="242" t="s">
        <v>332</v>
      </c>
      <c r="E401" s="41"/>
      <c r="F401" s="243" t="s">
        <v>3389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332</v>
      </c>
      <c r="AU401" s="18" t="s">
        <v>82</v>
      </c>
    </row>
    <row r="402" s="2" customFormat="1">
      <c r="A402" s="39"/>
      <c r="B402" s="40"/>
      <c r="C402" s="41"/>
      <c r="D402" s="247" t="s">
        <v>334</v>
      </c>
      <c r="E402" s="41"/>
      <c r="F402" s="248" t="s">
        <v>3390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334</v>
      </c>
      <c r="AU402" s="18" t="s">
        <v>82</v>
      </c>
    </row>
    <row r="403" s="13" customFormat="1">
      <c r="A403" s="13"/>
      <c r="B403" s="249"/>
      <c r="C403" s="250"/>
      <c r="D403" s="242" t="s">
        <v>336</v>
      </c>
      <c r="E403" s="251" t="s">
        <v>1</v>
      </c>
      <c r="F403" s="252" t="s">
        <v>3391</v>
      </c>
      <c r="G403" s="250"/>
      <c r="H403" s="251" t="s">
        <v>1</v>
      </c>
      <c r="I403" s="253"/>
      <c r="J403" s="250"/>
      <c r="K403" s="250"/>
      <c r="L403" s="254"/>
      <c r="M403" s="255"/>
      <c r="N403" s="256"/>
      <c r="O403" s="256"/>
      <c r="P403" s="256"/>
      <c r="Q403" s="256"/>
      <c r="R403" s="256"/>
      <c r="S403" s="256"/>
      <c r="T403" s="25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8" t="s">
        <v>336</v>
      </c>
      <c r="AU403" s="258" t="s">
        <v>82</v>
      </c>
      <c r="AV403" s="13" t="s">
        <v>80</v>
      </c>
      <c r="AW403" s="13" t="s">
        <v>30</v>
      </c>
      <c r="AX403" s="13" t="s">
        <v>73</v>
      </c>
      <c r="AY403" s="258" t="s">
        <v>323</v>
      </c>
    </row>
    <row r="404" s="13" customFormat="1">
      <c r="A404" s="13"/>
      <c r="B404" s="249"/>
      <c r="C404" s="250"/>
      <c r="D404" s="242" t="s">
        <v>336</v>
      </c>
      <c r="E404" s="251" t="s">
        <v>1</v>
      </c>
      <c r="F404" s="252" t="s">
        <v>3392</v>
      </c>
      <c r="G404" s="250"/>
      <c r="H404" s="251" t="s">
        <v>1</v>
      </c>
      <c r="I404" s="253"/>
      <c r="J404" s="250"/>
      <c r="K404" s="250"/>
      <c r="L404" s="254"/>
      <c r="M404" s="255"/>
      <c r="N404" s="256"/>
      <c r="O404" s="256"/>
      <c r="P404" s="256"/>
      <c r="Q404" s="256"/>
      <c r="R404" s="256"/>
      <c r="S404" s="256"/>
      <c r="T404" s="25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8" t="s">
        <v>336</v>
      </c>
      <c r="AU404" s="258" t="s">
        <v>82</v>
      </c>
      <c r="AV404" s="13" t="s">
        <v>80</v>
      </c>
      <c r="AW404" s="13" t="s">
        <v>30</v>
      </c>
      <c r="AX404" s="13" t="s">
        <v>73</v>
      </c>
      <c r="AY404" s="258" t="s">
        <v>323</v>
      </c>
    </row>
    <row r="405" s="14" customFormat="1">
      <c r="A405" s="14"/>
      <c r="B405" s="259"/>
      <c r="C405" s="260"/>
      <c r="D405" s="242" t="s">
        <v>336</v>
      </c>
      <c r="E405" s="261" t="s">
        <v>1</v>
      </c>
      <c r="F405" s="262" t="s">
        <v>3393</v>
      </c>
      <c r="G405" s="260"/>
      <c r="H405" s="263">
        <v>22.859999999999999</v>
      </c>
      <c r="I405" s="264"/>
      <c r="J405" s="260"/>
      <c r="K405" s="260"/>
      <c r="L405" s="265"/>
      <c r="M405" s="266"/>
      <c r="N405" s="267"/>
      <c r="O405" s="267"/>
      <c r="P405" s="267"/>
      <c r="Q405" s="267"/>
      <c r="R405" s="267"/>
      <c r="S405" s="267"/>
      <c r="T405" s="26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9" t="s">
        <v>336</v>
      </c>
      <c r="AU405" s="269" t="s">
        <v>82</v>
      </c>
      <c r="AV405" s="14" t="s">
        <v>82</v>
      </c>
      <c r="AW405" s="14" t="s">
        <v>30</v>
      </c>
      <c r="AX405" s="14" t="s">
        <v>73</v>
      </c>
      <c r="AY405" s="269" t="s">
        <v>323</v>
      </c>
    </row>
    <row r="406" s="15" customFormat="1">
      <c r="A406" s="15"/>
      <c r="B406" s="270"/>
      <c r="C406" s="271"/>
      <c r="D406" s="242" t="s">
        <v>336</v>
      </c>
      <c r="E406" s="272" t="s">
        <v>1</v>
      </c>
      <c r="F406" s="273" t="s">
        <v>341</v>
      </c>
      <c r="G406" s="271"/>
      <c r="H406" s="274">
        <v>22.859999999999999</v>
      </c>
      <c r="I406" s="275"/>
      <c r="J406" s="271"/>
      <c r="K406" s="271"/>
      <c r="L406" s="276"/>
      <c r="M406" s="277"/>
      <c r="N406" s="278"/>
      <c r="O406" s="278"/>
      <c r="P406" s="278"/>
      <c r="Q406" s="278"/>
      <c r="R406" s="278"/>
      <c r="S406" s="278"/>
      <c r="T406" s="279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0" t="s">
        <v>336</v>
      </c>
      <c r="AU406" s="280" t="s">
        <v>82</v>
      </c>
      <c r="AV406" s="15" t="s">
        <v>330</v>
      </c>
      <c r="AW406" s="15" t="s">
        <v>30</v>
      </c>
      <c r="AX406" s="15" t="s">
        <v>80</v>
      </c>
      <c r="AY406" s="280" t="s">
        <v>323</v>
      </c>
    </row>
    <row r="407" s="2" customFormat="1" ht="16.5" customHeight="1">
      <c r="A407" s="39"/>
      <c r="B407" s="40"/>
      <c r="C407" s="229" t="s">
        <v>650</v>
      </c>
      <c r="D407" s="229" t="s">
        <v>325</v>
      </c>
      <c r="E407" s="230" t="s">
        <v>805</v>
      </c>
      <c r="F407" s="231" t="s">
        <v>806</v>
      </c>
      <c r="G407" s="232" t="s">
        <v>807</v>
      </c>
      <c r="H407" s="233">
        <v>4</v>
      </c>
      <c r="I407" s="234"/>
      <c r="J407" s="235">
        <f>ROUND(I407*H407,2)</f>
        <v>0</v>
      </c>
      <c r="K407" s="231" t="s">
        <v>1</v>
      </c>
      <c r="L407" s="45"/>
      <c r="M407" s="236" t="s">
        <v>1</v>
      </c>
      <c r="N407" s="237" t="s">
        <v>38</v>
      </c>
      <c r="O407" s="92"/>
      <c r="P407" s="238">
        <f>O407*H407</f>
        <v>0</v>
      </c>
      <c r="Q407" s="238">
        <v>0</v>
      </c>
      <c r="R407" s="238">
        <f>Q407*H407</f>
        <v>0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330</v>
      </c>
      <c r="AT407" s="240" t="s">
        <v>325</v>
      </c>
      <c r="AU407" s="240" t="s">
        <v>82</v>
      </c>
      <c r="AY407" s="18" t="s">
        <v>323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80</v>
      </c>
      <c r="BK407" s="241">
        <f>ROUND(I407*H407,2)</f>
        <v>0</v>
      </c>
      <c r="BL407" s="18" t="s">
        <v>330</v>
      </c>
      <c r="BM407" s="240" t="s">
        <v>3394</v>
      </c>
    </row>
    <row r="408" s="2" customFormat="1">
      <c r="A408" s="39"/>
      <c r="B408" s="40"/>
      <c r="C408" s="41"/>
      <c r="D408" s="242" t="s">
        <v>332</v>
      </c>
      <c r="E408" s="41"/>
      <c r="F408" s="243" t="s">
        <v>806</v>
      </c>
      <c r="G408" s="41"/>
      <c r="H408" s="41"/>
      <c r="I408" s="244"/>
      <c r="J408" s="41"/>
      <c r="K408" s="41"/>
      <c r="L408" s="45"/>
      <c r="M408" s="245"/>
      <c r="N408" s="246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332</v>
      </c>
      <c r="AU408" s="18" t="s">
        <v>82</v>
      </c>
    </row>
    <row r="409" s="2" customFormat="1">
      <c r="A409" s="39"/>
      <c r="B409" s="40"/>
      <c r="C409" s="41"/>
      <c r="D409" s="242" t="s">
        <v>353</v>
      </c>
      <c r="E409" s="41"/>
      <c r="F409" s="281" t="s">
        <v>809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353</v>
      </c>
      <c r="AU409" s="18" t="s">
        <v>82</v>
      </c>
    </row>
    <row r="410" s="13" customFormat="1">
      <c r="A410" s="13"/>
      <c r="B410" s="249"/>
      <c r="C410" s="250"/>
      <c r="D410" s="242" t="s">
        <v>336</v>
      </c>
      <c r="E410" s="251" t="s">
        <v>1</v>
      </c>
      <c r="F410" s="252" t="s">
        <v>3395</v>
      </c>
      <c r="G410" s="250"/>
      <c r="H410" s="251" t="s">
        <v>1</v>
      </c>
      <c r="I410" s="253"/>
      <c r="J410" s="250"/>
      <c r="K410" s="250"/>
      <c r="L410" s="254"/>
      <c r="M410" s="255"/>
      <c r="N410" s="256"/>
      <c r="O410" s="256"/>
      <c r="P410" s="256"/>
      <c r="Q410" s="256"/>
      <c r="R410" s="256"/>
      <c r="S410" s="256"/>
      <c r="T410" s="25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8" t="s">
        <v>336</v>
      </c>
      <c r="AU410" s="258" t="s">
        <v>82</v>
      </c>
      <c r="AV410" s="13" t="s">
        <v>80</v>
      </c>
      <c r="AW410" s="13" t="s">
        <v>30</v>
      </c>
      <c r="AX410" s="13" t="s">
        <v>73</v>
      </c>
      <c r="AY410" s="258" t="s">
        <v>323</v>
      </c>
    </row>
    <row r="411" s="14" customFormat="1">
      <c r="A411" s="14"/>
      <c r="B411" s="259"/>
      <c r="C411" s="260"/>
      <c r="D411" s="242" t="s">
        <v>336</v>
      </c>
      <c r="E411" s="261" t="s">
        <v>1</v>
      </c>
      <c r="F411" s="262" t="s">
        <v>3396</v>
      </c>
      <c r="G411" s="260"/>
      <c r="H411" s="263">
        <v>4</v>
      </c>
      <c r="I411" s="264"/>
      <c r="J411" s="260"/>
      <c r="K411" s="260"/>
      <c r="L411" s="265"/>
      <c r="M411" s="266"/>
      <c r="N411" s="267"/>
      <c r="O411" s="267"/>
      <c r="P411" s="267"/>
      <c r="Q411" s="267"/>
      <c r="R411" s="267"/>
      <c r="S411" s="267"/>
      <c r="T411" s="26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9" t="s">
        <v>336</v>
      </c>
      <c r="AU411" s="269" t="s">
        <v>82</v>
      </c>
      <c r="AV411" s="14" t="s">
        <v>82</v>
      </c>
      <c r="AW411" s="14" t="s">
        <v>30</v>
      </c>
      <c r="AX411" s="14" t="s">
        <v>80</v>
      </c>
      <c r="AY411" s="269" t="s">
        <v>323</v>
      </c>
    </row>
    <row r="412" s="12" customFormat="1" ht="22.8" customHeight="1">
      <c r="A412" s="12"/>
      <c r="B412" s="213"/>
      <c r="C412" s="214"/>
      <c r="D412" s="215" t="s">
        <v>72</v>
      </c>
      <c r="E412" s="227" t="s">
        <v>811</v>
      </c>
      <c r="F412" s="227" t="s">
        <v>812</v>
      </c>
      <c r="G412" s="214"/>
      <c r="H412" s="214"/>
      <c r="I412" s="217"/>
      <c r="J412" s="228">
        <f>BK412</f>
        <v>0</v>
      </c>
      <c r="K412" s="214"/>
      <c r="L412" s="219"/>
      <c r="M412" s="220"/>
      <c r="N412" s="221"/>
      <c r="O412" s="221"/>
      <c r="P412" s="222">
        <f>SUM(P413:P439)</f>
        <v>0</v>
      </c>
      <c r="Q412" s="221"/>
      <c r="R412" s="222">
        <f>SUM(R413:R439)</f>
        <v>0</v>
      </c>
      <c r="S412" s="221"/>
      <c r="T412" s="223">
        <f>SUM(T413:T439)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224" t="s">
        <v>80</v>
      </c>
      <c r="AT412" s="225" t="s">
        <v>72</v>
      </c>
      <c r="AU412" s="225" t="s">
        <v>80</v>
      </c>
      <c r="AY412" s="224" t="s">
        <v>323</v>
      </c>
      <c r="BK412" s="226">
        <f>SUM(BK413:BK439)</f>
        <v>0</v>
      </c>
    </row>
    <row r="413" s="2" customFormat="1" ht="37.8" customHeight="1">
      <c r="A413" s="39"/>
      <c r="B413" s="40"/>
      <c r="C413" s="229" t="s">
        <v>659</v>
      </c>
      <c r="D413" s="229" t="s">
        <v>325</v>
      </c>
      <c r="E413" s="230" t="s">
        <v>814</v>
      </c>
      <c r="F413" s="231" t="s">
        <v>815</v>
      </c>
      <c r="G413" s="232" t="s">
        <v>418</v>
      </c>
      <c r="H413" s="233">
        <v>43.472000000000001</v>
      </c>
      <c r="I413" s="234"/>
      <c r="J413" s="235">
        <f>ROUND(I413*H413,2)</f>
        <v>0</v>
      </c>
      <c r="K413" s="231" t="s">
        <v>329</v>
      </c>
      <c r="L413" s="45"/>
      <c r="M413" s="236" t="s">
        <v>1</v>
      </c>
      <c r="N413" s="237" t="s">
        <v>38</v>
      </c>
      <c r="O413" s="92"/>
      <c r="P413" s="238">
        <f>O413*H413</f>
        <v>0</v>
      </c>
      <c r="Q413" s="238">
        <v>0</v>
      </c>
      <c r="R413" s="238">
        <f>Q413*H413</f>
        <v>0</v>
      </c>
      <c r="S413" s="238">
        <v>0</v>
      </c>
      <c r="T413" s="239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0" t="s">
        <v>330</v>
      </c>
      <c r="AT413" s="240" t="s">
        <v>325</v>
      </c>
      <c r="AU413" s="240" t="s">
        <v>82</v>
      </c>
      <c r="AY413" s="18" t="s">
        <v>323</v>
      </c>
      <c r="BE413" s="241">
        <f>IF(N413="základní",J413,0)</f>
        <v>0</v>
      </c>
      <c r="BF413" s="241">
        <f>IF(N413="snížená",J413,0)</f>
        <v>0</v>
      </c>
      <c r="BG413" s="241">
        <f>IF(N413="zákl. přenesená",J413,0)</f>
        <v>0</v>
      </c>
      <c r="BH413" s="241">
        <f>IF(N413="sníž. přenesená",J413,0)</f>
        <v>0</v>
      </c>
      <c r="BI413" s="241">
        <f>IF(N413="nulová",J413,0)</f>
        <v>0</v>
      </c>
      <c r="BJ413" s="18" t="s">
        <v>80</v>
      </c>
      <c r="BK413" s="241">
        <f>ROUND(I413*H413,2)</f>
        <v>0</v>
      </c>
      <c r="BL413" s="18" t="s">
        <v>330</v>
      </c>
      <c r="BM413" s="240" t="s">
        <v>3397</v>
      </c>
    </row>
    <row r="414" s="2" customFormat="1">
      <c r="A414" s="39"/>
      <c r="B414" s="40"/>
      <c r="C414" s="41"/>
      <c r="D414" s="242" t="s">
        <v>332</v>
      </c>
      <c r="E414" s="41"/>
      <c r="F414" s="243" t="s">
        <v>817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332</v>
      </c>
      <c r="AU414" s="18" t="s">
        <v>82</v>
      </c>
    </row>
    <row r="415" s="2" customFormat="1">
      <c r="A415" s="39"/>
      <c r="B415" s="40"/>
      <c r="C415" s="41"/>
      <c r="D415" s="247" t="s">
        <v>334</v>
      </c>
      <c r="E415" s="41"/>
      <c r="F415" s="248" t="s">
        <v>818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334</v>
      </c>
      <c r="AU415" s="18" t="s">
        <v>82</v>
      </c>
    </row>
    <row r="416" s="13" customFormat="1">
      <c r="A416" s="13"/>
      <c r="B416" s="249"/>
      <c r="C416" s="250"/>
      <c r="D416" s="242" t="s">
        <v>336</v>
      </c>
      <c r="E416" s="251" t="s">
        <v>1</v>
      </c>
      <c r="F416" s="252" t="s">
        <v>819</v>
      </c>
      <c r="G416" s="250"/>
      <c r="H416" s="251" t="s">
        <v>1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8" t="s">
        <v>336</v>
      </c>
      <c r="AU416" s="258" t="s">
        <v>82</v>
      </c>
      <c r="AV416" s="13" t="s">
        <v>80</v>
      </c>
      <c r="AW416" s="13" t="s">
        <v>30</v>
      </c>
      <c r="AX416" s="13" t="s">
        <v>73</v>
      </c>
      <c r="AY416" s="258" t="s">
        <v>323</v>
      </c>
    </row>
    <row r="417" s="13" customFormat="1">
      <c r="A417" s="13"/>
      <c r="B417" s="249"/>
      <c r="C417" s="250"/>
      <c r="D417" s="242" t="s">
        <v>336</v>
      </c>
      <c r="E417" s="251" t="s">
        <v>1</v>
      </c>
      <c r="F417" s="252" t="s">
        <v>820</v>
      </c>
      <c r="G417" s="250"/>
      <c r="H417" s="251" t="s">
        <v>1</v>
      </c>
      <c r="I417" s="253"/>
      <c r="J417" s="250"/>
      <c r="K417" s="250"/>
      <c r="L417" s="254"/>
      <c r="M417" s="255"/>
      <c r="N417" s="256"/>
      <c r="O417" s="256"/>
      <c r="P417" s="256"/>
      <c r="Q417" s="256"/>
      <c r="R417" s="256"/>
      <c r="S417" s="256"/>
      <c r="T417" s="25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8" t="s">
        <v>336</v>
      </c>
      <c r="AU417" s="258" t="s">
        <v>82</v>
      </c>
      <c r="AV417" s="13" t="s">
        <v>80</v>
      </c>
      <c r="AW417" s="13" t="s">
        <v>30</v>
      </c>
      <c r="AX417" s="13" t="s">
        <v>73</v>
      </c>
      <c r="AY417" s="258" t="s">
        <v>323</v>
      </c>
    </row>
    <row r="418" s="14" customFormat="1">
      <c r="A418" s="14"/>
      <c r="B418" s="259"/>
      <c r="C418" s="260"/>
      <c r="D418" s="242" t="s">
        <v>336</v>
      </c>
      <c r="E418" s="261" t="s">
        <v>1</v>
      </c>
      <c r="F418" s="262" t="s">
        <v>3398</v>
      </c>
      <c r="G418" s="260"/>
      <c r="H418" s="263">
        <v>43.472000000000001</v>
      </c>
      <c r="I418" s="264"/>
      <c r="J418" s="260"/>
      <c r="K418" s="260"/>
      <c r="L418" s="265"/>
      <c r="M418" s="266"/>
      <c r="N418" s="267"/>
      <c r="O418" s="267"/>
      <c r="P418" s="267"/>
      <c r="Q418" s="267"/>
      <c r="R418" s="267"/>
      <c r="S418" s="267"/>
      <c r="T418" s="26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9" t="s">
        <v>336</v>
      </c>
      <c r="AU418" s="269" t="s">
        <v>82</v>
      </c>
      <c r="AV418" s="14" t="s">
        <v>82</v>
      </c>
      <c r="AW418" s="14" t="s">
        <v>30</v>
      </c>
      <c r="AX418" s="14" t="s">
        <v>73</v>
      </c>
      <c r="AY418" s="269" t="s">
        <v>323</v>
      </c>
    </row>
    <row r="419" s="15" customFormat="1">
      <c r="A419" s="15"/>
      <c r="B419" s="270"/>
      <c r="C419" s="271"/>
      <c r="D419" s="242" t="s">
        <v>336</v>
      </c>
      <c r="E419" s="272" t="s">
        <v>1</v>
      </c>
      <c r="F419" s="273" t="s">
        <v>341</v>
      </c>
      <c r="G419" s="271"/>
      <c r="H419" s="274">
        <v>43.472000000000001</v>
      </c>
      <c r="I419" s="275"/>
      <c r="J419" s="271"/>
      <c r="K419" s="271"/>
      <c r="L419" s="276"/>
      <c r="M419" s="277"/>
      <c r="N419" s="278"/>
      <c r="O419" s="278"/>
      <c r="P419" s="278"/>
      <c r="Q419" s="278"/>
      <c r="R419" s="278"/>
      <c r="S419" s="278"/>
      <c r="T419" s="279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80" t="s">
        <v>336</v>
      </c>
      <c r="AU419" s="280" t="s">
        <v>82</v>
      </c>
      <c r="AV419" s="15" t="s">
        <v>330</v>
      </c>
      <c r="AW419" s="15" t="s">
        <v>30</v>
      </c>
      <c r="AX419" s="15" t="s">
        <v>80</v>
      </c>
      <c r="AY419" s="280" t="s">
        <v>323</v>
      </c>
    </row>
    <row r="420" s="2" customFormat="1" ht="37.8" customHeight="1">
      <c r="A420" s="39"/>
      <c r="B420" s="40"/>
      <c r="C420" s="229" t="s">
        <v>669</v>
      </c>
      <c r="D420" s="229" t="s">
        <v>325</v>
      </c>
      <c r="E420" s="230" t="s">
        <v>823</v>
      </c>
      <c r="F420" s="231" t="s">
        <v>824</v>
      </c>
      <c r="G420" s="232" t="s">
        <v>418</v>
      </c>
      <c r="H420" s="233">
        <v>69.951999999999998</v>
      </c>
      <c r="I420" s="234"/>
      <c r="J420" s="235">
        <f>ROUND(I420*H420,2)</f>
        <v>0</v>
      </c>
      <c r="K420" s="231" t="s">
        <v>329</v>
      </c>
      <c r="L420" s="45"/>
      <c r="M420" s="236" t="s">
        <v>1</v>
      </c>
      <c r="N420" s="237" t="s">
        <v>38</v>
      </c>
      <c r="O420" s="92"/>
      <c r="P420" s="238">
        <f>O420*H420</f>
        <v>0</v>
      </c>
      <c r="Q420" s="238">
        <v>0</v>
      </c>
      <c r="R420" s="238">
        <f>Q420*H420</f>
        <v>0</v>
      </c>
      <c r="S420" s="238">
        <v>0</v>
      </c>
      <c r="T420" s="23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0" t="s">
        <v>330</v>
      </c>
      <c r="AT420" s="240" t="s">
        <v>325</v>
      </c>
      <c r="AU420" s="240" t="s">
        <v>82</v>
      </c>
      <c r="AY420" s="18" t="s">
        <v>323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8" t="s">
        <v>80</v>
      </c>
      <c r="BK420" s="241">
        <f>ROUND(I420*H420,2)</f>
        <v>0</v>
      </c>
      <c r="BL420" s="18" t="s">
        <v>330</v>
      </c>
      <c r="BM420" s="240" t="s">
        <v>3399</v>
      </c>
    </row>
    <row r="421" s="2" customFormat="1">
      <c r="A421" s="39"/>
      <c r="B421" s="40"/>
      <c r="C421" s="41"/>
      <c r="D421" s="242" t="s">
        <v>332</v>
      </c>
      <c r="E421" s="41"/>
      <c r="F421" s="243" t="s">
        <v>826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332</v>
      </c>
      <c r="AU421" s="18" t="s">
        <v>82</v>
      </c>
    </row>
    <row r="422" s="2" customFormat="1">
      <c r="A422" s="39"/>
      <c r="B422" s="40"/>
      <c r="C422" s="41"/>
      <c r="D422" s="247" t="s">
        <v>334</v>
      </c>
      <c r="E422" s="41"/>
      <c r="F422" s="248" t="s">
        <v>827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334</v>
      </c>
      <c r="AU422" s="18" t="s">
        <v>82</v>
      </c>
    </row>
    <row r="423" s="13" customFormat="1">
      <c r="A423" s="13"/>
      <c r="B423" s="249"/>
      <c r="C423" s="250"/>
      <c r="D423" s="242" t="s">
        <v>336</v>
      </c>
      <c r="E423" s="251" t="s">
        <v>1</v>
      </c>
      <c r="F423" s="252" t="s">
        <v>3400</v>
      </c>
      <c r="G423" s="250"/>
      <c r="H423" s="251" t="s">
        <v>1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8" t="s">
        <v>336</v>
      </c>
      <c r="AU423" s="258" t="s">
        <v>82</v>
      </c>
      <c r="AV423" s="13" t="s">
        <v>80</v>
      </c>
      <c r="AW423" s="13" t="s">
        <v>30</v>
      </c>
      <c r="AX423" s="13" t="s">
        <v>73</v>
      </c>
      <c r="AY423" s="258" t="s">
        <v>323</v>
      </c>
    </row>
    <row r="424" s="13" customFormat="1">
      <c r="A424" s="13"/>
      <c r="B424" s="249"/>
      <c r="C424" s="250"/>
      <c r="D424" s="242" t="s">
        <v>336</v>
      </c>
      <c r="E424" s="251" t="s">
        <v>1</v>
      </c>
      <c r="F424" s="252" t="s">
        <v>3401</v>
      </c>
      <c r="G424" s="250"/>
      <c r="H424" s="251" t="s">
        <v>1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8" t="s">
        <v>336</v>
      </c>
      <c r="AU424" s="258" t="s">
        <v>82</v>
      </c>
      <c r="AV424" s="13" t="s">
        <v>80</v>
      </c>
      <c r="AW424" s="13" t="s">
        <v>30</v>
      </c>
      <c r="AX424" s="13" t="s">
        <v>73</v>
      </c>
      <c r="AY424" s="258" t="s">
        <v>323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3402</v>
      </c>
      <c r="G425" s="260"/>
      <c r="H425" s="263">
        <v>69.951999999999998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82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5" customFormat="1">
      <c r="A426" s="15"/>
      <c r="B426" s="270"/>
      <c r="C426" s="271"/>
      <c r="D426" s="242" t="s">
        <v>336</v>
      </c>
      <c r="E426" s="272" t="s">
        <v>1</v>
      </c>
      <c r="F426" s="273" t="s">
        <v>341</v>
      </c>
      <c r="G426" s="271"/>
      <c r="H426" s="274">
        <v>69.951999999999998</v>
      </c>
      <c r="I426" s="275"/>
      <c r="J426" s="271"/>
      <c r="K426" s="271"/>
      <c r="L426" s="276"/>
      <c r="M426" s="277"/>
      <c r="N426" s="278"/>
      <c r="O426" s="278"/>
      <c r="P426" s="278"/>
      <c r="Q426" s="278"/>
      <c r="R426" s="278"/>
      <c r="S426" s="278"/>
      <c r="T426" s="279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80" t="s">
        <v>336</v>
      </c>
      <c r="AU426" s="280" t="s">
        <v>82</v>
      </c>
      <c r="AV426" s="15" t="s">
        <v>330</v>
      </c>
      <c r="AW426" s="15" t="s">
        <v>30</v>
      </c>
      <c r="AX426" s="15" t="s">
        <v>80</v>
      </c>
      <c r="AY426" s="280" t="s">
        <v>323</v>
      </c>
    </row>
    <row r="427" s="2" customFormat="1" ht="24.15" customHeight="1">
      <c r="A427" s="39"/>
      <c r="B427" s="40"/>
      <c r="C427" s="229" t="s">
        <v>680</v>
      </c>
      <c r="D427" s="229" t="s">
        <v>325</v>
      </c>
      <c r="E427" s="230" t="s">
        <v>832</v>
      </c>
      <c r="F427" s="231" t="s">
        <v>833</v>
      </c>
      <c r="G427" s="232" t="s">
        <v>418</v>
      </c>
      <c r="H427" s="233">
        <v>113.42400000000001</v>
      </c>
      <c r="I427" s="234"/>
      <c r="J427" s="235">
        <f>ROUND(I427*H427,2)</f>
        <v>0</v>
      </c>
      <c r="K427" s="231" t="s">
        <v>329</v>
      </c>
      <c r="L427" s="45"/>
      <c r="M427" s="236" t="s">
        <v>1</v>
      </c>
      <c r="N427" s="237" t="s">
        <v>38</v>
      </c>
      <c r="O427" s="92"/>
      <c r="P427" s="238">
        <f>O427*H427</f>
        <v>0</v>
      </c>
      <c r="Q427" s="238">
        <v>0</v>
      </c>
      <c r="R427" s="238">
        <f>Q427*H427</f>
        <v>0</v>
      </c>
      <c r="S427" s="238">
        <v>0</v>
      </c>
      <c r="T427" s="23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0" t="s">
        <v>330</v>
      </c>
      <c r="AT427" s="240" t="s">
        <v>325</v>
      </c>
      <c r="AU427" s="240" t="s">
        <v>82</v>
      </c>
      <c r="AY427" s="18" t="s">
        <v>323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8" t="s">
        <v>80</v>
      </c>
      <c r="BK427" s="241">
        <f>ROUND(I427*H427,2)</f>
        <v>0</v>
      </c>
      <c r="BL427" s="18" t="s">
        <v>330</v>
      </c>
      <c r="BM427" s="240" t="s">
        <v>3403</v>
      </c>
    </row>
    <row r="428" s="2" customFormat="1">
      <c r="A428" s="39"/>
      <c r="B428" s="40"/>
      <c r="C428" s="41"/>
      <c r="D428" s="242" t="s">
        <v>332</v>
      </c>
      <c r="E428" s="41"/>
      <c r="F428" s="243" t="s">
        <v>835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332</v>
      </c>
      <c r="AU428" s="18" t="s">
        <v>82</v>
      </c>
    </row>
    <row r="429" s="2" customFormat="1">
      <c r="A429" s="39"/>
      <c r="B429" s="40"/>
      <c r="C429" s="41"/>
      <c r="D429" s="247" t="s">
        <v>334</v>
      </c>
      <c r="E429" s="41"/>
      <c r="F429" s="248" t="s">
        <v>836</v>
      </c>
      <c r="G429" s="41"/>
      <c r="H429" s="41"/>
      <c r="I429" s="244"/>
      <c r="J429" s="41"/>
      <c r="K429" s="41"/>
      <c r="L429" s="45"/>
      <c r="M429" s="245"/>
      <c r="N429" s="24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334</v>
      </c>
      <c r="AU429" s="18" t="s">
        <v>82</v>
      </c>
    </row>
    <row r="430" s="14" customFormat="1">
      <c r="A430" s="14"/>
      <c r="B430" s="259"/>
      <c r="C430" s="260"/>
      <c r="D430" s="242" t="s">
        <v>336</v>
      </c>
      <c r="E430" s="261" t="s">
        <v>1</v>
      </c>
      <c r="F430" s="262" t="s">
        <v>3404</v>
      </c>
      <c r="G430" s="260"/>
      <c r="H430" s="263">
        <v>113.42400000000001</v>
      </c>
      <c r="I430" s="264"/>
      <c r="J430" s="260"/>
      <c r="K430" s="260"/>
      <c r="L430" s="265"/>
      <c r="M430" s="266"/>
      <c r="N430" s="267"/>
      <c r="O430" s="267"/>
      <c r="P430" s="267"/>
      <c r="Q430" s="267"/>
      <c r="R430" s="267"/>
      <c r="S430" s="267"/>
      <c r="T430" s="26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9" t="s">
        <v>336</v>
      </c>
      <c r="AU430" s="269" t="s">
        <v>82</v>
      </c>
      <c r="AV430" s="14" t="s">
        <v>82</v>
      </c>
      <c r="AW430" s="14" t="s">
        <v>30</v>
      </c>
      <c r="AX430" s="14" t="s">
        <v>80</v>
      </c>
      <c r="AY430" s="269" t="s">
        <v>323</v>
      </c>
    </row>
    <row r="431" s="2" customFormat="1" ht="16.5" customHeight="1">
      <c r="A431" s="39"/>
      <c r="B431" s="40"/>
      <c r="C431" s="229" t="s">
        <v>689</v>
      </c>
      <c r="D431" s="229" t="s">
        <v>325</v>
      </c>
      <c r="E431" s="230" t="s">
        <v>839</v>
      </c>
      <c r="F431" s="231" t="s">
        <v>840</v>
      </c>
      <c r="G431" s="232" t="s">
        <v>418</v>
      </c>
      <c r="H431" s="233">
        <v>567.12</v>
      </c>
      <c r="I431" s="234"/>
      <c r="J431" s="235">
        <f>ROUND(I431*H431,2)</f>
        <v>0</v>
      </c>
      <c r="K431" s="231" t="s">
        <v>329</v>
      </c>
      <c r="L431" s="45"/>
      <c r="M431" s="236" t="s">
        <v>1</v>
      </c>
      <c r="N431" s="237" t="s">
        <v>38</v>
      </c>
      <c r="O431" s="92"/>
      <c r="P431" s="238">
        <f>O431*H431</f>
        <v>0</v>
      </c>
      <c r="Q431" s="238">
        <v>0</v>
      </c>
      <c r="R431" s="238">
        <f>Q431*H431</f>
        <v>0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330</v>
      </c>
      <c r="AT431" s="240" t="s">
        <v>325</v>
      </c>
      <c r="AU431" s="240" t="s">
        <v>82</v>
      </c>
      <c r="AY431" s="18" t="s">
        <v>323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80</v>
      </c>
      <c r="BK431" s="241">
        <f>ROUND(I431*H431,2)</f>
        <v>0</v>
      </c>
      <c r="BL431" s="18" t="s">
        <v>330</v>
      </c>
      <c r="BM431" s="240" t="s">
        <v>3405</v>
      </c>
    </row>
    <row r="432" s="2" customFormat="1">
      <c r="A432" s="39"/>
      <c r="B432" s="40"/>
      <c r="C432" s="41"/>
      <c r="D432" s="242" t="s">
        <v>332</v>
      </c>
      <c r="E432" s="41"/>
      <c r="F432" s="243" t="s">
        <v>842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332</v>
      </c>
      <c r="AU432" s="18" t="s">
        <v>82</v>
      </c>
    </row>
    <row r="433" s="2" customFormat="1">
      <c r="A433" s="39"/>
      <c r="B433" s="40"/>
      <c r="C433" s="41"/>
      <c r="D433" s="247" t="s">
        <v>334</v>
      </c>
      <c r="E433" s="41"/>
      <c r="F433" s="248" t="s">
        <v>843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334</v>
      </c>
      <c r="AU433" s="18" t="s">
        <v>82</v>
      </c>
    </row>
    <row r="434" s="2" customFormat="1">
      <c r="A434" s="39"/>
      <c r="B434" s="40"/>
      <c r="C434" s="41"/>
      <c r="D434" s="242" t="s">
        <v>353</v>
      </c>
      <c r="E434" s="41"/>
      <c r="F434" s="281" t="s">
        <v>3406</v>
      </c>
      <c r="G434" s="41"/>
      <c r="H434" s="41"/>
      <c r="I434" s="244"/>
      <c r="J434" s="41"/>
      <c r="K434" s="41"/>
      <c r="L434" s="45"/>
      <c r="M434" s="245"/>
      <c r="N434" s="24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353</v>
      </c>
      <c r="AU434" s="18" t="s">
        <v>82</v>
      </c>
    </row>
    <row r="435" s="14" customFormat="1">
      <c r="A435" s="14"/>
      <c r="B435" s="259"/>
      <c r="C435" s="260"/>
      <c r="D435" s="242" t="s">
        <v>336</v>
      </c>
      <c r="E435" s="261" t="s">
        <v>1</v>
      </c>
      <c r="F435" s="262" t="s">
        <v>3407</v>
      </c>
      <c r="G435" s="260"/>
      <c r="H435" s="263">
        <v>567.12</v>
      </c>
      <c r="I435" s="264"/>
      <c r="J435" s="260"/>
      <c r="K435" s="260"/>
      <c r="L435" s="265"/>
      <c r="M435" s="266"/>
      <c r="N435" s="267"/>
      <c r="O435" s="267"/>
      <c r="P435" s="267"/>
      <c r="Q435" s="267"/>
      <c r="R435" s="267"/>
      <c r="S435" s="267"/>
      <c r="T435" s="26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9" t="s">
        <v>336</v>
      </c>
      <c r="AU435" s="269" t="s">
        <v>82</v>
      </c>
      <c r="AV435" s="14" t="s">
        <v>82</v>
      </c>
      <c r="AW435" s="14" t="s">
        <v>30</v>
      </c>
      <c r="AX435" s="14" t="s">
        <v>73</v>
      </c>
      <c r="AY435" s="269" t="s">
        <v>323</v>
      </c>
    </row>
    <row r="436" s="15" customFormat="1">
      <c r="A436" s="15"/>
      <c r="B436" s="270"/>
      <c r="C436" s="271"/>
      <c r="D436" s="242" t="s">
        <v>336</v>
      </c>
      <c r="E436" s="272" t="s">
        <v>1</v>
      </c>
      <c r="F436" s="273" t="s">
        <v>341</v>
      </c>
      <c r="G436" s="271"/>
      <c r="H436" s="274">
        <v>567.12</v>
      </c>
      <c r="I436" s="275"/>
      <c r="J436" s="271"/>
      <c r="K436" s="271"/>
      <c r="L436" s="276"/>
      <c r="M436" s="277"/>
      <c r="N436" s="278"/>
      <c r="O436" s="278"/>
      <c r="P436" s="278"/>
      <c r="Q436" s="278"/>
      <c r="R436" s="278"/>
      <c r="S436" s="278"/>
      <c r="T436" s="279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0" t="s">
        <v>336</v>
      </c>
      <c r="AU436" s="280" t="s">
        <v>82</v>
      </c>
      <c r="AV436" s="15" t="s">
        <v>330</v>
      </c>
      <c r="AW436" s="15" t="s">
        <v>30</v>
      </c>
      <c r="AX436" s="15" t="s">
        <v>80</v>
      </c>
      <c r="AY436" s="280" t="s">
        <v>323</v>
      </c>
    </row>
    <row r="437" s="2" customFormat="1" ht="24.15" customHeight="1">
      <c r="A437" s="39"/>
      <c r="B437" s="40"/>
      <c r="C437" s="229" t="s">
        <v>698</v>
      </c>
      <c r="D437" s="229" t="s">
        <v>325</v>
      </c>
      <c r="E437" s="230" t="s">
        <v>847</v>
      </c>
      <c r="F437" s="231" t="s">
        <v>848</v>
      </c>
      <c r="G437" s="232" t="s">
        <v>418</v>
      </c>
      <c r="H437" s="233">
        <v>113.42400000000001</v>
      </c>
      <c r="I437" s="234"/>
      <c r="J437" s="235">
        <f>ROUND(I437*H437,2)</f>
        <v>0</v>
      </c>
      <c r="K437" s="231" t="s">
        <v>329</v>
      </c>
      <c r="L437" s="45"/>
      <c r="M437" s="236" t="s">
        <v>1</v>
      </c>
      <c r="N437" s="237" t="s">
        <v>38</v>
      </c>
      <c r="O437" s="92"/>
      <c r="P437" s="238">
        <f>O437*H437</f>
        <v>0</v>
      </c>
      <c r="Q437" s="238">
        <v>0</v>
      </c>
      <c r="R437" s="238">
        <f>Q437*H437</f>
        <v>0</v>
      </c>
      <c r="S437" s="238">
        <v>0</v>
      </c>
      <c r="T437" s="239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40" t="s">
        <v>330</v>
      </c>
      <c r="AT437" s="240" t="s">
        <v>325</v>
      </c>
      <c r="AU437" s="240" t="s">
        <v>82</v>
      </c>
      <c r="AY437" s="18" t="s">
        <v>323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8" t="s">
        <v>80</v>
      </c>
      <c r="BK437" s="241">
        <f>ROUND(I437*H437,2)</f>
        <v>0</v>
      </c>
      <c r="BL437" s="18" t="s">
        <v>330</v>
      </c>
      <c r="BM437" s="240" t="s">
        <v>3408</v>
      </c>
    </row>
    <row r="438" s="2" customFormat="1">
      <c r="A438" s="39"/>
      <c r="B438" s="40"/>
      <c r="C438" s="41"/>
      <c r="D438" s="242" t="s">
        <v>332</v>
      </c>
      <c r="E438" s="41"/>
      <c r="F438" s="243" t="s">
        <v>850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332</v>
      </c>
      <c r="AU438" s="18" t="s">
        <v>82</v>
      </c>
    </row>
    <row r="439" s="2" customFormat="1">
      <c r="A439" s="39"/>
      <c r="B439" s="40"/>
      <c r="C439" s="41"/>
      <c r="D439" s="247" t="s">
        <v>334</v>
      </c>
      <c r="E439" s="41"/>
      <c r="F439" s="248" t="s">
        <v>851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334</v>
      </c>
      <c r="AU439" s="18" t="s">
        <v>82</v>
      </c>
    </row>
    <row r="440" s="12" customFormat="1" ht="22.8" customHeight="1">
      <c r="A440" s="12"/>
      <c r="B440" s="213"/>
      <c r="C440" s="214"/>
      <c r="D440" s="215" t="s">
        <v>72</v>
      </c>
      <c r="E440" s="227" t="s">
        <v>854</v>
      </c>
      <c r="F440" s="227" t="s">
        <v>855</v>
      </c>
      <c r="G440" s="214"/>
      <c r="H440" s="214"/>
      <c r="I440" s="217"/>
      <c r="J440" s="228">
        <f>BK440</f>
        <v>0</v>
      </c>
      <c r="K440" s="214"/>
      <c r="L440" s="219"/>
      <c r="M440" s="220"/>
      <c r="N440" s="221"/>
      <c r="O440" s="221"/>
      <c r="P440" s="222">
        <f>SUM(P441:P444)</f>
        <v>0</v>
      </c>
      <c r="Q440" s="221"/>
      <c r="R440" s="222">
        <f>SUM(R441:R444)</f>
        <v>0</v>
      </c>
      <c r="S440" s="221"/>
      <c r="T440" s="223">
        <f>SUM(T441:T444)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224" t="s">
        <v>80</v>
      </c>
      <c r="AT440" s="225" t="s">
        <v>72</v>
      </c>
      <c r="AU440" s="225" t="s">
        <v>80</v>
      </c>
      <c r="AY440" s="224" t="s">
        <v>323</v>
      </c>
      <c r="BK440" s="226">
        <f>SUM(BK441:BK444)</f>
        <v>0</v>
      </c>
    </row>
    <row r="441" s="2" customFormat="1" ht="24.15" customHeight="1">
      <c r="A441" s="39"/>
      <c r="B441" s="40"/>
      <c r="C441" s="229" t="s">
        <v>704</v>
      </c>
      <c r="D441" s="229" t="s">
        <v>325</v>
      </c>
      <c r="E441" s="230" t="s">
        <v>857</v>
      </c>
      <c r="F441" s="231" t="s">
        <v>858</v>
      </c>
      <c r="G441" s="232" t="s">
        <v>418</v>
      </c>
      <c r="H441" s="233">
        <v>105.785</v>
      </c>
      <c r="I441" s="234"/>
      <c r="J441" s="235">
        <f>ROUND(I441*H441,2)</f>
        <v>0</v>
      </c>
      <c r="K441" s="231" t="s">
        <v>329</v>
      </c>
      <c r="L441" s="45"/>
      <c r="M441" s="236" t="s">
        <v>1</v>
      </c>
      <c r="N441" s="237" t="s">
        <v>38</v>
      </c>
      <c r="O441" s="92"/>
      <c r="P441" s="238">
        <f>O441*H441</f>
        <v>0</v>
      </c>
      <c r="Q441" s="238">
        <v>0</v>
      </c>
      <c r="R441" s="238">
        <f>Q441*H441</f>
        <v>0</v>
      </c>
      <c r="S441" s="238">
        <v>0</v>
      </c>
      <c r="T441" s="239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40" t="s">
        <v>330</v>
      </c>
      <c r="AT441" s="240" t="s">
        <v>325</v>
      </c>
      <c r="AU441" s="240" t="s">
        <v>82</v>
      </c>
      <c r="AY441" s="18" t="s">
        <v>323</v>
      </c>
      <c r="BE441" s="241">
        <f>IF(N441="základní",J441,0)</f>
        <v>0</v>
      </c>
      <c r="BF441" s="241">
        <f>IF(N441="snížená",J441,0)</f>
        <v>0</v>
      </c>
      <c r="BG441" s="241">
        <f>IF(N441="zákl. přenesená",J441,0)</f>
        <v>0</v>
      </c>
      <c r="BH441" s="241">
        <f>IF(N441="sníž. přenesená",J441,0)</f>
        <v>0</v>
      </c>
      <c r="BI441" s="241">
        <f>IF(N441="nulová",J441,0)</f>
        <v>0</v>
      </c>
      <c r="BJ441" s="18" t="s">
        <v>80</v>
      </c>
      <c r="BK441" s="241">
        <f>ROUND(I441*H441,2)</f>
        <v>0</v>
      </c>
      <c r="BL441" s="18" t="s">
        <v>330</v>
      </c>
      <c r="BM441" s="240" t="s">
        <v>3409</v>
      </c>
    </row>
    <row r="442" s="2" customFormat="1">
      <c r="A442" s="39"/>
      <c r="B442" s="40"/>
      <c r="C442" s="41"/>
      <c r="D442" s="242" t="s">
        <v>332</v>
      </c>
      <c r="E442" s="41"/>
      <c r="F442" s="243" t="s">
        <v>860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332</v>
      </c>
      <c r="AU442" s="18" t="s">
        <v>82</v>
      </c>
    </row>
    <row r="443" s="2" customFormat="1">
      <c r="A443" s="39"/>
      <c r="B443" s="40"/>
      <c r="C443" s="41"/>
      <c r="D443" s="247" t="s">
        <v>334</v>
      </c>
      <c r="E443" s="41"/>
      <c r="F443" s="248" t="s">
        <v>861</v>
      </c>
      <c r="G443" s="41"/>
      <c r="H443" s="41"/>
      <c r="I443" s="244"/>
      <c r="J443" s="41"/>
      <c r="K443" s="41"/>
      <c r="L443" s="45"/>
      <c r="M443" s="245"/>
      <c r="N443" s="24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334</v>
      </c>
      <c r="AU443" s="18" t="s">
        <v>82</v>
      </c>
    </row>
    <row r="444" s="2" customFormat="1">
      <c r="A444" s="39"/>
      <c r="B444" s="40"/>
      <c r="C444" s="41"/>
      <c r="D444" s="242" t="s">
        <v>353</v>
      </c>
      <c r="E444" s="41"/>
      <c r="F444" s="281" t="s">
        <v>3204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353</v>
      </c>
      <c r="AU444" s="18" t="s">
        <v>82</v>
      </c>
    </row>
    <row r="445" s="12" customFormat="1" ht="25.92" customHeight="1">
      <c r="A445" s="12"/>
      <c r="B445" s="213"/>
      <c r="C445" s="214"/>
      <c r="D445" s="215" t="s">
        <v>72</v>
      </c>
      <c r="E445" s="216" t="s">
        <v>869</v>
      </c>
      <c r="F445" s="216" t="s">
        <v>870</v>
      </c>
      <c r="G445" s="214"/>
      <c r="H445" s="214"/>
      <c r="I445" s="217"/>
      <c r="J445" s="218">
        <f>BK445</f>
        <v>0</v>
      </c>
      <c r="K445" s="214"/>
      <c r="L445" s="219"/>
      <c r="M445" s="220"/>
      <c r="N445" s="221"/>
      <c r="O445" s="221"/>
      <c r="P445" s="222">
        <f>P446</f>
        <v>0</v>
      </c>
      <c r="Q445" s="221"/>
      <c r="R445" s="222">
        <f>R446</f>
        <v>0.18762960000000001</v>
      </c>
      <c r="S445" s="221"/>
      <c r="T445" s="223">
        <f>T446</f>
        <v>0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R445" s="224" t="s">
        <v>82</v>
      </c>
      <c r="AT445" s="225" t="s">
        <v>72</v>
      </c>
      <c r="AU445" s="225" t="s">
        <v>73</v>
      </c>
      <c r="AY445" s="224" t="s">
        <v>323</v>
      </c>
      <c r="BK445" s="226">
        <f>BK446</f>
        <v>0</v>
      </c>
    </row>
    <row r="446" s="12" customFormat="1" ht="22.8" customHeight="1">
      <c r="A446" s="12"/>
      <c r="B446" s="213"/>
      <c r="C446" s="214"/>
      <c r="D446" s="215" t="s">
        <v>72</v>
      </c>
      <c r="E446" s="227" t="s">
        <v>871</v>
      </c>
      <c r="F446" s="227" t="s">
        <v>872</v>
      </c>
      <c r="G446" s="214"/>
      <c r="H446" s="214"/>
      <c r="I446" s="217"/>
      <c r="J446" s="228">
        <f>BK446</f>
        <v>0</v>
      </c>
      <c r="K446" s="214"/>
      <c r="L446" s="219"/>
      <c r="M446" s="220"/>
      <c r="N446" s="221"/>
      <c r="O446" s="221"/>
      <c r="P446" s="222">
        <f>SUM(P447:P498)</f>
        <v>0</v>
      </c>
      <c r="Q446" s="221"/>
      <c r="R446" s="222">
        <f>SUM(R447:R498)</f>
        <v>0.18762960000000001</v>
      </c>
      <c r="S446" s="221"/>
      <c r="T446" s="223">
        <f>SUM(T447:T498)</f>
        <v>0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24" t="s">
        <v>82</v>
      </c>
      <c r="AT446" s="225" t="s">
        <v>72</v>
      </c>
      <c r="AU446" s="225" t="s">
        <v>80</v>
      </c>
      <c r="AY446" s="224" t="s">
        <v>323</v>
      </c>
      <c r="BK446" s="226">
        <f>SUM(BK447:BK498)</f>
        <v>0</v>
      </c>
    </row>
    <row r="447" s="2" customFormat="1" ht="24.15" customHeight="1">
      <c r="A447" s="39"/>
      <c r="B447" s="40"/>
      <c r="C447" s="229" t="s">
        <v>709</v>
      </c>
      <c r="D447" s="229" t="s">
        <v>325</v>
      </c>
      <c r="E447" s="230" t="s">
        <v>2768</v>
      </c>
      <c r="F447" s="231" t="s">
        <v>2769</v>
      </c>
      <c r="G447" s="232" t="s">
        <v>328</v>
      </c>
      <c r="H447" s="233">
        <v>39.600000000000001</v>
      </c>
      <c r="I447" s="234"/>
      <c r="J447" s="235">
        <f>ROUND(I447*H447,2)</f>
        <v>0</v>
      </c>
      <c r="K447" s="231" t="s">
        <v>329</v>
      </c>
      <c r="L447" s="45"/>
      <c r="M447" s="236" t="s">
        <v>1</v>
      </c>
      <c r="N447" s="237" t="s">
        <v>38</v>
      </c>
      <c r="O447" s="92"/>
      <c r="P447" s="238">
        <f>O447*H447</f>
        <v>0</v>
      </c>
      <c r="Q447" s="238">
        <v>0</v>
      </c>
      <c r="R447" s="238">
        <f>Q447*H447</f>
        <v>0</v>
      </c>
      <c r="S447" s="238">
        <v>0</v>
      </c>
      <c r="T447" s="239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40" t="s">
        <v>483</v>
      </c>
      <c r="AT447" s="240" t="s">
        <v>325</v>
      </c>
      <c r="AU447" s="240" t="s">
        <v>82</v>
      </c>
      <c r="AY447" s="18" t="s">
        <v>323</v>
      </c>
      <c r="BE447" s="241">
        <f>IF(N447="základní",J447,0)</f>
        <v>0</v>
      </c>
      <c r="BF447" s="241">
        <f>IF(N447="snížená",J447,0)</f>
        <v>0</v>
      </c>
      <c r="BG447" s="241">
        <f>IF(N447="zákl. přenesená",J447,0)</f>
        <v>0</v>
      </c>
      <c r="BH447" s="241">
        <f>IF(N447="sníž. přenesená",J447,0)</f>
        <v>0</v>
      </c>
      <c r="BI447" s="241">
        <f>IF(N447="nulová",J447,0)</f>
        <v>0</v>
      </c>
      <c r="BJ447" s="18" t="s">
        <v>80</v>
      </c>
      <c r="BK447" s="241">
        <f>ROUND(I447*H447,2)</f>
        <v>0</v>
      </c>
      <c r="BL447" s="18" t="s">
        <v>483</v>
      </c>
      <c r="BM447" s="240" t="s">
        <v>3410</v>
      </c>
    </row>
    <row r="448" s="2" customFormat="1">
      <c r="A448" s="39"/>
      <c r="B448" s="40"/>
      <c r="C448" s="41"/>
      <c r="D448" s="242" t="s">
        <v>332</v>
      </c>
      <c r="E448" s="41"/>
      <c r="F448" s="243" t="s">
        <v>2771</v>
      </c>
      <c r="G448" s="41"/>
      <c r="H448" s="41"/>
      <c r="I448" s="244"/>
      <c r="J448" s="41"/>
      <c r="K448" s="41"/>
      <c r="L448" s="45"/>
      <c r="M448" s="245"/>
      <c r="N448" s="246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332</v>
      </c>
      <c r="AU448" s="18" t="s">
        <v>82</v>
      </c>
    </row>
    <row r="449" s="2" customFormat="1">
      <c r="A449" s="39"/>
      <c r="B449" s="40"/>
      <c r="C449" s="41"/>
      <c r="D449" s="247" t="s">
        <v>334</v>
      </c>
      <c r="E449" s="41"/>
      <c r="F449" s="248" t="s">
        <v>2772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334</v>
      </c>
      <c r="AU449" s="18" t="s">
        <v>82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3411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3" customFormat="1">
      <c r="A451" s="13"/>
      <c r="B451" s="249"/>
      <c r="C451" s="250"/>
      <c r="D451" s="242" t="s">
        <v>336</v>
      </c>
      <c r="E451" s="251" t="s">
        <v>1</v>
      </c>
      <c r="F451" s="252" t="s">
        <v>3412</v>
      </c>
      <c r="G451" s="250"/>
      <c r="H451" s="251" t="s">
        <v>1</v>
      </c>
      <c r="I451" s="253"/>
      <c r="J451" s="250"/>
      <c r="K451" s="250"/>
      <c r="L451" s="254"/>
      <c r="M451" s="255"/>
      <c r="N451" s="256"/>
      <c r="O451" s="256"/>
      <c r="P451" s="256"/>
      <c r="Q451" s="256"/>
      <c r="R451" s="256"/>
      <c r="S451" s="256"/>
      <c r="T451" s="25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8" t="s">
        <v>336</v>
      </c>
      <c r="AU451" s="258" t="s">
        <v>82</v>
      </c>
      <c r="AV451" s="13" t="s">
        <v>80</v>
      </c>
      <c r="AW451" s="13" t="s">
        <v>30</v>
      </c>
      <c r="AX451" s="13" t="s">
        <v>73</v>
      </c>
      <c r="AY451" s="258" t="s">
        <v>323</v>
      </c>
    </row>
    <row r="452" s="14" customFormat="1">
      <c r="A452" s="14"/>
      <c r="B452" s="259"/>
      <c r="C452" s="260"/>
      <c r="D452" s="242" t="s">
        <v>336</v>
      </c>
      <c r="E452" s="261" t="s">
        <v>1</v>
      </c>
      <c r="F452" s="262" t="s">
        <v>3413</v>
      </c>
      <c r="G452" s="260"/>
      <c r="H452" s="263">
        <v>39.600000000000001</v>
      </c>
      <c r="I452" s="264"/>
      <c r="J452" s="260"/>
      <c r="K452" s="260"/>
      <c r="L452" s="265"/>
      <c r="M452" s="266"/>
      <c r="N452" s="267"/>
      <c r="O452" s="267"/>
      <c r="P452" s="267"/>
      <c r="Q452" s="267"/>
      <c r="R452" s="267"/>
      <c r="S452" s="267"/>
      <c r="T452" s="26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9" t="s">
        <v>336</v>
      </c>
      <c r="AU452" s="269" t="s">
        <v>82</v>
      </c>
      <c r="AV452" s="14" t="s">
        <v>82</v>
      </c>
      <c r="AW452" s="14" t="s">
        <v>30</v>
      </c>
      <c r="AX452" s="14" t="s">
        <v>73</v>
      </c>
      <c r="AY452" s="269" t="s">
        <v>323</v>
      </c>
    </row>
    <row r="453" s="15" customFormat="1">
      <c r="A453" s="15"/>
      <c r="B453" s="270"/>
      <c r="C453" s="271"/>
      <c r="D453" s="242" t="s">
        <v>336</v>
      </c>
      <c r="E453" s="272" t="s">
        <v>1</v>
      </c>
      <c r="F453" s="273" t="s">
        <v>341</v>
      </c>
      <c r="G453" s="271"/>
      <c r="H453" s="274">
        <v>39.600000000000001</v>
      </c>
      <c r="I453" s="275"/>
      <c r="J453" s="271"/>
      <c r="K453" s="271"/>
      <c r="L453" s="276"/>
      <c r="M453" s="277"/>
      <c r="N453" s="278"/>
      <c r="O453" s="278"/>
      <c r="P453" s="278"/>
      <c r="Q453" s="278"/>
      <c r="R453" s="278"/>
      <c r="S453" s="278"/>
      <c r="T453" s="279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80" t="s">
        <v>336</v>
      </c>
      <c r="AU453" s="280" t="s">
        <v>82</v>
      </c>
      <c r="AV453" s="15" t="s">
        <v>330</v>
      </c>
      <c r="AW453" s="15" t="s">
        <v>30</v>
      </c>
      <c r="AX453" s="15" t="s">
        <v>80</v>
      </c>
      <c r="AY453" s="280" t="s">
        <v>323</v>
      </c>
    </row>
    <row r="454" s="2" customFormat="1" ht="24.15" customHeight="1">
      <c r="A454" s="39"/>
      <c r="B454" s="40"/>
      <c r="C454" s="229" t="s">
        <v>716</v>
      </c>
      <c r="D454" s="229" t="s">
        <v>325</v>
      </c>
      <c r="E454" s="230" t="s">
        <v>2780</v>
      </c>
      <c r="F454" s="231" t="s">
        <v>2781</v>
      </c>
      <c r="G454" s="232" t="s">
        <v>328</v>
      </c>
      <c r="H454" s="233">
        <v>79.200000000000003</v>
      </c>
      <c r="I454" s="234"/>
      <c r="J454" s="235">
        <f>ROUND(I454*H454,2)</f>
        <v>0</v>
      </c>
      <c r="K454" s="231" t="s">
        <v>329</v>
      </c>
      <c r="L454" s="45"/>
      <c r="M454" s="236" t="s">
        <v>1</v>
      </c>
      <c r="N454" s="237" t="s">
        <v>38</v>
      </c>
      <c r="O454" s="92"/>
      <c r="P454" s="238">
        <f>O454*H454</f>
        <v>0</v>
      </c>
      <c r="Q454" s="238">
        <v>0</v>
      </c>
      <c r="R454" s="238">
        <f>Q454*H454</f>
        <v>0</v>
      </c>
      <c r="S454" s="238">
        <v>0</v>
      </c>
      <c r="T454" s="23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40" t="s">
        <v>483</v>
      </c>
      <c r="AT454" s="240" t="s">
        <v>325</v>
      </c>
      <c r="AU454" s="240" t="s">
        <v>82</v>
      </c>
      <c r="AY454" s="18" t="s">
        <v>323</v>
      </c>
      <c r="BE454" s="241">
        <f>IF(N454="základní",J454,0)</f>
        <v>0</v>
      </c>
      <c r="BF454" s="241">
        <f>IF(N454="snížená",J454,0)</f>
        <v>0</v>
      </c>
      <c r="BG454" s="241">
        <f>IF(N454="zákl. přenesená",J454,0)</f>
        <v>0</v>
      </c>
      <c r="BH454" s="241">
        <f>IF(N454="sníž. přenesená",J454,0)</f>
        <v>0</v>
      </c>
      <c r="BI454" s="241">
        <f>IF(N454="nulová",J454,0)</f>
        <v>0</v>
      </c>
      <c r="BJ454" s="18" t="s">
        <v>80</v>
      </c>
      <c r="BK454" s="241">
        <f>ROUND(I454*H454,2)</f>
        <v>0</v>
      </c>
      <c r="BL454" s="18" t="s">
        <v>483</v>
      </c>
      <c r="BM454" s="240" t="s">
        <v>3414</v>
      </c>
    </row>
    <row r="455" s="2" customFormat="1">
      <c r="A455" s="39"/>
      <c r="B455" s="40"/>
      <c r="C455" s="41"/>
      <c r="D455" s="242" t="s">
        <v>332</v>
      </c>
      <c r="E455" s="41"/>
      <c r="F455" s="243" t="s">
        <v>2783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332</v>
      </c>
      <c r="AU455" s="18" t="s">
        <v>82</v>
      </c>
    </row>
    <row r="456" s="2" customFormat="1">
      <c r="A456" s="39"/>
      <c r="B456" s="40"/>
      <c r="C456" s="41"/>
      <c r="D456" s="247" t="s">
        <v>334</v>
      </c>
      <c r="E456" s="41"/>
      <c r="F456" s="248" t="s">
        <v>2784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334</v>
      </c>
      <c r="AU456" s="18" t="s">
        <v>82</v>
      </c>
    </row>
    <row r="457" s="13" customFormat="1">
      <c r="A457" s="13"/>
      <c r="B457" s="249"/>
      <c r="C457" s="250"/>
      <c r="D457" s="242" t="s">
        <v>336</v>
      </c>
      <c r="E457" s="251" t="s">
        <v>1</v>
      </c>
      <c r="F457" s="252" t="s">
        <v>3415</v>
      </c>
      <c r="G457" s="250"/>
      <c r="H457" s="251" t="s">
        <v>1</v>
      </c>
      <c r="I457" s="253"/>
      <c r="J457" s="250"/>
      <c r="K457" s="250"/>
      <c r="L457" s="254"/>
      <c r="M457" s="255"/>
      <c r="N457" s="256"/>
      <c r="O457" s="256"/>
      <c r="P457" s="256"/>
      <c r="Q457" s="256"/>
      <c r="R457" s="256"/>
      <c r="S457" s="256"/>
      <c r="T457" s="25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8" t="s">
        <v>336</v>
      </c>
      <c r="AU457" s="258" t="s">
        <v>82</v>
      </c>
      <c r="AV457" s="13" t="s">
        <v>80</v>
      </c>
      <c r="AW457" s="13" t="s">
        <v>30</v>
      </c>
      <c r="AX457" s="13" t="s">
        <v>73</v>
      </c>
      <c r="AY457" s="258" t="s">
        <v>323</v>
      </c>
    </row>
    <row r="458" s="13" customFormat="1">
      <c r="A458" s="13"/>
      <c r="B458" s="249"/>
      <c r="C458" s="250"/>
      <c r="D458" s="242" t="s">
        <v>336</v>
      </c>
      <c r="E458" s="251" t="s">
        <v>1</v>
      </c>
      <c r="F458" s="252" t="s">
        <v>3412</v>
      </c>
      <c r="G458" s="250"/>
      <c r="H458" s="251" t="s">
        <v>1</v>
      </c>
      <c r="I458" s="253"/>
      <c r="J458" s="250"/>
      <c r="K458" s="250"/>
      <c r="L458" s="254"/>
      <c r="M458" s="255"/>
      <c r="N458" s="256"/>
      <c r="O458" s="256"/>
      <c r="P458" s="256"/>
      <c r="Q458" s="256"/>
      <c r="R458" s="256"/>
      <c r="S458" s="256"/>
      <c r="T458" s="25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8" t="s">
        <v>336</v>
      </c>
      <c r="AU458" s="258" t="s">
        <v>82</v>
      </c>
      <c r="AV458" s="13" t="s">
        <v>80</v>
      </c>
      <c r="AW458" s="13" t="s">
        <v>30</v>
      </c>
      <c r="AX458" s="13" t="s">
        <v>73</v>
      </c>
      <c r="AY458" s="258" t="s">
        <v>323</v>
      </c>
    </row>
    <row r="459" s="14" customFormat="1">
      <c r="A459" s="14"/>
      <c r="B459" s="259"/>
      <c r="C459" s="260"/>
      <c r="D459" s="242" t="s">
        <v>336</v>
      </c>
      <c r="E459" s="261" t="s">
        <v>1</v>
      </c>
      <c r="F459" s="262" t="s">
        <v>3416</v>
      </c>
      <c r="G459" s="260"/>
      <c r="H459" s="263">
        <v>79.200000000000003</v>
      </c>
      <c r="I459" s="264"/>
      <c r="J459" s="260"/>
      <c r="K459" s="260"/>
      <c r="L459" s="265"/>
      <c r="M459" s="266"/>
      <c r="N459" s="267"/>
      <c r="O459" s="267"/>
      <c r="P459" s="267"/>
      <c r="Q459" s="267"/>
      <c r="R459" s="267"/>
      <c r="S459" s="267"/>
      <c r="T459" s="26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9" t="s">
        <v>336</v>
      </c>
      <c r="AU459" s="269" t="s">
        <v>82</v>
      </c>
      <c r="AV459" s="14" t="s">
        <v>82</v>
      </c>
      <c r="AW459" s="14" t="s">
        <v>30</v>
      </c>
      <c r="AX459" s="14" t="s">
        <v>73</v>
      </c>
      <c r="AY459" s="269" t="s">
        <v>323</v>
      </c>
    </row>
    <row r="460" s="15" customFormat="1">
      <c r="A460" s="15"/>
      <c r="B460" s="270"/>
      <c r="C460" s="271"/>
      <c r="D460" s="242" t="s">
        <v>336</v>
      </c>
      <c r="E460" s="272" t="s">
        <v>1</v>
      </c>
      <c r="F460" s="273" t="s">
        <v>341</v>
      </c>
      <c r="G460" s="271"/>
      <c r="H460" s="274">
        <v>79.200000000000003</v>
      </c>
      <c r="I460" s="275"/>
      <c r="J460" s="271"/>
      <c r="K460" s="271"/>
      <c r="L460" s="276"/>
      <c r="M460" s="277"/>
      <c r="N460" s="278"/>
      <c r="O460" s="278"/>
      <c r="P460" s="278"/>
      <c r="Q460" s="278"/>
      <c r="R460" s="278"/>
      <c r="S460" s="278"/>
      <c r="T460" s="279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80" t="s">
        <v>336</v>
      </c>
      <c r="AU460" s="280" t="s">
        <v>82</v>
      </c>
      <c r="AV460" s="15" t="s">
        <v>330</v>
      </c>
      <c r="AW460" s="15" t="s">
        <v>30</v>
      </c>
      <c r="AX460" s="15" t="s">
        <v>80</v>
      </c>
      <c r="AY460" s="280" t="s">
        <v>323</v>
      </c>
    </row>
    <row r="461" s="2" customFormat="1" ht="24.15" customHeight="1">
      <c r="A461" s="39"/>
      <c r="B461" s="40"/>
      <c r="C461" s="229" t="s">
        <v>725</v>
      </c>
      <c r="D461" s="229" t="s">
        <v>325</v>
      </c>
      <c r="E461" s="230" t="s">
        <v>874</v>
      </c>
      <c r="F461" s="231" t="s">
        <v>875</v>
      </c>
      <c r="G461" s="232" t="s">
        <v>328</v>
      </c>
      <c r="H461" s="233">
        <v>57.600000000000001</v>
      </c>
      <c r="I461" s="234"/>
      <c r="J461" s="235">
        <f>ROUND(I461*H461,2)</f>
        <v>0</v>
      </c>
      <c r="K461" s="231" t="s">
        <v>329</v>
      </c>
      <c r="L461" s="45"/>
      <c r="M461" s="236" t="s">
        <v>1</v>
      </c>
      <c r="N461" s="237" t="s">
        <v>38</v>
      </c>
      <c r="O461" s="92"/>
      <c r="P461" s="238">
        <f>O461*H461</f>
        <v>0</v>
      </c>
      <c r="Q461" s="238">
        <v>0</v>
      </c>
      <c r="R461" s="238">
        <f>Q461*H461</f>
        <v>0</v>
      </c>
      <c r="S461" s="238">
        <v>0</v>
      </c>
      <c r="T461" s="239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40" t="s">
        <v>483</v>
      </c>
      <c r="AT461" s="240" t="s">
        <v>325</v>
      </c>
      <c r="AU461" s="240" t="s">
        <v>82</v>
      </c>
      <c r="AY461" s="18" t="s">
        <v>323</v>
      </c>
      <c r="BE461" s="241">
        <f>IF(N461="základní",J461,0)</f>
        <v>0</v>
      </c>
      <c r="BF461" s="241">
        <f>IF(N461="snížená",J461,0)</f>
        <v>0</v>
      </c>
      <c r="BG461" s="241">
        <f>IF(N461="zákl. přenesená",J461,0)</f>
        <v>0</v>
      </c>
      <c r="BH461" s="241">
        <f>IF(N461="sníž. přenesená",J461,0)</f>
        <v>0</v>
      </c>
      <c r="BI461" s="241">
        <f>IF(N461="nulová",J461,0)</f>
        <v>0</v>
      </c>
      <c r="BJ461" s="18" t="s">
        <v>80</v>
      </c>
      <c r="BK461" s="241">
        <f>ROUND(I461*H461,2)</f>
        <v>0</v>
      </c>
      <c r="BL461" s="18" t="s">
        <v>483</v>
      </c>
      <c r="BM461" s="240" t="s">
        <v>3417</v>
      </c>
    </row>
    <row r="462" s="2" customFormat="1">
      <c r="A462" s="39"/>
      <c r="B462" s="40"/>
      <c r="C462" s="41"/>
      <c r="D462" s="242" t="s">
        <v>332</v>
      </c>
      <c r="E462" s="41"/>
      <c r="F462" s="243" t="s">
        <v>877</v>
      </c>
      <c r="G462" s="41"/>
      <c r="H462" s="41"/>
      <c r="I462" s="244"/>
      <c r="J462" s="41"/>
      <c r="K462" s="41"/>
      <c r="L462" s="45"/>
      <c r="M462" s="245"/>
      <c r="N462" s="24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332</v>
      </c>
      <c r="AU462" s="18" t="s">
        <v>82</v>
      </c>
    </row>
    <row r="463" s="2" customFormat="1">
      <c r="A463" s="39"/>
      <c r="B463" s="40"/>
      <c r="C463" s="41"/>
      <c r="D463" s="247" t="s">
        <v>334</v>
      </c>
      <c r="E463" s="41"/>
      <c r="F463" s="248" t="s">
        <v>878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334</v>
      </c>
      <c r="AU463" s="18" t="s">
        <v>82</v>
      </c>
    </row>
    <row r="464" s="13" customFormat="1">
      <c r="A464" s="13"/>
      <c r="B464" s="249"/>
      <c r="C464" s="250"/>
      <c r="D464" s="242" t="s">
        <v>336</v>
      </c>
      <c r="E464" s="251" t="s">
        <v>1</v>
      </c>
      <c r="F464" s="252" t="s">
        <v>3411</v>
      </c>
      <c r="G464" s="250"/>
      <c r="H464" s="251" t="s">
        <v>1</v>
      </c>
      <c r="I464" s="253"/>
      <c r="J464" s="250"/>
      <c r="K464" s="250"/>
      <c r="L464" s="254"/>
      <c r="M464" s="255"/>
      <c r="N464" s="256"/>
      <c r="O464" s="256"/>
      <c r="P464" s="256"/>
      <c r="Q464" s="256"/>
      <c r="R464" s="256"/>
      <c r="S464" s="256"/>
      <c r="T464" s="25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8" t="s">
        <v>336</v>
      </c>
      <c r="AU464" s="258" t="s">
        <v>82</v>
      </c>
      <c r="AV464" s="13" t="s">
        <v>80</v>
      </c>
      <c r="AW464" s="13" t="s">
        <v>30</v>
      </c>
      <c r="AX464" s="13" t="s">
        <v>73</v>
      </c>
      <c r="AY464" s="258" t="s">
        <v>323</v>
      </c>
    </row>
    <row r="465" s="13" customFormat="1">
      <c r="A465" s="13"/>
      <c r="B465" s="249"/>
      <c r="C465" s="250"/>
      <c r="D465" s="242" t="s">
        <v>336</v>
      </c>
      <c r="E465" s="251" t="s">
        <v>1</v>
      </c>
      <c r="F465" s="252" t="s">
        <v>3412</v>
      </c>
      <c r="G465" s="250"/>
      <c r="H465" s="251" t="s">
        <v>1</v>
      </c>
      <c r="I465" s="253"/>
      <c r="J465" s="250"/>
      <c r="K465" s="250"/>
      <c r="L465" s="254"/>
      <c r="M465" s="255"/>
      <c r="N465" s="256"/>
      <c r="O465" s="256"/>
      <c r="P465" s="256"/>
      <c r="Q465" s="256"/>
      <c r="R465" s="256"/>
      <c r="S465" s="256"/>
      <c r="T465" s="25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8" t="s">
        <v>336</v>
      </c>
      <c r="AU465" s="258" t="s">
        <v>82</v>
      </c>
      <c r="AV465" s="13" t="s">
        <v>80</v>
      </c>
      <c r="AW465" s="13" t="s">
        <v>30</v>
      </c>
      <c r="AX465" s="13" t="s">
        <v>73</v>
      </c>
      <c r="AY465" s="258" t="s">
        <v>323</v>
      </c>
    </row>
    <row r="466" s="14" customFormat="1">
      <c r="A466" s="14"/>
      <c r="B466" s="259"/>
      <c r="C466" s="260"/>
      <c r="D466" s="242" t="s">
        <v>336</v>
      </c>
      <c r="E466" s="261" t="s">
        <v>1</v>
      </c>
      <c r="F466" s="262" t="s">
        <v>3418</v>
      </c>
      <c r="G466" s="260"/>
      <c r="H466" s="263">
        <v>57.600000000000001</v>
      </c>
      <c r="I466" s="264"/>
      <c r="J466" s="260"/>
      <c r="K466" s="260"/>
      <c r="L466" s="265"/>
      <c r="M466" s="266"/>
      <c r="N466" s="267"/>
      <c r="O466" s="267"/>
      <c r="P466" s="267"/>
      <c r="Q466" s="267"/>
      <c r="R466" s="267"/>
      <c r="S466" s="267"/>
      <c r="T466" s="26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9" t="s">
        <v>336</v>
      </c>
      <c r="AU466" s="269" t="s">
        <v>82</v>
      </c>
      <c r="AV466" s="14" t="s">
        <v>82</v>
      </c>
      <c r="AW466" s="14" t="s">
        <v>30</v>
      </c>
      <c r="AX466" s="14" t="s">
        <v>73</v>
      </c>
      <c r="AY466" s="269" t="s">
        <v>323</v>
      </c>
    </row>
    <row r="467" s="15" customFormat="1">
      <c r="A467" s="15"/>
      <c r="B467" s="270"/>
      <c r="C467" s="271"/>
      <c r="D467" s="242" t="s">
        <v>336</v>
      </c>
      <c r="E467" s="272" t="s">
        <v>1</v>
      </c>
      <c r="F467" s="273" t="s">
        <v>341</v>
      </c>
      <c r="G467" s="271"/>
      <c r="H467" s="274">
        <v>57.600000000000001</v>
      </c>
      <c r="I467" s="275"/>
      <c r="J467" s="271"/>
      <c r="K467" s="271"/>
      <c r="L467" s="276"/>
      <c r="M467" s="277"/>
      <c r="N467" s="278"/>
      <c r="O467" s="278"/>
      <c r="P467" s="278"/>
      <c r="Q467" s="278"/>
      <c r="R467" s="278"/>
      <c r="S467" s="278"/>
      <c r="T467" s="279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80" t="s">
        <v>336</v>
      </c>
      <c r="AU467" s="280" t="s">
        <v>82</v>
      </c>
      <c r="AV467" s="15" t="s">
        <v>330</v>
      </c>
      <c r="AW467" s="15" t="s">
        <v>30</v>
      </c>
      <c r="AX467" s="15" t="s">
        <v>80</v>
      </c>
      <c r="AY467" s="280" t="s">
        <v>323</v>
      </c>
    </row>
    <row r="468" s="2" customFormat="1" ht="16.5" customHeight="1">
      <c r="A468" s="39"/>
      <c r="B468" s="40"/>
      <c r="C468" s="293" t="s">
        <v>734</v>
      </c>
      <c r="D468" s="293" t="s">
        <v>484</v>
      </c>
      <c r="E468" s="294" t="s">
        <v>885</v>
      </c>
      <c r="F468" s="295" t="s">
        <v>886</v>
      </c>
      <c r="G468" s="296" t="s">
        <v>418</v>
      </c>
      <c r="H468" s="297">
        <v>0.029000000000000001</v>
      </c>
      <c r="I468" s="298"/>
      <c r="J468" s="299">
        <f>ROUND(I468*H468,2)</f>
        <v>0</v>
      </c>
      <c r="K468" s="295" t="s">
        <v>329</v>
      </c>
      <c r="L468" s="300"/>
      <c r="M468" s="301" t="s">
        <v>1</v>
      </c>
      <c r="N468" s="302" t="s">
        <v>38</v>
      </c>
      <c r="O468" s="92"/>
      <c r="P468" s="238">
        <f>O468*H468</f>
        <v>0</v>
      </c>
      <c r="Q468" s="238">
        <v>1</v>
      </c>
      <c r="R468" s="238">
        <f>Q468*H468</f>
        <v>0.029000000000000001</v>
      </c>
      <c r="S468" s="238">
        <v>0</v>
      </c>
      <c r="T468" s="23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608</v>
      </c>
      <c r="AT468" s="240" t="s">
        <v>484</v>
      </c>
      <c r="AU468" s="240" t="s">
        <v>82</v>
      </c>
      <c r="AY468" s="18" t="s">
        <v>323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80</v>
      </c>
      <c r="BK468" s="241">
        <f>ROUND(I468*H468,2)</f>
        <v>0</v>
      </c>
      <c r="BL468" s="18" t="s">
        <v>483</v>
      </c>
      <c r="BM468" s="240" t="s">
        <v>3419</v>
      </c>
    </row>
    <row r="469" s="2" customFormat="1">
      <c r="A469" s="39"/>
      <c r="B469" s="40"/>
      <c r="C469" s="41"/>
      <c r="D469" s="242" t="s">
        <v>332</v>
      </c>
      <c r="E469" s="41"/>
      <c r="F469" s="243" t="s">
        <v>886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332</v>
      </c>
      <c r="AU469" s="18" t="s">
        <v>82</v>
      </c>
    </row>
    <row r="470" s="2" customFormat="1">
      <c r="A470" s="39"/>
      <c r="B470" s="40"/>
      <c r="C470" s="41"/>
      <c r="D470" s="242" t="s">
        <v>353</v>
      </c>
      <c r="E470" s="41"/>
      <c r="F470" s="281" t="s">
        <v>2777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353</v>
      </c>
      <c r="AU470" s="18" t="s">
        <v>82</v>
      </c>
    </row>
    <row r="471" s="14" customFormat="1">
      <c r="A471" s="14"/>
      <c r="B471" s="259"/>
      <c r="C471" s="260"/>
      <c r="D471" s="242" t="s">
        <v>336</v>
      </c>
      <c r="E471" s="261" t="s">
        <v>1</v>
      </c>
      <c r="F471" s="262" t="s">
        <v>3420</v>
      </c>
      <c r="G471" s="260"/>
      <c r="H471" s="263">
        <v>0.029000000000000001</v>
      </c>
      <c r="I471" s="264"/>
      <c r="J471" s="260"/>
      <c r="K471" s="260"/>
      <c r="L471" s="265"/>
      <c r="M471" s="266"/>
      <c r="N471" s="267"/>
      <c r="O471" s="267"/>
      <c r="P471" s="267"/>
      <c r="Q471" s="267"/>
      <c r="R471" s="267"/>
      <c r="S471" s="267"/>
      <c r="T471" s="26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9" t="s">
        <v>336</v>
      </c>
      <c r="AU471" s="269" t="s">
        <v>82</v>
      </c>
      <c r="AV471" s="14" t="s">
        <v>82</v>
      </c>
      <c r="AW471" s="14" t="s">
        <v>30</v>
      </c>
      <c r="AX471" s="14" t="s">
        <v>73</v>
      </c>
      <c r="AY471" s="269" t="s">
        <v>323</v>
      </c>
    </row>
    <row r="472" s="15" customFormat="1">
      <c r="A472" s="15"/>
      <c r="B472" s="270"/>
      <c r="C472" s="271"/>
      <c r="D472" s="242" t="s">
        <v>336</v>
      </c>
      <c r="E472" s="272" t="s">
        <v>1</v>
      </c>
      <c r="F472" s="273" t="s">
        <v>341</v>
      </c>
      <c r="G472" s="271"/>
      <c r="H472" s="274">
        <v>0.029000000000000001</v>
      </c>
      <c r="I472" s="275"/>
      <c r="J472" s="271"/>
      <c r="K472" s="271"/>
      <c r="L472" s="276"/>
      <c r="M472" s="277"/>
      <c r="N472" s="278"/>
      <c r="O472" s="278"/>
      <c r="P472" s="278"/>
      <c r="Q472" s="278"/>
      <c r="R472" s="278"/>
      <c r="S472" s="278"/>
      <c r="T472" s="279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80" t="s">
        <v>336</v>
      </c>
      <c r="AU472" s="280" t="s">
        <v>82</v>
      </c>
      <c r="AV472" s="15" t="s">
        <v>330</v>
      </c>
      <c r="AW472" s="15" t="s">
        <v>30</v>
      </c>
      <c r="AX472" s="15" t="s">
        <v>80</v>
      </c>
      <c r="AY472" s="280" t="s">
        <v>323</v>
      </c>
    </row>
    <row r="473" s="2" customFormat="1" ht="24.15" customHeight="1">
      <c r="A473" s="39"/>
      <c r="B473" s="40"/>
      <c r="C473" s="229" t="s">
        <v>742</v>
      </c>
      <c r="D473" s="229" t="s">
        <v>325</v>
      </c>
      <c r="E473" s="230" t="s">
        <v>891</v>
      </c>
      <c r="F473" s="231" t="s">
        <v>892</v>
      </c>
      <c r="G473" s="232" t="s">
        <v>328</v>
      </c>
      <c r="H473" s="233">
        <v>115.2</v>
      </c>
      <c r="I473" s="234"/>
      <c r="J473" s="235">
        <f>ROUND(I473*H473,2)</f>
        <v>0</v>
      </c>
      <c r="K473" s="231" t="s">
        <v>329</v>
      </c>
      <c r="L473" s="45"/>
      <c r="M473" s="236" t="s">
        <v>1</v>
      </c>
      <c r="N473" s="237" t="s">
        <v>38</v>
      </c>
      <c r="O473" s="92"/>
      <c r="P473" s="238">
        <f>O473*H473</f>
        <v>0</v>
      </c>
      <c r="Q473" s="238">
        <v>0</v>
      </c>
      <c r="R473" s="238">
        <f>Q473*H473</f>
        <v>0</v>
      </c>
      <c r="S473" s="238">
        <v>0</v>
      </c>
      <c r="T473" s="239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40" t="s">
        <v>483</v>
      </c>
      <c r="AT473" s="240" t="s">
        <v>325</v>
      </c>
      <c r="AU473" s="240" t="s">
        <v>82</v>
      </c>
      <c r="AY473" s="18" t="s">
        <v>323</v>
      </c>
      <c r="BE473" s="241">
        <f>IF(N473="základní",J473,0)</f>
        <v>0</v>
      </c>
      <c r="BF473" s="241">
        <f>IF(N473="snížená",J473,0)</f>
        <v>0</v>
      </c>
      <c r="BG473" s="241">
        <f>IF(N473="zákl. přenesená",J473,0)</f>
        <v>0</v>
      </c>
      <c r="BH473" s="241">
        <f>IF(N473="sníž. přenesená",J473,0)</f>
        <v>0</v>
      </c>
      <c r="BI473" s="241">
        <f>IF(N473="nulová",J473,0)</f>
        <v>0</v>
      </c>
      <c r="BJ473" s="18" t="s">
        <v>80</v>
      </c>
      <c r="BK473" s="241">
        <f>ROUND(I473*H473,2)</f>
        <v>0</v>
      </c>
      <c r="BL473" s="18" t="s">
        <v>483</v>
      </c>
      <c r="BM473" s="240" t="s">
        <v>3421</v>
      </c>
    </row>
    <row r="474" s="2" customFormat="1">
      <c r="A474" s="39"/>
      <c r="B474" s="40"/>
      <c r="C474" s="41"/>
      <c r="D474" s="242" t="s">
        <v>332</v>
      </c>
      <c r="E474" s="41"/>
      <c r="F474" s="243" t="s">
        <v>894</v>
      </c>
      <c r="G474" s="41"/>
      <c r="H474" s="41"/>
      <c r="I474" s="244"/>
      <c r="J474" s="41"/>
      <c r="K474" s="41"/>
      <c r="L474" s="45"/>
      <c r="M474" s="245"/>
      <c r="N474" s="24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332</v>
      </c>
      <c r="AU474" s="18" t="s">
        <v>82</v>
      </c>
    </row>
    <row r="475" s="2" customFormat="1">
      <c r="A475" s="39"/>
      <c r="B475" s="40"/>
      <c r="C475" s="41"/>
      <c r="D475" s="247" t="s">
        <v>334</v>
      </c>
      <c r="E475" s="41"/>
      <c r="F475" s="248" t="s">
        <v>895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334</v>
      </c>
      <c r="AU475" s="18" t="s">
        <v>82</v>
      </c>
    </row>
    <row r="476" s="13" customFormat="1">
      <c r="A476" s="13"/>
      <c r="B476" s="249"/>
      <c r="C476" s="250"/>
      <c r="D476" s="242" t="s">
        <v>336</v>
      </c>
      <c r="E476" s="251" t="s">
        <v>1</v>
      </c>
      <c r="F476" s="252" t="s">
        <v>3415</v>
      </c>
      <c r="G476" s="250"/>
      <c r="H476" s="251" t="s">
        <v>1</v>
      </c>
      <c r="I476" s="253"/>
      <c r="J476" s="250"/>
      <c r="K476" s="250"/>
      <c r="L476" s="254"/>
      <c r="M476" s="255"/>
      <c r="N476" s="256"/>
      <c r="O476" s="256"/>
      <c r="P476" s="256"/>
      <c r="Q476" s="256"/>
      <c r="R476" s="256"/>
      <c r="S476" s="256"/>
      <c r="T476" s="257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8" t="s">
        <v>336</v>
      </c>
      <c r="AU476" s="258" t="s">
        <v>82</v>
      </c>
      <c r="AV476" s="13" t="s">
        <v>80</v>
      </c>
      <c r="AW476" s="13" t="s">
        <v>30</v>
      </c>
      <c r="AX476" s="13" t="s">
        <v>73</v>
      </c>
      <c r="AY476" s="258" t="s">
        <v>323</v>
      </c>
    </row>
    <row r="477" s="13" customFormat="1">
      <c r="A477" s="13"/>
      <c r="B477" s="249"/>
      <c r="C477" s="250"/>
      <c r="D477" s="242" t="s">
        <v>336</v>
      </c>
      <c r="E477" s="251" t="s">
        <v>1</v>
      </c>
      <c r="F477" s="252" t="s">
        <v>3412</v>
      </c>
      <c r="G477" s="250"/>
      <c r="H477" s="251" t="s">
        <v>1</v>
      </c>
      <c r="I477" s="253"/>
      <c r="J477" s="250"/>
      <c r="K477" s="250"/>
      <c r="L477" s="254"/>
      <c r="M477" s="255"/>
      <c r="N477" s="256"/>
      <c r="O477" s="256"/>
      <c r="P477" s="256"/>
      <c r="Q477" s="256"/>
      <c r="R477" s="256"/>
      <c r="S477" s="256"/>
      <c r="T477" s="25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8" t="s">
        <v>336</v>
      </c>
      <c r="AU477" s="258" t="s">
        <v>82</v>
      </c>
      <c r="AV477" s="13" t="s">
        <v>80</v>
      </c>
      <c r="AW477" s="13" t="s">
        <v>30</v>
      </c>
      <c r="AX477" s="13" t="s">
        <v>73</v>
      </c>
      <c r="AY477" s="258" t="s">
        <v>323</v>
      </c>
    </row>
    <row r="478" s="14" customFormat="1">
      <c r="A478" s="14"/>
      <c r="B478" s="259"/>
      <c r="C478" s="260"/>
      <c r="D478" s="242" t="s">
        <v>336</v>
      </c>
      <c r="E478" s="261" t="s">
        <v>1</v>
      </c>
      <c r="F478" s="262" t="s">
        <v>3422</v>
      </c>
      <c r="G478" s="260"/>
      <c r="H478" s="263">
        <v>115.2</v>
      </c>
      <c r="I478" s="264"/>
      <c r="J478" s="260"/>
      <c r="K478" s="260"/>
      <c r="L478" s="265"/>
      <c r="M478" s="266"/>
      <c r="N478" s="267"/>
      <c r="O478" s="267"/>
      <c r="P478" s="267"/>
      <c r="Q478" s="267"/>
      <c r="R478" s="267"/>
      <c r="S478" s="267"/>
      <c r="T478" s="26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9" t="s">
        <v>336</v>
      </c>
      <c r="AU478" s="269" t="s">
        <v>82</v>
      </c>
      <c r="AV478" s="14" t="s">
        <v>82</v>
      </c>
      <c r="AW478" s="14" t="s">
        <v>30</v>
      </c>
      <c r="AX478" s="14" t="s">
        <v>73</v>
      </c>
      <c r="AY478" s="269" t="s">
        <v>323</v>
      </c>
    </row>
    <row r="479" s="15" customFormat="1">
      <c r="A479" s="15"/>
      <c r="B479" s="270"/>
      <c r="C479" s="271"/>
      <c r="D479" s="242" t="s">
        <v>336</v>
      </c>
      <c r="E479" s="272" t="s">
        <v>1</v>
      </c>
      <c r="F479" s="273" t="s">
        <v>341</v>
      </c>
      <c r="G479" s="271"/>
      <c r="H479" s="274">
        <v>115.2</v>
      </c>
      <c r="I479" s="275"/>
      <c r="J479" s="271"/>
      <c r="K479" s="271"/>
      <c r="L479" s="276"/>
      <c r="M479" s="277"/>
      <c r="N479" s="278"/>
      <c r="O479" s="278"/>
      <c r="P479" s="278"/>
      <c r="Q479" s="278"/>
      <c r="R479" s="278"/>
      <c r="S479" s="278"/>
      <c r="T479" s="279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80" t="s">
        <v>336</v>
      </c>
      <c r="AU479" s="280" t="s">
        <v>82</v>
      </c>
      <c r="AV479" s="15" t="s">
        <v>330</v>
      </c>
      <c r="AW479" s="15" t="s">
        <v>30</v>
      </c>
      <c r="AX479" s="15" t="s">
        <v>80</v>
      </c>
      <c r="AY479" s="280" t="s">
        <v>323</v>
      </c>
    </row>
    <row r="480" s="2" customFormat="1" ht="16.5" customHeight="1">
      <c r="A480" s="39"/>
      <c r="B480" s="40"/>
      <c r="C480" s="293" t="s">
        <v>750</v>
      </c>
      <c r="D480" s="293" t="s">
        <v>484</v>
      </c>
      <c r="E480" s="294" t="s">
        <v>900</v>
      </c>
      <c r="F480" s="295" t="s">
        <v>901</v>
      </c>
      <c r="G480" s="296" t="s">
        <v>418</v>
      </c>
      <c r="H480" s="297">
        <v>0.068000000000000005</v>
      </c>
      <c r="I480" s="298"/>
      <c r="J480" s="299">
        <f>ROUND(I480*H480,2)</f>
        <v>0</v>
      </c>
      <c r="K480" s="295" t="s">
        <v>329</v>
      </c>
      <c r="L480" s="300"/>
      <c r="M480" s="301" t="s">
        <v>1</v>
      </c>
      <c r="N480" s="302" t="s">
        <v>38</v>
      </c>
      <c r="O480" s="92"/>
      <c r="P480" s="238">
        <f>O480*H480</f>
        <v>0</v>
      </c>
      <c r="Q480" s="238">
        <v>1</v>
      </c>
      <c r="R480" s="238">
        <f>Q480*H480</f>
        <v>0.068000000000000005</v>
      </c>
      <c r="S480" s="238">
        <v>0</v>
      </c>
      <c r="T480" s="23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40" t="s">
        <v>608</v>
      </c>
      <c r="AT480" s="240" t="s">
        <v>484</v>
      </c>
      <c r="AU480" s="240" t="s">
        <v>82</v>
      </c>
      <c r="AY480" s="18" t="s">
        <v>323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8" t="s">
        <v>80</v>
      </c>
      <c r="BK480" s="241">
        <f>ROUND(I480*H480,2)</f>
        <v>0</v>
      </c>
      <c r="BL480" s="18" t="s">
        <v>483</v>
      </c>
      <c r="BM480" s="240" t="s">
        <v>3423</v>
      </c>
    </row>
    <row r="481" s="2" customFormat="1">
      <c r="A481" s="39"/>
      <c r="B481" s="40"/>
      <c r="C481" s="41"/>
      <c r="D481" s="242" t="s">
        <v>332</v>
      </c>
      <c r="E481" s="41"/>
      <c r="F481" s="243" t="s">
        <v>901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332</v>
      </c>
      <c r="AU481" s="18" t="s">
        <v>82</v>
      </c>
    </row>
    <row r="482" s="2" customFormat="1">
      <c r="A482" s="39"/>
      <c r="B482" s="40"/>
      <c r="C482" s="41"/>
      <c r="D482" s="242" t="s">
        <v>353</v>
      </c>
      <c r="E482" s="41"/>
      <c r="F482" s="281" t="s">
        <v>903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353</v>
      </c>
      <c r="AU482" s="18" t="s">
        <v>82</v>
      </c>
    </row>
    <row r="483" s="14" customFormat="1">
      <c r="A483" s="14"/>
      <c r="B483" s="259"/>
      <c r="C483" s="260"/>
      <c r="D483" s="242" t="s">
        <v>336</v>
      </c>
      <c r="E483" s="261" t="s">
        <v>1</v>
      </c>
      <c r="F483" s="262" t="s">
        <v>3424</v>
      </c>
      <c r="G483" s="260"/>
      <c r="H483" s="263">
        <v>0.068000000000000005</v>
      </c>
      <c r="I483" s="264"/>
      <c r="J483" s="260"/>
      <c r="K483" s="260"/>
      <c r="L483" s="265"/>
      <c r="M483" s="266"/>
      <c r="N483" s="267"/>
      <c r="O483" s="267"/>
      <c r="P483" s="267"/>
      <c r="Q483" s="267"/>
      <c r="R483" s="267"/>
      <c r="S483" s="267"/>
      <c r="T483" s="26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9" t="s">
        <v>336</v>
      </c>
      <c r="AU483" s="269" t="s">
        <v>82</v>
      </c>
      <c r="AV483" s="14" t="s">
        <v>82</v>
      </c>
      <c r="AW483" s="14" t="s">
        <v>30</v>
      </c>
      <c r="AX483" s="14" t="s">
        <v>73</v>
      </c>
      <c r="AY483" s="269" t="s">
        <v>323</v>
      </c>
    </row>
    <row r="484" s="15" customFormat="1">
      <c r="A484" s="15"/>
      <c r="B484" s="270"/>
      <c r="C484" s="271"/>
      <c r="D484" s="242" t="s">
        <v>336</v>
      </c>
      <c r="E484" s="272" t="s">
        <v>1</v>
      </c>
      <c r="F484" s="273" t="s">
        <v>341</v>
      </c>
      <c r="G484" s="271"/>
      <c r="H484" s="274">
        <v>0.068000000000000005</v>
      </c>
      <c r="I484" s="275"/>
      <c r="J484" s="271"/>
      <c r="K484" s="271"/>
      <c r="L484" s="276"/>
      <c r="M484" s="277"/>
      <c r="N484" s="278"/>
      <c r="O484" s="278"/>
      <c r="P484" s="278"/>
      <c r="Q484" s="278"/>
      <c r="R484" s="278"/>
      <c r="S484" s="278"/>
      <c r="T484" s="279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80" t="s">
        <v>336</v>
      </c>
      <c r="AU484" s="280" t="s">
        <v>82</v>
      </c>
      <c r="AV484" s="15" t="s">
        <v>330</v>
      </c>
      <c r="AW484" s="15" t="s">
        <v>30</v>
      </c>
      <c r="AX484" s="15" t="s">
        <v>80</v>
      </c>
      <c r="AY484" s="280" t="s">
        <v>323</v>
      </c>
    </row>
    <row r="485" s="2" customFormat="1" ht="24.15" customHeight="1">
      <c r="A485" s="39"/>
      <c r="B485" s="40"/>
      <c r="C485" s="229" t="s">
        <v>759</v>
      </c>
      <c r="D485" s="229" t="s">
        <v>325</v>
      </c>
      <c r="E485" s="230" t="s">
        <v>906</v>
      </c>
      <c r="F485" s="231" t="s">
        <v>907</v>
      </c>
      <c r="G485" s="232" t="s">
        <v>328</v>
      </c>
      <c r="H485" s="233">
        <v>97.200000000000003</v>
      </c>
      <c r="I485" s="234"/>
      <c r="J485" s="235">
        <f>ROUND(I485*H485,2)</f>
        <v>0</v>
      </c>
      <c r="K485" s="231" t="s">
        <v>329</v>
      </c>
      <c r="L485" s="45"/>
      <c r="M485" s="236" t="s">
        <v>1</v>
      </c>
      <c r="N485" s="237" t="s">
        <v>38</v>
      </c>
      <c r="O485" s="92"/>
      <c r="P485" s="238">
        <f>O485*H485</f>
        <v>0</v>
      </c>
      <c r="Q485" s="238">
        <v>0</v>
      </c>
      <c r="R485" s="238">
        <f>Q485*H485</f>
        <v>0</v>
      </c>
      <c r="S485" s="238">
        <v>0</v>
      </c>
      <c r="T485" s="239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40" t="s">
        <v>483</v>
      </c>
      <c r="AT485" s="240" t="s">
        <v>325</v>
      </c>
      <c r="AU485" s="240" t="s">
        <v>82</v>
      </c>
      <c r="AY485" s="18" t="s">
        <v>323</v>
      </c>
      <c r="BE485" s="241">
        <f>IF(N485="základní",J485,0)</f>
        <v>0</v>
      </c>
      <c r="BF485" s="241">
        <f>IF(N485="snížená",J485,0)</f>
        <v>0</v>
      </c>
      <c r="BG485" s="241">
        <f>IF(N485="zákl. přenesená",J485,0)</f>
        <v>0</v>
      </c>
      <c r="BH485" s="241">
        <f>IF(N485="sníž. přenesená",J485,0)</f>
        <v>0</v>
      </c>
      <c r="BI485" s="241">
        <f>IF(N485="nulová",J485,0)</f>
        <v>0</v>
      </c>
      <c r="BJ485" s="18" t="s">
        <v>80</v>
      </c>
      <c r="BK485" s="241">
        <f>ROUND(I485*H485,2)</f>
        <v>0</v>
      </c>
      <c r="BL485" s="18" t="s">
        <v>483</v>
      </c>
      <c r="BM485" s="240" t="s">
        <v>3425</v>
      </c>
    </row>
    <row r="486" s="2" customFormat="1">
      <c r="A486" s="39"/>
      <c r="B486" s="40"/>
      <c r="C486" s="41"/>
      <c r="D486" s="242" t="s">
        <v>332</v>
      </c>
      <c r="E486" s="41"/>
      <c r="F486" s="243" t="s">
        <v>909</v>
      </c>
      <c r="G486" s="41"/>
      <c r="H486" s="41"/>
      <c r="I486" s="244"/>
      <c r="J486" s="41"/>
      <c r="K486" s="41"/>
      <c r="L486" s="45"/>
      <c r="M486" s="245"/>
      <c r="N486" s="24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332</v>
      </c>
      <c r="AU486" s="18" t="s">
        <v>82</v>
      </c>
    </row>
    <row r="487" s="2" customFormat="1">
      <c r="A487" s="39"/>
      <c r="B487" s="40"/>
      <c r="C487" s="41"/>
      <c r="D487" s="247" t="s">
        <v>334</v>
      </c>
      <c r="E487" s="41"/>
      <c r="F487" s="248" t="s">
        <v>910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334</v>
      </c>
      <c r="AU487" s="18" t="s">
        <v>82</v>
      </c>
    </row>
    <row r="488" s="13" customFormat="1">
      <c r="A488" s="13"/>
      <c r="B488" s="249"/>
      <c r="C488" s="250"/>
      <c r="D488" s="242" t="s">
        <v>336</v>
      </c>
      <c r="E488" s="251" t="s">
        <v>1</v>
      </c>
      <c r="F488" s="252" t="s">
        <v>911</v>
      </c>
      <c r="G488" s="250"/>
      <c r="H488" s="251" t="s">
        <v>1</v>
      </c>
      <c r="I488" s="253"/>
      <c r="J488" s="250"/>
      <c r="K488" s="250"/>
      <c r="L488" s="254"/>
      <c r="M488" s="255"/>
      <c r="N488" s="256"/>
      <c r="O488" s="256"/>
      <c r="P488" s="256"/>
      <c r="Q488" s="256"/>
      <c r="R488" s="256"/>
      <c r="S488" s="256"/>
      <c r="T488" s="25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8" t="s">
        <v>336</v>
      </c>
      <c r="AU488" s="258" t="s">
        <v>82</v>
      </c>
      <c r="AV488" s="13" t="s">
        <v>80</v>
      </c>
      <c r="AW488" s="13" t="s">
        <v>30</v>
      </c>
      <c r="AX488" s="13" t="s">
        <v>73</v>
      </c>
      <c r="AY488" s="258" t="s">
        <v>323</v>
      </c>
    </row>
    <row r="489" s="13" customFormat="1">
      <c r="A489" s="13"/>
      <c r="B489" s="249"/>
      <c r="C489" s="250"/>
      <c r="D489" s="242" t="s">
        <v>336</v>
      </c>
      <c r="E489" s="251" t="s">
        <v>1</v>
      </c>
      <c r="F489" s="252" t="s">
        <v>469</v>
      </c>
      <c r="G489" s="250"/>
      <c r="H489" s="251" t="s">
        <v>1</v>
      </c>
      <c r="I489" s="253"/>
      <c r="J489" s="250"/>
      <c r="K489" s="250"/>
      <c r="L489" s="254"/>
      <c r="M489" s="255"/>
      <c r="N489" s="256"/>
      <c r="O489" s="256"/>
      <c r="P489" s="256"/>
      <c r="Q489" s="256"/>
      <c r="R489" s="256"/>
      <c r="S489" s="256"/>
      <c r="T489" s="257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8" t="s">
        <v>336</v>
      </c>
      <c r="AU489" s="258" t="s">
        <v>82</v>
      </c>
      <c r="AV489" s="13" t="s">
        <v>80</v>
      </c>
      <c r="AW489" s="13" t="s">
        <v>30</v>
      </c>
      <c r="AX489" s="13" t="s">
        <v>73</v>
      </c>
      <c r="AY489" s="258" t="s">
        <v>323</v>
      </c>
    </row>
    <row r="490" s="14" customFormat="1">
      <c r="A490" s="14"/>
      <c r="B490" s="259"/>
      <c r="C490" s="260"/>
      <c r="D490" s="242" t="s">
        <v>336</v>
      </c>
      <c r="E490" s="261" t="s">
        <v>1</v>
      </c>
      <c r="F490" s="262" t="s">
        <v>3426</v>
      </c>
      <c r="G490" s="260"/>
      <c r="H490" s="263">
        <v>97.200000000000003</v>
      </c>
      <c r="I490" s="264"/>
      <c r="J490" s="260"/>
      <c r="K490" s="260"/>
      <c r="L490" s="265"/>
      <c r="M490" s="266"/>
      <c r="N490" s="267"/>
      <c r="O490" s="267"/>
      <c r="P490" s="267"/>
      <c r="Q490" s="267"/>
      <c r="R490" s="267"/>
      <c r="S490" s="267"/>
      <c r="T490" s="26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9" t="s">
        <v>336</v>
      </c>
      <c r="AU490" s="269" t="s">
        <v>82</v>
      </c>
      <c r="AV490" s="14" t="s">
        <v>82</v>
      </c>
      <c r="AW490" s="14" t="s">
        <v>30</v>
      </c>
      <c r="AX490" s="14" t="s">
        <v>73</v>
      </c>
      <c r="AY490" s="269" t="s">
        <v>323</v>
      </c>
    </row>
    <row r="491" s="15" customFormat="1">
      <c r="A491" s="15"/>
      <c r="B491" s="270"/>
      <c r="C491" s="271"/>
      <c r="D491" s="242" t="s">
        <v>336</v>
      </c>
      <c r="E491" s="272" t="s">
        <v>1</v>
      </c>
      <c r="F491" s="273" t="s">
        <v>341</v>
      </c>
      <c r="G491" s="271"/>
      <c r="H491" s="274">
        <v>97.200000000000003</v>
      </c>
      <c r="I491" s="275"/>
      <c r="J491" s="271"/>
      <c r="K491" s="271"/>
      <c r="L491" s="276"/>
      <c r="M491" s="277"/>
      <c r="N491" s="278"/>
      <c r="O491" s="278"/>
      <c r="P491" s="278"/>
      <c r="Q491" s="278"/>
      <c r="R491" s="278"/>
      <c r="S491" s="278"/>
      <c r="T491" s="279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80" t="s">
        <v>336</v>
      </c>
      <c r="AU491" s="280" t="s">
        <v>82</v>
      </c>
      <c r="AV491" s="15" t="s">
        <v>330</v>
      </c>
      <c r="AW491" s="15" t="s">
        <v>30</v>
      </c>
      <c r="AX491" s="15" t="s">
        <v>80</v>
      </c>
      <c r="AY491" s="280" t="s">
        <v>323</v>
      </c>
    </row>
    <row r="492" s="2" customFormat="1" ht="16.5" customHeight="1">
      <c r="A492" s="39"/>
      <c r="B492" s="40"/>
      <c r="C492" s="293" t="s">
        <v>771</v>
      </c>
      <c r="D492" s="293" t="s">
        <v>484</v>
      </c>
      <c r="E492" s="294" t="s">
        <v>914</v>
      </c>
      <c r="F492" s="295" t="s">
        <v>915</v>
      </c>
      <c r="G492" s="296" t="s">
        <v>328</v>
      </c>
      <c r="H492" s="297">
        <v>113.28700000000001</v>
      </c>
      <c r="I492" s="298"/>
      <c r="J492" s="299">
        <f>ROUND(I492*H492,2)</f>
        <v>0</v>
      </c>
      <c r="K492" s="295" t="s">
        <v>329</v>
      </c>
      <c r="L492" s="300"/>
      <c r="M492" s="301" t="s">
        <v>1</v>
      </c>
      <c r="N492" s="302" t="s">
        <v>38</v>
      </c>
      <c r="O492" s="92"/>
      <c r="P492" s="238">
        <f>O492*H492</f>
        <v>0</v>
      </c>
      <c r="Q492" s="238">
        <v>0.00080000000000000004</v>
      </c>
      <c r="R492" s="238">
        <f>Q492*H492</f>
        <v>0.090629600000000005</v>
      </c>
      <c r="S492" s="238">
        <v>0</v>
      </c>
      <c r="T492" s="239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40" t="s">
        <v>608</v>
      </c>
      <c r="AT492" s="240" t="s">
        <v>484</v>
      </c>
      <c r="AU492" s="240" t="s">
        <v>82</v>
      </c>
      <c r="AY492" s="18" t="s">
        <v>323</v>
      </c>
      <c r="BE492" s="241">
        <f>IF(N492="základní",J492,0)</f>
        <v>0</v>
      </c>
      <c r="BF492" s="241">
        <f>IF(N492="snížená",J492,0)</f>
        <v>0</v>
      </c>
      <c r="BG492" s="241">
        <f>IF(N492="zákl. přenesená",J492,0)</f>
        <v>0</v>
      </c>
      <c r="BH492" s="241">
        <f>IF(N492="sníž. přenesená",J492,0)</f>
        <v>0</v>
      </c>
      <c r="BI492" s="241">
        <f>IF(N492="nulová",J492,0)</f>
        <v>0</v>
      </c>
      <c r="BJ492" s="18" t="s">
        <v>80</v>
      </c>
      <c r="BK492" s="241">
        <f>ROUND(I492*H492,2)</f>
        <v>0</v>
      </c>
      <c r="BL492" s="18" t="s">
        <v>483</v>
      </c>
      <c r="BM492" s="240" t="s">
        <v>3427</v>
      </c>
    </row>
    <row r="493" s="2" customFormat="1">
      <c r="A493" s="39"/>
      <c r="B493" s="40"/>
      <c r="C493" s="41"/>
      <c r="D493" s="242" t="s">
        <v>332</v>
      </c>
      <c r="E493" s="41"/>
      <c r="F493" s="243" t="s">
        <v>915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332</v>
      </c>
      <c r="AU493" s="18" t="s">
        <v>82</v>
      </c>
    </row>
    <row r="494" s="14" customFormat="1">
      <c r="A494" s="14"/>
      <c r="B494" s="259"/>
      <c r="C494" s="260"/>
      <c r="D494" s="242" t="s">
        <v>336</v>
      </c>
      <c r="E494" s="261" t="s">
        <v>1</v>
      </c>
      <c r="F494" s="262" t="s">
        <v>3428</v>
      </c>
      <c r="G494" s="260"/>
      <c r="H494" s="263">
        <v>113.28700000000001</v>
      </c>
      <c r="I494" s="264"/>
      <c r="J494" s="260"/>
      <c r="K494" s="260"/>
      <c r="L494" s="265"/>
      <c r="M494" s="266"/>
      <c r="N494" s="267"/>
      <c r="O494" s="267"/>
      <c r="P494" s="267"/>
      <c r="Q494" s="267"/>
      <c r="R494" s="267"/>
      <c r="S494" s="267"/>
      <c r="T494" s="26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9" t="s">
        <v>336</v>
      </c>
      <c r="AU494" s="269" t="s">
        <v>82</v>
      </c>
      <c r="AV494" s="14" t="s">
        <v>82</v>
      </c>
      <c r="AW494" s="14" t="s">
        <v>30</v>
      </c>
      <c r="AX494" s="14" t="s">
        <v>73</v>
      </c>
      <c r="AY494" s="269" t="s">
        <v>323</v>
      </c>
    </row>
    <row r="495" s="15" customFormat="1">
      <c r="A495" s="15"/>
      <c r="B495" s="270"/>
      <c r="C495" s="271"/>
      <c r="D495" s="242" t="s">
        <v>336</v>
      </c>
      <c r="E495" s="272" t="s">
        <v>1</v>
      </c>
      <c r="F495" s="273" t="s">
        <v>341</v>
      </c>
      <c r="G495" s="271"/>
      <c r="H495" s="274">
        <v>113.28700000000001</v>
      </c>
      <c r="I495" s="275"/>
      <c r="J495" s="271"/>
      <c r="K495" s="271"/>
      <c r="L495" s="276"/>
      <c r="M495" s="277"/>
      <c r="N495" s="278"/>
      <c r="O495" s="278"/>
      <c r="P495" s="278"/>
      <c r="Q495" s="278"/>
      <c r="R495" s="278"/>
      <c r="S495" s="278"/>
      <c r="T495" s="279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80" t="s">
        <v>336</v>
      </c>
      <c r="AU495" s="280" t="s">
        <v>82</v>
      </c>
      <c r="AV495" s="15" t="s">
        <v>330</v>
      </c>
      <c r="AW495" s="15" t="s">
        <v>30</v>
      </c>
      <c r="AX495" s="15" t="s">
        <v>80</v>
      </c>
      <c r="AY495" s="280" t="s">
        <v>323</v>
      </c>
    </row>
    <row r="496" s="2" customFormat="1" ht="24.15" customHeight="1">
      <c r="A496" s="39"/>
      <c r="B496" s="40"/>
      <c r="C496" s="229" t="s">
        <v>780</v>
      </c>
      <c r="D496" s="229" t="s">
        <v>325</v>
      </c>
      <c r="E496" s="230" t="s">
        <v>919</v>
      </c>
      <c r="F496" s="231" t="s">
        <v>920</v>
      </c>
      <c r="G496" s="232" t="s">
        <v>418</v>
      </c>
      <c r="H496" s="233">
        <v>0.188</v>
      </c>
      <c r="I496" s="234"/>
      <c r="J496" s="235">
        <f>ROUND(I496*H496,2)</f>
        <v>0</v>
      </c>
      <c r="K496" s="231" t="s">
        <v>329</v>
      </c>
      <c r="L496" s="45"/>
      <c r="M496" s="236" t="s">
        <v>1</v>
      </c>
      <c r="N496" s="237" t="s">
        <v>38</v>
      </c>
      <c r="O496" s="92"/>
      <c r="P496" s="238">
        <f>O496*H496</f>
        <v>0</v>
      </c>
      <c r="Q496" s="238">
        <v>0</v>
      </c>
      <c r="R496" s="238">
        <f>Q496*H496</f>
        <v>0</v>
      </c>
      <c r="S496" s="238">
        <v>0</v>
      </c>
      <c r="T496" s="23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40" t="s">
        <v>483</v>
      </c>
      <c r="AT496" s="240" t="s">
        <v>325</v>
      </c>
      <c r="AU496" s="240" t="s">
        <v>82</v>
      </c>
      <c r="AY496" s="18" t="s">
        <v>323</v>
      </c>
      <c r="BE496" s="241">
        <f>IF(N496="základní",J496,0)</f>
        <v>0</v>
      </c>
      <c r="BF496" s="241">
        <f>IF(N496="snížená",J496,0)</f>
        <v>0</v>
      </c>
      <c r="BG496" s="241">
        <f>IF(N496="zákl. přenesená",J496,0)</f>
        <v>0</v>
      </c>
      <c r="BH496" s="241">
        <f>IF(N496="sníž. přenesená",J496,0)</f>
        <v>0</v>
      </c>
      <c r="BI496" s="241">
        <f>IF(N496="nulová",J496,0)</f>
        <v>0</v>
      </c>
      <c r="BJ496" s="18" t="s">
        <v>80</v>
      </c>
      <c r="BK496" s="241">
        <f>ROUND(I496*H496,2)</f>
        <v>0</v>
      </c>
      <c r="BL496" s="18" t="s">
        <v>483</v>
      </c>
      <c r="BM496" s="240" t="s">
        <v>3429</v>
      </c>
    </row>
    <row r="497" s="2" customFormat="1">
      <c r="A497" s="39"/>
      <c r="B497" s="40"/>
      <c r="C497" s="41"/>
      <c r="D497" s="242" t="s">
        <v>332</v>
      </c>
      <c r="E497" s="41"/>
      <c r="F497" s="243" t="s">
        <v>922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332</v>
      </c>
      <c r="AU497" s="18" t="s">
        <v>82</v>
      </c>
    </row>
    <row r="498" s="2" customFormat="1">
      <c r="A498" s="39"/>
      <c r="B498" s="40"/>
      <c r="C498" s="41"/>
      <c r="D498" s="247" t="s">
        <v>334</v>
      </c>
      <c r="E498" s="41"/>
      <c r="F498" s="248" t="s">
        <v>923</v>
      </c>
      <c r="G498" s="41"/>
      <c r="H498" s="41"/>
      <c r="I498" s="244"/>
      <c r="J498" s="41"/>
      <c r="K498" s="41"/>
      <c r="L498" s="45"/>
      <c r="M498" s="303"/>
      <c r="N498" s="304"/>
      <c r="O498" s="305"/>
      <c r="P498" s="305"/>
      <c r="Q498" s="305"/>
      <c r="R498" s="305"/>
      <c r="S498" s="305"/>
      <c r="T498" s="306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334</v>
      </c>
      <c r="AU498" s="18" t="s">
        <v>82</v>
      </c>
    </row>
    <row r="499" s="2" customFormat="1" ht="6.96" customHeight="1">
      <c r="A499" s="39"/>
      <c r="B499" s="67"/>
      <c r="C499" s="68"/>
      <c r="D499" s="68"/>
      <c r="E499" s="68"/>
      <c r="F499" s="68"/>
      <c r="G499" s="68"/>
      <c r="H499" s="68"/>
      <c r="I499" s="68"/>
      <c r="J499" s="68"/>
      <c r="K499" s="68"/>
      <c r="L499" s="45"/>
      <c r="M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</row>
  </sheetData>
  <sheetProtection sheet="1" autoFilter="0" formatColumns="0" formatRows="0" objects="1" scenarios="1" spinCount="100000" saltValue="ZxELIjRY1RlZq0iQN5m3WZSaMaqX7TN9Vdve8uQ3+PB5f1Sz3JrYIHzOIbY/Mi9qmImy/O5L4vmKR80QZMFDPQ==" hashValue="8zlXu+hiKKMxpfWscMkMEAtMzv2EXJdXLKfoQ1lNzjT8aUZNdxAxQvWX4VOzKNxxR47P7n35K9HWDz0jQ0KnrA==" algorithmName="SHA-512" password="CC35"/>
  <autoFilter ref="C133:K49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hyperlinks>
    <hyperlink ref="F139" r:id="rId1" display="https://podminky.urs.cz/item/CS_URS_2024_01/119001421"/>
    <hyperlink ref="F146" r:id="rId2" display="https://podminky.urs.cz/item/CS_URS_2024_01/131251104"/>
    <hyperlink ref="F164" r:id="rId3" display="https://podminky.urs.cz/item/CS_URS_2024_01/132112132"/>
    <hyperlink ref="F169" r:id="rId4" display="https://podminky.urs.cz/item/CS_URS_2024_01/132151101"/>
    <hyperlink ref="F179" r:id="rId5" display="https://podminky.urs.cz/item/CS_URS_2024_01/162351104"/>
    <hyperlink ref="F188" r:id="rId6" display="https://podminky.urs.cz/item/CS_URS_2024_01/162751113"/>
    <hyperlink ref="F197" r:id="rId7" display="https://podminky.urs.cz/item/CS_URS_2024_01/167151111"/>
    <hyperlink ref="F204" r:id="rId8" display="https://podminky.urs.cz/item/CS_URS_2024_01/171201231"/>
    <hyperlink ref="F212" r:id="rId9" display="https://podminky.urs.cz/item/CS_URS_2024_01/171251201"/>
    <hyperlink ref="F223" r:id="rId10" display="https://podminky.urs.cz/item/CS_URS_2024_01/174111311"/>
    <hyperlink ref="F236" r:id="rId11" display="https://podminky.urs.cz/item/CS_URS_2024_01/181912112"/>
    <hyperlink ref="F244" r:id="rId12" display="https://podminky.urs.cz/item/CS_URS_2024_01/273322511"/>
    <hyperlink ref="F252" r:id="rId13" display="https://podminky.urs.cz/item/CS_URS_2024_01/273351121"/>
    <hyperlink ref="F259" r:id="rId14" display="https://podminky.urs.cz/item/CS_URS_2024_01/273351122"/>
    <hyperlink ref="F266" r:id="rId15" display="https://podminky.urs.cz/item/CS_URS_2024_01/274315513"/>
    <hyperlink ref="F273" r:id="rId16" display="https://podminky.urs.cz/item/CS_URS_2024_01/278361101"/>
    <hyperlink ref="F280" r:id="rId17" display="https://podminky.urs.cz/item/CS_URS_2024_01/278361111"/>
    <hyperlink ref="F288" r:id="rId18" display="https://podminky.urs.cz/item/CS_URS_2024_01/317321118"/>
    <hyperlink ref="F291" r:id="rId19" display="https://podminky.urs.cz/item/CS_URS_2024_01/317321191"/>
    <hyperlink ref="F294" r:id="rId20" display="https://podminky.urs.cz/item/CS_URS_2024_01/317353121"/>
    <hyperlink ref="F297" r:id="rId21" display="https://podminky.urs.cz/item/CS_URS_2024_01/317353221"/>
    <hyperlink ref="F300" r:id="rId22" display="https://podminky.urs.cz/item/CS_URS_2024_01/317361116"/>
    <hyperlink ref="F303" r:id="rId23" display="https://podminky.urs.cz/item/CS_URS_2024_01/388995113"/>
    <hyperlink ref="F310" r:id="rId24" display="https://podminky.urs.cz/item/CS_URS_2024_01/389121111"/>
    <hyperlink ref="F319" r:id="rId25" display="https://podminky.urs.cz/item/CS_URS_2024_01/389121112"/>
    <hyperlink ref="F345" r:id="rId26" display="https://podminky.urs.cz/item/CS_URS_2024_01/451315114"/>
    <hyperlink ref="F353" r:id="rId27" display="https://podminky.urs.cz/item/CS_URS_2024_01/465513157"/>
    <hyperlink ref="F363" r:id="rId28" display="https://podminky.urs.cz/item/CS_URS_2024_01/273361411"/>
    <hyperlink ref="F370" r:id="rId29" display="https://podminky.urs.cz/item/CS_URS_2024_01/931992121"/>
    <hyperlink ref="F379" r:id="rId30" display="https://podminky.urs.cz/item/CS_URS_2024_01/931994142"/>
    <hyperlink ref="F388" r:id="rId31" display="https://podminky.urs.cz/item/CS_URS_2024_01/936942211"/>
    <hyperlink ref="F395" r:id="rId32" display="https://podminky.urs.cz/item/CS_URS_2024_01/962041211"/>
    <hyperlink ref="F402" r:id="rId33" display="https://podminky.urs.cz/item/CS_URS_2024_01/966008114"/>
    <hyperlink ref="F415" r:id="rId34" display="https://podminky.urs.cz/item/CS_URS_2024_01/997013861"/>
    <hyperlink ref="F422" r:id="rId35" display="https://podminky.urs.cz/item/CS_URS_2024_01/997013862"/>
    <hyperlink ref="F429" r:id="rId36" display="https://podminky.urs.cz/item/CS_URS_2024_01/997211511"/>
    <hyperlink ref="F433" r:id="rId37" display="https://podminky.urs.cz/item/CS_URS_2024_01/997211519"/>
    <hyperlink ref="F439" r:id="rId38" display="https://podminky.urs.cz/item/CS_URS_2024_01/997211611"/>
    <hyperlink ref="F443" r:id="rId39" display="https://podminky.urs.cz/item/CS_URS_2024_01/998214111"/>
    <hyperlink ref="F449" r:id="rId40" display="https://podminky.urs.cz/item/CS_URS_2024_01/711111001"/>
    <hyperlink ref="F456" r:id="rId41" display="https://podminky.urs.cz/item/CS_URS_2024_01/711111002"/>
    <hyperlink ref="F463" r:id="rId42" display="https://podminky.urs.cz/item/CS_URS_2024_01/711112001"/>
    <hyperlink ref="F475" r:id="rId43" display="https://podminky.urs.cz/item/CS_URS_2024_01/711112002"/>
    <hyperlink ref="F487" r:id="rId44" display="https://podminky.urs.cz/item/CS_URS_2024_01/711691172"/>
    <hyperlink ref="F498" r:id="rId45" display="https://podminky.urs.cz/item/CS_URS_2024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3273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3274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3430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ROUND((SUM(BE128:BE271)),  2)</f>
        <v>0</v>
      </c>
      <c r="G37" s="39"/>
      <c r="H37" s="39"/>
      <c r="I37" s="166">
        <v>0.20999999999999999</v>
      </c>
      <c r="J37" s="165">
        <f>ROUND(((SUM(BE128:BE271))*I37),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ROUND((SUM(BF128:BF271)),  2)</f>
        <v>0</v>
      </c>
      <c r="G38" s="39"/>
      <c r="H38" s="39"/>
      <c r="I38" s="166">
        <v>0.14999999999999999</v>
      </c>
      <c r="J38" s="165">
        <f>ROUND(((SUM(BF128:BF271))*I38),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ROUND((SUM(BG128:BG271)),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ROUND((SUM(BH128:BH271)),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ROUND((SUM(BI128:BI271)),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3273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3274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234,515 -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J250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J267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3273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3274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234,515 -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P129+P250+P267</f>
        <v>0</v>
      </c>
      <c r="Q128" s="105"/>
      <c r="R128" s="210">
        <f>R129+R250+R267</f>
        <v>42.475999999999999</v>
      </c>
      <c r="S128" s="105"/>
      <c r="T128" s="211">
        <f>T129+T250+T267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BK129+BK250+BK267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42.475999999999999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SUM(P131:P249)</f>
        <v>0</v>
      </c>
      <c r="Q130" s="221"/>
      <c r="R130" s="222">
        <f>SUM(R131:R249)</f>
        <v>42.475999999999999</v>
      </c>
      <c r="S130" s="221"/>
      <c r="T130" s="223">
        <f>SUM(T131:T249)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SUM(BK131:BK249)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10.32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3431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3432</v>
      </c>
      <c r="G135" s="260"/>
      <c r="H135" s="263">
        <v>10.32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10.32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24.15" customHeight="1">
      <c r="A137" s="39"/>
      <c r="B137" s="40"/>
      <c r="C137" s="229" t="s">
        <v>82</v>
      </c>
      <c r="D137" s="229" t="s">
        <v>325</v>
      </c>
      <c r="E137" s="230" t="s">
        <v>944</v>
      </c>
      <c r="F137" s="231" t="s">
        <v>945</v>
      </c>
      <c r="G137" s="232" t="s">
        <v>366</v>
      </c>
      <c r="H137" s="233">
        <v>20.742999999999999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3433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947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948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949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3434</v>
      </c>
      <c r="G141" s="260"/>
      <c r="H141" s="263">
        <v>20.742999999999999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20.742999999999999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93" t="s">
        <v>88</v>
      </c>
      <c r="D143" s="293" t="s">
        <v>484</v>
      </c>
      <c r="E143" s="294" t="s">
        <v>951</v>
      </c>
      <c r="F143" s="295" t="s">
        <v>952</v>
      </c>
      <c r="G143" s="296" t="s">
        <v>418</v>
      </c>
      <c r="H143" s="297">
        <v>42.475999999999999</v>
      </c>
      <c r="I143" s="298"/>
      <c r="J143" s="299">
        <f>ROUND(I143*H143,2)</f>
        <v>0</v>
      </c>
      <c r="K143" s="295" t="s">
        <v>937</v>
      </c>
      <c r="L143" s="300"/>
      <c r="M143" s="301" t="s">
        <v>1</v>
      </c>
      <c r="N143" s="302" t="s">
        <v>38</v>
      </c>
      <c r="O143" s="92"/>
      <c r="P143" s="238">
        <f>O143*H143</f>
        <v>0</v>
      </c>
      <c r="Q143" s="238">
        <v>1</v>
      </c>
      <c r="R143" s="238">
        <f>Q143*H143</f>
        <v>42.475999999999999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403</v>
      </c>
      <c r="AT143" s="240" t="s">
        <v>484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3435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952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954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3436</v>
      </c>
      <c r="G146" s="260"/>
      <c r="H146" s="263">
        <v>42.475999999999999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42.475999999999999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16.5" customHeight="1">
      <c r="A148" s="39"/>
      <c r="B148" s="40"/>
      <c r="C148" s="229" t="s">
        <v>330</v>
      </c>
      <c r="D148" s="229" t="s">
        <v>325</v>
      </c>
      <c r="E148" s="230" t="s">
        <v>956</v>
      </c>
      <c r="F148" s="231" t="s">
        <v>957</v>
      </c>
      <c r="G148" s="232" t="s">
        <v>366</v>
      </c>
      <c r="H148" s="233">
        <v>20.742999999999999</v>
      </c>
      <c r="I148" s="234"/>
      <c r="J148" s="235">
        <f>ROUND(I148*H148,2)</f>
        <v>0</v>
      </c>
      <c r="K148" s="231" t="s">
        <v>937</v>
      </c>
      <c r="L148" s="45"/>
      <c r="M148" s="236" t="s">
        <v>1</v>
      </c>
      <c r="N148" s="237" t="s">
        <v>38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330</v>
      </c>
      <c r="AT148" s="240" t="s">
        <v>325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3437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959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2" customFormat="1">
      <c r="A150" s="39"/>
      <c r="B150" s="40"/>
      <c r="C150" s="41"/>
      <c r="D150" s="242" t="s">
        <v>940</v>
      </c>
      <c r="E150" s="41"/>
      <c r="F150" s="281" t="s">
        <v>960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940</v>
      </c>
      <c r="AU150" s="18" t="s">
        <v>82</v>
      </c>
    </row>
    <row r="151" s="2" customFormat="1">
      <c r="A151" s="39"/>
      <c r="B151" s="40"/>
      <c r="C151" s="41"/>
      <c r="D151" s="242" t="s">
        <v>353</v>
      </c>
      <c r="E151" s="41"/>
      <c r="F151" s="281" t="s">
        <v>961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353</v>
      </c>
      <c r="AU151" s="18" t="s">
        <v>82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3438</v>
      </c>
      <c r="G152" s="260"/>
      <c r="H152" s="263">
        <v>20.742999999999999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5" customFormat="1">
      <c r="A153" s="15"/>
      <c r="B153" s="270"/>
      <c r="C153" s="271"/>
      <c r="D153" s="242" t="s">
        <v>336</v>
      </c>
      <c r="E153" s="272" t="s">
        <v>1</v>
      </c>
      <c r="F153" s="273" t="s">
        <v>341</v>
      </c>
      <c r="G153" s="271"/>
      <c r="H153" s="274">
        <v>20.742999999999999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0" t="s">
        <v>336</v>
      </c>
      <c r="AU153" s="280" t="s">
        <v>82</v>
      </c>
      <c r="AV153" s="15" t="s">
        <v>330</v>
      </c>
      <c r="AW153" s="15" t="s">
        <v>30</v>
      </c>
      <c r="AX153" s="15" t="s">
        <v>80</v>
      </c>
      <c r="AY153" s="280" t="s">
        <v>323</v>
      </c>
    </row>
    <row r="154" s="2" customFormat="1" ht="16.5" customHeight="1">
      <c r="A154" s="39"/>
      <c r="B154" s="40"/>
      <c r="C154" s="229" t="s">
        <v>363</v>
      </c>
      <c r="D154" s="229" t="s">
        <v>325</v>
      </c>
      <c r="E154" s="230" t="s">
        <v>963</v>
      </c>
      <c r="F154" s="231" t="s">
        <v>964</v>
      </c>
      <c r="G154" s="232" t="s">
        <v>366</v>
      </c>
      <c r="H154" s="233">
        <v>5</v>
      </c>
      <c r="I154" s="234"/>
      <c r="J154" s="235">
        <f>ROUND(I154*H154,2)</f>
        <v>0</v>
      </c>
      <c r="K154" s="231" t="s">
        <v>937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3439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966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2" t="s">
        <v>940</v>
      </c>
      <c r="E156" s="41"/>
      <c r="F156" s="281" t="s">
        <v>967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940</v>
      </c>
      <c r="AU156" s="18" t="s">
        <v>82</v>
      </c>
    </row>
    <row r="157" s="2" customFormat="1">
      <c r="A157" s="39"/>
      <c r="B157" s="40"/>
      <c r="C157" s="41"/>
      <c r="D157" s="242" t="s">
        <v>353</v>
      </c>
      <c r="E157" s="41"/>
      <c r="F157" s="281" t="s">
        <v>968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353</v>
      </c>
      <c r="AU157" s="18" t="s">
        <v>82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969</v>
      </c>
      <c r="G158" s="260"/>
      <c r="H158" s="263">
        <v>5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5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16.5" customHeight="1">
      <c r="A160" s="39"/>
      <c r="B160" s="40"/>
      <c r="C160" s="229" t="s">
        <v>383</v>
      </c>
      <c r="D160" s="229" t="s">
        <v>325</v>
      </c>
      <c r="E160" s="230" t="s">
        <v>970</v>
      </c>
      <c r="F160" s="231" t="s">
        <v>971</v>
      </c>
      <c r="G160" s="232" t="s">
        <v>972</v>
      </c>
      <c r="H160" s="233">
        <v>0.14999999999999999</v>
      </c>
      <c r="I160" s="234"/>
      <c r="J160" s="235">
        <f>ROUND(I160*H160,2)</f>
        <v>0</v>
      </c>
      <c r="K160" s="231" t="s">
        <v>937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3440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974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2" t="s">
        <v>940</v>
      </c>
      <c r="E162" s="41"/>
      <c r="F162" s="281" t="s">
        <v>975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940</v>
      </c>
      <c r="AU162" s="18" t="s">
        <v>82</v>
      </c>
    </row>
    <row r="163" s="2" customFormat="1">
      <c r="A163" s="39"/>
      <c r="B163" s="40"/>
      <c r="C163" s="41"/>
      <c r="D163" s="242" t="s">
        <v>353</v>
      </c>
      <c r="E163" s="41"/>
      <c r="F163" s="281" t="s">
        <v>976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353</v>
      </c>
      <c r="AU163" s="18" t="s">
        <v>82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977</v>
      </c>
      <c r="G164" s="260"/>
      <c r="H164" s="263">
        <v>0.14999999999999999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5" customFormat="1">
      <c r="A165" s="15"/>
      <c r="B165" s="270"/>
      <c r="C165" s="271"/>
      <c r="D165" s="242" t="s">
        <v>336</v>
      </c>
      <c r="E165" s="272" t="s">
        <v>1</v>
      </c>
      <c r="F165" s="273" t="s">
        <v>341</v>
      </c>
      <c r="G165" s="271"/>
      <c r="H165" s="274">
        <v>0.14999999999999999</v>
      </c>
      <c r="I165" s="275"/>
      <c r="J165" s="271"/>
      <c r="K165" s="271"/>
      <c r="L165" s="276"/>
      <c r="M165" s="277"/>
      <c r="N165" s="278"/>
      <c r="O165" s="278"/>
      <c r="P165" s="278"/>
      <c r="Q165" s="278"/>
      <c r="R165" s="278"/>
      <c r="S165" s="278"/>
      <c r="T165" s="27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0" t="s">
        <v>336</v>
      </c>
      <c r="AU165" s="280" t="s">
        <v>82</v>
      </c>
      <c r="AV165" s="15" t="s">
        <v>330</v>
      </c>
      <c r="AW165" s="15" t="s">
        <v>30</v>
      </c>
      <c r="AX165" s="15" t="s">
        <v>80</v>
      </c>
      <c r="AY165" s="280" t="s">
        <v>323</v>
      </c>
    </row>
    <row r="166" s="2" customFormat="1" ht="24.15" customHeight="1">
      <c r="A166" s="39"/>
      <c r="B166" s="40"/>
      <c r="C166" s="229" t="s">
        <v>391</v>
      </c>
      <c r="D166" s="229" t="s">
        <v>325</v>
      </c>
      <c r="E166" s="230" t="s">
        <v>978</v>
      </c>
      <c r="F166" s="231" t="s">
        <v>979</v>
      </c>
      <c r="G166" s="232" t="s">
        <v>972</v>
      </c>
      <c r="H166" s="233">
        <v>0.01</v>
      </c>
      <c r="I166" s="234"/>
      <c r="J166" s="235">
        <f>ROUND(I166*H166,2)</f>
        <v>0</v>
      </c>
      <c r="K166" s="231" t="s">
        <v>937</v>
      </c>
      <c r="L166" s="45"/>
      <c r="M166" s="236" t="s">
        <v>1</v>
      </c>
      <c r="N166" s="237" t="s">
        <v>38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330</v>
      </c>
      <c r="AT166" s="240" t="s">
        <v>325</v>
      </c>
      <c r="AU166" s="240" t="s">
        <v>82</v>
      </c>
      <c r="AY166" s="18" t="s">
        <v>323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80</v>
      </c>
      <c r="BK166" s="241">
        <f>ROUND(I166*H166,2)</f>
        <v>0</v>
      </c>
      <c r="BL166" s="18" t="s">
        <v>330</v>
      </c>
      <c r="BM166" s="240" t="s">
        <v>3441</v>
      </c>
    </row>
    <row r="167" s="2" customFormat="1">
      <c r="A167" s="39"/>
      <c r="B167" s="40"/>
      <c r="C167" s="41"/>
      <c r="D167" s="242" t="s">
        <v>332</v>
      </c>
      <c r="E167" s="41"/>
      <c r="F167" s="243" t="s">
        <v>981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332</v>
      </c>
      <c r="AU167" s="18" t="s">
        <v>82</v>
      </c>
    </row>
    <row r="168" s="2" customFormat="1">
      <c r="A168" s="39"/>
      <c r="B168" s="40"/>
      <c r="C168" s="41"/>
      <c r="D168" s="242" t="s">
        <v>940</v>
      </c>
      <c r="E168" s="41"/>
      <c r="F168" s="281" t="s">
        <v>982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940</v>
      </c>
      <c r="AU168" s="18" t="s">
        <v>82</v>
      </c>
    </row>
    <row r="169" s="2" customFormat="1">
      <c r="A169" s="39"/>
      <c r="B169" s="40"/>
      <c r="C169" s="41"/>
      <c r="D169" s="242" t="s">
        <v>353</v>
      </c>
      <c r="E169" s="41"/>
      <c r="F169" s="281" t="s">
        <v>3236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353</v>
      </c>
      <c r="AU169" s="18" t="s">
        <v>82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3442</v>
      </c>
      <c r="G170" s="260"/>
      <c r="H170" s="263">
        <v>0.01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0.01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403</v>
      </c>
      <c r="D172" s="229" t="s">
        <v>325</v>
      </c>
      <c r="E172" s="230" t="s">
        <v>985</v>
      </c>
      <c r="F172" s="231" t="s">
        <v>986</v>
      </c>
      <c r="G172" s="232" t="s">
        <v>972</v>
      </c>
      <c r="H172" s="233">
        <v>0.01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3443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988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989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990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3444</v>
      </c>
      <c r="G176" s="260"/>
      <c r="H176" s="263">
        <v>0.01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5" customFormat="1">
      <c r="A177" s="15"/>
      <c r="B177" s="270"/>
      <c r="C177" s="271"/>
      <c r="D177" s="242" t="s">
        <v>336</v>
      </c>
      <c r="E177" s="272" t="s">
        <v>1</v>
      </c>
      <c r="F177" s="273" t="s">
        <v>341</v>
      </c>
      <c r="G177" s="271"/>
      <c r="H177" s="274">
        <v>0.01</v>
      </c>
      <c r="I177" s="275"/>
      <c r="J177" s="271"/>
      <c r="K177" s="271"/>
      <c r="L177" s="276"/>
      <c r="M177" s="277"/>
      <c r="N177" s="278"/>
      <c r="O177" s="278"/>
      <c r="P177" s="278"/>
      <c r="Q177" s="278"/>
      <c r="R177" s="278"/>
      <c r="S177" s="278"/>
      <c r="T177" s="279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0" t="s">
        <v>336</v>
      </c>
      <c r="AU177" s="280" t="s">
        <v>82</v>
      </c>
      <c r="AV177" s="15" t="s">
        <v>330</v>
      </c>
      <c r="AW177" s="15" t="s">
        <v>30</v>
      </c>
      <c r="AX177" s="15" t="s">
        <v>80</v>
      </c>
      <c r="AY177" s="280" t="s">
        <v>323</v>
      </c>
    </row>
    <row r="178" s="2" customFormat="1" ht="16.5" customHeight="1">
      <c r="A178" s="39"/>
      <c r="B178" s="40"/>
      <c r="C178" s="229" t="s">
        <v>415</v>
      </c>
      <c r="D178" s="229" t="s">
        <v>325</v>
      </c>
      <c r="E178" s="230" t="s">
        <v>999</v>
      </c>
      <c r="F178" s="231" t="s">
        <v>1000</v>
      </c>
      <c r="G178" s="232" t="s">
        <v>617</v>
      </c>
      <c r="H178" s="233">
        <v>4</v>
      </c>
      <c r="I178" s="234"/>
      <c r="J178" s="235">
        <f>ROUND(I178*H178,2)</f>
        <v>0</v>
      </c>
      <c r="K178" s="231" t="s">
        <v>937</v>
      </c>
      <c r="L178" s="45"/>
      <c r="M178" s="236" t="s">
        <v>1</v>
      </c>
      <c r="N178" s="237" t="s">
        <v>38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330</v>
      </c>
      <c r="AT178" s="240" t="s">
        <v>325</v>
      </c>
      <c r="AU178" s="240" t="s">
        <v>82</v>
      </c>
      <c r="AY178" s="18" t="s">
        <v>323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80</v>
      </c>
      <c r="BK178" s="241">
        <f>ROUND(I178*H178,2)</f>
        <v>0</v>
      </c>
      <c r="BL178" s="18" t="s">
        <v>330</v>
      </c>
      <c r="BM178" s="240" t="s">
        <v>3445</v>
      </c>
    </row>
    <row r="179" s="2" customFormat="1">
      <c r="A179" s="39"/>
      <c r="B179" s="40"/>
      <c r="C179" s="41"/>
      <c r="D179" s="242" t="s">
        <v>332</v>
      </c>
      <c r="E179" s="41"/>
      <c r="F179" s="243" t="s">
        <v>1002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332</v>
      </c>
      <c r="AU179" s="18" t="s">
        <v>82</v>
      </c>
    </row>
    <row r="180" s="2" customFormat="1">
      <c r="A180" s="39"/>
      <c r="B180" s="40"/>
      <c r="C180" s="41"/>
      <c r="D180" s="242" t="s">
        <v>940</v>
      </c>
      <c r="E180" s="41"/>
      <c r="F180" s="281" t="s">
        <v>1003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940</v>
      </c>
      <c r="AU180" s="18" t="s">
        <v>82</v>
      </c>
    </row>
    <row r="181" s="2" customFormat="1">
      <c r="A181" s="39"/>
      <c r="B181" s="40"/>
      <c r="C181" s="41"/>
      <c r="D181" s="242" t="s">
        <v>353</v>
      </c>
      <c r="E181" s="41"/>
      <c r="F181" s="281" t="s">
        <v>3241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353</v>
      </c>
      <c r="AU181" s="18" t="s">
        <v>82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1005</v>
      </c>
      <c r="G182" s="260"/>
      <c r="H182" s="263">
        <v>4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341</v>
      </c>
      <c r="G183" s="271"/>
      <c r="H183" s="274">
        <v>4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24.15" customHeight="1">
      <c r="A184" s="39"/>
      <c r="B184" s="40"/>
      <c r="C184" s="229" t="s">
        <v>356</v>
      </c>
      <c r="D184" s="229" t="s">
        <v>325</v>
      </c>
      <c r="E184" s="230" t="s">
        <v>1008</v>
      </c>
      <c r="F184" s="231" t="s">
        <v>1009</v>
      </c>
      <c r="G184" s="232" t="s">
        <v>1010</v>
      </c>
      <c r="H184" s="233">
        <v>4</v>
      </c>
      <c r="I184" s="234"/>
      <c r="J184" s="235">
        <f>ROUND(I184*H184,2)</f>
        <v>0</v>
      </c>
      <c r="K184" s="231" t="s">
        <v>937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3446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1012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2" t="s">
        <v>940</v>
      </c>
      <c r="E186" s="41"/>
      <c r="F186" s="281" t="s">
        <v>1013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940</v>
      </c>
      <c r="AU186" s="18" t="s">
        <v>82</v>
      </c>
    </row>
    <row r="187" s="2" customFormat="1">
      <c r="A187" s="39"/>
      <c r="B187" s="40"/>
      <c r="C187" s="41"/>
      <c r="D187" s="242" t="s">
        <v>353</v>
      </c>
      <c r="E187" s="41"/>
      <c r="F187" s="281" t="s">
        <v>1014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353</v>
      </c>
      <c r="AU187" s="18" t="s">
        <v>82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1015</v>
      </c>
      <c r="G188" s="260"/>
      <c r="H188" s="263">
        <v>4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5" customFormat="1">
      <c r="A189" s="15"/>
      <c r="B189" s="270"/>
      <c r="C189" s="271"/>
      <c r="D189" s="242" t="s">
        <v>336</v>
      </c>
      <c r="E189" s="272" t="s">
        <v>1</v>
      </c>
      <c r="F189" s="273" t="s">
        <v>341</v>
      </c>
      <c r="G189" s="271"/>
      <c r="H189" s="274">
        <v>4</v>
      </c>
      <c r="I189" s="275"/>
      <c r="J189" s="271"/>
      <c r="K189" s="271"/>
      <c r="L189" s="276"/>
      <c r="M189" s="277"/>
      <c r="N189" s="278"/>
      <c r="O189" s="278"/>
      <c r="P189" s="278"/>
      <c r="Q189" s="278"/>
      <c r="R189" s="278"/>
      <c r="S189" s="278"/>
      <c r="T189" s="279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0" t="s">
        <v>336</v>
      </c>
      <c r="AU189" s="280" t="s">
        <v>82</v>
      </c>
      <c r="AV189" s="15" t="s">
        <v>330</v>
      </c>
      <c r="AW189" s="15" t="s">
        <v>30</v>
      </c>
      <c r="AX189" s="15" t="s">
        <v>80</v>
      </c>
      <c r="AY189" s="280" t="s">
        <v>323</v>
      </c>
    </row>
    <row r="190" s="2" customFormat="1" ht="24.15" customHeight="1">
      <c r="A190" s="39"/>
      <c r="B190" s="40"/>
      <c r="C190" s="229" t="s">
        <v>436</v>
      </c>
      <c r="D190" s="229" t="s">
        <v>325</v>
      </c>
      <c r="E190" s="230" t="s">
        <v>1016</v>
      </c>
      <c r="F190" s="231" t="s">
        <v>1017</v>
      </c>
      <c r="G190" s="232" t="s">
        <v>1010</v>
      </c>
      <c r="H190" s="233">
        <v>4</v>
      </c>
      <c r="I190" s="234"/>
      <c r="J190" s="235">
        <f>ROUND(I190*H190,2)</f>
        <v>0</v>
      </c>
      <c r="K190" s="231" t="s">
        <v>937</v>
      </c>
      <c r="L190" s="45"/>
      <c r="M190" s="236" t="s">
        <v>1</v>
      </c>
      <c r="N190" s="237" t="s">
        <v>38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330</v>
      </c>
      <c r="AT190" s="240" t="s">
        <v>325</v>
      </c>
      <c r="AU190" s="240" t="s">
        <v>82</v>
      </c>
      <c r="AY190" s="18" t="s">
        <v>323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80</v>
      </c>
      <c r="BK190" s="241">
        <f>ROUND(I190*H190,2)</f>
        <v>0</v>
      </c>
      <c r="BL190" s="18" t="s">
        <v>330</v>
      </c>
      <c r="BM190" s="240" t="s">
        <v>3447</v>
      </c>
    </row>
    <row r="191" s="2" customFormat="1">
      <c r="A191" s="39"/>
      <c r="B191" s="40"/>
      <c r="C191" s="41"/>
      <c r="D191" s="242" t="s">
        <v>332</v>
      </c>
      <c r="E191" s="41"/>
      <c r="F191" s="243" t="s">
        <v>1019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332</v>
      </c>
      <c r="AU191" s="18" t="s">
        <v>82</v>
      </c>
    </row>
    <row r="192" s="2" customFormat="1">
      <c r="A192" s="39"/>
      <c r="B192" s="40"/>
      <c r="C192" s="41"/>
      <c r="D192" s="242" t="s">
        <v>940</v>
      </c>
      <c r="E192" s="41"/>
      <c r="F192" s="281" t="s">
        <v>1013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940</v>
      </c>
      <c r="AU192" s="18" t="s">
        <v>82</v>
      </c>
    </row>
    <row r="193" s="2" customFormat="1">
      <c r="A193" s="39"/>
      <c r="B193" s="40"/>
      <c r="C193" s="41"/>
      <c r="D193" s="242" t="s">
        <v>353</v>
      </c>
      <c r="E193" s="41"/>
      <c r="F193" s="281" t="s">
        <v>2996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353</v>
      </c>
      <c r="AU193" s="18" t="s">
        <v>82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1021</v>
      </c>
      <c r="G194" s="260"/>
      <c r="H194" s="263">
        <v>4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4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443</v>
      </c>
      <c r="D196" s="229" t="s">
        <v>325</v>
      </c>
      <c r="E196" s="230" t="s">
        <v>1022</v>
      </c>
      <c r="F196" s="231" t="s">
        <v>1023</v>
      </c>
      <c r="G196" s="232" t="s">
        <v>972</v>
      </c>
      <c r="H196" s="233">
        <v>0.021000000000000001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3448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1025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1026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1380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3449</v>
      </c>
      <c r="G200" s="260"/>
      <c r="H200" s="263">
        <v>0.021000000000000001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0.021000000000000001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24.15" customHeight="1">
      <c r="A202" s="39"/>
      <c r="B202" s="40"/>
      <c r="C202" s="229" t="s">
        <v>452</v>
      </c>
      <c r="D202" s="229" t="s">
        <v>325</v>
      </c>
      <c r="E202" s="230" t="s">
        <v>1029</v>
      </c>
      <c r="F202" s="231" t="s">
        <v>1030</v>
      </c>
      <c r="G202" s="232" t="s">
        <v>972</v>
      </c>
      <c r="H202" s="233">
        <v>0.29999999999999999</v>
      </c>
      <c r="I202" s="234"/>
      <c r="J202" s="235">
        <f>ROUND(I202*H202,2)</f>
        <v>0</v>
      </c>
      <c r="K202" s="231" t="s">
        <v>937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3450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1032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2" t="s">
        <v>940</v>
      </c>
      <c r="E204" s="41"/>
      <c r="F204" s="281" t="s">
        <v>1033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940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1383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3451</v>
      </c>
      <c r="G206" s="260"/>
      <c r="H206" s="263">
        <v>0.29999999999999999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0.29999999999999999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461</v>
      </c>
      <c r="D208" s="229" t="s">
        <v>325</v>
      </c>
      <c r="E208" s="230" t="s">
        <v>1036</v>
      </c>
      <c r="F208" s="231" t="s">
        <v>1037</v>
      </c>
      <c r="G208" s="232" t="s">
        <v>972</v>
      </c>
      <c r="H208" s="233">
        <v>0.021000000000000001</v>
      </c>
      <c r="I208" s="234"/>
      <c r="J208" s="235">
        <f>ROUND(I208*H208,2)</f>
        <v>0</v>
      </c>
      <c r="K208" s="231" t="s">
        <v>937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3452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1039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2" t="s">
        <v>940</v>
      </c>
      <c r="E210" s="41"/>
      <c r="F210" s="281" t="s">
        <v>1040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940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3249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3449</v>
      </c>
      <c r="G212" s="260"/>
      <c r="H212" s="263">
        <v>0.021000000000000001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0.021000000000000001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16.5" customHeight="1">
      <c r="A214" s="39"/>
      <c r="B214" s="40"/>
      <c r="C214" s="229" t="s">
        <v>8</v>
      </c>
      <c r="D214" s="229" t="s">
        <v>325</v>
      </c>
      <c r="E214" s="230" t="s">
        <v>1042</v>
      </c>
      <c r="F214" s="231" t="s">
        <v>1043</v>
      </c>
      <c r="G214" s="232" t="s">
        <v>972</v>
      </c>
      <c r="H214" s="233">
        <v>0.27900000000000003</v>
      </c>
      <c r="I214" s="234"/>
      <c r="J214" s="235">
        <f>ROUND(I214*H214,2)</f>
        <v>0</v>
      </c>
      <c r="K214" s="231" t="s">
        <v>937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3453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1045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2" t="s">
        <v>940</v>
      </c>
      <c r="E216" s="41"/>
      <c r="F216" s="281" t="s">
        <v>1040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940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3249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3454</v>
      </c>
      <c r="G218" s="260"/>
      <c r="H218" s="263">
        <v>0.27900000000000003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0.27900000000000003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483</v>
      </c>
      <c r="D220" s="229" t="s">
        <v>325</v>
      </c>
      <c r="E220" s="230" t="s">
        <v>1047</v>
      </c>
      <c r="F220" s="231" t="s">
        <v>1048</v>
      </c>
      <c r="G220" s="232" t="s">
        <v>1049</v>
      </c>
      <c r="H220" s="233">
        <v>2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3455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1051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1052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1053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1054</v>
      </c>
      <c r="G224" s="260"/>
      <c r="H224" s="263">
        <v>2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2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490</v>
      </c>
      <c r="D226" s="229" t="s">
        <v>325</v>
      </c>
      <c r="E226" s="230" t="s">
        <v>1055</v>
      </c>
      <c r="F226" s="231" t="s">
        <v>1056</v>
      </c>
      <c r="G226" s="232" t="s">
        <v>1049</v>
      </c>
      <c r="H226" s="233">
        <v>2</v>
      </c>
      <c r="I226" s="234"/>
      <c r="J226" s="235">
        <f>ROUND(I226*H226,2)</f>
        <v>0</v>
      </c>
      <c r="K226" s="231" t="s">
        <v>937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3456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1058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2" t="s">
        <v>940</v>
      </c>
      <c r="E228" s="41"/>
      <c r="F228" s="281" t="s">
        <v>1052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940</v>
      </c>
      <c r="AU228" s="18" t="s">
        <v>82</v>
      </c>
    </row>
    <row r="229" s="2" customFormat="1">
      <c r="A229" s="39"/>
      <c r="B229" s="40"/>
      <c r="C229" s="41"/>
      <c r="D229" s="242" t="s">
        <v>353</v>
      </c>
      <c r="E229" s="41"/>
      <c r="F229" s="281" t="s">
        <v>1059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353</v>
      </c>
      <c r="AU229" s="18" t="s">
        <v>82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1054</v>
      </c>
      <c r="G230" s="260"/>
      <c r="H230" s="263">
        <v>2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5" customFormat="1">
      <c r="A231" s="15"/>
      <c r="B231" s="270"/>
      <c r="C231" s="271"/>
      <c r="D231" s="242" t="s">
        <v>336</v>
      </c>
      <c r="E231" s="272" t="s">
        <v>1</v>
      </c>
      <c r="F231" s="273" t="s">
        <v>341</v>
      </c>
      <c r="G231" s="271"/>
      <c r="H231" s="274">
        <v>2</v>
      </c>
      <c r="I231" s="275"/>
      <c r="J231" s="271"/>
      <c r="K231" s="271"/>
      <c r="L231" s="276"/>
      <c r="M231" s="277"/>
      <c r="N231" s="278"/>
      <c r="O231" s="278"/>
      <c r="P231" s="278"/>
      <c r="Q231" s="278"/>
      <c r="R231" s="278"/>
      <c r="S231" s="278"/>
      <c r="T231" s="279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0" t="s">
        <v>336</v>
      </c>
      <c r="AU231" s="280" t="s">
        <v>82</v>
      </c>
      <c r="AV231" s="15" t="s">
        <v>330</v>
      </c>
      <c r="AW231" s="15" t="s">
        <v>30</v>
      </c>
      <c r="AX231" s="15" t="s">
        <v>80</v>
      </c>
      <c r="AY231" s="280" t="s">
        <v>323</v>
      </c>
    </row>
    <row r="232" s="2" customFormat="1" ht="24.15" customHeight="1">
      <c r="A232" s="39"/>
      <c r="B232" s="40"/>
      <c r="C232" s="229" t="s">
        <v>499</v>
      </c>
      <c r="D232" s="229" t="s">
        <v>325</v>
      </c>
      <c r="E232" s="230" t="s">
        <v>1060</v>
      </c>
      <c r="F232" s="231" t="s">
        <v>1061</v>
      </c>
      <c r="G232" s="232" t="s">
        <v>1049</v>
      </c>
      <c r="H232" s="233">
        <v>2</v>
      </c>
      <c r="I232" s="234"/>
      <c r="J232" s="235">
        <f>ROUND(I232*H232,2)</f>
        <v>0</v>
      </c>
      <c r="K232" s="231" t="s">
        <v>937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3457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1063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2" t="s">
        <v>940</v>
      </c>
      <c r="E234" s="41"/>
      <c r="F234" s="281" t="s">
        <v>1064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940</v>
      </c>
      <c r="AU234" s="18" t="s">
        <v>82</v>
      </c>
    </row>
    <row r="235" s="2" customFormat="1">
      <c r="A235" s="39"/>
      <c r="B235" s="40"/>
      <c r="C235" s="41"/>
      <c r="D235" s="242" t="s">
        <v>353</v>
      </c>
      <c r="E235" s="41"/>
      <c r="F235" s="281" t="s">
        <v>1065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353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1054</v>
      </c>
      <c r="G236" s="260"/>
      <c r="H236" s="263">
        <v>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2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507</v>
      </c>
      <c r="D238" s="229" t="s">
        <v>325</v>
      </c>
      <c r="E238" s="230" t="s">
        <v>1066</v>
      </c>
      <c r="F238" s="231" t="s">
        <v>1067</v>
      </c>
      <c r="G238" s="232" t="s">
        <v>349</v>
      </c>
      <c r="H238" s="233">
        <v>220.63999999999999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3458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1069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1070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1071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3459</v>
      </c>
      <c r="G242" s="260"/>
      <c r="H242" s="263">
        <v>220.63999999999999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220.63999999999999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516</v>
      </c>
      <c r="D244" s="229" t="s">
        <v>325</v>
      </c>
      <c r="E244" s="230" t="s">
        <v>1074</v>
      </c>
      <c r="F244" s="231" t="s">
        <v>1075</v>
      </c>
      <c r="G244" s="232" t="s">
        <v>349</v>
      </c>
      <c r="H244" s="233">
        <v>220.63999999999999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3460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1077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1070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1071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3459</v>
      </c>
      <c r="G248" s="260"/>
      <c r="H248" s="263">
        <v>220.63999999999999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220.63999999999999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12" customFormat="1" ht="25.92" customHeight="1">
      <c r="A250" s="12"/>
      <c r="B250" s="213"/>
      <c r="C250" s="214"/>
      <c r="D250" s="215" t="s">
        <v>72</v>
      </c>
      <c r="E250" s="216" t="s">
        <v>1078</v>
      </c>
      <c r="F250" s="216" t="s">
        <v>1079</v>
      </c>
      <c r="G250" s="214"/>
      <c r="H250" s="214"/>
      <c r="I250" s="217"/>
      <c r="J250" s="218">
        <f>BK250</f>
        <v>0</v>
      </c>
      <c r="K250" s="214"/>
      <c r="L250" s="219"/>
      <c r="M250" s="220"/>
      <c r="N250" s="221"/>
      <c r="O250" s="221"/>
      <c r="P250" s="222">
        <f>SUM(P251:P266)</f>
        <v>0</v>
      </c>
      <c r="Q250" s="221"/>
      <c r="R250" s="222">
        <f>SUM(R251:R266)</f>
        <v>0</v>
      </c>
      <c r="S250" s="221"/>
      <c r="T250" s="223">
        <f>SUM(T251:T266)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24" t="s">
        <v>330</v>
      </c>
      <c r="AT250" s="225" t="s">
        <v>72</v>
      </c>
      <c r="AU250" s="225" t="s">
        <v>73</v>
      </c>
      <c r="AY250" s="224" t="s">
        <v>323</v>
      </c>
      <c r="BK250" s="226">
        <f>SUM(BK251:BK266)</f>
        <v>0</v>
      </c>
    </row>
    <row r="251" s="2" customFormat="1" ht="37.8" customHeight="1">
      <c r="A251" s="39"/>
      <c r="B251" s="40"/>
      <c r="C251" s="229" t="s">
        <v>7</v>
      </c>
      <c r="D251" s="229" t="s">
        <v>325</v>
      </c>
      <c r="E251" s="230" t="s">
        <v>1080</v>
      </c>
      <c r="F251" s="231" t="s">
        <v>1081</v>
      </c>
      <c r="G251" s="232" t="s">
        <v>418</v>
      </c>
      <c r="H251" s="233">
        <v>79.813000000000002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1082</v>
      </c>
      <c r="AT251" s="240" t="s">
        <v>325</v>
      </c>
      <c r="AU251" s="240" t="s">
        <v>80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1082</v>
      </c>
      <c r="BM251" s="240" t="s">
        <v>3461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1084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80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1085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80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1086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80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3462</v>
      </c>
      <c r="G255" s="260"/>
      <c r="H255" s="263">
        <v>42.475999999999999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80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1088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80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3463</v>
      </c>
      <c r="G257" s="260"/>
      <c r="H257" s="263">
        <v>37.337000000000003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80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79.813000000000002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80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37.8" customHeight="1">
      <c r="A259" s="39"/>
      <c r="B259" s="40"/>
      <c r="C259" s="229" t="s">
        <v>529</v>
      </c>
      <c r="D259" s="229" t="s">
        <v>325</v>
      </c>
      <c r="E259" s="230" t="s">
        <v>1090</v>
      </c>
      <c r="F259" s="231" t="s">
        <v>1091</v>
      </c>
      <c r="G259" s="232" t="s">
        <v>418</v>
      </c>
      <c r="H259" s="233">
        <v>117.151</v>
      </c>
      <c r="I259" s="234"/>
      <c r="J259" s="235">
        <f>ROUND(I259*H259,2)</f>
        <v>0</v>
      </c>
      <c r="K259" s="231" t="s">
        <v>937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1082</v>
      </c>
      <c r="AT259" s="240" t="s">
        <v>325</v>
      </c>
      <c r="AU259" s="240" t="s">
        <v>80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1082</v>
      </c>
      <c r="BM259" s="240" t="s">
        <v>3464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1093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80</v>
      </c>
    </row>
    <row r="261" s="2" customFormat="1">
      <c r="A261" s="39"/>
      <c r="B261" s="40"/>
      <c r="C261" s="41"/>
      <c r="D261" s="242" t="s">
        <v>940</v>
      </c>
      <c r="E261" s="41"/>
      <c r="F261" s="281" t="s">
        <v>1085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940</v>
      </c>
      <c r="AU261" s="18" t="s">
        <v>80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3262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80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3465</v>
      </c>
      <c r="G263" s="260"/>
      <c r="H263" s="263">
        <v>42.475999999999999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80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3466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80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3467</v>
      </c>
      <c r="G265" s="260"/>
      <c r="H265" s="263">
        <v>74.674999999999997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80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5" customFormat="1">
      <c r="A266" s="15"/>
      <c r="B266" s="270"/>
      <c r="C266" s="271"/>
      <c r="D266" s="242" t="s">
        <v>336</v>
      </c>
      <c r="E266" s="272" t="s">
        <v>1</v>
      </c>
      <c r="F266" s="273" t="s">
        <v>341</v>
      </c>
      <c r="G266" s="271"/>
      <c r="H266" s="274">
        <v>117.151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0" t="s">
        <v>336</v>
      </c>
      <c r="AU266" s="280" t="s">
        <v>80</v>
      </c>
      <c r="AV266" s="15" t="s">
        <v>330</v>
      </c>
      <c r="AW266" s="15" t="s">
        <v>30</v>
      </c>
      <c r="AX266" s="15" t="s">
        <v>80</v>
      </c>
      <c r="AY266" s="280" t="s">
        <v>323</v>
      </c>
    </row>
    <row r="267" s="12" customFormat="1" ht="25.92" customHeight="1">
      <c r="A267" s="12"/>
      <c r="B267" s="213"/>
      <c r="C267" s="214"/>
      <c r="D267" s="215" t="s">
        <v>72</v>
      </c>
      <c r="E267" s="216" t="s">
        <v>1098</v>
      </c>
      <c r="F267" s="216" t="s">
        <v>1099</v>
      </c>
      <c r="G267" s="214"/>
      <c r="H267" s="214"/>
      <c r="I267" s="217"/>
      <c r="J267" s="218">
        <f>BK267</f>
        <v>0</v>
      </c>
      <c r="K267" s="214"/>
      <c r="L267" s="219"/>
      <c r="M267" s="220"/>
      <c r="N267" s="221"/>
      <c r="O267" s="221"/>
      <c r="P267" s="222">
        <f>SUM(P268:P271)</f>
        <v>0</v>
      </c>
      <c r="Q267" s="221"/>
      <c r="R267" s="222">
        <f>SUM(R268:R271)</f>
        <v>0</v>
      </c>
      <c r="S267" s="221"/>
      <c r="T267" s="223">
        <f>SUM(T268:T271)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24" t="s">
        <v>363</v>
      </c>
      <c r="AT267" s="225" t="s">
        <v>72</v>
      </c>
      <c r="AU267" s="225" t="s">
        <v>73</v>
      </c>
      <c r="AY267" s="224" t="s">
        <v>323</v>
      </c>
      <c r="BK267" s="226">
        <f>SUM(BK268:BK271)</f>
        <v>0</v>
      </c>
    </row>
    <row r="268" s="2" customFormat="1" ht="24.15" customHeight="1">
      <c r="A268" s="39"/>
      <c r="B268" s="40"/>
      <c r="C268" s="229" t="s">
        <v>537</v>
      </c>
      <c r="D268" s="229" t="s">
        <v>325</v>
      </c>
      <c r="E268" s="230" t="s">
        <v>1100</v>
      </c>
      <c r="F268" s="231" t="s">
        <v>1101</v>
      </c>
      <c r="G268" s="232" t="s">
        <v>349</v>
      </c>
      <c r="H268" s="233">
        <v>220.63999999999999</v>
      </c>
      <c r="I268" s="234"/>
      <c r="J268" s="235">
        <f>ROUND(I268*H268,2)</f>
        <v>0</v>
      </c>
      <c r="K268" s="231" t="s">
        <v>937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80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3468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1103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80</v>
      </c>
    </row>
    <row r="270" s="2" customFormat="1">
      <c r="A270" s="39"/>
      <c r="B270" s="40"/>
      <c r="C270" s="41"/>
      <c r="D270" s="242" t="s">
        <v>940</v>
      </c>
      <c r="E270" s="41"/>
      <c r="F270" s="281" t="s">
        <v>1104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940</v>
      </c>
      <c r="AU270" s="18" t="s">
        <v>80</v>
      </c>
    </row>
    <row r="271" s="2" customFormat="1">
      <c r="A271" s="39"/>
      <c r="B271" s="40"/>
      <c r="C271" s="41"/>
      <c r="D271" s="242" t="s">
        <v>353</v>
      </c>
      <c r="E271" s="41"/>
      <c r="F271" s="281" t="s">
        <v>1105</v>
      </c>
      <c r="G271" s="41"/>
      <c r="H271" s="41"/>
      <c r="I271" s="244"/>
      <c r="J271" s="41"/>
      <c r="K271" s="41"/>
      <c r="L271" s="45"/>
      <c r="M271" s="303"/>
      <c r="N271" s="304"/>
      <c r="O271" s="305"/>
      <c r="P271" s="305"/>
      <c r="Q271" s="305"/>
      <c r="R271" s="305"/>
      <c r="S271" s="305"/>
      <c r="T271" s="306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353</v>
      </c>
      <c r="AU271" s="18" t="s">
        <v>80</v>
      </c>
    </row>
    <row r="272" s="2" customFormat="1" ht="6.96" customHeight="1">
      <c r="A272" s="39"/>
      <c r="B272" s="67"/>
      <c r="C272" s="68"/>
      <c r="D272" s="68"/>
      <c r="E272" s="68"/>
      <c r="F272" s="68"/>
      <c r="G272" s="68"/>
      <c r="H272" s="68"/>
      <c r="I272" s="68"/>
      <c r="J272" s="68"/>
      <c r="K272" s="68"/>
      <c r="L272" s="45"/>
      <c r="M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</row>
  </sheetData>
  <sheetProtection sheet="1" autoFilter="0" formatColumns="0" formatRows="0" objects="1" scenarios="1" spinCount="100000" saltValue="nt789w0ksToQUD1W7Z4xZT8HanvmR7xNk0iscVJMERAHY0L2RNCqg6omD35tlblYlaYSS6mghJSae7nOeFcFCA==" hashValue="B0IAWrLfL+CtQwzBgVS8LW2T2jrx+GwEZPIIBR6tF0r9EeNYdKviXIaYBiWv1uC63FxpwicjibQDlG1NvijuDg==" algorithmName="SHA-512" password="CC35"/>
  <autoFilter ref="C127:K2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3273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3469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ROUND((SUM(BE124:BE144)),  2)</f>
        <v>0</v>
      </c>
      <c r="G35" s="39"/>
      <c r="H35" s="39"/>
      <c r="I35" s="166">
        <v>0.20999999999999999</v>
      </c>
      <c r="J35" s="165">
        <f>ROUND(((SUM(BE124:BE144))*I35),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ROUND((SUM(BF124:BF144)),  2)</f>
        <v>0</v>
      </c>
      <c r="G36" s="39"/>
      <c r="H36" s="39"/>
      <c r="I36" s="166">
        <v>0.14999999999999999</v>
      </c>
      <c r="J36" s="165">
        <f>ROUND(((SUM(BF124:BF144))*I36),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ROUND((SUM(BH124:BH144)),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3273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234,515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3273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234,515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3470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3471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3472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3473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1410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1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3474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1412</v>
      </c>
      <c r="G144" s="41"/>
      <c r="H144" s="41"/>
      <c r="I144" s="244"/>
      <c r="J144" s="41"/>
      <c r="K144" s="41"/>
      <c r="L144" s="45"/>
      <c r="M144" s="303"/>
      <c r="N144" s="304"/>
      <c r="O144" s="305"/>
      <c r="P144" s="305"/>
      <c r="Q144" s="305"/>
      <c r="R144" s="305"/>
      <c r="S144" s="305"/>
      <c r="T144" s="30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SF0zPWSjdJ7z/OEYVri409fjtRn7mElUUn6ez+CEA8tfYv0ND/xVhLfCu5rT+LwaYkQW0o26fIyunBJEX+IFZg==" hashValue="dL5yQ5aQL/Z5I7MmGPMC5TYJ2PDqQ50f2/XSFVw+yWMgQy3iGiHpRGrvYQ3zmoi1H75extJnIpzftI5MRVCocw==" algorithmName="SHA-512" password="CC35"/>
  <autoFilter ref="C123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3475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3476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3477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ROUND((SUM(BE135:BE606)),  2)</f>
        <v>0</v>
      </c>
      <c r="G37" s="39"/>
      <c r="H37" s="39"/>
      <c r="I37" s="166">
        <v>0.20999999999999999</v>
      </c>
      <c r="J37" s="165">
        <f>ROUND(((SUM(BE135:BE606))*I37),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ROUND((SUM(BF135:BF606)),  2)</f>
        <v>0</v>
      </c>
      <c r="G38" s="39"/>
      <c r="H38" s="39"/>
      <c r="I38" s="166">
        <v>0.14999999999999999</v>
      </c>
      <c r="J38" s="165">
        <f>ROUND(((SUM(BF135:BF606))*I38),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ROUND((SUM(BG135:BG606)),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ROUND((SUM(BH135:BH606)),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ROUND((SUM(BI135:BI606)),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3475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3476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224,205 -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J267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J311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J403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J435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J443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J503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J541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J546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J547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3475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3476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224,205 -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P136+P546</f>
        <v>0</v>
      </c>
      <c r="Q135" s="105"/>
      <c r="R135" s="210">
        <f>R136+R546</f>
        <v>342.73729999794034</v>
      </c>
      <c r="S135" s="105"/>
      <c r="T135" s="211">
        <f>T136+T546</f>
        <v>159.70120000000003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BK136+BK546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P137+P267+P311+P403+P435+P443+P503+P541</f>
        <v>0</v>
      </c>
      <c r="Q136" s="221"/>
      <c r="R136" s="222">
        <f>R137+R267+R311+R403+R435+R443+R503+R541</f>
        <v>342.58592239794035</v>
      </c>
      <c r="S136" s="221"/>
      <c r="T136" s="223">
        <f>T137+T267+T311+T403+T435+T443+T503+T541</f>
        <v>159.67120000000003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BK137+BK267+BK311+BK403+BK435+BK443+BK503+BK541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SUM(P138:P266)</f>
        <v>0</v>
      </c>
      <c r="Q137" s="221"/>
      <c r="R137" s="222">
        <f>SUM(R138:R266)</f>
        <v>1.5157250037100001</v>
      </c>
      <c r="S137" s="221"/>
      <c r="T137" s="223">
        <f>SUM(T138:T266)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SUM(BK138:BK266)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40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1.476172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3478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355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516</v>
      </c>
      <c r="G143" s="260"/>
      <c r="H143" s="263">
        <v>20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3" customFormat="1">
      <c r="A144" s="13"/>
      <c r="B144" s="249"/>
      <c r="C144" s="250"/>
      <c r="D144" s="242" t="s">
        <v>336</v>
      </c>
      <c r="E144" s="251" t="s">
        <v>1</v>
      </c>
      <c r="F144" s="252" t="s">
        <v>357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336</v>
      </c>
      <c r="AU144" s="258" t="s">
        <v>82</v>
      </c>
      <c r="AV144" s="13" t="s">
        <v>80</v>
      </c>
      <c r="AW144" s="13" t="s">
        <v>30</v>
      </c>
      <c r="AX144" s="13" t="s">
        <v>73</v>
      </c>
      <c r="AY144" s="258" t="s">
        <v>323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516</v>
      </c>
      <c r="G145" s="260"/>
      <c r="H145" s="263">
        <v>20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40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33" customHeight="1">
      <c r="A147" s="39"/>
      <c r="B147" s="40"/>
      <c r="C147" s="229" t="s">
        <v>82</v>
      </c>
      <c r="D147" s="229" t="s">
        <v>325</v>
      </c>
      <c r="E147" s="230" t="s">
        <v>364</v>
      </c>
      <c r="F147" s="231" t="s">
        <v>365</v>
      </c>
      <c r="G147" s="232" t="s">
        <v>366</v>
      </c>
      <c r="H147" s="233">
        <v>203.416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3479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368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369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3480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372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3481</v>
      </c>
      <c r="G153" s="260"/>
      <c r="H153" s="263">
        <v>165.30000000000001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375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3482</v>
      </c>
      <c r="G155" s="260"/>
      <c r="H155" s="263">
        <v>3.698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3483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3484</v>
      </c>
      <c r="G157" s="260"/>
      <c r="H157" s="263">
        <v>128.827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378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3485</v>
      </c>
      <c r="G159" s="260"/>
      <c r="H159" s="263">
        <v>-81.608999999999995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6" customFormat="1">
      <c r="A160" s="16"/>
      <c r="B160" s="282"/>
      <c r="C160" s="283"/>
      <c r="D160" s="242" t="s">
        <v>336</v>
      </c>
      <c r="E160" s="284" t="s">
        <v>1</v>
      </c>
      <c r="F160" s="285" t="s">
        <v>380</v>
      </c>
      <c r="G160" s="283"/>
      <c r="H160" s="286">
        <v>216.21600000000001</v>
      </c>
      <c r="I160" s="287"/>
      <c r="J160" s="283"/>
      <c r="K160" s="283"/>
      <c r="L160" s="288"/>
      <c r="M160" s="289"/>
      <c r="N160" s="290"/>
      <c r="O160" s="290"/>
      <c r="P160" s="290"/>
      <c r="Q160" s="290"/>
      <c r="R160" s="290"/>
      <c r="S160" s="290"/>
      <c r="T160" s="291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92" t="s">
        <v>336</v>
      </c>
      <c r="AU160" s="292" t="s">
        <v>82</v>
      </c>
      <c r="AV160" s="16" t="s">
        <v>88</v>
      </c>
      <c r="AW160" s="16" t="s">
        <v>30</v>
      </c>
      <c r="AX160" s="16" t="s">
        <v>73</v>
      </c>
      <c r="AY160" s="292" t="s">
        <v>323</v>
      </c>
    </row>
    <row r="161" s="13" customFormat="1">
      <c r="A161" s="13"/>
      <c r="B161" s="249"/>
      <c r="C161" s="250"/>
      <c r="D161" s="242" t="s">
        <v>336</v>
      </c>
      <c r="E161" s="251" t="s">
        <v>1</v>
      </c>
      <c r="F161" s="252" t="s">
        <v>381</v>
      </c>
      <c r="G161" s="250"/>
      <c r="H161" s="251" t="s">
        <v>1</v>
      </c>
      <c r="I161" s="253"/>
      <c r="J161" s="250"/>
      <c r="K161" s="250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336</v>
      </c>
      <c r="AU161" s="258" t="s">
        <v>82</v>
      </c>
      <c r="AV161" s="13" t="s">
        <v>80</v>
      </c>
      <c r="AW161" s="13" t="s">
        <v>30</v>
      </c>
      <c r="AX161" s="13" t="s">
        <v>73</v>
      </c>
      <c r="AY161" s="258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3486</v>
      </c>
      <c r="G162" s="260"/>
      <c r="H162" s="263">
        <v>-12.800000000000001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203.416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37.8" customHeight="1">
      <c r="A164" s="39"/>
      <c r="B164" s="40"/>
      <c r="C164" s="229" t="s">
        <v>88</v>
      </c>
      <c r="D164" s="229" t="s">
        <v>325</v>
      </c>
      <c r="E164" s="230" t="s">
        <v>384</v>
      </c>
      <c r="F164" s="231" t="s">
        <v>385</v>
      </c>
      <c r="G164" s="232" t="s">
        <v>366</v>
      </c>
      <c r="H164" s="233">
        <v>12.800000000000001</v>
      </c>
      <c r="I164" s="234"/>
      <c r="J164" s="235">
        <f>ROUND(I164*H164,2)</f>
        <v>0</v>
      </c>
      <c r="K164" s="231" t="s">
        <v>329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3487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387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7" t="s">
        <v>334</v>
      </c>
      <c r="E166" s="41"/>
      <c r="F166" s="248" t="s">
        <v>388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334</v>
      </c>
      <c r="AU166" s="18" t="s">
        <v>82</v>
      </c>
    </row>
    <row r="167" s="13" customFormat="1">
      <c r="A167" s="13"/>
      <c r="B167" s="249"/>
      <c r="C167" s="250"/>
      <c r="D167" s="242" t="s">
        <v>336</v>
      </c>
      <c r="E167" s="251" t="s">
        <v>1</v>
      </c>
      <c r="F167" s="252" t="s">
        <v>389</v>
      </c>
      <c r="G167" s="250"/>
      <c r="H167" s="251" t="s">
        <v>1</v>
      </c>
      <c r="I167" s="253"/>
      <c r="J167" s="250"/>
      <c r="K167" s="250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336</v>
      </c>
      <c r="AU167" s="258" t="s">
        <v>82</v>
      </c>
      <c r="AV167" s="13" t="s">
        <v>80</v>
      </c>
      <c r="AW167" s="13" t="s">
        <v>30</v>
      </c>
      <c r="AX167" s="13" t="s">
        <v>73</v>
      </c>
      <c r="AY167" s="258" t="s">
        <v>323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3488</v>
      </c>
      <c r="G168" s="260"/>
      <c r="H168" s="263">
        <v>12.800000000000001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80</v>
      </c>
      <c r="AY168" s="269" t="s">
        <v>323</v>
      </c>
    </row>
    <row r="169" s="2" customFormat="1" ht="33" customHeight="1">
      <c r="A169" s="39"/>
      <c r="B169" s="40"/>
      <c r="C169" s="229" t="s">
        <v>330</v>
      </c>
      <c r="D169" s="229" t="s">
        <v>325</v>
      </c>
      <c r="E169" s="230" t="s">
        <v>392</v>
      </c>
      <c r="F169" s="231" t="s">
        <v>393</v>
      </c>
      <c r="G169" s="232" t="s">
        <v>366</v>
      </c>
      <c r="H169" s="233">
        <v>2.3570000000000002</v>
      </c>
      <c r="I169" s="234"/>
      <c r="J169" s="235">
        <f>ROUND(I169*H169,2)</f>
        <v>0</v>
      </c>
      <c r="K169" s="231" t="s">
        <v>329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3489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395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7" t="s">
        <v>334</v>
      </c>
      <c r="E171" s="41"/>
      <c r="F171" s="248" t="s">
        <v>396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334</v>
      </c>
      <c r="AU171" s="18" t="s">
        <v>82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399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3" customFormat="1">
      <c r="A173" s="13"/>
      <c r="B173" s="249"/>
      <c r="C173" s="250"/>
      <c r="D173" s="242" t="s">
        <v>336</v>
      </c>
      <c r="E173" s="251" t="s">
        <v>1</v>
      </c>
      <c r="F173" s="252" t="s">
        <v>3480</v>
      </c>
      <c r="G173" s="250"/>
      <c r="H173" s="251" t="s">
        <v>1</v>
      </c>
      <c r="I173" s="253"/>
      <c r="J173" s="250"/>
      <c r="K173" s="250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336</v>
      </c>
      <c r="AU173" s="258" t="s">
        <v>82</v>
      </c>
      <c r="AV173" s="13" t="s">
        <v>80</v>
      </c>
      <c r="AW173" s="13" t="s">
        <v>30</v>
      </c>
      <c r="AX173" s="13" t="s">
        <v>73</v>
      </c>
      <c r="AY173" s="258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3490</v>
      </c>
      <c r="G174" s="260"/>
      <c r="H174" s="263">
        <v>0.60199999999999998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401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398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3491</v>
      </c>
      <c r="G177" s="260"/>
      <c r="H177" s="263">
        <v>1.7549999999999999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5" customFormat="1">
      <c r="A178" s="15"/>
      <c r="B178" s="270"/>
      <c r="C178" s="271"/>
      <c r="D178" s="242" t="s">
        <v>336</v>
      </c>
      <c r="E178" s="272" t="s">
        <v>1</v>
      </c>
      <c r="F178" s="273" t="s">
        <v>341</v>
      </c>
      <c r="G178" s="271"/>
      <c r="H178" s="274">
        <v>2.3570000000000002</v>
      </c>
      <c r="I178" s="275"/>
      <c r="J178" s="271"/>
      <c r="K178" s="271"/>
      <c r="L178" s="276"/>
      <c r="M178" s="277"/>
      <c r="N178" s="278"/>
      <c r="O178" s="278"/>
      <c r="P178" s="278"/>
      <c r="Q178" s="278"/>
      <c r="R178" s="278"/>
      <c r="S178" s="278"/>
      <c r="T178" s="279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0" t="s">
        <v>336</v>
      </c>
      <c r="AU178" s="280" t="s">
        <v>82</v>
      </c>
      <c r="AV178" s="15" t="s">
        <v>330</v>
      </c>
      <c r="AW178" s="15" t="s">
        <v>30</v>
      </c>
      <c r="AX178" s="15" t="s">
        <v>80</v>
      </c>
      <c r="AY178" s="280" t="s">
        <v>323</v>
      </c>
    </row>
    <row r="179" s="2" customFormat="1" ht="24.15" customHeight="1">
      <c r="A179" s="39"/>
      <c r="B179" s="40"/>
      <c r="C179" s="229" t="s">
        <v>363</v>
      </c>
      <c r="D179" s="229" t="s">
        <v>325</v>
      </c>
      <c r="E179" s="230" t="s">
        <v>1456</v>
      </c>
      <c r="F179" s="231" t="s">
        <v>1457</v>
      </c>
      <c r="G179" s="232" t="s">
        <v>328</v>
      </c>
      <c r="H179" s="233">
        <v>19.821000000000002</v>
      </c>
      <c r="I179" s="234"/>
      <c r="J179" s="235">
        <f>ROUND(I179*H179,2)</f>
        <v>0</v>
      </c>
      <c r="K179" s="231" t="s">
        <v>329</v>
      </c>
      <c r="L179" s="45"/>
      <c r="M179" s="236" t="s">
        <v>1</v>
      </c>
      <c r="N179" s="237" t="s">
        <v>38</v>
      </c>
      <c r="O179" s="92"/>
      <c r="P179" s="238">
        <f>O179*H179</f>
        <v>0</v>
      </c>
      <c r="Q179" s="238">
        <v>0.0019955099999999998</v>
      </c>
      <c r="R179" s="238">
        <f>Q179*H179</f>
        <v>0.03955300371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330</v>
      </c>
      <c r="AT179" s="240" t="s">
        <v>325</v>
      </c>
      <c r="AU179" s="240" t="s">
        <v>82</v>
      </c>
      <c r="AY179" s="18" t="s">
        <v>323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80</v>
      </c>
      <c r="BK179" s="241">
        <f>ROUND(I179*H179,2)</f>
        <v>0</v>
      </c>
      <c r="BL179" s="18" t="s">
        <v>330</v>
      </c>
      <c r="BM179" s="240" t="s">
        <v>3492</v>
      </c>
    </row>
    <row r="180" s="2" customFormat="1">
      <c r="A180" s="39"/>
      <c r="B180" s="40"/>
      <c r="C180" s="41"/>
      <c r="D180" s="242" t="s">
        <v>332</v>
      </c>
      <c r="E180" s="41"/>
      <c r="F180" s="243" t="s">
        <v>1459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332</v>
      </c>
      <c r="AU180" s="18" t="s">
        <v>82</v>
      </c>
    </row>
    <row r="181" s="2" customFormat="1">
      <c r="A181" s="39"/>
      <c r="B181" s="40"/>
      <c r="C181" s="41"/>
      <c r="D181" s="247" t="s">
        <v>334</v>
      </c>
      <c r="E181" s="41"/>
      <c r="F181" s="248" t="s">
        <v>1460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334</v>
      </c>
      <c r="AU181" s="18" t="s">
        <v>82</v>
      </c>
    </row>
    <row r="182" s="13" customFormat="1">
      <c r="A182" s="13"/>
      <c r="B182" s="249"/>
      <c r="C182" s="250"/>
      <c r="D182" s="242" t="s">
        <v>336</v>
      </c>
      <c r="E182" s="251" t="s">
        <v>1</v>
      </c>
      <c r="F182" s="252" t="s">
        <v>1461</v>
      </c>
      <c r="G182" s="250"/>
      <c r="H182" s="251" t="s">
        <v>1</v>
      </c>
      <c r="I182" s="253"/>
      <c r="J182" s="250"/>
      <c r="K182" s="250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336</v>
      </c>
      <c r="AU182" s="258" t="s">
        <v>82</v>
      </c>
      <c r="AV182" s="13" t="s">
        <v>80</v>
      </c>
      <c r="AW182" s="13" t="s">
        <v>30</v>
      </c>
      <c r="AX182" s="13" t="s">
        <v>73</v>
      </c>
      <c r="AY182" s="258" t="s">
        <v>323</v>
      </c>
    </row>
    <row r="183" s="14" customFormat="1">
      <c r="A183" s="14"/>
      <c r="B183" s="259"/>
      <c r="C183" s="260"/>
      <c r="D183" s="242" t="s">
        <v>336</v>
      </c>
      <c r="E183" s="261" t="s">
        <v>1</v>
      </c>
      <c r="F183" s="262" t="s">
        <v>3493</v>
      </c>
      <c r="G183" s="260"/>
      <c r="H183" s="263">
        <v>19.821000000000002</v>
      </c>
      <c r="I183" s="264"/>
      <c r="J183" s="260"/>
      <c r="K183" s="260"/>
      <c r="L183" s="265"/>
      <c r="M183" s="266"/>
      <c r="N183" s="267"/>
      <c r="O183" s="267"/>
      <c r="P183" s="267"/>
      <c r="Q183" s="267"/>
      <c r="R183" s="267"/>
      <c r="S183" s="267"/>
      <c r="T183" s="26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9" t="s">
        <v>336</v>
      </c>
      <c r="AU183" s="269" t="s">
        <v>82</v>
      </c>
      <c r="AV183" s="14" t="s">
        <v>82</v>
      </c>
      <c r="AW183" s="14" t="s">
        <v>30</v>
      </c>
      <c r="AX183" s="14" t="s">
        <v>73</v>
      </c>
      <c r="AY183" s="269" t="s">
        <v>323</v>
      </c>
    </row>
    <row r="184" s="15" customFormat="1">
      <c r="A184" s="15"/>
      <c r="B184" s="270"/>
      <c r="C184" s="271"/>
      <c r="D184" s="242" t="s">
        <v>336</v>
      </c>
      <c r="E184" s="272" t="s">
        <v>1</v>
      </c>
      <c r="F184" s="273" t="s">
        <v>341</v>
      </c>
      <c r="G184" s="271"/>
      <c r="H184" s="274">
        <v>19.821000000000002</v>
      </c>
      <c r="I184" s="275"/>
      <c r="J184" s="271"/>
      <c r="K184" s="271"/>
      <c r="L184" s="276"/>
      <c r="M184" s="277"/>
      <c r="N184" s="278"/>
      <c r="O184" s="278"/>
      <c r="P184" s="278"/>
      <c r="Q184" s="278"/>
      <c r="R184" s="278"/>
      <c r="S184" s="278"/>
      <c r="T184" s="279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0" t="s">
        <v>336</v>
      </c>
      <c r="AU184" s="280" t="s">
        <v>82</v>
      </c>
      <c r="AV184" s="15" t="s">
        <v>330</v>
      </c>
      <c r="AW184" s="15" t="s">
        <v>30</v>
      </c>
      <c r="AX184" s="15" t="s">
        <v>80</v>
      </c>
      <c r="AY184" s="280" t="s">
        <v>323</v>
      </c>
    </row>
    <row r="185" s="2" customFormat="1" ht="24.15" customHeight="1">
      <c r="A185" s="39"/>
      <c r="B185" s="40"/>
      <c r="C185" s="229" t="s">
        <v>383</v>
      </c>
      <c r="D185" s="229" t="s">
        <v>325</v>
      </c>
      <c r="E185" s="230" t="s">
        <v>1463</v>
      </c>
      <c r="F185" s="231" t="s">
        <v>1464</v>
      </c>
      <c r="G185" s="232" t="s">
        <v>328</v>
      </c>
      <c r="H185" s="233">
        <v>19.821000000000002</v>
      </c>
      <c r="I185" s="234"/>
      <c r="J185" s="235">
        <f>ROUND(I185*H185,2)</f>
        <v>0</v>
      </c>
      <c r="K185" s="231" t="s">
        <v>329</v>
      </c>
      <c r="L185" s="45"/>
      <c r="M185" s="236" t="s">
        <v>1</v>
      </c>
      <c r="N185" s="237" t="s">
        <v>38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330</v>
      </c>
      <c r="AT185" s="240" t="s">
        <v>325</v>
      </c>
      <c r="AU185" s="240" t="s">
        <v>82</v>
      </c>
      <c r="AY185" s="18" t="s">
        <v>323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80</v>
      </c>
      <c r="BK185" s="241">
        <f>ROUND(I185*H185,2)</f>
        <v>0</v>
      </c>
      <c r="BL185" s="18" t="s">
        <v>330</v>
      </c>
      <c r="BM185" s="240" t="s">
        <v>3494</v>
      </c>
    </row>
    <row r="186" s="2" customFormat="1">
      <c r="A186" s="39"/>
      <c r="B186" s="40"/>
      <c r="C186" s="41"/>
      <c r="D186" s="242" t="s">
        <v>332</v>
      </c>
      <c r="E186" s="41"/>
      <c r="F186" s="243" t="s">
        <v>1466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332</v>
      </c>
      <c r="AU186" s="18" t="s">
        <v>82</v>
      </c>
    </row>
    <row r="187" s="2" customFormat="1">
      <c r="A187" s="39"/>
      <c r="B187" s="40"/>
      <c r="C187" s="41"/>
      <c r="D187" s="247" t="s">
        <v>334</v>
      </c>
      <c r="E187" s="41"/>
      <c r="F187" s="248" t="s">
        <v>1467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334</v>
      </c>
      <c r="AU187" s="18" t="s">
        <v>82</v>
      </c>
    </row>
    <row r="188" s="2" customFormat="1" ht="33" customHeight="1">
      <c r="A188" s="39"/>
      <c r="B188" s="40"/>
      <c r="C188" s="229" t="s">
        <v>391</v>
      </c>
      <c r="D188" s="229" t="s">
        <v>325</v>
      </c>
      <c r="E188" s="230" t="s">
        <v>1468</v>
      </c>
      <c r="F188" s="231" t="s">
        <v>1469</v>
      </c>
      <c r="G188" s="232" t="s">
        <v>328</v>
      </c>
      <c r="H188" s="233">
        <v>30.838999999999999</v>
      </c>
      <c r="I188" s="234"/>
      <c r="J188" s="235">
        <f>ROUND(I188*H188,2)</f>
        <v>0</v>
      </c>
      <c r="K188" s="231" t="s">
        <v>1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3495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1471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353</v>
      </c>
      <c r="E190" s="41"/>
      <c r="F190" s="281" t="s">
        <v>1472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353</v>
      </c>
      <c r="AU190" s="18" t="s">
        <v>82</v>
      </c>
    </row>
    <row r="191" s="13" customFormat="1">
      <c r="A191" s="13"/>
      <c r="B191" s="249"/>
      <c r="C191" s="250"/>
      <c r="D191" s="242" t="s">
        <v>336</v>
      </c>
      <c r="E191" s="251" t="s">
        <v>1</v>
      </c>
      <c r="F191" s="252" t="s">
        <v>1473</v>
      </c>
      <c r="G191" s="250"/>
      <c r="H191" s="251" t="s">
        <v>1</v>
      </c>
      <c r="I191" s="253"/>
      <c r="J191" s="250"/>
      <c r="K191" s="250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336</v>
      </c>
      <c r="AU191" s="258" t="s">
        <v>82</v>
      </c>
      <c r="AV191" s="13" t="s">
        <v>80</v>
      </c>
      <c r="AW191" s="13" t="s">
        <v>30</v>
      </c>
      <c r="AX191" s="13" t="s">
        <v>73</v>
      </c>
      <c r="AY191" s="258" t="s">
        <v>323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3493</v>
      </c>
      <c r="G192" s="260"/>
      <c r="H192" s="263">
        <v>19.821000000000002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3496</v>
      </c>
      <c r="G193" s="260"/>
      <c r="H193" s="263">
        <v>11.018000000000001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30.838999999999999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2" customFormat="1" ht="37.8" customHeight="1">
      <c r="A195" s="39"/>
      <c r="B195" s="40"/>
      <c r="C195" s="229" t="s">
        <v>403</v>
      </c>
      <c r="D195" s="229" t="s">
        <v>325</v>
      </c>
      <c r="E195" s="230" t="s">
        <v>404</v>
      </c>
      <c r="F195" s="231" t="s">
        <v>405</v>
      </c>
      <c r="G195" s="232" t="s">
        <v>366</v>
      </c>
      <c r="H195" s="233">
        <v>288.5</v>
      </c>
      <c r="I195" s="234"/>
      <c r="J195" s="235">
        <f>ROUND(I195*H195,2)</f>
        <v>0</v>
      </c>
      <c r="K195" s="231" t="s">
        <v>329</v>
      </c>
      <c r="L195" s="45"/>
      <c r="M195" s="236" t="s">
        <v>1</v>
      </c>
      <c r="N195" s="237" t="s">
        <v>38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330</v>
      </c>
      <c r="AT195" s="240" t="s">
        <v>325</v>
      </c>
      <c r="AU195" s="240" t="s">
        <v>82</v>
      </c>
      <c r="AY195" s="18" t="s">
        <v>323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80</v>
      </c>
      <c r="BK195" s="241">
        <f>ROUND(I195*H195,2)</f>
        <v>0</v>
      </c>
      <c r="BL195" s="18" t="s">
        <v>330</v>
      </c>
      <c r="BM195" s="240" t="s">
        <v>3497</v>
      </c>
    </row>
    <row r="196" s="2" customFormat="1">
      <c r="A196" s="39"/>
      <c r="B196" s="40"/>
      <c r="C196" s="41"/>
      <c r="D196" s="242" t="s">
        <v>332</v>
      </c>
      <c r="E196" s="41"/>
      <c r="F196" s="243" t="s">
        <v>407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332</v>
      </c>
      <c r="AU196" s="18" t="s">
        <v>82</v>
      </c>
    </row>
    <row r="197" s="2" customFormat="1">
      <c r="A197" s="39"/>
      <c r="B197" s="40"/>
      <c r="C197" s="41"/>
      <c r="D197" s="247" t="s">
        <v>334</v>
      </c>
      <c r="E197" s="41"/>
      <c r="F197" s="248" t="s">
        <v>408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334</v>
      </c>
      <c r="AU197" s="18" t="s">
        <v>82</v>
      </c>
    </row>
    <row r="198" s="13" customFormat="1">
      <c r="A198" s="13"/>
      <c r="B198" s="249"/>
      <c r="C198" s="250"/>
      <c r="D198" s="242" t="s">
        <v>336</v>
      </c>
      <c r="E198" s="251" t="s">
        <v>1</v>
      </c>
      <c r="F198" s="252" t="s">
        <v>409</v>
      </c>
      <c r="G198" s="250"/>
      <c r="H198" s="251" t="s">
        <v>1</v>
      </c>
      <c r="I198" s="253"/>
      <c r="J198" s="250"/>
      <c r="K198" s="250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336</v>
      </c>
      <c r="AU198" s="258" t="s">
        <v>82</v>
      </c>
      <c r="AV198" s="13" t="s">
        <v>80</v>
      </c>
      <c r="AW198" s="13" t="s">
        <v>30</v>
      </c>
      <c r="AX198" s="13" t="s">
        <v>73</v>
      </c>
      <c r="AY198" s="258" t="s">
        <v>323</v>
      </c>
    </row>
    <row r="199" s="13" customFormat="1">
      <c r="A199" s="13"/>
      <c r="B199" s="249"/>
      <c r="C199" s="250"/>
      <c r="D199" s="242" t="s">
        <v>336</v>
      </c>
      <c r="E199" s="251" t="s">
        <v>1</v>
      </c>
      <c r="F199" s="252" t="s">
        <v>410</v>
      </c>
      <c r="G199" s="250"/>
      <c r="H199" s="251" t="s">
        <v>1</v>
      </c>
      <c r="I199" s="253"/>
      <c r="J199" s="250"/>
      <c r="K199" s="250"/>
      <c r="L199" s="254"/>
      <c r="M199" s="255"/>
      <c r="N199" s="256"/>
      <c r="O199" s="256"/>
      <c r="P199" s="256"/>
      <c r="Q199" s="256"/>
      <c r="R199" s="256"/>
      <c r="S199" s="256"/>
      <c r="T199" s="25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8" t="s">
        <v>336</v>
      </c>
      <c r="AU199" s="258" t="s">
        <v>82</v>
      </c>
      <c r="AV199" s="13" t="s">
        <v>80</v>
      </c>
      <c r="AW199" s="13" t="s">
        <v>30</v>
      </c>
      <c r="AX199" s="13" t="s">
        <v>73</v>
      </c>
      <c r="AY199" s="258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3498</v>
      </c>
      <c r="G200" s="260"/>
      <c r="H200" s="263">
        <v>176.75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412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413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3499</v>
      </c>
      <c r="G203" s="260"/>
      <c r="H203" s="263">
        <v>111.75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288.5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37.8" customHeight="1">
      <c r="A205" s="39"/>
      <c r="B205" s="40"/>
      <c r="C205" s="229" t="s">
        <v>415</v>
      </c>
      <c r="D205" s="229" t="s">
        <v>325</v>
      </c>
      <c r="E205" s="230" t="s">
        <v>3500</v>
      </c>
      <c r="F205" s="231" t="s">
        <v>3501</v>
      </c>
      <c r="G205" s="232" t="s">
        <v>366</v>
      </c>
      <c r="H205" s="233">
        <v>106.82299999999999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3502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3503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3504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13" customFormat="1">
      <c r="A208" s="13"/>
      <c r="B208" s="249"/>
      <c r="C208" s="250"/>
      <c r="D208" s="242" t="s">
        <v>336</v>
      </c>
      <c r="E208" s="251" t="s">
        <v>1</v>
      </c>
      <c r="F208" s="252" t="s">
        <v>433</v>
      </c>
      <c r="G208" s="250"/>
      <c r="H208" s="251" t="s">
        <v>1</v>
      </c>
      <c r="I208" s="253"/>
      <c r="J208" s="250"/>
      <c r="K208" s="250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336</v>
      </c>
      <c r="AU208" s="258" t="s">
        <v>82</v>
      </c>
      <c r="AV208" s="13" t="s">
        <v>80</v>
      </c>
      <c r="AW208" s="13" t="s">
        <v>30</v>
      </c>
      <c r="AX208" s="13" t="s">
        <v>73</v>
      </c>
      <c r="AY208" s="258" t="s">
        <v>323</v>
      </c>
    </row>
    <row r="209" s="13" customFormat="1">
      <c r="A209" s="13"/>
      <c r="B209" s="249"/>
      <c r="C209" s="250"/>
      <c r="D209" s="242" t="s">
        <v>336</v>
      </c>
      <c r="E209" s="251" t="s">
        <v>1</v>
      </c>
      <c r="F209" s="252" t="s">
        <v>434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336</v>
      </c>
      <c r="AU209" s="258" t="s">
        <v>82</v>
      </c>
      <c r="AV209" s="13" t="s">
        <v>80</v>
      </c>
      <c r="AW209" s="13" t="s">
        <v>30</v>
      </c>
      <c r="AX209" s="13" t="s">
        <v>73</v>
      </c>
      <c r="AY209" s="258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3505</v>
      </c>
      <c r="G210" s="260"/>
      <c r="H210" s="263">
        <v>106.82299999999999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5" customFormat="1">
      <c r="A211" s="15"/>
      <c r="B211" s="270"/>
      <c r="C211" s="271"/>
      <c r="D211" s="242" t="s">
        <v>336</v>
      </c>
      <c r="E211" s="272" t="s">
        <v>1</v>
      </c>
      <c r="F211" s="273" t="s">
        <v>341</v>
      </c>
      <c r="G211" s="271"/>
      <c r="H211" s="274">
        <v>106.82299999999999</v>
      </c>
      <c r="I211" s="275"/>
      <c r="J211" s="271"/>
      <c r="K211" s="271"/>
      <c r="L211" s="276"/>
      <c r="M211" s="277"/>
      <c r="N211" s="278"/>
      <c r="O211" s="278"/>
      <c r="P211" s="278"/>
      <c r="Q211" s="278"/>
      <c r="R211" s="278"/>
      <c r="S211" s="278"/>
      <c r="T211" s="27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0" t="s">
        <v>336</v>
      </c>
      <c r="AU211" s="280" t="s">
        <v>82</v>
      </c>
      <c r="AV211" s="15" t="s">
        <v>330</v>
      </c>
      <c r="AW211" s="15" t="s">
        <v>30</v>
      </c>
      <c r="AX211" s="15" t="s">
        <v>80</v>
      </c>
      <c r="AY211" s="280" t="s">
        <v>323</v>
      </c>
    </row>
    <row r="212" s="2" customFormat="1" ht="37.8" customHeight="1">
      <c r="A212" s="39"/>
      <c r="B212" s="40"/>
      <c r="C212" s="229" t="s">
        <v>356</v>
      </c>
      <c r="D212" s="229" t="s">
        <v>325</v>
      </c>
      <c r="E212" s="230" t="s">
        <v>3506</v>
      </c>
      <c r="F212" s="231" t="s">
        <v>3507</v>
      </c>
      <c r="G212" s="232" t="s">
        <v>366</v>
      </c>
      <c r="H212" s="233">
        <v>104.46599999999999</v>
      </c>
      <c r="I212" s="234"/>
      <c r="J212" s="235">
        <f>ROUND(I212*H212,2)</f>
        <v>0</v>
      </c>
      <c r="K212" s="231" t="s">
        <v>329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3508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3509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7" t="s">
        <v>334</v>
      </c>
      <c r="E214" s="41"/>
      <c r="F214" s="248" t="s">
        <v>3510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334</v>
      </c>
      <c r="AU214" s="18" t="s">
        <v>82</v>
      </c>
    </row>
    <row r="215" s="13" customFormat="1">
      <c r="A215" s="13"/>
      <c r="B215" s="249"/>
      <c r="C215" s="250"/>
      <c r="D215" s="242" t="s">
        <v>336</v>
      </c>
      <c r="E215" s="251" t="s">
        <v>1</v>
      </c>
      <c r="F215" s="252" t="s">
        <v>3511</v>
      </c>
      <c r="G215" s="250"/>
      <c r="H215" s="251" t="s">
        <v>1</v>
      </c>
      <c r="I215" s="253"/>
      <c r="J215" s="250"/>
      <c r="K215" s="250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336</v>
      </c>
      <c r="AU215" s="258" t="s">
        <v>82</v>
      </c>
      <c r="AV215" s="13" t="s">
        <v>80</v>
      </c>
      <c r="AW215" s="13" t="s">
        <v>30</v>
      </c>
      <c r="AX215" s="13" t="s">
        <v>73</v>
      </c>
      <c r="AY215" s="258" t="s">
        <v>323</v>
      </c>
    </row>
    <row r="216" s="13" customFormat="1">
      <c r="A216" s="13"/>
      <c r="B216" s="249"/>
      <c r="C216" s="250"/>
      <c r="D216" s="242" t="s">
        <v>336</v>
      </c>
      <c r="E216" s="251" t="s">
        <v>1</v>
      </c>
      <c r="F216" s="252" t="s">
        <v>3512</v>
      </c>
      <c r="G216" s="250"/>
      <c r="H216" s="251" t="s">
        <v>1</v>
      </c>
      <c r="I216" s="253"/>
      <c r="J216" s="250"/>
      <c r="K216" s="250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336</v>
      </c>
      <c r="AU216" s="258" t="s">
        <v>82</v>
      </c>
      <c r="AV216" s="13" t="s">
        <v>80</v>
      </c>
      <c r="AW216" s="13" t="s">
        <v>30</v>
      </c>
      <c r="AX216" s="13" t="s">
        <v>73</v>
      </c>
      <c r="AY216" s="258" t="s">
        <v>323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3513</v>
      </c>
      <c r="G217" s="260"/>
      <c r="H217" s="263">
        <v>104.46599999999999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5" customFormat="1">
      <c r="A218" s="15"/>
      <c r="B218" s="270"/>
      <c r="C218" s="271"/>
      <c r="D218" s="242" t="s">
        <v>336</v>
      </c>
      <c r="E218" s="272" t="s">
        <v>1</v>
      </c>
      <c r="F218" s="273" t="s">
        <v>341</v>
      </c>
      <c r="G218" s="271"/>
      <c r="H218" s="274">
        <v>104.46599999999999</v>
      </c>
      <c r="I218" s="275"/>
      <c r="J218" s="271"/>
      <c r="K218" s="271"/>
      <c r="L218" s="276"/>
      <c r="M218" s="277"/>
      <c r="N218" s="278"/>
      <c r="O218" s="278"/>
      <c r="P218" s="278"/>
      <c r="Q218" s="278"/>
      <c r="R218" s="278"/>
      <c r="S218" s="278"/>
      <c r="T218" s="27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0" t="s">
        <v>336</v>
      </c>
      <c r="AU218" s="280" t="s">
        <v>82</v>
      </c>
      <c r="AV218" s="15" t="s">
        <v>330</v>
      </c>
      <c r="AW218" s="15" t="s">
        <v>30</v>
      </c>
      <c r="AX218" s="15" t="s">
        <v>80</v>
      </c>
      <c r="AY218" s="280" t="s">
        <v>323</v>
      </c>
    </row>
    <row r="219" s="2" customFormat="1" ht="24.15" customHeight="1">
      <c r="A219" s="39"/>
      <c r="B219" s="40"/>
      <c r="C219" s="229" t="s">
        <v>436</v>
      </c>
      <c r="D219" s="229" t="s">
        <v>325</v>
      </c>
      <c r="E219" s="230" t="s">
        <v>437</v>
      </c>
      <c r="F219" s="231" t="s">
        <v>438</v>
      </c>
      <c r="G219" s="232" t="s">
        <v>366</v>
      </c>
      <c r="H219" s="233">
        <v>218.57300000000001</v>
      </c>
      <c r="I219" s="234"/>
      <c r="J219" s="235">
        <f>ROUND(I219*H219,2)</f>
        <v>0</v>
      </c>
      <c r="K219" s="231" t="s">
        <v>329</v>
      </c>
      <c r="L219" s="45"/>
      <c r="M219" s="236" t="s">
        <v>1</v>
      </c>
      <c r="N219" s="237" t="s">
        <v>38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330</v>
      </c>
      <c r="AT219" s="240" t="s">
        <v>325</v>
      </c>
      <c r="AU219" s="240" t="s">
        <v>82</v>
      </c>
      <c r="AY219" s="18" t="s">
        <v>323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80</v>
      </c>
      <c r="BK219" s="241">
        <f>ROUND(I219*H219,2)</f>
        <v>0</v>
      </c>
      <c r="BL219" s="18" t="s">
        <v>330</v>
      </c>
      <c r="BM219" s="240" t="s">
        <v>3514</v>
      </c>
    </row>
    <row r="220" s="2" customFormat="1">
      <c r="A220" s="39"/>
      <c r="B220" s="40"/>
      <c r="C220" s="41"/>
      <c r="D220" s="242" t="s">
        <v>332</v>
      </c>
      <c r="E220" s="41"/>
      <c r="F220" s="243" t="s">
        <v>440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332</v>
      </c>
      <c r="AU220" s="18" t="s">
        <v>82</v>
      </c>
    </row>
    <row r="221" s="2" customFormat="1">
      <c r="A221" s="39"/>
      <c r="B221" s="40"/>
      <c r="C221" s="41"/>
      <c r="D221" s="247" t="s">
        <v>334</v>
      </c>
      <c r="E221" s="41"/>
      <c r="F221" s="248" t="s">
        <v>441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334</v>
      </c>
      <c r="AU221" s="18" t="s">
        <v>82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442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3" customFormat="1">
      <c r="A223" s="13"/>
      <c r="B223" s="249"/>
      <c r="C223" s="250"/>
      <c r="D223" s="242" t="s">
        <v>336</v>
      </c>
      <c r="E223" s="251" t="s">
        <v>1</v>
      </c>
      <c r="F223" s="252" t="s">
        <v>410</v>
      </c>
      <c r="G223" s="250"/>
      <c r="H223" s="251" t="s">
        <v>1</v>
      </c>
      <c r="I223" s="253"/>
      <c r="J223" s="250"/>
      <c r="K223" s="250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336</v>
      </c>
      <c r="AU223" s="258" t="s">
        <v>82</v>
      </c>
      <c r="AV223" s="13" t="s">
        <v>80</v>
      </c>
      <c r="AW223" s="13" t="s">
        <v>30</v>
      </c>
      <c r="AX223" s="13" t="s">
        <v>73</v>
      </c>
      <c r="AY223" s="258" t="s">
        <v>323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3515</v>
      </c>
      <c r="G224" s="260"/>
      <c r="H224" s="263">
        <v>218.57300000000001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218.57300000000001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33" customHeight="1">
      <c r="A226" s="39"/>
      <c r="B226" s="40"/>
      <c r="C226" s="229" t="s">
        <v>443</v>
      </c>
      <c r="D226" s="229" t="s">
        <v>325</v>
      </c>
      <c r="E226" s="230" t="s">
        <v>444</v>
      </c>
      <c r="F226" s="231" t="s">
        <v>445</v>
      </c>
      <c r="G226" s="232" t="s">
        <v>418</v>
      </c>
      <c r="H226" s="233">
        <v>192.28100000000001</v>
      </c>
      <c r="I226" s="234"/>
      <c r="J226" s="235">
        <f>ROUND(I226*H226,2)</f>
        <v>0</v>
      </c>
      <c r="K226" s="231" t="s">
        <v>329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3516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447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7" t="s">
        <v>334</v>
      </c>
      <c r="E228" s="41"/>
      <c r="F228" s="248" t="s">
        <v>448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334</v>
      </c>
      <c r="AU228" s="18" t="s">
        <v>82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449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450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3" customFormat="1">
      <c r="A231" s="13"/>
      <c r="B231" s="249"/>
      <c r="C231" s="250"/>
      <c r="D231" s="242" t="s">
        <v>336</v>
      </c>
      <c r="E231" s="251" t="s">
        <v>1</v>
      </c>
      <c r="F231" s="252" t="s">
        <v>434</v>
      </c>
      <c r="G231" s="250"/>
      <c r="H231" s="251" t="s">
        <v>1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336</v>
      </c>
      <c r="AU231" s="258" t="s">
        <v>82</v>
      </c>
      <c r="AV231" s="13" t="s">
        <v>80</v>
      </c>
      <c r="AW231" s="13" t="s">
        <v>30</v>
      </c>
      <c r="AX231" s="13" t="s">
        <v>73</v>
      </c>
      <c r="AY231" s="258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3517</v>
      </c>
      <c r="G232" s="260"/>
      <c r="H232" s="263">
        <v>192.28100000000001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192.28100000000001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16.5" customHeight="1">
      <c r="A234" s="39"/>
      <c r="B234" s="40"/>
      <c r="C234" s="229" t="s">
        <v>452</v>
      </c>
      <c r="D234" s="229" t="s">
        <v>325</v>
      </c>
      <c r="E234" s="230" t="s">
        <v>453</v>
      </c>
      <c r="F234" s="231" t="s">
        <v>454</v>
      </c>
      <c r="G234" s="232" t="s">
        <v>366</v>
      </c>
      <c r="H234" s="233">
        <v>325.39600000000002</v>
      </c>
      <c r="I234" s="234"/>
      <c r="J234" s="235">
        <f>ROUND(I234*H234,2)</f>
        <v>0</v>
      </c>
      <c r="K234" s="231" t="s">
        <v>329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3518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456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7" t="s">
        <v>334</v>
      </c>
      <c r="E236" s="41"/>
      <c r="F236" s="248" t="s">
        <v>457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334</v>
      </c>
      <c r="AU236" s="18" t="s">
        <v>82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458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3" customFormat="1">
      <c r="A238" s="13"/>
      <c r="B238" s="249"/>
      <c r="C238" s="250"/>
      <c r="D238" s="242" t="s">
        <v>336</v>
      </c>
      <c r="E238" s="251" t="s">
        <v>1</v>
      </c>
      <c r="F238" s="252" t="s">
        <v>410</v>
      </c>
      <c r="G238" s="250"/>
      <c r="H238" s="251" t="s">
        <v>1</v>
      </c>
      <c r="I238" s="253"/>
      <c r="J238" s="250"/>
      <c r="K238" s="250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336</v>
      </c>
      <c r="AU238" s="258" t="s">
        <v>82</v>
      </c>
      <c r="AV238" s="13" t="s">
        <v>80</v>
      </c>
      <c r="AW238" s="13" t="s">
        <v>30</v>
      </c>
      <c r="AX238" s="13" t="s">
        <v>73</v>
      </c>
      <c r="AY238" s="258" t="s">
        <v>323</v>
      </c>
    </row>
    <row r="239" s="14" customFormat="1">
      <c r="A239" s="14"/>
      <c r="B239" s="259"/>
      <c r="C239" s="260"/>
      <c r="D239" s="242" t="s">
        <v>336</v>
      </c>
      <c r="E239" s="261" t="s">
        <v>1</v>
      </c>
      <c r="F239" s="262" t="s">
        <v>3515</v>
      </c>
      <c r="G239" s="260"/>
      <c r="H239" s="263">
        <v>218.57300000000001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336</v>
      </c>
      <c r="AU239" s="269" t="s">
        <v>82</v>
      </c>
      <c r="AV239" s="14" t="s">
        <v>82</v>
      </c>
      <c r="AW239" s="14" t="s">
        <v>30</v>
      </c>
      <c r="AX239" s="14" t="s">
        <v>73</v>
      </c>
      <c r="AY239" s="269" t="s">
        <v>323</v>
      </c>
    </row>
    <row r="240" s="13" customFormat="1">
      <c r="A240" s="13"/>
      <c r="B240" s="249"/>
      <c r="C240" s="250"/>
      <c r="D240" s="242" t="s">
        <v>336</v>
      </c>
      <c r="E240" s="251" t="s">
        <v>1</v>
      </c>
      <c r="F240" s="252" t="s">
        <v>459</v>
      </c>
      <c r="G240" s="250"/>
      <c r="H240" s="251" t="s">
        <v>1</v>
      </c>
      <c r="I240" s="253"/>
      <c r="J240" s="250"/>
      <c r="K240" s="250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336</v>
      </c>
      <c r="AU240" s="258" t="s">
        <v>82</v>
      </c>
      <c r="AV240" s="13" t="s">
        <v>80</v>
      </c>
      <c r="AW240" s="13" t="s">
        <v>30</v>
      </c>
      <c r="AX240" s="13" t="s">
        <v>73</v>
      </c>
      <c r="AY240" s="258" t="s">
        <v>323</v>
      </c>
    </row>
    <row r="241" s="13" customFormat="1">
      <c r="A241" s="13"/>
      <c r="B241" s="249"/>
      <c r="C241" s="250"/>
      <c r="D241" s="242" t="s">
        <v>336</v>
      </c>
      <c r="E241" s="251" t="s">
        <v>1</v>
      </c>
      <c r="F241" s="252" t="s">
        <v>460</v>
      </c>
      <c r="G241" s="250"/>
      <c r="H241" s="251" t="s">
        <v>1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336</v>
      </c>
      <c r="AU241" s="258" t="s">
        <v>82</v>
      </c>
      <c r="AV241" s="13" t="s">
        <v>80</v>
      </c>
      <c r="AW241" s="13" t="s">
        <v>30</v>
      </c>
      <c r="AX241" s="13" t="s">
        <v>73</v>
      </c>
      <c r="AY241" s="258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3505</v>
      </c>
      <c r="G242" s="260"/>
      <c r="H242" s="263">
        <v>106.82299999999999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325.39600000000002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461</v>
      </c>
      <c r="D244" s="229" t="s">
        <v>325</v>
      </c>
      <c r="E244" s="230" t="s">
        <v>462</v>
      </c>
      <c r="F244" s="231" t="s">
        <v>463</v>
      </c>
      <c r="G244" s="232" t="s">
        <v>366</v>
      </c>
      <c r="H244" s="233">
        <v>111.75</v>
      </c>
      <c r="I244" s="234"/>
      <c r="J244" s="235">
        <f>ROUND(I244*H244,2)</f>
        <v>0</v>
      </c>
      <c r="K244" s="231" t="s">
        <v>329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3519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465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7" t="s">
        <v>334</v>
      </c>
      <c r="E246" s="41"/>
      <c r="F246" s="248" t="s">
        <v>466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334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467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3" customFormat="1">
      <c r="A248" s="13"/>
      <c r="B248" s="249"/>
      <c r="C248" s="250"/>
      <c r="D248" s="242" t="s">
        <v>336</v>
      </c>
      <c r="E248" s="251" t="s">
        <v>1</v>
      </c>
      <c r="F248" s="252" t="s">
        <v>468</v>
      </c>
      <c r="G248" s="250"/>
      <c r="H248" s="251" t="s">
        <v>1</v>
      </c>
      <c r="I248" s="253"/>
      <c r="J248" s="250"/>
      <c r="K248" s="250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336</v>
      </c>
      <c r="AU248" s="258" t="s">
        <v>82</v>
      </c>
      <c r="AV248" s="13" t="s">
        <v>80</v>
      </c>
      <c r="AW248" s="13" t="s">
        <v>30</v>
      </c>
      <c r="AX248" s="13" t="s">
        <v>73</v>
      </c>
      <c r="AY248" s="258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657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3" customFormat="1">
      <c r="A250" s="13"/>
      <c r="B250" s="249"/>
      <c r="C250" s="250"/>
      <c r="D250" s="242" t="s">
        <v>336</v>
      </c>
      <c r="E250" s="251" t="s">
        <v>1</v>
      </c>
      <c r="F250" s="252" t="s">
        <v>3520</v>
      </c>
      <c r="G250" s="250"/>
      <c r="H250" s="251" t="s">
        <v>1</v>
      </c>
      <c r="I250" s="253"/>
      <c r="J250" s="250"/>
      <c r="K250" s="250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336</v>
      </c>
      <c r="AU250" s="258" t="s">
        <v>82</v>
      </c>
      <c r="AV250" s="13" t="s">
        <v>80</v>
      </c>
      <c r="AW250" s="13" t="s">
        <v>30</v>
      </c>
      <c r="AX250" s="13" t="s">
        <v>73</v>
      </c>
      <c r="AY250" s="258" t="s">
        <v>323</v>
      </c>
    </row>
    <row r="251" s="14" customFormat="1">
      <c r="A251" s="14"/>
      <c r="B251" s="259"/>
      <c r="C251" s="260"/>
      <c r="D251" s="242" t="s">
        <v>336</v>
      </c>
      <c r="E251" s="261" t="s">
        <v>1</v>
      </c>
      <c r="F251" s="262" t="s">
        <v>3481</v>
      </c>
      <c r="G251" s="260"/>
      <c r="H251" s="263">
        <v>165.30000000000001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9" t="s">
        <v>336</v>
      </c>
      <c r="AU251" s="269" t="s">
        <v>82</v>
      </c>
      <c r="AV251" s="14" t="s">
        <v>82</v>
      </c>
      <c r="AW251" s="14" t="s">
        <v>30</v>
      </c>
      <c r="AX251" s="14" t="s">
        <v>73</v>
      </c>
      <c r="AY251" s="269" t="s">
        <v>323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3484</v>
      </c>
      <c r="G252" s="260"/>
      <c r="H252" s="263">
        <v>128.827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472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3521</v>
      </c>
      <c r="G254" s="260"/>
      <c r="H254" s="263">
        <v>-40.799999999999997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3522</v>
      </c>
      <c r="G255" s="260"/>
      <c r="H255" s="263">
        <v>-8.0999999999999996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3523</v>
      </c>
      <c r="G256" s="260"/>
      <c r="H256" s="263">
        <v>-4.6500000000000004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3" customFormat="1">
      <c r="A257" s="13"/>
      <c r="B257" s="249"/>
      <c r="C257" s="250"/>
      <c r="D257" s="242" t="s">
        <v>336</v>
      </c>
      <c r="E257" s="251" t="s">
        <v>1</v>
      </c>
      <c r="F257" s="252" t="s">
        <v>3524</v>
      </c>
      <c r="G257" s="250"/>
      <c r="H257" s="251" t="s">
        <v>1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336</v>
      </c>
      <c r="AU257" s="258" t="s">
        <v>82</v>
      </c>
      <c r="AV257" s="13" t="s">
        <v>80</v>
      </c>
      <c r="AW257" s="13" t="s">
        <v>30</v>
      </c>
      <c r="AX257" s="13" t="s">
        <v>73</v>
      </c>
      <c r="AY257" s="258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3525</v>
      </c>
      <c r="G258" s="260"/>
      <c r="H258" s="263">
        <v>-128.827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5" customFormat="1">
      <c r="A259" s="15"/>
      <c r="B259" s="270"/>
      <c r="C259" s="271"/>
      <c r="D259" s="242" t="s">
        <v>336</v>
      </c>
      <c r="E259" s="272" t="s">
        <v>1</v>
      </c>
      <c r="F259" s="273" t="s">
        <v>341</v>
      </c>
      <c r="G259" s="271"/>
      <c r="H259" s="274">
        <v>111.75</v>
      </c>
      <c r="I259" s="275"/>
      <c r="J259" s="271"/>
      <c r="K259" s="271"/>
      <c r="L259" s="276"/>
      <c r="M259" s="277"/>
      <c r="N259" s="278"/>
      <c r="O259" s="278"/>
      <c r="P259" s="278"/>
      <c r="Q259" s="278"/>
      <c r="R259" s="278"/>
      <c r="S259" s="278"/>
      <c r="T259" s="27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80" t="s">
        <v>336</v>
      </c>
      <c r="AU259" s="280" t="s">
        <v>82</v>
      </c>
      <c r="AV259" s="15" t="s">
        <v>330</v>
      </c>
      <c r="AW259" s="15" t="s">
        <v>30</v>
      </c>
      <c r="AX259" s="15" t="s">
        <v>80</v>
      </c>
      <c r="AY259" s="280" t="s">
        <v>323</v>
      </c>
    </row>
    <row r="260" s="2" customFormat="1" ht="24.15" customHeight="1">
      <c r="A260" s="39"/>
      <c r="B260" s="40"/>
      <c r="C260" s="229" t="s">
        <v>8</v>
      </c>
      <c r="D260" s="229" t="s">
        <v>325</v>
      </c>
      <c r="E260" s="230" t="s">
        <v>491</v>
      </c>
      <c r="F260" s="231" t="s">
        <v>492</v>
      </c>
      <c r="G260" s="232" t="s">
        <v>328</v>
      </c>
      <c r="H260" s="233">
        <v>243.798</v>
      </c>
      <c r="I260" s="234"/>
      <c r="J260" s="235">
        <f>ROUND(I260*H260,2)</f>
        <v>0</v>
      </c>
      <c r="K260" s="231" t="s">
        <v>329</v>
      </c>
      <c r="L260" s="45"/>
      <c r="M260" s="236" t="s">
        <v>1</v>
      </c>
      <c r="N260" s="237" t="s">
        <v>38</v>
      </c>
      <c r="O260" s="92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330</v>
      </c>
      <c r="AT260" s="240" t="s">
        <v>325</v>
      </c>
      <c r="AU260" s="240" t="s">
        <v>82</v>
      </c>
      <c r="AY260" s="18" t="s">
        <v>323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80</v>
      </c>
      <c r="BK260" s="241">
        <f>ROUND(I260*H260,2)</f>
        <v>0</v>
      </c>
      <c r="BL260" s="18" t="s">
        <v>330</v>
      </c>
      <c r="BM260" s="240" t="s">
        <v>3526</v>
      </c>
    </row>
    <row r="261" s="2" customFormat="1">
      <c r="A261" s="39"/>
      <c r="B261" s="40"/>
      <c r="C261" s="41"/>
      <c r="D261" s="242" t="s">
        <v>332</v>
      </c>
      <c r="E261" s="41"/>
      <c r="F261" s="243" t="s">
        <v>494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332</v>
      </c>
      <c r="AU261" s="18" t="s">
        <v>82</v>
      </c>
    </row>
    <row r="262" s="2" customFormat="1">
      <c r="A262" s="39"/>
      <c r="B262" s="40"/>
      <c r="C262" s="41"/>
      <c r="D262" s="247" t="s">
        <v>334</v>
      </c>
      <c r="E262" s="41"/>
      <c r="F262" s="248" t="s">
        <v>495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334</v>
      </c>
      <c r="AU262" s="18" t="s">
        <v>82</v>
      </c>
    </row>
    <row r="263" s="13" customFormat="1">
      <c r="A263" s="13"/>
      <c r="B263" s="249"/>
      <c r="C263" s="250"/>
      <c r="D263" s="242" t="s">
        <v>336</v>
      </c>
      <c r="E263" s="251" t="s">
        <v>1</v>
      </c>
      <c r="F263" s="252" t="s">
        <v>496</v>
      </c>
      <c r="G263" s="250"/>
      <c r="H263" s="251" t="s">
        <v>1</v>
      </c>
      <c r="I263" s="253"/>
      <c r="J263" s="250"/>
      <c r="K263" s="250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336</v>
      </c>
      <c r="AU263" s="258" t="s">
        <v>82</v>
      </c>
      <c r="AV263" s="13" t="s">
        <v>80</v>
      </c>
      <c r="AW263" s="13" t="s">
        <v>30</v>
      </c>
      <c r="AX263" s="13" t="s">
        <v>73</v>
      </c>
      <c r="AY263" s="258" t="s">
        <v>323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497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82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3527</v>
      </c>
      <c r="G265" s="260"/>
      <c r="H265" s="263">
        <v>243.798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5" customFormat="1">
      <c r="A266" s="15"/>
      <c r="B266" s="270"/>
      <c r="C266" s="271"/>
      <c r="D266" s="242" t="s">
        <v>336</v>
      </c>
      <c r="E266" s="272" t="s">
        <v>1</v>
      </c>
      <c r="F266" s="273" t="s">
        <v>341</v>
      </c>
      <c r="G266" s="271"/>
      <c r="H266" s="274">
        <v>243.798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0" t="s">
        <v>336</v>
      </c>
      <c r="AU266" s="280" t="s">
        <v>82</v>
      </c>
      <c r="AV266" s="15" t="s">
        <v>330</v>
      </c>
      <c r="AW266" s="15" t="s">
        <v>30</v>
      </c>
      <c r="AX266" s="15" t="s">
        <v>80</v>
      </c>
      <c r="AY266" s="280" t="s">
        <v>323</v>
      </c>
    </row>
    <row r="267" s="12" customFormat="1" ht="22.8" customHeight="1">
      <c r="A267" s="12"/>
      <c r="B267" s="213"/>
      <c r="C267" s="214"/>
      <c r="D267" s="215" t="s">
        <v>72</v>
      </c>
      <c r="E267" s="227" t="s">
        <v>82</v>
      </c>
      <c r="F267" s="227" t="s">
        <v>506</v>
      </c>
      <c r="G267" s="214"/>
      <c r="H267" s="214"/>
      <c r="I267" s="217"/>
      <c r="J267" s="228">
        <f>BK267</f>
        <v>0</v>
      </c>
      <c r="K267" s="214"/>
      <c r="L267" s="219"/>
      <c r="M267" s="220"/>
      <c r="N267" s="221"/>
      <c r="O267" s="221"/>
      <c r="P267" s="222">
        <f>SUM(P268:P310)</f>
        <v>0</v>
      </c>
      <c r="Q267" s="221"/>
      <c r="R267" s="222">
        <f>SUM(R268:R310)</f>
        <v>0.89671222955840002</v>
      </c>
      <c r="S267" s="221"/>
      <c r="T267" s="223">
        <f>SUM(T268:T310)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24" t="s">
        <v>80</v>
      </c>
      <c r="AT267" s="225" t="s">
        <v>72</v>
      </c>
      <c r="AU267" s="225" t="s">
        <v>80</v>
      </c>
      <c r="AY267" s="224" t="s">
        <v>323</v>
      </c>
      <c r="BK267" s="226">
        <f>SUM(BK268:BK310)</f>
        <v>0</v>
      </c>
    </row>
    <row r="268" s="2" customFormat="1" ht="24.15" customHeight="1">
      <c r="A268" s="39"/>
      <c r="B268" s="40"/>
      <c r="C268" s="229" t="s">
        <v>483</v>
      </c>
      <c r="D268" s="229" t="s">
        <v>325</v>
      </c>
      <c r="E268" s="230" t="s">
        <v>508</v>
      </c>
      <c r="F268" s="231" t="s">
        <v>509</v>
      </c>
      <c r="G268" s="232" t="s">
        <v>366</v>
      </c>
      <c r="H268" s="233">
        <v>13.484999999999999</v>
      </c>
      <c r="I268" s="234"/>
      <c r="J268" s="235">
        <f>ROUND(I268*H268,2)</f>
        <v>0</v>
      </c>
      <c r="K268" s="231" t="s">
        <v>329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82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3528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511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82</v>
      </c>
    </row>
    <row r="270" s="2" customFormat="1">
      <c r="A270" s="39"/>
      <c r="B270" s="40"/>
      <c r="C270" s="41"/>
      <c r="D270" s="247" t="s">
        <v>334</v>
      </c>
      <c r="E270" s="41"/>
      <c r="F270" s="248" t="s">
        <v>512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334</v>
      </c>
      <c r="AU270" s="18" t="s">
        <v>82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3324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82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3" customFormat="1">
      <c r="A272" s="13"/>
      <c r="B272" s="249"/>
      <c r="C272" s="250"/>
      <c r="D272" s="242" t="s">
        <v>336</v>
      </c>
      <c r="E272" s="251" t="s">
        <v>1</v>
      </c>
      <c r="F272" s="252" t="s">
        <v>514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336</v>
      </c>
      <c r="AU272" s="258" t="s">
        <v>82</v>
      </c>
      <c r="AV272" s="13" t="s">
        <v>80</v>
      </c>
      <c r="AW272" s="13" t="s">
        <v>30</v>
      </c>
      <c r="AX272" s="13" t="s">
        <v>73</v>
      </c>
      <c r="AY272" s="258" t="s">
        <v>323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3529</v>
      </c>
      <c r="G273" s="260"/>
      <c r="H273" s="263">
        <v>13.484999999999999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82</v>
      </c>
      <c r="AV273" s="14" t="s">
        <v>82</v>
      </c>
      <c r="AW273" s="14" t="s">
        <v>30</v>
      </c>
      <c r="AX273" s="14" t="s">
        <v>73</v>
      </c>
      <c r="AY273" s="269" t="s">
        <v>323</v>
      </c>
    </row>
    <row r="274" s="15" customFormat="1">
      <c r="A274" s="15"/>
      <c r="B274" s="270"/>
      <c r="C274" s="271"/>
      <c r="D274" s="242" t="s">
        <v>336</v>
      </c>
      <c r="E274" s="272" t="s">
        <v>1</v>
      </c>
      <c r="F274" s="273" t="s">
        <v>341</v>
      </c>
      <c r="G274" s="271"/>
      <c r="H274" s="274">
        <v>13.484999999999999</v>
      </c>
      <c r="I274" s="275"/>
      <c r="J274" s="271"/>
      <c r="K274" s="271"/>
      <c r="L274" s="276"/>
      <c r="M274" s="277"/>
      <c r="N274" s="278"/>
      <c r="O274" s="278"/>
      <c r="P274" s="278"/>
      <c r="Q274" s="278"/>
      <c r="R274" s="278"/>
      <c r="S274" s="278"/>
      <c r="T274" s="279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0" t="s">
        <v>336</v>
      </c>
      <c r="AU274" s="280" t="s">
        <v>82</v>
      </c>
      <c r="AV274" s="15" t="s">
        <v>330</v>
      </c>
      <c r="AW274" s="15" t="s">
        <v>30</v>
      </c>
      <c r="AX274" s="15" t="s">
        <v>80</v>
      </c>
      <c r="AY274" s="280" t="s">
        <v>323</v>
      </c>
    </row>
    <row r="275" s="2" customFormat="1" ht="16.5" customHeight="1">
      <c r="A275" s="39"/>
      <c r="B275" s="40"/>
      <c r="C275" s="229" t="s">
        <v>490</v>
      </c>
      <c r="D275" s="229" t="s">
        <v>325</v>
      </c>
      <c r="E275" s="230" t="s">
        <v>517</v>
      </c>
      <c r="F275" s="231" t="s">
        <v>518</v>
      </c>
      <c r="G275" s="232" t="s">
        <v>328</v>
      </c>
      <c r="H275" s="233">
        <v>7.2400000000000002</v>
      </c>
      <c r="I275" s="234"/>
      <c r="J275" s="235">
        <f>ROUND(I275*H275,2)</f>
        <v>0</v>
      </c>
      <c r="K275" s="231" t="s">
        <v>329</v>
      </c>
      <c r="L275" s="45"/>
      <c r="M275" s="236" t="s">
        <v>1</v>
      </c>
      <c r="N275" s="237" t="s">
        <v>38</v>
      </c>
      <c r="O275" s="92"/>
      <c r="P275" s="238">
        <f>O275*H275</f>
        <v>0</v>
      </c>
      <c r="Q275" s="238">
        <v>0.002944</v>
      </c>
      <c r="R275" s="238">
        <f>Q275*H275</f>
        <v>0.02131456</v>
      </c>
      <c r="S275" s="238">
        <v>0</v>
      </c>
      <c r="T275" s="23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330</v>
      </c>
      <c r="AT275" s="240" t="s">
        <v>325</v>
      </c>
      <c r="AU275" s="240" t="s">
        <v>82</v>
      </c>
      <c r="AY275" s="18" t="s">
        <v>323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80</v>
      </c>
      <c r="BK275" s="241">
        <f>ROUND(I275*H275,2)</f>
        <v>0</v>
      </c>
      <c r="BL275" s="18" t="s">
        <v>330</v>
      </c>
      <c r="BM275" s="240" t="s">
        <v>3530</v>
      </c>
    </row>
    <row r="276" s="2" customFormat="1">
      <c r="A276" s="39"/>
      <c r="B276" s="40"/>
      <c r="C276" s="41"/>
      <c r="D276" s="242" t="s">
        <v>332</v>
      </c>
      <c r="E276" s="41"/>
      <c r="F276" s="243" t="s">
        <v>520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332</v>
      </c>
      <c r="AU276" s="18" t="s">
        <v>82</v>
      </c>
    </row>
    <row r="277" s="2" customFormat="1">
      <c r="A277" s="39"/>
      <c r="B277" s="40"/>
      <c r="C277" s="41"/>
      <c r="D277" s="247" t="s">
        <v>334</v>
      </c>
      <c r="E277" s="41"/>
      <c r="F277" s="248" t="s">
        <v>521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334</v>
      </c>
      <c r="AU277" s="18" t="s">
        <v>82</v>
      </c>
    </row>
    <row r="278" s="13" customFormat="1">
      <c r="A278" s="13"/>
      <c r="B278" s="249"/>
      <c r="C278" s="250"/>
      <c r="D278" s="242" t="s">
        <v>336</v>
      </c>
      <c r="E278" s="251" t="s">
        <v>1</v>
      </c>
      <c r="F278" s="252" t="s">
        <v>3324</v>
      </c>
      <c r="G278" s="250"/>
      <c r="H278" s="251" t="s">
        <v>1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336</v>
      </c>
      <c r="AU278" s="258" t="s">
        <v>82</v>
      </c>
      <c r="AV278" s="13" t="s">
        <v>80</v>
      </c>
      <c r="AW278" s="13" t="s">
        <v>30</v>
      </c>
      <c r="AX278" s="13" t="s">
        <v>73</v>
      </c>
      <c r="AY278" s="258" t="s">
        <v>323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514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3531</v>
      </c>
      <c r="G280" s="260"/>
      <c r="H280" s="263">
        <v>7.2400000000000002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5" customFormat="1">
      <c r="A281" s="15"/>
      <c r="B281" s="270"/>
      <c r="C281" s="271"/>
      <c r="D281" s="242" t="s">
        <v>336</v>
      </c>
      <c r="E281" s="272" t="s">
        <v>1</v>
      </c>
      <c r="F281" s="273" t="s">
        <v>341</v>
      </c>
      <c r="G281" s="271"/>
      <c r="H281" s="274">
        <v>7.2400000000000002</v>
      </c>
      <c r="I281" s="275"/>
      <c r="J281" s="271"/>
      <c r="K281" s="271"/>
      <c r="L281" s="276"/>
      <c r="M281" s="277"/>
      <c r="N281" s="278"/>
      <c r="O281" s="278"/>
      <c r="P281" s="278"/>
      <c r="Q281" s="278"/>
      <c r="R281" s="278"/>
      <c r="S281" s="278"/>
      <c r="T281" s="279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0" t="s">
        <v>336</v>
      </c>
      <c r="AU281" s="280" t="s">
        <v>82</v>
      </c>
      <c r="AV281" s="15" t="s">
        <v>330</v>
      </c>
      <c r="AW281" s="15" t="s">
        <v>30</v>
      </c>
      <c r="AX281" s="15" t="s">
        <v>80</v>
      </c>
      <c r="AY281" s="280" t="s">
        <v>323</v>
      </c>
    </row>
    <row r="282" s="2" customFormat="1" ht="16.5" customHeight="1">
      <c r="A282" s="39"/>
      <c r="B282" s="40"/>
      <c r="C282" s="229" t="s">
        <v>499</v>
      </c>
      <c r="D282" s="229" t="s">
        <v>325</v>
      </c>
      <c r="E282" s="230" t="s">
        <v>523</v>
      </c>
      <c r="F282" s="231" t="s">
        <v>524</v>
      </c>
      <c r="G282" s="232" t="s">
        <v>328</v>
      </c>
      <c r="H282" s="233">
        <v>7.2400000000000002</v>
      </c>
      <c r="I282" s="234"/>
      <c r="J282" s="235">
        <f>ROUND(I282*H282,2)</f>
        <v>0</v>
      </c>
      <c r="K282" s="231" t="s">
        <v>329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82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3532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526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82</v>
      </c>
    </row>
    <row r="284" s="2" customFormat="1">
      <c r="A284" s="39"/>
      <c r="B284" s="40"/>
      <c r="C284" s="41"/>
      <c r="D284" s="247" t="s">
        <v>334</v>
      </c>
      <c r="E284" s="41"/>
      <c r="F284" s="248" t="s">
        <v>527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334</v>
      </c>
      <c r="AU284" s="18" t="s">
        <v>82</v>
      </c>
    </row>
    <row r="285" s="13" customFormat="1">
      <c r="A285" s="13"/>
      <c r="B285" s="249"/>
      <c r="C285" s="250"/>
      <c r="D285" s="242" t="s">
        <v>336</v>
      </c>
      <c r="E285" s="251" t="s">
        <v>1</v>
      </c>
      <c r="F285" s="252" t="s">
        <v>3324</v>
      </c>
      <c r="G285" s="250"/>
      <c r="H285" s="251" t="s">
        <v>1</v>
      </c>
      <c r="I285" s="253"/>
      <c r="J285" s="250"/>
      <c r="K285" s="250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336</v>
      </c>
      <c r="AU285" s="258" t="s">
        <v>82</v>
      </c>
      <c r="AV285" s="13" t="s">
        <v>80</v>
      </c>
      <c r="AW285" s="13" t="s">
        <v>30</v>
      </c>
      <c r="AX285" s="13" t="s">
        <v>73</v>
      </c>
      <c r="AY285" s="258" t="s">
        <v>323</v>
      </c>
    </row>
    <row r="286" s="13" customFormat="1">
      <c r="A286" s="13"/>
      <c r="B286" s="249"/>
      <c r="C286" s="250"/>
      <c r="D286" s="242" t="s">
        <v>336</v>
      </c>
      <c r="E286" s="251" t="s">
        <v>1</v>
      </c>
      <c r="F286" s="252" t="s">
        <v>514</v>
      </c>
      <c r="G286" s="250"/>
      <c r="H286" s="251" t="s">
        <v>1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336</v>
      </c>
      <c r="AU286" s="258" t="s">
        <v>82</v>
      </c>
      <c r="AV286" s="13" t="s">
        <v>80</v>
      </c>
      <c r="AW286" s="13" t="s">
        <v>30</v>
      </c>
      <c r="AX286" s="13" t="s">
        <v>73</v>
      </c>
      <c r="AY286" s="258" t="s">
        <v>323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3531</v>
      </c>
      <c r="G287" s="260"/>
      <c r="H287" s="263">
        <v>7.2400000000000002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5" customFormat="1">
      <c r="A288" s="15"/>
      <c r="B288" s="270"/>
      <c r="C288" s="271"/>
      <c r="D288" s="242" t="s">
        <v>336</v>
      </c>
      <c r="E288" s="272" t="s">
        <v>1</v>
      </c>
      <c r="F288" s="273" t="s">
        <v>341</v>
      </c>
      <c r="G288" s="271"/>
      <c r="H288" s="274">
        <v>7.2400000000000002</v>
      </c>
      <c r="I288" s="275"/>
      <c r="J288" s="271"/>
      <c r="K288" s="271"/>
      <c r="L288" s="276"/>
      <c r="M288" s="277"/>
      <c r="N288" s="278"/>
      <c r="O288" s="278"/>
      <c r="P288" s="278"/>
      <c r="Q288" s="278"/>
      <c r="R288" s="278"/>
      <c r="S288" s="278"/>
      <c r="T288" s="279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0" t="s">
        <v>336</v>
      </c>
      <c r="AU288" s="280" t="s">
        <v>82</v>
      </c>
      <c r="AV288" s="15" t="s">
        <v>330</v>
      </c>
      <c r="AW288" s="15" t="s">
        <v>30</v>
      </c>
      <c r="AX288" s="15" t="s">
        <v>80</v>
      </c>
      <c r="AY288" s="280" t="s">
        <v>323</v>
      </c>
    </row>
    <row r="289" s="2" customFormat="1" ht="24.15" customHeight="1">
      <c r="A289" s="39"/>
      <c r="B289" s="40"/>
      <c r="C289" s="229" t="s">
        <v>507</v>
      </c>
      <c r="D289" s="229" t="s">
        <v>325</v>
      </c>
      <c r="E289" s="230" t="s">
        <v>530</v>
      </c>
      <c r="F289" s="231" t="s">
        <v>531</v>
      </c>
      <c r="G289" s="232" t="s">
        <v>366</v>
      </c>
      <c r="H289" s="233">
        <v>0.60199999999999998</v>
      </c>
      <c r="I289" s="234"/>
      <c r="J289" s="235">
        <f>ROUND(I289*H289,2)</f>
        <v>0</v>
      </c>
      <c r="K289" s="231" t="s">
        <v>329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3533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533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7" t="s">
        <v>334</v>
      </c>
      <c r="E291" s="41"/>
      <c r="F291" s="248" t="s">
        <v>534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334</v>
      </c>
      <c r="AU291" s="18" t="s">
        <v>82</v>
      </c>
    </row>
    <row r="292" s="13" customFormat="1">
      <c r="A292" s="13"/>
      <c r="B292" s="249"/>
      <c r="C292" s="250"/>
      <c r="D292" s="242" t="s">
        <v>336</v>
      </c>
      <c r="E292" s="251" t="s">
        <v>1</v>
      </c>
      <c r="F292" s="252" t="s">
        <v>535</v>
      </c>
      <c r="G292" s="250"/>
      <c r="H292" s="251" t="s">
        <v>1</v>
      </c>
      <c r="I292" s="253"/>
      <c r="J292" s="250"/>
      <c r="K292" s="250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336</v>
      </c>
      <c r="AU292" s="258" t="s">
        <v>82</v>
      </c>
      <c r="AV292" s="13" t="s">
        <v>80</v>
      </c>
      <c r="AW292" s="13" t="s">
        <v>30</v>
      </c>
      <c r="AX292" s="13" t="s">
        <v>73</v>
      </c>
      <c r="AY292" s="258" t="s">
        <v>323</v>
      </c>
    </row>
    <row r="293" s="13" customFormat="1">
      <c r="A293" s="13"/>
      <c r="B293" s="249"/>
      <c r="C293" s="250"/>
      <c r="D293" s="242" t="s">
        <v>336</v>
      </c>
      <c r="E293" s="251" t="s">
        <v>1</v>
      </c>
      <c r="F293" s="252" t="s">
        <v>3534</v>
      </c>
      <c r="G293" s="250"/>
      <c r="H293" s="251" t="s">
        <v>1</v>
      </c>
      <c r="I293" s="253"/>
      <c r="J293" s="250"/>
      <c r="K293" s="250"/>
      <c r="L293" s="254"/>
      <c r="M293" s="255"/>
      <c r="N293" s="256"/>
      <c r="O293" s="256"/>
      <c r="P293" s="256"/>
      <c r="Q293" s="256"/>
      <c r="R293" s="256"/>
      <c r="S293" s="256"/>
      <c r="T293" s="25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8" t="s">
        <v>336</v>
      </c>
      <c r="AU293" s="258" t="s">
        <v>82</v>
      </c>
      <c r="AV293" s="13" t="s">
        <v>80</v>
      </c>
      <c r="AW293" s="13" t="s">
        <v>30</v>
      </c>
      <c r="AX293" s="13" t="s">
        <v>73</v>
      </c>
      <c r="AY293" s="258" t="s">
        <v>323</v>
      </c>
    </row>
    <row r="294" s="14" customFormat="1">
      <c r="A294" s="14"/>
      <c r="B294" s="259"/>
      <c r="C294" s="260"/>
      <c r="D294" s="242" t="s">
        <v>336</v>
      </c>
      <c r="E294" s="261" t="s">
        <v>1</v>
      </c>
      <c r="F294" s="262" t="s">
        <v>3535</v>
      </c>
      <c r="G294" s="260"/>
      <c r="H294" s="263">
        <v>0.19400000000000001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9" t="s">
        <v>336</v>
      </c>
      <c r="AU294" s="269" t="s">
        <v>82</v>
      </c>
      <c r="AV294" s="14" t="s">
        <v>82</v>
      </c>
      <c r="AW294" s="14" t="s">
        <v>30</v>
      </c>
      <c r="AX294" s="14" t="s">
        <v>73</v>
      </c>
      <c r="AY294" s="269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3536</v>
      </c>
      <c r="G295" s="260"/>
      <c r="H295" s="263">
        <v>0.40799999999999997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5" customFormat="1">
      <c r="A296" s="15"/>
      <c r="B296" s="270"/>
      <c r="C296" s="271"/>
      <c r="D296" s="242" t="s">
        <v>336</v>
      </c>
      <c r="E296" s="272" t="s">
        <v>1</v>
      </c>
      <c r="F296" s="273" t="s">
        <v>341</v>
      </c>
      <c r="G296" s="271"/>
      <c r="H296" s="274">
        <v>0.60199999999999998</v>
      </c>
      <c r="I296" s="275"/>
      <c r="J296" s="271"/>
      <c r="K296" s="271"/>
      <c r="L296" s="276"/>
      <c r="M296" s="277"/>
      <c r="N296" s="278"/>
      <c r="O296" s="278"/>
      <c r="P296" s="278"/>
      <c r="Q296" s="278"/>
      <c r="R296" s="278"/>
      <c r="S296" s="278"/>
      <c r="T296" s="27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80" t="s">
        <v>336</v>
      </c>
      <c r="AU296" s="280" t="s">
        <v>82</v>
      </c>
      <c r="AV296" s="15" t="s">
        <v>330</v>
      </c>
      <c r="AW296" s="15" t="s">
        <v>30</v>
      </c>
      <c r="AX296" s="15" t="s">
        <v>80</v>
      </c>
      <c r="AY296" s="280" t="s">
        <v>323</v>
      </c>
    </row>
    <row r="297" s="2" customFormat="1" ht="24.15" customHeight="1">
      <c r="A297" s="39"/>
      <c r="B297" s="40"/>
      <c r="C297" s="229" t="s">
        <v>516</v>
      </c>
      <c r="D297" s="229" t="s">
        <v>325</v>
      </c>
      <c r="E297" s="230" t="s">
        <v>538</v>
      </c>
      <c r="F297" s="231" t="s">
        <v>539</v>
      </c>
      <c r="G297" s="232" t="s">
        <v>418</v>
      </c>
      <c r="H297" s="233">
        <v>0.152</v>
      </c>
      <c r="I297" s="234"/>
      <c r="J297" s="235">
        <f>ROUND(I297*H297,2)</f>
        <v>0</v>
      </c>
      <c r="K297" s="231" t="s">
        <v>329</v>
      </c>
      <c r="L297" s="45"/>
      <c r="M297" s="236" t="s">
        <v>1</v>
      </c>
      <c r="N297" s="237" t="s">
        <v>38</v>
      </c>
      <c r="O297" s="92"/>
      <c r="P297" s="238">
        <f>O297*H297</f>
        <v>0</v>
      </c>
      <c r="Q297" s="238">
        <v>1.0606207999999999</v>
      </c>
      <c r="R297" s="238">
        <f>Q297*H297</f>
        <v>0.1612143616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330</v>
      </c>
      <c r="AT297" s="240" t="s">
        <v>325</v>
      </c>
      <c r="AU297" s="240" t="s">
        <v>82</v>
      </c>
      <c r="AY297" s="18" t="s">
        <v>323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80</v>
      </c>
      <c r="BK297" s="241">
        <f>ROUND(I297*H297,2)</f>
        <v>0</v>
      </c>
      <c r="BL297" s="18" t="s">
        <v>330</v>
      </c>
      <c r="BM297" s="240" t="s">
        <v>3537</v>
      </c>
    </row>
    <row r="298" s="2" customFormat="1">
      <c r="A298" s="39"/>
      <c r="B298" s="40"/>
      <c r="C298" s="41"/>
      <c r="D298" s="242" t="s">
        <v>332</v>
      </c>
      <c r="E298" s="41"/>
      <c r="F298" s="243" t="s">
        <v>541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332</v>
      </c>
      <c r="AU298" s="18" t="s">
        <v>82</v>
      </c>
    </row>
    <row r="299" s="2" customFormat="1">
      <c r="A299" s="39"/>
      <c r="B299" s="40"/>
      <c r="C299" s="41"/>
      <c r="D299" s="247" t="s">
        <v>334</v>
      </c>
      <c r="E299" s="41"/>
      <c r="F299" s="248" t="s">
        <v>542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334</v>
      </c>
      <c r="AU299" s="18" t="s">
        <v>82</v>
      </c>
    </row>
    <row r="300" s="13" customFormat="1">
      <c r="A300" s="13"/>
      <c r="B300" s="249"/>
      <c r="C300" s="250"/>
      <c r="D300" s="242" t="s">
        <v>336</v>
      </c>
      <c r="E300" s="251" t="s">
        <v>1</v>
      </c>
      <c r="F300" s="252" t="s">
        <v>3538</v>
      </c>
      <c r="G300" s="250"/>
      <c r="H300" s="251" t="s">
        <v>1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336</v>
      </c>
      <c r="AU300" s="258" t="s">
        <v>82</v>
      </c>
      <c r="AV300" s="13" t="s">
        <v>80</v>
      </c>
      <c r="AW300" s="13" t="s">
        <v>30</v>
      </c>
      <c r="AX300" s="13" t="s">
        <v>73</v>
      </c>
      <c r="AY300" s="258" t="s">
        <v>323</v>
      </c>
    </row>
    <row r="301" s="13" customFormat="1">
      <c r="A301" s="13"/>
      <c r="B301" s="249"/>
      <c r="C301" s="250"/>
      <c r="D301" s="242" t="s">
        <v>336</v>
      </c>
      <c r="E301" s="251" t="s">
        <v>1</v>
      </c>
      <c r="F301" s="252" t="s">
        <v>514</v>
      </c>
      <c r="G301" s="250"/>
      <c r="H301" s="251" t="s">
        <v>1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336</v>
      </c>
      <c r="AU301" s="258" t="s">
        <v>82</v>
      </c>
      <c r="AV301" s="13" t="s">
        <v>80</v>
      </c>
      <c r="AW301" s="13" t="s">
        <v>30</v>
      </c>
      <c r="AX301" s="13" t="s">
        <v>73</v>
      </c>
      <c r="AY301" s="258" t="s">
        <v>323</v>
      </c>
    </row>
    <row r="302" s="14" customFormat="1">
      <c r="A302" s="14"/>
      <c r="B302" s="259"/>
      <c r="C302" s="260"/>
      <c r="D302" s="242" t="s">
        <v>336</v>
      </c>
      <c r="E302" s="261" t="s">
        <v>1</v>
      </c>
      <c r="F302" s="262" t="s">
        <v>3539</v>
      </c>
      <c r="G302" s="260"/>
      <c r="H302" s="263">
        <v>0.152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9" t="s">
        <v>336</v>
      </c>
      <c r="AU302" s="269" t="s">
        <v>82</v>
      </c>
      <c r="AV302" s="14" t="s">
        <v>82</v>
      </c>
      <c r="AW302" s="14" t="s">
        <v>30</v>
      </c>
      <c r="AX302" s="14" t="s">
        <v>73</v>
      </c>
      <c r="AY302" s="269" t="s">
        <v>323</v>
      </c>
    </row>
    <row r="303" s="15" customFormat="1">
      <c r="A303" s="15"/>
      <c r="B303" s="270"/>
      <c r="C303" s="271"/>
      <c r="D303" s="242" t="s">
        <v>336</v>
      </c>
      <c r="E303" s="272" t="s">
        <v>1</v>
      </c>
      <c r="F303" s="273" t="s">
        <v>341</v>
      </c>
      <c r="G303" s="271"/>
      <c r="H303" s="274">
        <v>0.152</v>
      </c>
      <c r="I303" s="275"/>
      <c r="J303" s="271"/>
      <c r="K303" s="271"/>
      <c r="L303" s="276"/>
      <c r="M303" s="277"/>
      <c r="N303" s="278"/>
      <c r="O303" s="278"/>
      <c r="P303" s="278"/>
      <c r="Q303" s="278"/>
      <c r="R303" s="278"/>
      <c r="S303" s="278"/>
      <c r="T303" s="279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0" t="s">
        <v>336</v>
      </c>
      <c r="AU303" s="280" t="s">
        <v>82</v>
      </c>
      <c r="AV303" s="15" t="s">
        <v>330</v>
      </c>
      <c r="AW303" s="15" t="s">
        <v>30</v>
      </c>
      <c r="AX303" s="15" t="s">
        <v>80</v>
      </c>
      <c r="AY303" s="280" t="s">
        <v>323</v>
      </c>
    </row>
    <row r="304" s="2" customFormat="1" ht="24.15" customHeight="1">
      <c r="A304" s="39"/>
      <c r="B304" s="40"/>
      <c r="C304" s="229" t="s">
        <v>7</v>
      </c>
      <c r="D304" s="229" t="s">
        <v>325</v>
      </c>
      <c r="E304" s="230" t="s">
        <v>546</v>
      </c>
      <c r="F304" s="231" t="s">
        <v>547</v>
      </c>
      <c r="G304" s="232" t="s">
        <v>418</v>
      </c>
      <c r="H304" s="233">
        <v>0.67200000000000004</v>
      </c>
      <c r="I304" s="234"/>
      <c r="J304" s="235">
        <f>ROUND(I304*H304,2)</f>
        <v>0</v>
      </c>
      <c r="K304" s="231" t="s">
        <v>329</v>
      </c>
      <c r="L304" s="45"/>
      <c r="M304" s="236" t="s">
        <v>1</v>
      </c>
      <c r="N304" s="237" t="s">
        <v>38</v>
      </c>
      <c r="O304" s="92"/>
      <c r="P304" s="238">
        <f>O304*H304</f>
        <v>0</v>
      </c>
      <c r="Q304" s="238">
        <v>1.0627727797</v>
      </c>
      <c r="R304" s="238">
        <f>Q304*H304</f>
        <v>0.71418330795840002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330</v>
      </c>
      <c r="AT304" s="240" t="s">
        <v>325</v>
      </c>
      <c r="AU304" s="240" t="s">
        <v>82</v>
      </c>
      <c r="AY304" s="18" t="s">
        <v>323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80</v>
      </c>
      <c r="BK304" s="241">
        <f>ROUND(I304*H304,2)</f>
        <v>0</v>
      </c>
      <c r="BL304" s="18" t="s">
        <v>330</v>
      </c>
      <c r="BM304" s="240" t="s">
        <v>3540</v>
      </c>
    </row>
    <row r="305" s="2" customFormat="1">
      <c r="A305" s="39"/>
      <c r="B305" s="40"/>
      <c r="C305" s="41"/>
      <c r="D305" s="242" t="s">
        <v>332</v>
      </c>
      <c r="E305" s="41"/>
      <c r="F305" s="243" t="s">
        <v>549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332</v>
      </c>
      <c r="AU305" s="18" t="s">
        <v>82</v>
      </c>
    </row>
    <row r="306" s="2" customFormat="1">
      <c r="A306" s="39"/>
      <c r="B306" s="40"/>
      <c r="C306" s="41"/>
      <c r="D306" s="247" t="s">
        <v>334</v>
      </c>
      <c r="E306" s="41"/>
      <c r="F306" s="248" t="s">
        <v>550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334</v>
      </c>
      <c r="AU306" s="18" t="s">
        <v>82</v>
      </c>
    </row>
    <row r="307" s="13" customFormat="1">
      <c r="A307" s="13"/>
      <c r="B307" s="249"/>
      <c r="C307" s="250"/>
      <c r="D307" s="242" t="s">
        <v>336</v>
      </c>
      <c r="E307" s="251" t="s">
        <v>1</v>
      </c>
      <c r="F307" s="252" t="s">
        <v>551</v>
      </c>
      <c r="G307" s="250"/>
      <c r="H307" s="251" t="s">
        <v>1</v>
      </c>
      <c r="I307" s="253"/>
      <c r="J307" s="250"/>
      <c r="K307" s="250"/>
      <c r="L307" s="254"/>
      <c r="M307" s="255"/>
      <c r="N307" s="256"/>
      <c r="O307" s="256"/>
      <c r="P307" s="256"/>
      <c r="Q307" s="256"/>
      <c r="R307" s="256"/>
      <c r="S307" s="256"/>
      <c r="T307" s="25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8" t="s">
        <v>336</v>
      </c>
      <c r="AU307" s="258" t="s">
        <v>82</v>
      </c>
      <c r="AV307" s="13" t="s">
        <v>80</v>
      </c>
      <c r="AW307" s="13" t="s">
        <v>30</v>
      </c>
      <c r="AX307" s="13" t="s">
        <v>73</v>
      </c>
      <c r="AY307" s="258" t="s">
        <v>323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514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4" customFormat="1">
      <c r="A309" s="14"/>
      <c r="B309" s="259"/>
      <c r="C309" s="260"/>
      <c r="D309" s="242" t="s">
        <v>336</v>
      </c>
      <c r="E309" s="261" t="s">
        <v>1</v>
      </c>
      <c r="F309" s="262" t="s">
        <v>3541</v>
      </c>
      <c r="G309" s="260"/>
      <c r="H309" s="263">
        <v>0.67200000000000004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336</v>
      </c>
      <c r="AU309" s="269" t="s">
        <v>82</v>
      </c>
      <c r="AV309" s="14" t="s">
        <v>82</v>
      </c>
      <c r="AW309" s="14" t="s">
        <v>30</v>
      </c>
      <c r="AX309" s="14" t="s">
        <v>73</v>
      </c>
      <c r="AY309" s="269" t="s">
        <v>323</v>
      </c>
    </row>
    <row r="310" s="15" customFormat="1">
      <c r="A310" s="15"/>
      <c r="B310" s="270"/>
      <c r="C310" s="271"/>
      <c r="D310" s="242" t="s">
        <v>336</v>
      </c>
      <c r="E310" s="272" t="s">
        <v>1</v>
      </c>
      <c r="F310" s="273" t="s">
        <v>341</v>
      </c>
      <c r="G310" s="271"/>
      <c r="H310" s="274">
        <v>0.67200000000000004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0" t="s">
        <v>336</v>
      </c>
      <c r="AU310" s="280" t="s">
        <v>82</v>
      </c>
      <c r="AV310" s="15" t="s">
        <v>330</v>
      </c>
      <c r="AW310" s="15" t="s">
        <v>30</v>
      </c>
      <c r="AX310" s="15" t="s">
        <v>80</v>
      </c>
      <c r="AY310" s="280" t="s">
        <v>323</v>
      </c>
    </row>
    <row r="311" s="12" customFormat="1" ht="22.8" customHeight="1">
      <c r="A311" s="12"/>
      <c r="B311" s="213"/>
      <c r="C311" s="214"/>
      <c r="D311" s="215" t="s">
        <v>72</v>
      </c>
      <c r="E311" s="227" t="s">
        <v>88</v>
      </c>
      <c r="F311" s="227" t="s">
        <v>553</v>
      </c>
      <c r="G311" s="214"/>
      <c r="H311" s="214"/>
      <c r="I311" s="217"/>
      <c r="J311" s="228">
        <f>BK311</f>
        <v>0</v>
      </c>
      <c r="K311" s="214"/>
      <c r="L311" s="219"/>
      <c r="M311" s="220"/>
      <c r="N311" s="221"/>
      <c r="O311" s="221"/>
      <c r="P311" s="222">
        <f>SUM(P312:P402)</f>
        <v>0</v>
      </c>
      <c r="Q311" s="221"/>
      <c r="R311" s="222">
        <f>SUM(R312:R402)</f>
        <v>43.142531894400001</v>
      </c>
      <c r="S311" s="221"/>
      <c r="T311" s="223">
        <f>SUM(T312:T402)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24" t="s">
        <v>80</v>
      </c>
      <c r="AT311" s="225" t="s">
        <v>72</v>
      </c>
      <c r="AU311" s="225" t="s">
        <v>80</v>
      </c>
      <c r="AY311" s="224" t="s">
        <v>323</v>
      </c>
      <c r="BK311" s="226">
        <f>SUM(BK312:BK402)</f>
        <v>0</v>
      </c>
    </row>
    <row r="312" s="2" customFormat="1" ht="16.5" customHeight="1">
      <c r="A312" s="39"/>
      <c r="B312" s="40"/>
      <c r="C312" s="229" t="s">
        <v>529</v>
      </c>
      <c r="D312" s="229" t="s">
        <v>325</v>
      </c>
      <c r="E312" s="230" t="s">
        <v>555</v>
      </c>
      <c r="F312" s="231" t="s">
        <v>556</v>
      </c>
      <c r="G312" s="232" t="s">
        <v>366</v>
      </c>
      <c r="H312" s="233">
        <v>1.1990000000000001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3542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558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559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3543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3" customFormat="1">
      <c r="A316" s="13"/>
      <c r="B316" s="249"/>
      <c r="C316" s="250"/>
      <c r="D316" s="242" t="s">
        <v>336</v>
      </c>
      <c r="E316" s="251" t="s">
        <v>1</v>
      </c>
      <c r="F316" s="252" t="s">
        <v>3544</v>
      </c>
      <c r="G316" s="250"/>
      <c r="H316" s="251" t="s">
        <v>1</v>
      </c>
      <c r="I316" s="253"/>
      <c r="J316" s="250"/>
      <c r="K316" s="250"/>
      <c r="L316" s="254"/>
      <c r="M316" s="255"/>
      <c r="N316" s="256"/>
      <c r="O316" s="256"/>
      <c r="P316" s="256"/>
      <c r="Q316" s="256"/>
      <c r="R316" s="256"/>
      <c r="S316" s="256"/>
      <c r="T316" s="25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8" t="s">
        <v>336</v>
      </c>
      <c r="AU316" s="258" t="s">
        <v>82</v>
      </c>
      <c r="AV316" s="13" t="s">
        <v>80</v>
      </c>
      <c r="AW316" s="13" t="s">
        <v>30</v>
      </c>
      <c r="AX316" s="13" t="s">
        <v>73</v>
      </c>
      <c r="AY316" s="258" t="s">
        <v>323</v>
      </c>
    </row>
    <row r="317" s="13" customFormat="1">
      <c r="A317" s="13"/>
      <c r="B317" s="249"/>
      <c r="C317" s="250"/>
      <c r="D317" s="242" t="s">
        <v>336</v>
      </c>
      <c r="E317" s="251" t="s">
        <v>1</v>
      </c>
      <c r="F317" s="252" t="s">
        <v>3545</v>
      </c>
      <c r="G317" s="250"/>
      <c r="H317" s="251" t="s">
        <v>1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8" t="s">
        <v>336</v>
      </c>
      <c r="AU317" s="258" t="s">
        <v>82</v>
      </c>
      <c r="AV317" s="13" t="s">
        <v>80</v>
      </c>
      <c r="AW317" s="13" t="s">
        <v>30</v>
      </c>
      <c r="AX317" s="13" t="s">
        <v>73</v>
      </c>
      <c r="AY317" s="258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3546</v>
      </c>
      <c r="G318" s="260"/>
      <c r="H318" s="263">
        <v>0.65500000000000003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3" customFormat="1">
      <c r="A319" s="13"/>
      <c r="B319" s="249"/>
      <c r="C319" s="250"/>
      <c r="D319" s="242" t="s">
        <v>336</v>
      </c>
      <c r="E319" s="251" t="s">
        <v>1</v>
      </c>
      <c r="F319" s="252" t="s">
        <v>3547</v>
      </c>
      <c r="G319" s="250"/>
      <c r="H319" s="251" t="s">
        <v>1</v>
      </c>
      <c r="I319" s="253"/>
      <c r="J319" s="250"/>
      <c r="K319" s="250"/>
      <c r="L319" s="254"/>
      <c r="M319" s="255"/>
      <c r="N319" s="256"/>
      <c r="O319" s="256"/>
      <c r="P319" s="256"/>
      <c r="Q319" s="256"/>
      <c r="R319" s="256"/>
      <c r="S319" s="256"/>
      <c r="T319" s="25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8" t="s">
        <v>336</v>
      </c>
      <c r="AU319" s="258" t="s">
        <v>82</v>
      </c>
      <c r="AV319" s="13" t="s">
        <v>80</v>
      </c>
      <c r="AW319" s="13" t="s">
        <v>30</v>
      </c>
      <c r="AX319" s="13" t="s">
        <v>73</v>
      </c>
      <c r="AY319" s="258" t="s">
        <v>323</v>
      </c>
    </row>
    <row r="320" s="14" customFormat="1">
      <c r="A320" s="14"/>
      <c r="B320" s="259"/>
      <c r="C320" s="260"/>
      <c r="D320" s="242" t="s">
        <v>336</v>
      </c>
      <c r="E320" s="261" t="s">
        <v>1</v>
      </c>
      <c r="F320" s="262" t="s">
        <v>3548</v>
      </c>
      <c r="G320" s="260"/>
      <c r="H320" s="263">
        <v>0.54400000000000004</v>
      </c>
      <c r="I320" s="264"/>
      <c r="J320" s="260"/>
      <c r="K320" s="260"/>
      <c r="L320" s="265"/>
      <c r="M320" s="266"/>
      <c r="N320" s="267"/>
      <c r="O320" s="267"/>
      <c r="P320" s="267"/>
      <c r="Q320" s="267"/>
      <c r="R320" s="267"/>
      <c r="S320" s="267"/>
      <c r="T320" s="26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9" t="s">
        <v>336</v>
      </c>
      <c r="AU320" s="269" t="s">
        <v>82</v>
      </c>
      <c r="AV320" s="14" t="s">
        <v>82</v>
      </c>
      <c r="AW320" s="14" t="s">
        <v>30</v>
      </c>
      <c r="AX320" s="14" t="s">
        <v>73</v>
      </c>
      <c r="AY320" s="269" t="s">
        <v>323</v>
      </c>
    </row>
    <row r="321" s="15" customFormat="1">
      <c r="A321" s="15"/>
      <c r="B321" s="270"/>
      <c r="C321" s="271"/>
      <c r="D321" s="242" t="s">
        <v>336</v>
      </c>
      <c r="E321" s="272" t="s">
        <v>1</v>
      </c>
      <c r="F321" s="273" t="s">
        <v>341</v>
      </c>
      <c r="G321" s="271"/>
      <c r="H321" s="274">
        <v>1.1990000000000001</v>
      </c>
      <c r="I321" s="275"/>
      <c r="J321" s="271"/>
      <c r="K321" s="271"/>
      <c r="L321" s="276"/>
      <c r="M321" s="277"/>
      <c r="N321" s="278"/>
      <c r="O321" s="278"/>
      <c r="P321" s="278"/>
      <c r="Q321" s="278"/>
      <c r="R321" s="278"/>
      <c r="S321" s="278"/>
      <c r="T321" s="27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80" t="s">
        <v>336</v>
      </c>
      <c r="AU321" s="280" t="s">
        <v>82</v>
      </c>
      <c r="AV321" s="15" t="s">
        <v>330</v>
      </c>
      <c r="AW321" s="15" t="s">
        <v>30</v>
      </c>
      <c r="AX321" s="15" t="s">
        <v>80</v>
      </c>
      <c r="AY321" s="280" t="s">
        <v>323</v>
      </c>
    </row>
    <row r="322" s="2" customFormat="1" ht="24.15" customHeight="1">
      <c r="A322" s="39"/>
      <c r="B322" s="40"/>
      <c r="C322" s="229" t="s">
        <v>537</v>
      </c>
      <c r="D322" s="229" t="s">
        <v>325</v>
      </c>
      <c r="E322" s="230" t="s">
        <v>564</v>
      </c>
      <c r="F322" s="231" t="s">
        <v>565</v>
      </c>
      <c r="G322" s="232" t="s">
        <v>366</v>
      </c>
      <c r="H322" s="233">
        <v>1.1990000000000001</v>
      </c>
      <c r="I322" s="234"/>
      <c r="J322" s="235">
        <f>ROUND(I322*H322,2)</f>
        <v>0</v>
      </c>
      <c r="K322" s="231" t="s">
        <v>329</v>
      </c>
      <c r="L322" s="45"/>
      <c r="M322" s="236" t="s">
        <v>1</v>
      </c>
      <c r="N322" s="237" t="s">
        <v>38</v>
      </c>
      <c r="O322" s="92"/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330</v>
      </c>
      <c r="AT322" s="240" t="s">
        <v>325</v>
      </c>
      <c r="AU322" s="240" t="s">
        <v>82</v>
      </c>
      <c r="AY322" s="18" t="s">
        <v>323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80</v>
      </c>
      <c r="BK322" s="241">
        <f>ROUND(I322*H322,2)</f>
        <v>0</v>
      </c>
      <c r="BL322" s="18" t="s">
        <v>330</v>
      </c>
      <c r="BM322" s="240" t="s">
        <v>3549</v>
      </c>
    </row>
    <row r="323" s="2" customFormat="1">
      <c r="A323" s="39"/>
      <c r="B323" s="40"/>
      <c r="C323" s="41"/>
      <c r="D323" s="242" t="s">
        <v>332</v>
      </c>
      <c r="E323" s="41"/>
      <c r="F323" s="243" t="s">
        <v>567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332</v>
      </c>
      <c r="AU323" s="18" t="s">
        <v>82</v>
      </c>
    </row>
    <row r="324" s="2" customFormat="1">
      <c r="A324" s="39"/>
      <c r="B324" s="40"/>
      <c r="C324" s="41"/>
      <c r="D324" s="247" t="s">
        <v>334</v>
      </c>
      <c r="E324" s="41"/>
      <c r="F324" s="248" t="s">
        <v>568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334</v>
      </c>
      <c r="AU324" s="18" t="s">
        <v>82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3543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82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3" customFormat="1">
      <c r="A326" s="13"/>
      <c r="B326" s="249"/>
      <c r="C326" s="250"/>
      <c r="D326" s="242" t="s">
        <v>336</v>
      </c>
      <c r="E326" s="251" t="s">
        <v>1</v>
      </c>
      <c r="F326" s="252" t="s">
        <v>3544</v>
      </c>
      <c r="G326" s="250"/>
      <c r="H326" s="251" t="s">
        <v>1</v>
      </c>
      <c r="I326" s="253"/>
      <c r="J326" s="250"/>
      <c r="K326" s="250"/>
      <c r="L326" s="254"/>
      <c r="M326" s="255"/>
      <c r="N326" s="256"/>
      <c r="O326" s="256"/>
      <c r="P326" s="256"/>
      <c r="Q326" s="256"/>
      <c r="R326" s="256"/>
      <c r="S326" s="256"/>
      <c r="T326" s="25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8" t="s">
        <v>336</v>
      </c>
      <c r="AU326" s="258" t="s">
        <v>82</v>
      </c>
      <c r="AV326" s="13" t="s">
        <v>80</v>
      </c>
      <c r="AW326" s="13" t="s">
        <v>30</v>
      </c>
      <c r="AX326" s="13" t="s">
        <v>73</v>
      </c>
      <c r="AY326" s="258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3545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3546</v>
      </c>
      <c r="G328" s="260"/>
      <c r="H328" s="263">
        <v>0.65500000000000003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3547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82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3548</v>
      </c>
      <c r="G330" s="260"/>
      <c r="H330" s="263">
        <v>0.54400000000000004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82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5" customFormat="1">
      <c r="A331" s="15"/>
      <c r="B331" s="270"/>
      <c r="C331" s="271"/>
      <c r="D331" s="242" t="s">
        <v>336</v>
      </c>
      <c r="E331" s="272" t="s">
        <v>1</v>
      </c>
      <c r="F331" s="273" t="s">
        <v>341</v>
      </c>
      <c r="G331" s="271"/>
      <c r="H331" s="274">
        <v>1.1990000000000001</v>
      </c>
      <c r="I331" s="275"/>
      <c r="J331" s="271"/>
      <c r="K331" s="271"/>
      <c r="L331" s="276"/>
      <c r="M331" s="277"/>
      <c r="N331" s="278"/>
      <c r="O331" s="278"/>
      <c r="P331" s="278"/>
      <c r="Q331" s="278"/>
      <c r="R331" s="278"/>
      <c r="S331" s="278"/>
      <c r="T331" s="27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0" t="s">
        <v>336</v>
      </c>
      <c r="AU331" s="280" t="s">
        <v>82</v>
      </c>
      <c r="AV331" s="15" t="s">
        <v>330</v>
      </c>
      <c r="AW331" s="15" t="s">
        <v>30</v>
      </c>
      <c r="AX331" s="15" t="s">
        <v>80</v>
      </c>
      <c r="AY331" s="280" t="s">
        <v>323</v>
      </c>
    </row>
    <row r="332" s="2" customFormat="1" ht="16.5" customHeight="1">
      <c r="A332" s="39"/>
      <c r="B332" s="40"/>
      <c r="C332" s="229" t="s">
        <v>545</v>
      </c>
      <c r="D332" s="229" t="s">
        <v>325</v>
      </c>
      <c r="E332" s="230" t="s">
        <v>570</v>
      </c>
      <c r="F332" s="231" t="s">
        <v>571</v>
      </c>
      <c r="G332" s="232" t="s">
        <v>328</v>
      </c>
      <c r="H332" s="233">
        <v>6.6799999999999997</v>
      </c>
      <c r="I332" s="234"/>
      <c r="J332" s="235">
        <f>ROUND(I332*H332,2)</f>
        <v>0</v>
      </c>
      <c r="K332" s="231" t="s">
        <v>329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0.041258200000000002</v>
      </c>
      <c r="R332" s="238">
        <f>Q332*H332</f>
        <v>0.275604776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330</v>
      </c>
      <c r="AT332" s="240" t="s">
        <v>325</v>
      </c>
      <c r="AU332" s="240" t="s">
        <v>82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330</v>
      </c>
      <c r="BM332" s="240" t="s">
        <v>3550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573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82</v>
      </c>
    </row>
    <row r="334" s="2" customFormat="1">
      <c r="A334" s="39"/>
      <c r="B334" s="40"/>
      <c r="C334" s="41"/>
      <c r="D334" s="247" t="s">
        <v>334</v>
      </c>
      <c r="E334" s="41"/>
      <c r="F334" s="248" t="s">
        <v>574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334</v>
      </c>
      <c r="AU334" s="18" t="s">
        <v>82</v>
      </c>
    </row>
    <row r="335" s="13" customFormat="1">
      <c r="A335" s="13"/>
      <c r="B335" s="249"/>
      <c r="C335" s="250"/>
      <c r="D335" s="242" t="s">
        <v>336</v>
      </c>
      <c r="E335" s="251" t="s">
        <v>1</v>
      </c>
      <c r="F335" s="252" t="s">
        <v>3543</v>
      </c>
      <c r="G335" s="250"/>
      <c r="H335" s="251" t="s">
        <v>1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8" t="s">
        <v>336</v>
      </c>
      <c r="AU335" s="258" t="s">
        <v>82</v>
      </c>
      <c r="AV335" s="13" t="s">
        <v>80</v>
      </c>
      <c r="AW335" s="13" t="s">
        <v>30</v>
      </c>
      <c r="AX335" s="13" t="s">
        <v>73</v>
      </c>
      <c r="AY335" s="258" t="s">
        <v>323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3544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3" customFormat="1">
      <c r="A337" s="13"/>
      <c r="B337" s="249"/>
      <c r="C337" s="250"/>
      <c r="D337" s="242" t="s">
        <v>336</v>
      </c>
      <c r="E337" s="251" t="s">
        <v>1</v>
      </c>
      <c r="F337" s="252" t="s">
        <v>3545</v>
      </c>
      <c r="G337" s="250"/>
      <c r="H337" s="251" t="s">
        <v>1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336</v>
      </c>
      <c r="AU337" s="258" t="s">
        <v>82</v>
      </c>
      <c r="AV337" s="13" t="s">
        <v>80</v>
      </c>
      <c r="AW337" s="13" t="s">
        <v>30</v>
      </c>
      <c r="AX337" s="13" t="s">
        <v>73</v>
      </c>
      <c r="AY337" s="258" t="s">
        <v>323</v>
      </c>
    </row>
    <row r="338" s="14" customFormat="1">
      <c r="A338" s="14"/>
      <c r="B338" s="259"/>
      <c r="C338" s="260"/>
      <c r="D338" s="242" t="s">
        <v>336</v>
      </c>
      <c r="E338" s="261" t="s">
        <v>1</v>
      </c>
      <c r="F338" s="262" t="s">
        <v>3551</v>
      </c>
      <c r="G338" s="260"/>
      <c r="H338" s="263">
        <v>2.7200000000000002</v>
      </c>
      <c r="I338" s="264"/>
      <c r="J338" s="260"/>
      <c r="K338" s="260"/>
      <c r="L338" s="265"/>
      <c r="M338" s="266"/>
      <c r="N338" s="267"/>
      <c r="O338" s="267"/>
      <c r="P338" s="267"/>
      <c r="Q338" s="267"/>
      <c r="R338" s="267"/>
      <c r="S338" s="267"/>
      <c r="T338" s="26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9" t="s">
        <v>336</v>
      </c>
      <c r="AU338" s="269" t="s">
        <v>82</v>
      </c>
      <c r="AV338" s="14" t="s">
        <v>82</v>
      </c>
      <c r="AW338" s="14" t="s">
        <v>30</v>
      </c>
      <c r="AX338" s="14" t="s">
        <v>73</v>
      </c>
      <c r="AY338" s="269" t="s">
        <v>323</v>
      </c>
    </row>
    <row r="339" s="13" customFormat="1">
      <c r="A339" s="13"/>
      <c r="B339" s="249"/>
      <c r="C339" s="250"/>
      <c r="D339" s="242" t="s">
        <v>336</v>
      </c>
      <c r="E339" s="251" t="s">
        <v>1</v>
      </c>
      <c r="F339" s="252" t="s">
        <v>3547</v>
      </c>
      <c r="G339" s="250"/>
      <c r="H339" s="251" t="s">
        <v>1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336</v>
      </c>
      <c r="AU339" s="258" t="s">
        <v>82</v>
      </c>
      <c r="AV339" s="13" t="s">
        <v>80</v>
      </c>
      <c r="AW339" s="13" t="s">
        <v>30</v>
      </c>
      <c r="AX339" s="13" t="s">
        <v>73</v>
      </c>
      <c r="AY339" s="258" t="s">
        <v>323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3552</v>
      </c>
      <c r="G340" s="260"/>
      <c r="H340" s="263">
        <v>3.96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82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5" customFormat="1">
      <c r="A341" s="15"/>
      <c r="B341" s="270"/>
      <c r="C341" s="271"/>
      <c r="D341" s="242" t="s">
        <v>336</v>
      </c>
      <c r="E341" s="272" t="s">
        <v>1</v>
      </c>
      <c r="F341" s="273" t="s">
        <v>341</v>
      </c>
      <c r="G341" s="271"/>
      <c r="H341" s="274">
        <v>6.6799999999999997</v>
      </c>
      <c r="I341" s="275"/>
      <c r="J341" s="271"/>
      <c r="K341" s="271"/>
      <c r="L341" s="276"/>
      <c r="M341" s="277"/>
      <c r="N341" s="278"/>
      <c r="O341" s="278"/>
      <c r="P341" s="278"/>
      <c r="Q341" s="278"/>
      <c r="R341" s="278"/>
      <c r="S341" s="278"/>
      <c r="T341" s="279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80" t="s">
        <v>336</v>
      </c>
      <c r="AU341" s="280" t="s">
        <v>82</v>
      </c>
      <c r="AV341" s="15" t="s">
        <v>330</v>
      </c>
      <c r="AW341" s="15" t="s">
        <v>30</v>
      </c>
      <c r="AX341" s="15" t="s">
        <v>80</v>
      </c>
      <c r="AY341" s="280" t="s">
        <v>323</v>
      </c>
    </row>
    <row r="342" s="2" customFormat="1" ht="16.5" customHeight="1">
      <c r="A342" s="39"/>
      <c r="B342" s="40"/>
      <c r="C342" s="229" t="s">
        <v>554</v>
      </c>
      <c r="D342" s="229" t="s">
        <v>325</v>
      </c>
      <c r="E342" s="230" t="s">
        <v>578</v>
      </c>
      <c r="F342" s="231" t="s">
        <v>579</v>
      </c>
      <c r="G342" s="232" t="s">
        <v>328</v>
      </c>
      <c r="H342" s="233">
        <v>6.6799999999999997</v>
      </c>
      <c r="I342" s="234"/>
      <c r="J342" s="235">
        <f>ROUND(I342*H342,2)</f>
        <v>0</v>
      </c>
      <c r="K342" s="231" t="s">
        <v>329</v>
      </c>
      <c r="L342" s="45"/>
      <c r="M342" s="236" t="s">
        <v>1</v>
      </c>
      <c r="N342" s="237" t="s">
        <v>38</v>
      </c>
      <c r="O342" s="92"/>
      <c r="P342" s="238">
        <f>O342*H342</f>
        <v>0</v>
      </c>
      <c r="Q342" s="238">
        <v>1.5E-05</v>
      </c>
      <c r="R342" s="238">
        <f>Q342*H342</f>
        <v>0.0001002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330</v>
      </c>
      <c r="AT342" s="240" t="s">
        <v>325</v>
      </c>
      <c r="AU342" s="240" t="s">
        <v>82</v>
      </c>
      <c r="AY342" s="18" t="s">
        <v>323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80</v>
      </c>
      <c r="BK342" s="241">
        <f>ROUND(I342*H342,2)</f>
        <v>0</v>
      </c>
      <c r="BL342" s="18" t="s">
        <v>330</v>
      </c>
      <c r="BM342" s="240" t="s">
        <v>3553</v>
      </c>
    </row>
    <row r="343" s="2" customFormat="1">
      <c r="A343" s="39"/>
      <c r="B343" s="40"/>
      <c r="C343" s="41"/>
      <c r="D343" s="242" t="s">
        <v>332</v>
      </c>
      <c r="E343" s="41"/>
      <c r="F343" s="243" t="s">
        <v>581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332</v>
      </c>
      <c r="AU343" s="18" t="s">
        <v>82</v>
      </c>
    </row>
    <row r="344" s="2" customFormat="1">
      <c r="A344" s="39"/>
      <c r="B344" s="40"/>
      <c r="C344" s="41"/>
      <c r="D344" s="247" t="s">
        <v>334</v>
      </c>
      <c r="E344" s="41"/>
      <c r="F344" s="248" t="s">
        <v>582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334</v>
      </c>
      <c r="AU344" s="18" t="s">
        <v>82</v>
      </c>
    </row>
    <row r="345" s="13" customFormat="1">
      <c r="A345" s="13"/>
      <c r="B345" s="249"/>
      <c r="C345" s="250"/>
      <c r="D345" s="242" t="s">
        <v>336</v>
      </c>
      <c r="E345" s="251" t="s">
        <v>1</v>
      </c>
      <c r="F345" s="252" t="s">
        <v>3543</v>
      </c>
      <c r="G345" s="250"/>
      <c r="H345" s="251" t="s">
        <v>1</v>
      </c>
      <c r="I345" s="253"/>
      <c r="J345" s="250"/>
      <c r="K345" s="250"/>
      <c r="L345" s="254"/>
      <c r="M345" s="255"/>
      <c r="N345" s="256"/>
      <c r="O345" s="256"/>
      <c r="P345" s="256"/>
      <c r="Q345" s="256"/>
      <c r="R345" s="256"/>
      <c r="S345" s="256"/>
      <c r="T345" s="25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8" t="s">
        <v>336</v>
      </c>
      <c r="AU345" s="258" t="s">
        <v>82</v>
      </c>
      <c r="AV345" s="13" t="s">
        <v>80</v>
      </c>
      <c r="AW345" s="13" t="s">
        <v>30</v>
      </c>
      <c r="AX345" s="13" t="s">
        <v>73</v>
      </c>
      <c r="AY345" s="258" t="s">
        <v>323</v>
      </c>
    </row>
    <row r="346" s="13" customFormat="1">
      <c r="A346" s="13"/>
      <c r="B346" s="249"/>
      <c r="C346" s="250"/>
      <c r="D346" s="242" t="s">
        <v>336</v>
      </c>
      <c r="E346" s="251" t="s">
        <v>1</v>
      </c>
      <c r="F346" s="252" t="s">
        <v>3544</v>
      </c>
      <c r="G346" s="250"/>
      <c r="H346" s="251" t="s">
        <v>1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336</v>
      </c>
      <c r="AU346" s="258" t="s">
        <v>82</v>
      </c>
      <c r="AV346" s="13" t="s">
        <v>80</v>
      </c>
      <c r="AW346" s="13" t="s">
        <v>30</v>
      </c>
      <c r="AX346" s="13" t="s">
        <v>73</v>
      </c>
      <c r="AY346" s="258" t="s">
        <v>323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3545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4" customFormat="1">
      <c r="A348" s="14"/>
      <c r="B348" s="259"/>
      <c r="C348" s="260"/>
      <c r="D348" s="242" t="s">
        <v>336</v>
      </c>
      <c r="E348" s="261" t="s">
        <v>1</v>
      </c>
      <c r="F348" s="262" t="s">
        <v>3551</v>
      </c>
      <c r="G348" s="260"/>
      <c r="H348" s="263">
        <v>2.7200000000000002</v>
      </c>
      <c r="I348" s="264"/>
      <c r="J348" s="260"/>
      <c r="K348" s="260"/>
      <c r="L348" s="265"/>
      <c r="M348" s="266"/>
      <c r="N348" s="267"/>
      <c r="O348" s="267"/>
      <c r="P348" s="267"/>
      <c r="Q348" s="267"/>
      <c r="R348" s="267"/>
      <c r="S348" s="267"/>
      <c r="T348" s="26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9" t="s">
        <v>336</v>
      </c>
      <c r="AU348" s="269" t="s">
        <v>82</v>
      </c>
      <c r="AV348" s="14" t="s">
        <v>82</v>
      </c>
      <c r="AW348" s="14" t="s">
        <v>30</v>
      </c>
      <c r="AX348" s="14" t="s">
        <v>73</v>
      </c>
      <c r="AY348" s="269" t="s">
        <v>323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3547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3552</v>
      </c>
      <c r="G350" s="260"/>
      <c r="H350" s="263">
        <v>3.96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82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5" customFormat="1">
      <c r="A351" s="15"/>
      <c r="B351" s="270"/>
      <c r="C351" s="271"/>
      <c r="D351" s="242" t="s">
        <v>336</v>
      </c>
      <c r="E351" s="272" t="s">
        <v>1</v>
      </c>
      <c r="F351" s="273" t="s">
        <v>341</v>
      </c>
      <c r="G351" s="271"/>
      <c r="H351" s="274">
        <v>6.6799999999999997</v>
      </c>
      <c r="I351" s="275"/>
      <c r="J351" s="271"/>
      <c r="K351" s="271"/>
      <c r="L351" s="276"/>
      <c r="M351" s="277"/>
      <c r="N351" s="278"/>
      <c r="O351" s="278"/>
      <c r="P351" s="278"/>
      <c r="Q351" s="278"/>
      <c r="R351" s="278"/>
      <c r="S351" s="278"/>
      <c r="T351" s="279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0" t="s">
        <v>336</v>
      </c>
      <c r="AU351" s="280" t="s">
        <v>82</v>
      </c>
      <c r="AV351" s="15" t="s">
        <v>330</v>
      </c>
      <c r="AW351" s="15" t="s">
        <v>30</v>
      </c>
      <c r="AX351" s="15" t="s">
        <v>80</v>
      </c>
      <c r="AY351" s="280" t="s">
        <v>323</v>
      </c>
    </row>
    <row r="352" s="2" customFormat="1" ht="16.5" customHeight="1">
      <c r="A352" s="39"/>
      <c r="B352" s="40"/>
      <c r="C352" s="229" t="s">
        <v>563</v>
      </c>
      <c r="D352" s="229" t="s">
        <v>325</v>
      </c>
      <c r="E352" s="230" t="s">
        <v>1540</v>
      </c>
      <c r="F352" s="231" t="s">
        <v>1541</v>
      </c>
      <c r="G352" s="232" t="s">
        <v>418</v>
      </c>
      <c r="H352" s="233">
        <v>0.192</v>
      </c>
      <c r="I352" s="234"/>
      <c r="J352" s="235">
        <f>ROUND(I352*H352,2)</f>
        <v>0</v>
      </c>
      <c r="K352" s="231" t="s">
        <v>329</v>
      </c>
      <c r="L352" s="45"/>
      <c r="M352" s="236" t="s">
        <v>1</v>
      </c>
      <c r="N352" s="237" t="s">
        <v>38</v>
      </c>
      <c r="O352" s="92"/>
      <c r="P352" s="238">
        <f>O352*H352</f>
        <v>0</v>
      </c>
      <c r="Q352" s="238">
        <v>1.0487652000000001</v>
      </c>
      <c r="R352" s="238">
        <f>Q352*H352</f>
        <v>0.20136291840000001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330</v>
      </c>
      <c r="AT352" s="240" t="s">
        <v>325</v>
      </c>
      <c r="AU352" s="240" t="s">
        <v>82</v>
      </c>
      <c r="AY352" s="18" t="s">
        <v>323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80</v>
      </c>
      <c r="BK352" s="241">
        <f>ROUND(I352*H352,2)</f>
        <v>0</v>
      </c>
      <c r="BL352" s="18" t="s">
        <v>330</v>
      </c>
      <c r="BM352" s="240" t="s">
        <v>3554</v>
      </c>
    </row>
    <row r="353" s="2" customFormat="1">
      <c r="A353" s="39"/>
      <c r="B353" s="40"/>
      <c r="C353" s="41"/>
      <c r="D353" s="242" t="s">
        <v>332</v>
      </c>
      <c r="E353" s="41"/>
      <c r="F353" s="243" t="s">
        <v>1543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332</v>
      </c>
      <c r="AU353" s="18" t="s">
        <v>82</v>
      </c>
    </row>
    <row r="354" s="2" customFormat="1">
      <c r="A354" s="39"/>
      <c r="B354" s="40"/>
      <c r="C354" s="41"/>
      <c r="D354" s="247" t="s">
        <v>334</v>
      </c>
      <c r="E354" s="41"/>
      <c r="F354" s="248" t="s">
        <v>1544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334</v>
      </c>
      <c r="AU354" s="18" t="s">
        <v>82</v>
      </c>
    </row>
    <row r="355" s="13" customFormat="1">
      <c r="A355" s="13"/>
      <c r="B355" s="249"/>
      <c r="C355" s="250"/>
      <c r="D355" s="242" t="s">
        <v>336</v>
      </c>
      <c r="E355" s="251" t="s">
        <v>1</v>
      </c>
      <c r="F355" s="252" t="s">
        <v>3555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8" t="s">
        <v>336</v>
      </c>
      <c r="AU355" s="258" t="s">
        <v>82</v>
      </c>
      <c r="AV355" s="13" t="s">
        <v>80</v>
      </c>
      <c r="AW355" s="13" t="s">
        <v>30</v>
      </c>
      <c r="AX355" s="13" t="s">
        <v>73</v>
      </c>
      <c r="AY355" s="258" t="s">
        <v>323</v>
      </c>
    </row>
    <row r="356" s="13" customFormat="1">
      <c r="A356" s="13"/>
      <c r="B356" s="249"/>
      <c r="C356" s="250"/>
      <c r="D356" s="242" t="s">
        <v>336</v>
      </c>
      <c r="E356" s="251" t="s">
        <v>1</v>
      </c>
      <c r="F356" s="252" t="s">
        <v>3556</v>
      </c>
      <c r="G356" s="250"/>
      <c r="H356" s="251" t="s">
        <v>1</v>
      </c>
      <c r="I356" s="253"/>
      <c r="J356" s="250"/>
      <c r="K356" s="250"/>
      <c r="L356" s="254"/>
      <c r="M356" s="255"/>
      <c r="N356" s="256"/>
      <c r="O356" s="256"/>
      <c r="P356" s="256"/>
      <c r="Q356" s="256"/>
      <c r="R356" s="256"/>
      <c r="S356" s="256"/>
      <c r="T356" s="25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8" t="s">
        <v>336</v>
      </c>
      <c r="AU356" s="258" t="s">
        <v>82</v>
      </c>
      <c r="AV356" s="13" t="s">
        <v>80</v>
      </c>
      <c r="AW356" s="13" t="s">
        <v>30</v>
      </c>
      <c r="AX356" s="13" t="s">
        <v>73</v>
      </c>
      <c r="AY356" s="258" t="s">
        <v>323</v>
      </c>
    </row>
    <row r="357" s="14" customFormat="1">
      <c r="A357" s="14"/>
      <c r="B357" s="259"/>
      <c r="C357" s="260"/>
      <c r="D357" s="242" t="s">
        <v>336</v>
      </c>
      <c r="E357" s="261" t="s">
        <v>1</v>
      </c>
      <c r="F357" s="262" t="s">
        <v>3557</v>
      </c>
      <c r="G357" s="260"/>
      <c r="H357" s="263">
        <v>0.192</v>
      </c>
      <c r="I357" s="264"/>
      <c r="J357" s="260"/>
      <c r="K357" s="260"/>
      <c r="L357" s="265"/>
      <c r="M357" s="266"/>
      <c r="N357" s="267"/>
      <c r="O357" s="267"/>
      <c r="P357" s="267"/>
      <c r="Q357" s="267"/>
      <c r="R357" s="267"/>
      <c r="S357" s="267"/>
      <c r="T357" s="26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9" t="s">
        <v>336</v>
      </c>
      <c r="AU357" s="269" t="s">
        <v>82</v>
      </c>
      <c r="AV357" s="14" t="s">
        <v>82</v>
      </c>
      <c r="AW357" s="14" t="s">
        <v>30</v>
      </c>
      <c r="AX357" s="14" t="s">
        <v>73</v>
      </c>
      <c r="AY357" s="269" t="s">
        <v>323</v>
      </c>
    </row>
    <row r="358" s="15" customFormat="1">
      <c r="A358" s="15"/>
      <c r="B358" s="270"/>
      <c r="C358" s="271"/>
      <c r="D358" s="242" t="s">
        <v>336</v>
      </c>
      <c r="E358" s="272" t="s">
        <v>1</v>
      </c>
      <c r="F358" s="273" t="s">
        <v>341</v>
      </c>
      <c r="G358" s="271"/>
      <c r="H358" s="274">
        <v>0.192</v>
      </c>
      <c r="I358" s="275"/>
      <c r="J358" s="271"/>
      <c r="K358" s="271"/>
      <c r="L358" s="276"/>
      <c r="M358" s="277"/>
      <c r="N358" s="278"/>
      <c r="O358" s="278"/>
      <c r="P358" s="278"/>
      <c r="Q358" s="278"/>
      <c r="R358" s="278"/>
      <c r="S358" s="278"/>
      <c r="T358" s="279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0" t="s">
        <v>336</v>
      </c>
      <c r="AU358" s="280" t="s">
        <v>82</v>
      </c>
      <c r="AV358" s="15" t="s">
        <v>330</v>
      </c>
      <c r="AW358" s="15" t="s">
        <v>30</v>
      </c>
      <c r="AX358" s="15" t="s">
        <v>80</v>
      </c>
      <c r="AY358" s="280" t="s">
        <v>323</v>
      </c>
    </row>
    <row r="359" s="2" customFormat="1" ht="37.8" customHeight="1">
      <c r="A359" s="39"/>
      <c r="B359" s="40"/>
      <c r="C359" s="293" t="s">
        <v>569</v>
      </c>
      <c r="D359" s="293" t="s">
        <v>484</v>
      </c>
      <c r="E359" s="294" t="s">
        <v>3558</v>
      </c>
      <c r="F359" s="295" t="s">
        <v>3559</v>
      </c>
      <c r="G359" s="296" t="s">
        <v>2446</v>
      </c>
      <c r="H359" s="297">
        <v>4</v>
      </c>
      <c r="I359" s="298"/>
      <c r="J359" s="299">
        <f>ROUND(I359*H359,2)</f>
        <v>0</v>
      </c>
      <c r="K359" s="295" t="s">
        <v>1</v>
      </c>
      <c r="L359" s="300"/>
      <c r="M359" s="301" t="s">
        <v>1</v>
      </c>
      <c r="N359" s="302" t="s">
        <v>38</v>
      </c>
      <c r="O359" s="92"/>
      <c r="P359" s="238">
        <f>O359*H359</f>
        <v>0</v>
      </c>
      <c r="Q359" s="238">
        <v>6.0800000000000001</v>
      </c>
      <c r="R359" s="238">
        <f>Q359*H359</f>
        <v>24.32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403</v>
      </c>
      <c r="AT359" s="240" t="s">
        <v>484</v>
      </c>
      <c r="AU359" s="240" t="s">
        <v>82</v>
      </c>
      <c r="AY359" s="18" t="s">
        <v>323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80</v>
      </c>
      <c r="BK359" s="241">
        <f>ROUND(I359*H359,2)</f>
        <v>0</v>
      </c>
      <c r="BL359" s="18" t="s">
        <v>330</v>
      </c>
      <c r="BM359" s="240" t="s">
        <v>3560</v>
      </c>
    </row>
    <row r="360" s="2" customFormat="1">
      <c r="A360" s="39"/>
      <c r="B360" s="40"/>
      <c r="C360" s="41"/>
      <c r="D360" s="242" t="s">
        <v>332</v>
      </c>
      <c r="E360" s="41"/>
      <c r="F360" s="243" t="s">
        <v>3559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332</v>
      </c>
      <c r="AU360" s="18" t="s">
        <v>82</v>
      </c>
    </row>
    <row r="361" s="2" customFormat="1">
      <c r="A361" s="39"/>
      <c r="B361" s="40"/>
      <c r="C361" s="41"/>
      <c r="D361" s="242" t="s">
        <v>353</v>
      </c>
      <c r="E361" s="41"/>
      <c r="F361" s="281" t="s">
        <v>3358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353</v>
      </c>
      <c r="AU361" s="18" t="s">
        <v>82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3561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3" customFormat="1">
      <c r="A363" s="13"/>
      <c r="B363" s="249"/>
      <c r="C363" s="250"/>
      <c r="D363" s="242" t="s">
        <v>336</v>
      </c>
      <c r="E363" s="251" t="s">
        <v>1</v>
      </c>
      <c r="F363" s="252" t="s">
        <v>3354</v>
      </c>
      <c r="G363" s="250"/>
      <c r="H363" s="251" t="s">
        <v>1</v>
      </c>
      <c r="I363" s="253"/>
      <c r="J363" s="250"/>
      <c r="K363" s="250"/>
      <c r="L363" s="254"/>
      <c r="M363" s="255"/>
      <c r="N363" s="256"/>
      <c r="O363" s="256"/>
      <c r="P363" s="256"/>
      <c r="Q363" s="256"/>
      <c r="R363" s="256"/>
      <c r="S363" s="256"/>
      <c r="T363" s="25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8" t="s">
        <v>336</v>
      </c>
      <c r="AU363" s="258" t="s">
        <v>82</v>
      </c>
      <c r="AV363" s="13" t="s">
        <v>80</v>
      </c>
      <c r="AW363" s="13" t="s">
        <v>30</v>
      </c>
      <c r="AX363" s="13" t="s">
        <v>73</v>
      </c>
      <c r="AY363" s="258" t="s">
        <v>323</v>
      </c>
    </row>
    <row r="364" s="14" customFormat="1">
      <c r="A364" s="14"/>
      <c r="B364" s="259"/>
      <c r="C364" s="260"/>
      <c r="D364" s="242" t="s">
        <v>336</v>
      </c>
      <c r="E364" s="261" t="s">
        <v>1</v>
      </c>
      <c r="F364" s="262" t="s">
        <v>330</v>
      </c>
      <c r="G364" s="260"/>
      <c r="H364" s="263">
        <v>4</v>
      </c>
      <c r="I364" s="264"/>
      <c r="J364" s="260"/>
      <c r="K364" s="260"/>
      <c r="L364" s="265"/>
      <c r="M364" s="266"/>
      <c r="N364" s="267"/>
      <c r="O364" s="267"/>
      <c r="P364" s="267"/>
      <c r="Q364" s="267"/>
      <c r="R364" s="267"/>
      <c r="S364" s="267"/>
      <c r="T364" s="26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9" t="s">
        <v>336</v>
      </c>
      <c r="AU364" s="269" t="s">
        <v>82</v>
      </c>
      <c r="AV364" s="14" t="s">
        <v>82</v>
      </c>
      <c r="AW364" s="14" t="s">
        <v>30</v>
      </c>
      <c r="AX364" s="14" t="s">
        <v>73</v>
      </c>
      <c r="AY364" s="269" t="s">
        <v>323</v>
      </c>
    </row>
    <row r="365" s="15" customFormat="1">
      <c r="A365" s="15"/>
      <c r="B365" s="270"/>
      <c r="C365" s="271"/>
      <c r="D365" s="242" t="s">
        <v>336</v>
      </c>
      <c r="E365" s="272" t="s">
        <v>1</v>
      </c>
      <c r="F365" s="273" t="s">
        <v>341</v>
      </c>
      <c r="G365" s="271"/>
      <c r="H365" s="274">
        <v>4</v>
      </c>
      <c r="I365" s="275"/>
      <c r="J365" s="271"/>
      <c r="K365" s="271"/>
      <c r="L365" s="276"/>
      <c r="M365" s="277"/>
      <c r="N365" s="278"/>
      <c r="O365" s="278"/>
      <c r="P365" s="278"/>
      <c r="Q365" s="278"/>
      <c r="R365" s="278"/>
      <c r="S365" s="278"/>
      <c r="T365" s="279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80" t="s">
        <v>336</v>
      </c>
      <c r="AU365" s="280" t="s">
        <v>82</v>
      </c>
      <c r="AV365" s="15" t="s">
        <v>330</v>
      </c>
      <c r="AW365" s="15" t="s">
        <v>30</v>
      </c>
      <c r="AX365" s="15" t="s">
        <v>80</v>
      </c>
      <c r="AY365" s="280" t="s">
        <v>323</v>
      </c>
    </row>
    <row r="366" s="2" customFormat="1" ht="37.8" customHeight="1">
      <c r="A366" s="39"/>
      <c r="B366" s="40"/>
      <c r="C366" s="293" t="s">
        <v>577</v>
      </c>
      <c r="D366" s="293" t="s">
        <v>484</v>
      </c>
      <c r="E366" s="294" t="s">
        <v>3562</v>
      </c>
      <c r="F366" s="295" t="s">
        <v>3563</v>
      </c>
      <c r="G366" s="296" t="s">
        <v>2446</v>
      </c>
      <c r="H366" s="297">
        <v>2</v>
      </c>
      <c r="I366" s="298"/>
      <c r="J366" s="299">
        <f>ROUND(I366*H366,2)</f>
        <v>0</v>
      </c>
      <c r="K366" s="295" t="s">
        <v>1</v>
      </c>
      <c r="L366" s="300"/>
      <c r="M366" s="301" t="s">
        <v>1</v>
      </c>
      <c r="N366" s="302" t="s">
        <v>38</v>
      </c>
      <c r="O366" s="92"/>
      <c r="P366" s="238">
        <f>O366*H366</f>
        <v>0</v>
      </c>
      <c r="Q366" s="238">
        <v>4.5599999999999996</v>
      </c>
      <c r="R366" s="238">
        <f>Q366*H366</f>
        <v>9.1199999999999992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403</v>
      </c>
      <c r="AT366" s="240" t="s">
        <v>484</v>
      </c>
      <c r="AU366" s="240" t="s">
        <v>82</v>
      </c>
      <c r="AY366" s="18" t="s">
        <v>323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80</v>
      </c>
      <c r="BK366" s="241">
        <f>ROUND(I366*H366,2)</f>
        <v>0</v>
      </c>
      <c r="BL366" s="18" t="s">
        <v>330</v>
      </c>
      <c r="BM366" s="240" t="s">
        <v>3564</v>
      </c>
    </row>
    <row r="367" s="2" customFormat="1">
      <c r="A367" s="39"/>
      <c r="B367" s="40"/>
      <c r="C367" s="41"/>
      <c r="D367" s="242" t="s">
        <v>332</v>
      </c>
      <c r="E367" s="41"/>
      <c r="F367" s="243" t="s">
        <v>3563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332</v>
      </c>
      <c r="AU367" s="18" t="s">
        <v>82</v>
      </c>
    </row>
    <row r="368" s="2" customFormat="1">
      <c r="A368" s="39"/>
      <c r="B368" s="40"/>
      <c r="C368" s="41"/>
      <c r="D368" s="242" t="s">
        <v>353</v>
      </c>
      <c r="E368" s="41"/>
      <c r="F368" s="281" t="s">
        <v>3358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353</v>
      </c>
      <c r="AU368" s="18" t="s">
        <v>82</v>
      </c>
    </row>
    <row r="369" s="13" customFormat="1">
      <c r="A369" s="13"/>
      <c r="B369" s="249"/>
      <c r="C369" s="250"/>
      <c r="D369" s="242" t="s">
        <v>336</v>
      </c>
      <c r="E369" s="251" t="s">
        <v>1</v>
      </c>
      <c r="F369" s="252" t="s">
        <v>3565</v>
      </c>
      <c r="G369" s="250"/>
      <c r="H369" s="251" t="s">
        <v>1</v>
      </c>
      <c r="I369" s="253"/>
      <c r="J369" s="250"/>
      <c r="K369" s="250"/>
      <c r="L369" s="254"/>
      <c r="M369" s="255"/>
      <c r="N369" s="256"/>
      <c r="O369" s="256"/>
      <c r="P369" s="256"/>
      <c r="Q369" s="256"/>
      <c r="R369" s="256"/>
      <c r="S369" s="256"/>
      <c r="T369" s="25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8" t="s">
        <v>336</v>
      </c>
      <c r="AU369" s="258" t="s">
        <v>82</v>
      </c>
      <c r="AV369" s="13" t="s">
        <v>80</v>
      </c>
      <c r="AW369" s="13" t="s">
        <v>30</v>
      </c>
      <c r="AX369" s="13" t="s">
        <v>73</v>
      </c>
      <c r="AY369" s="258" t="s">
        <v>323</v>
      </c>
    </row>
    <row r="370" s="13" customFormat="1">
      <c r="A370" s="13"/>
      <c r="B370" s="249"/>
      <c r="C370" s="250"/>
      <c r="D370" s="242" t="s">
        <v>336</v>
      </c>
      <c r="E370" s="251" t="s">
        <v>1</v>
      </c>
      <c r="F370" s="252" t="s">
        <v>3354</v>
      </c>
      <c r="G370" s="250"/>
      <c r="H370" s="251" t="s">
        <v>1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8" t="s">
        <v>336</v>
      </c>
      <c r="AU370" s="258" t="s">
        <v>82</v>
      </c>
      <c r="AV370" s="13" t="s">
        <v>80</v>
      </c>
      <c r="AW370" s="13" t="s">
        <v>30</v>
      </c>
      <c r="AX370" s="13" t="s">
        <v>73</v>
      </c>
      <c r="AY370" s="258" t="s">
        <v>323</v>
      </c>
    </row>
    <row r="371" s="14" customFormat="1">
      <c r="A371" s="14"/>
      <c r="B371" s="259"/>
      <c r="C371" s="260"/>
      <c r="D371" s="242" t="s">
        <v>336</v>
      </c>
      <c r="E371" s="261" t="s">
        <v>1</v>
      </c>
      <c r="F371" s="262" t="s">
        <v>82</v>
      </c>
      <c r="G371" s="260"/>
      <c r="H371" s="263">
        <v>2</v>
      </c>
      <c r="I371" s="264"/>
      <c r="J371" s="260"/>
      <c r="K371" s="260"/>
      <c r="L371" s="265"/>
      <c r="M371" s="266"/>
      <c r="N371" s="267"/>
      <c r="O371" s="267"/>
      <c r="P371" s="267"/>
      <c r="Q371" s="267"/>
      <c r="R371" s="267"/>
      <c r="S371" s="267"/>
      <c r="T371" s="26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9" t="s">
        <v>336</v>
      </c>
      <c r="AU371" s="269" t="s">
        <v>82</v>
      </c>
      <c r="AV371" s="14" t="s">
        <v>82</v>
      </c>
      <c r="AW371" s="14" t="s">
        <v>30</v>
      </c>
      <c r="AX371" s="14" t="s">
        <v>73</v>
      </c>
      <c r="AY371" s="269" t="s">
        <v>323</v>
      </c>
    </row>
    <row r="372" s="15" customFormat="1">
      <c r="A372" s="15"/>
      <c r="B372" s="270"/>
      <c r="C372" s="271"/>
      <c r="D372" s="242" t="s">
        <v>336</v>
      </c>
      <c r="E372" s="272" t="s">
        <v>1</v>
      </c>
      <c r="F372" s="273" t="s">
        <v>341</v>
      </c>
      <c r="G372" s="271"/>
      <c r="H372" s="274">
        <v>2</v>
      </c>
      <c r="I372" s="275"/>
      <c r="J372" s="271"/>
      <c r="K372" s="271"/>
      <c r="L372" s="276"/>
      <c r="M372" s="277"/>
      <c r="N372" s="278"/>
      <c r="O372" s="278"/>
      <c r="P372" s="278"/>
      <c r="Q372" s="278"/>
      <c r="R372" s="278"/>
      <c r="S372" s="278"/>
      <c r="T372" s="279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80" t="s">
        <v>336</v>
      </c>
      <c r="AU372" s="280" t="s">
        <v>82</v>
      </c>
      <c r="AV372" s="15" t="s">
        <v>330</v>
      </c>
      <c r="AW372" s="15" t="s">
        <v>30</v>
      </c>
      <c r="AX372" s="15" t="s">
        <v>80</v>
      </c>
      <c r="AY372" s="280" t="s">
        <v>323</v>
      </c>
    </row>
    <row r="373" s="2" customFormat="1" ht="44.25" customHeight="1">
      <c r="A373" s="39"/>
      <c r="B373" s="40"/>
      <c r="C373" s="293" t="s">
        <v>583</v>
      </c>
      <c r="D373" s="293" t="s">
        <v>484</v>
      </c>
      <c r="E373" s="294" t="s">
        <v>3566</v>
      </c>
      <c r="F373" s="295" t="s">
        <v>3567</v>
      </c>
      <c r="G373" s="296" t="s">
        <v>2446</v>
      </c>
      <c r="H373" s="297">
        <v>2</v>
      </c>
      <c r="I373" s="298"/>
      <c r="J373" s="299">
        <f>ROUND(I373*H373,2)</f>
        <v>0</v>
      </c>
      <c r="K373" s="295" t="s">
        <v>1</v>
      </c>
      <c r="L373" s="300"/>
      <c r="M373" s="301" t="s">
        <v>1</v>
      </c>
      <c r="N373" s="302" t="s">
        <v>38</v>
      </c>
      <c r="O373" s="92"/>
      <c r="P373" s="238">
        <f>O373*H373</f>
        <v>0</v>
      </c>
      <c r="Q373" s="238">
        <v>3.7999999999999998</v>
      </c>
      <c r="R373" s="238">
        <f>Q373*H373</f>
        <v>7.5999999999999996</v>
      </c>
      <c r="S373" s="238">
        <v>0</v>
      </c>
      <c r="T373" s="23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0" t="s">
        <v>403</v>
      </c>
      <c r="AT373" s="240" t="s">
        <v>484</v>
      </c>
      <c r="AU373" s="240" t="s">
        <v>82</v>
      </c>
      <c r="AY373" s="18" t="s">
        <v>323</v>
      </c>
      <c r="BE373" s="241">
        <f>IF(N373="základní",J373,0)</f>
        <v>0</v>
      </c>
      <c r="BF373" s="241">
        <f>IF(N373="snížená",J373,0)</f>
        <v>0</v>
      </c>
      <c r="BG373" s="241">
        <f>IF(N373="zákl. přenesená",J373,0)</f>
        <v>0</v>
      </c>
      <c r="BH373" s="241">
        <f>IF(N373="sníž. přenesená",J373,0)</f>
        <v>0</v>
      </c>
      <c r="BI373" s="241">
        <f>IF(N373="nulová",J373,0)</f>
        <v>0</v>
      </c>
      <c r="BJ373" s="18" t="s">
        <v>80</v>
      </c>
      <c r="BK373" s="241">
        <f>ROUND(I373*H373,2)</f>
        <v>0</v>
      </c>
      <c r="BL373" s="18" t="s">
        <v>330</v>
      </c>
      <c r="BM373" s="240" t="s">
        <v>3568</v>
      </c>
    </row>
    <row r="374" s="2" customFormat="1">
      <c r="A374" s="39"/>
      <c r="B374" s="40"/>
      <c r="C374" s="41"/>
      <c r="D374" s="242" t="s">
        <v>332</v>
      </c>
      <c r="E374" s="41"/>
      <c r="F374" s="243" t="s">
        <v>3567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332</v>
      </c>
      <c r="AU374" s="18" t="s">
        <v>82</v>
      </c>
    </row>
    <row r="375" s="2" customFormat="1">
      <c r="A375" s="39"/>
      <c r="B375" s="40"/>
      <c r="C375" s="41"/>
      <c r="D375" s="242" t="s">
        <v>353</v>
      </c>
      <c r="E375" s="41"/>
      <c r="F375" s="281" t="s">
        <v>3364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353</v>
      </c>
      <c r="AU375" s="18" t="s">
        <v>82</v>
      </c>
    </row>
    <row r="376" s="13" customFormat="1">
      <c r="A376" s="13"/>
      <c r="B376" s="249"/>
      <c r="C376" s="250"/>
      <c r="D376" s="242" t="s">
        <v>336</v>
      </c>
      <c r="E376" s="251" t="s">
        <v>1</v>
      </c>
      <c r="F376" s="252" t="s">
        <v>3569</v>
      </c>
      <c r="G376" s="250"/>
      <c r="H376" s="251" t="s">
        <v>1</v>
      </c>
      <c r="I376" s="253"/>
      <c r="J376" s="250"/>
      <c r="K376" s="250"/>
      <c r="L376" s="254"/>
      <c r="M376" s="255"/>
      <c r="N376" s="256"/>
      <c r="O376" s="256"/>
      <c r="P376" s="256"/>
      <c r="Q376" s="256"/>
      <c r="R376" s="256"/>
      <c r="S376" s="256"/>
      <c r="T376" s="25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8" t="s">
        <v>336</v>
      </c>
      <c r="AU376" s="258" t="s">
        <v>82</v>
      </c>
      <c r="AV376" s="13" t="s">
        <v>80</v>
      </c>
      <c r="AW376" s="13" t="s">
        <v>30</v>
      </c>
      <c r="AX376" s="13" t="s">
        <v>73</v>
      </c>
      <c r="AY376" s="258" t="s">
        <v>323</v>
      </c>
    </row>
    <row r="377" s="13" customFormat="1">
      <c r="A377" s="13"/>
      <c r="B377" s="249"/>
      <c r="C377" s="250"/>
      <c r="D377" s="242" t="s">
        <v>336</v>
      </c>
      <c r="E377" s="251" t="s">
        <v>1</v>
      </c>
      <c r="F377" s="252" t="s">
        <v>3354</v>
      </c>
      <c r="G377" s="250"/>
      <c r="H377" s="251" t="s">
        <v>1</v>
      </c>
      <c r="I377" s="253"/>
      <c r="J377" s="250"/>
      <c r="K377" s="250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336</v>
      </c>
      <c r="AU377" s="258" t="s">
        <v>82</v>
      </c>
      <c r="AV377" s="13" t="s">
        <v>80</v>
      </c>
      <c r="AW377" s="13" t="s">
        <v>30</v>
      </c>
      <c r="AX377" s="13" t="s">
        <v>73</v>
      </c>
      <c r="AY377" s="258" t="s">
        <v>323</v>
      </c>
    </row>
    <row r="378" s="13" customFormat="1">
      <c r="A378" s="13"/>
      <c r="B378" s="249"/>
      <c r="C378" s="250"/>
      <c r="D378" s="242" t="s">
        <v>336</v>
      </c>
      <c r="E378" s="251" t="s">
        <v>1</v>
      </c>
      <c r="F378" s="252" t="s">
        <v>3570</v>
      </c>
      <c r="G378" s="250"/>
      <c r="H378" s="251" t="s">
        <v>1</v>
      </c>
      <c r="I378" s="253"/>
      <c r="J378" s="250"/>
      <c r="K378" s="250"/>
      <c r="L378" s="254"/>
      <c r="M378" s="255"/>
      <c r="N378" s="256"/>
      <c r="O378" s="256"/>
      <c r="P378" s="256"/>
      <c r="Q378" s="256"/>
      <c r="R378" s="256"/>
      <c r="S378" s="256"/>
      <c r="T378" s="25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8" t="s">
        <v>336</v>
      </c>
      <c r="AU378" s="258" t="s">
        <v>82</v>
      </c>
      <c r="AV378" s="13" t="s">
        <v>80</v>
      </c>
      <c r="AW378" s="13" t="s">
        <v>30</v>
      </c>
      <c r="AX378" s="13" t="s">
        <v>73</v>
      </c>
      <c r="AY378" s="258" t="s">
        <v>323</v>
      </c>
    </row>
    <row r="379" s="14" customFormat="1">
      <c r="A379" s="14"/>
      <c r="B379" s="259"/>
      <c r="C379" s="260"/>
      <c r="D379" s="242" t="s">
        <v>336</v>
      </c>
      <c r="E379" s="261" t="s">
        <v>1</v>
      </c>
      <c r="F379" s="262" t="s">
        <v>82</v>
      </c>
      <c r="G379" s="260"/>
      <c r="H379" s="263">
        <v>2</v>
      </c>
      <c r="I379" s="264"/>
      <c r="J379" s="260"/>
      <c r="K379" s="260"/>
      <c r="L379" s="265"/>
      <c r="M379" s="266"/>
      <c r="N379" s="267"/>
      <c r="O379" s="267"/>
      <c r="P379" s="267"/>
      <c r="Q379" s="267"/>
      <c r="R379" s="267"/>
      <c r="S379" s="267"/>
      <c r="T379" s="26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9" t="s">
        <v>336</v>
      </c>
      <c r="AU379" s="269" t="s">
        <v>82</v>
      </c>
      <c r="AV379" s="14" t="s">
        <v>82</v>
      </c>
      <c r="AW379" s="14" t="s">
        <v>30</v>
      </c>
      <c r="AX379" s="14" t="s">
        <v>73</v>
      </c>
      <c r="AY379" s="269" t="s">
        <v>323</v>
      </c>
    </row>
    <row r="380" s="15" customFormat="1">
      <c r="A380" s="15"/>
      <c r="B380" s="270"/>
      <c r="C380" s="271"/>
      <c r="D380" s="242" t="s">
        <v>336</v>
      </c>
      <c r="E380" s="272" t="s">
        <v>1</v>
      </c>
      <c r="F380" s="273" t="s">
        <v>341</v>
      </c>
      <c r="G380" s="271"/>
      <c r="H380" s="274">
        <v>2</v>
      </c>
      <c r="I380" s="275"/>
      <c r="J380" s="271"/>
      <c r="K380" s="271"/>
      <c r="L380" s="276"/>
      <c r="M380" s="277"/>
      <c r="N380" s="278"/>
      <c r="O380" s="278"/>
      <c r="P380" s="278"/>
      <c r="Q380" s="278"/>
      <c r="R380" s="278"/>
      <c r="S380" s="278"/>
      <c r="T380" s="279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0" t="s">
        <v>336</v>
      </c>
      <c r="AU380" s="280" t="s">
        <v>82</v>
      </c>
      <c r="AV380" s="15" t="s">
        <v>330</v>
      </c>
      <c r="AW380" s="15" t="s">
        <v>30</v>
      </c>
      <c r="AX380" s="15" t="s">
        <v>80</v>
      </c>
      <c r="AY380" s="280" t="s">
        <v>323</v>
      </c>
    </row>
    <row r="381" s="2" customFormat="1" ht="24.15" customHeight="1">
      <c r="A381" s="39"/>
      <c r="B381" s="40"/>
      <c r="C381" s="229" t="s">
        <v>593</v>
      </c>
      <c r="D381" s="229" t="s">
        <v>325</v>
      </c>
      <c r="E381" s="230" t="s">
        <v>638</v>
      </c>
      <c r="F381" s="231" t="s">
        <v>639</v>
      </c>
      <c r="G381" s="232" t="s">
        <v>349</v>
      </c>
      <c r="H381" s="233">
        <v>40</v>
      </c>
      <c r="I381" s="234"/>
      <c r="J381" s="235">
        <f>ROUND(I381*H381,2)</f>
        <v>0</v>
      </c>
      <c r="K381" s="231" t="s">
        <v>329</v>
      </c>
      <c r="L381" s="45"/>
      <c r="M381" s="236" t="s">
        <v>1</v>
      </c>
      <c r="N381" s="237" t="s">
        <v>38</v>
      </c>
      <c r="O381" s="92"/>
      <c r="P381" s="238">
        <f>O381*H381</f>
        <v>0</v>
      </c>
      <c r="Q381" s="238">
        <v>0</v>
      </c>
      <c r="R381" s="238">
        <f>Q381*H381</f>
        <v>0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330</v>
      </c>
      <c r="AT381" s="240" t="s">
        <v>325</v>
      </c>
      <c r="AU381" s="240" t="s">
        <v>82</v>
      </c>
      <c r="AY381" s="18" t="s">
        <v>323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80</v>
      </c>
      <c r="BK381" s="241">
        <f>ROUND(I381*H381,2)</f>
        <v>0</v>
      </c>
      <c r="BL381" s="18" t="s">
        <v>330</v>
      </c>
      <c r="BM381" s="240" t="s">
        <v>3571</v>
      </c>
    </row>
    <row r="382" s="2" customFormat="1">
      <c r="A382" s="39"/>
      <c r="B382" s="40"/>
      <c r="C382" s="41"/>
      <c r="D382" s="242" t="s">
        <v>332</v>
      </c>
      <c r="E382" s="41"/>
      <c r="F382" s="243" t="s">
        <v>641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332</v>
      </c>
      <c r="AU382" s="18" t="s">
        <v>82</v>
      </c>
    </row>
    <row r="383" s="2" customFormat="1">
      <c r="A383" s="39"/>
      <c r="B383" s="40"/>
      <c r="C383" s="41"/>
      <c r="D383" s="247" t="s">
        <v>334</v>
      </c>
      <c r="E383" s="41"/>
      <c r="F383" s="248" t="s">
        <v>642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334</v>
      </c>
      <c r="AU383" s="18" t="s">
        <v>82</v>
      </c>
    </row>
    <row r="384" s="13" customFormat="1">
      <c r="A384" s="13"/>
      <c r="B384" s="249"/>
      <c r="C384" s="250"/>
      <c r="D384" s="242" t="s">
        <v>336</v>
      </c>
      <c r="E384" s="251" t="s">
        <v>1</v>
      </c>
      <c r="F384" s="252" t="s">
        <v>643</v>
      </c>
      <c r="G384" s="250"/>
      <c r="H384" s="251" t="s">
        <v>1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336</v>
      </c>
      <c r="AU384" s="258" t="s">
        <v>82</v>
      </c>
      <c r="AV384" s="13" t="s">
        <v>80</v>
      </c>
      <c r="AW384" s="13" t="s">
        <v>30</v>
      </c>
      <c r="AX384" s="13" t="s">
        <v>73</v>
      </c>
      <c r="AY384" s="258" t="s">
        <v>323</v>
      </c>
    </row>
    <row r="385" s="14" customFormat="1">
      <c r="A385" s="14"/>
      <c r="B385" s="259"/>
      <c r="C385" s="260"/>
      <c r="D385" s="242" t="s">
        <v>336</v>
      </c>
      <c r="E385" s="261" t="s">
        <v>1</v>
      </c>
      <c r="F385" s="262" t="s">
        <v>3572</v>
      </c>
      <c r="G385" s="260"/>
      <c r="H385" s="263">
        <v>40</v>
      </c>
      <c r="I385" s="264"/>
      <c r="J385" s="260"/>
      <c r="K385" s="260"/>
      <c r="L385" s="265"/>
      <c r="M385" s="266"/>
      <c r="N385" s="267"/>
      <c r="O385" s="267"/>
      <c r="P385" s="267"/>
      <c r="Q385" s="267"/>
      <c r="R385" s="267"/>
      <c r="S385" s="267"/>
      <c r="T385" s="26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9" t="s">
        <v>336</v>
      </c>
      <c r="AU385" s="269" t="s">
        <v>82</v>
      </c>
      <c r="AV385" s="14" t="s">
        <v>82</v>
      </c>
      <c r="AW385" s="14" t="s">
        <v>30</v>
      </c>
      <c r="AX385" s="14" t="s">
        <v>80</v>
      </c>
      <c r="AY385" s="269" t="s">
        <v>323</v>
      </c>
    </row>
    <row r="386" s="2" customFormat="1" ht="24.15" customHeight="1">
      <c r="A386" s="39"/>
      <c r="B386" s="40"/>
      <c r="C386" s="293" t="s">
        <v>599</v>
      </c>
      <c r="D386" s="293" t="s">
        <v>484</v>
      </c>
      <c r="E386" s="294" t="s">
        <v>646</v>
      </c>
      <c r="F386" s="295" t="s">
        <v>647</v>
      </c>
      <c r="G386" s="296" t="s">
        <v>349</v>
      </c>
      <c r="H386" s="297">
        <v>40</v>
      </c>
      <c r="I386" s="298"/>
      <c r="J386" s="299">
        <f>ROUND(I386*H386,2)</f>
        <v>0</v>
      </c>
      <c r="K386" s="295" t="s">
        <v>329</v>
      </c>
      <c r="L386" s="300"/>
      <c r="M386" s="301" t="s">
        <v>1</v>
      </c>
      <c r="N386" s="302" t="s">
        <v>38</v>
      </c>
      <c r="O386" s="92"/>
      <c r="P386" s="238">
        <f>O386*H386</f>
        <v>0</v>
      </c>
      <c r="Q386" s="238">
        <v>0.0055199999999999997</v>
      </c>
      <c r="R386" s="238">
        <f>Q386*H386</f>
        <v>0.2208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403</v>
      </c>
      <c r="AT386" s="240" t="s">
        <v>484</v>
      </c>
      <c r="AU386" s="240" t="s">
        <v>82</v>
      </c>
      <c r="AY386" s="18" t="s">
        <v>323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80</v>
      </c>
      <c r="BK386" s="241">
        <f>ROUND(I386*H386,2)</f>
        <v>0</v>
      </c>
      <c r="BL386" s="18" t="s">
        <v>330</v>
      </c>
      <c r="BM386" s="240" t="s">
        <v>3573</v>
      </c>
    </row>
    <row r="387" s="2" customFormat="1">
      <c r="A387" s="39"/>
      <c r="B387" s="40"/>
      <c r="C387" s="41"/>
      <c r="D387" s="242" t="s">
        <v>332</v>
      </c>
      <c r="E387" s="41"/>
      <c r="F387" s="243" t="s">
        <v>647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332</v>
      </c>
      <c r="AU387" s="18" t="s">
        <v>82</v>
      </c>
    </row>
    <row r="388" s="2" customFormat="1" ht="24.15" customHeight="1">
      <c r="A388" s="39"/>
      <c r="B388" s="40"/>
      <c r="C388" s="229" t="s">
        <v>608</v>
      </c>
      <c r="D388" s="229" t="s">
        <v>325</v>
      </c>
      <c r="E388" s="230" t="s">
        <v>3344</v>
      </c>
      <c r="F388" s="231" t="s">
        <v>3345</v>
      </c>
      <c r="G388" s="232" t="s">
        <v>617</v>
      </c>
      <c r="H388" s="233">
        <v>4</v>
      </c>
      <c r="I388" s="234"/>
      <c r="J388" s="235">
        <f>ROUND(I388*H388,2)</f>
        <v>0</v>
      </c>
      <c r="K388" s="231" t="s">
        <v>329</v>
      </c>
      <c r="L388" s="45"/>
      <c r="M388" s="236" t="s">
        <v>1</v>
      </c>
      <c r="N388" s="237" t="s">
        <v>38</v>
      </c>
      <c r="O388" s="92"/>
      <c r="P388" s="238">
        <f>O388*H388</f>
        <v>0</v>
      </c>
      <c r="Q388" s="238">
        <v>0.144006</v>
      </c>
      <c r="R388" s="238">
        <f>Q388*H388</f>
        <v>0.57602399999999998</v>
      </c>
      <c r="S388" s="238">
        <v>0</v>
      </c>
      <c r="T388" s="23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0" t="s">
        <v>330</v>
      </c>
      <c r="AT388" s="240" t="s">
        <v>325</v>
      </c>
      <c r="AU388" s="240" t="s">
        <v>82</v>
      </c>
      <c r="AY388" s="18" t="s">
        <v>323</v>
      </c>
      <c r="BE388" s="241">
        <f>IF(N388="základní",J388,0)</f>
        <v>0</v>
      </c>
      <c r="BF388" s="241">
        <f>IF(N388="snížená",J388,0)</f>
        <v>0</v>
      </c>
      <c r="BG388" s="241">
        <f>IF(N388="zákl. přenesená",J388,0)</f>
        <v>0</v>
      </c>
      <c r="BH388" s="241">
        <f>IF(N388="sníž. přenesená",J388,0)</f>
        <v>0</v>
      </c>
      <c r="BI388" s="241">
        <f>IF(N388="nulová",J388,0)</f>
        <v>0</v>
      </c>
      <c r="BJ388" s="18" t="s">
        <v>80</v>
      </c>
      <c r="BK388" s="241">
        <f>ROUND(I388*H388,2)</f>
        <v>0</v>
      </c>
      <c r="BL388" s="18" t="s">
        <v>330</v>
      </c>
      <c r="BM388" s="240" t="s">
        <v>3574</v>
      </c>
    </row>
    <row r="389" s="2" customFormat="1">
      <c r="A389" s="39"/>
      <c r="B389" s="40"/>
      <c r="C389" s="41"/>
      <c r="D389" s="242" t="s">
        <v>332</v>
      </c>
      <c r="E389" s="41"/>
      <c r="F389" s="243" t="s">
        <v>3347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332</v>
      </c>
      <c r="AU389" s="18" t="s">
        <v>82</v>
      </c>
    </row>
    <row r="390" s="2" customFormat="1">
      <c r="A390" s="39"/>
      <c r="B390" s="40"/>
      <c r="C390" s="41"/>
      <c r="D390" s="247" t="s">
        <v>334</v>
      </c>
      <c r="E390" s="41"/>
      <c r="F390" s="248" t="s">
        <v>3348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334</v>
      </c>
      <c r="AU390" s="18" t="s">
        <v>82</v>
      </c>
    </row>
    <row r="391" s="13" customFormat="1">
      <c r="A391" s="13"/>
      <c r="B391" s="249"/>
      <c r="C391" s="250"/>
      <c r="D391" s="242" t="s">
        <v>336</v>
      </c>
      <c r="E391" s="251" t="s">
        <v>1</v>
      </c>
      <c r="F391" s="252" t="s">
        <v>3575</v>
      </c>
      <c r="G391" s="250"/>
      <c r="H391" s="251" t="s">
        <v>1</v>
      </c>
      <c r="I391" s="253"/>
      <c r="J391" s="250"/>
      <c r="K391" s="250"/>
      <c r="L391" s="254"/>
      <c r="M391" s="255"/>
      <c r="N391" s="256"/>
      <c r="O391" s="256"/>
      <c r="P391" s="256"/>
      <c r="Q391" s="256"/>
      <c r="R391" s="256"/>
      <c r="S391" s="256"/>
      <c r="T391" s="25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8" t="s">
        <v>336</v>
      </c>
      <c r="AU391" s="258" t="s">
        <v>82</v>
      </c>
      <c r="AV391" s="13" t="s">
        <v>80</v>
      </c>
      <c r="AW391" s="13" t="s">
        <v>30</v>
      </c>
      <c r="AX391" s="13" t="s">
        <v>73</v>
      </c>
      <c r="AY391" s="258" t="s">
        <v>323</v>
      </c>
    </row>
    <row r="392" s="13" customFormat="1">
      <c r="A392" s="13"/>
      <c r="B392" s="249"/>
      <c r="C392" s="250"/>
      <c r="D392" s="242" t="s">
        <v>336</v>
      </c>
      <c r="E392" s="251" t="s">
        <v>1</v>
      </c>
      <c r="F392" s="252" t="s">
        <v>3576</v>
      </c>
      <c r="G392" s="250"/>
      <c r="H392" s="251" t="s">
        <v>1</v>
      </c>
      <c r="I392" s="253"/>
      <c r="J392" s="250"/>
      <c r="K392" s="250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336</v>
      </c>
      <c r="AU392" s="258" t="s">
        <v>82</v>
      </c>
      <c r="AV392" s="13" t="s">
        <v>80</v>
      </c>
      <c r="AW392" s="13" t="s">
        <v>30</v>
      </c>
      <c r="AX392" s="13" t="s">
        <v>73</v>
      </c>
      <c r="AY392" s="258" t="s">
        <v>323</v>
      </c>
    </row>
    <row r="393" s="14" customFormat="1">
      <c r="A393" s="14"/>
      <c r="B393" s="259"/>
      <c r="C393" s="260"/>
      <c r="D393" s="242" t="s">
        <v>336</v>
      </c>
      <c r="E393" s="261" t="s">
        <v>1</v>
      </c>
      <c r="F393" s="262" t="s">
        <v>82</v>
      </c>
      <c r="G393" s="260"/>
      <c r="H393" s="263">
        <v>2</v>
      </c>
      <c r="I393" s="264"/>
      <c r="J393" s="260"/>
      <c r="K393" s="260"/>
      <c r="L393" s="265"/>
      <c r="M393" s="266"/>
      <c r="N393" s="267"/>
      <c r="O393" s="267"/>
      <c r="P393" s="267"/>
      <c r="Q393" s="267"/>
      <c r="R393" s="267"/>
      <c r="S393" s="267"/>
      <c r="T393" s="26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9" t="s">
        <v>336</v>
      </c>
      <c r="AU393" s="269" t="s">
        <v>82</v>
      </c>
      <c r="AV393" s="14" t="s">
        <v>82</v>
      </c>
      <c r="AW393" s="14" t="s">
        <v>30</v>
      </c>
      <c r="AX393" s="14" t="s">
        <v>73</v>
      </c>
      <c r="AY393" s="269" t="s">
        <v>323</v>
      </c>
    </row>
    <row r="394" s="13" customFormat="1">
      <c r="A394" s="13"/>
      <c r="B394" s="249"/>
      <c r="C394" s="250"/>
      <c r="D394" s="242" t="s">
        <v>336</v>
      </c>
      <c r="E394" s="251" t="s">
        <v>1</v>
      </c>
      <c r="F394" s="252" t="s">
        <v>3349</v>
      </c>
      <c r="G394" s="250"/>
      <c r="H394" s="251" t="s">
        <v>1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8" t="s">
        <v>336</v>
      </c>
      <c r="AU394" s="258" t="s">
        <v>82</v>
      </c>
      <c r="AV394" s="13" t="s">
        <v>80</v>
      </c>
      <c r="AW394" s="13" t="s">
        <v>30</v>
      </c>
      <c r="AX394" s="13" t="s">
        <v>73</v>
      </c>
      <c r="AY394" s="258" t="s">
        <v>323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3569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82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4" customFormat="1">
      <c r="A396" s="14"/>
      <c r="B396" s="259"/>
      <c r="C396" s="260"/>
      <c r="D396" s="242" t="s">
        <v>336</v>
      </c>
      <c r="E396" s="261" t="s">
        <v>1</v>
      </c>
      <c r="F396" s="262" t="s">
        <v>621</v>
      </c>
      <c r="G396" s="260"/>
      <c r="H396" s="263">
        <v>2</v>
      </c>
      <c r="I396" s="264"/>
      <c r="J396" s="260"/>
      <c r="K396" s="260"/>
      <c r="L396" s="265"/>
      <c r="M396" s="266"/>
      <c r="N396" s="267"/>
      <c r="O396" s="267"/>
      <c r="P396" s="267"/>
      <c r="Q396" s="267"/>
      <c r="R396" s="267"/>
      <c r="S396" s="267"/>
      <c r="T396" s="26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9" t="s">
        <v>336</v>
      </c>
      <c r="AU396" s="269" t="s">
        <v>82</v>
      </c>
      <c r="AV396" s="14" t="s">
        <v>82</v>
      </c>
      <c r="AW396" s="14" t="s">
        <v>30</v>
      </c>
      <c r="AX396" s="14" t="s">
        <v>73</v>
      </c>
      <c r="AY396" s="269" t="s">
        <v>323</v>
      </c>
    </row>
    <row r="397" s="15" customFormat="1">
      <c r="A397" s="15"/>
      <c r="B397" s="270"/>
      <c r="C397" s="271"/>
      <c r="D397" s="242" t="s">
        <v>336</v>
      </c>
      <c r="E397" s="272" t="s">
        <v>1</v>
      </c>
      <c r="F397" s="273" t="s">
        <v>341</v>
      </c>
      <c r="G397" s="271"/>
      <c r="H397" s="274">
        <v>4</v>
      </c>
      <c r="I397" s="275"/>
      <c r="J397" s="271"/>
      <c r="K397" s="271"/>
      <c r="L397" s="276"/>
      <c r="M397" s="277"/>
      <c r="N397" s="278"/>
      <c r="O397" s="278"/>
      <c r="P397" s="278"/>
      <c r="Q397" s="278"/>
      <c r="R397" s="278"/>
      <c r="S397" s="278"/>
      <c r="T397" s="279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80" t="s">
        <v>336</v>
      </c>
      <c r="AU397" s="280" t="s">
        <v>82</v>
      </c>
      <c r="AV397" s="15" t="s">
        <v>330</v>
      </c>
      <c r="AW397" s="15" t="s">
        <v>30</v>
      </c>
      <c r="AX397" s="15" t="s">
        <v>80</v>
      </c>
      <c r="AY397" s="280" t="s">
        <v>323</v>
      </c>
    </row>
    <row r="398" s="2" customFormat="1" ht="24.15" customHeight="1">
      <c r="A398" s="39"/>
      <c r="B398" s="40"/>
      <c r="C398" s="229" t="s">
        <v>614</v>
      </c>
      <c r="D398" s="229" t="s">
        <v>325</v>
      </c>
      <c r="E398" s="230" t="s">
        <v>1570</v>
      </c>
      <c r="F398" s="231" t="s">
        <v>1571</v>
      </c>
      <c r="G398" s="232" t="s">
        <v>617</v>
      </c>
      <c r="H398" s="233">
        <v>4</v>
      </c>
      <c r="I398" s="234"/>
      <c r="J398" s="235">
        <f>ROUND(I398*H398,2)</f>
        <v>0</v>
      </c>
      <c r="K398" s="231" t="s">
        <v>329</v>
      </c>
      <c r="L398" s="45"/>
      <c r="M398" s="236" t="s">
        <v>1</v>
      </c>
      <c r="N398" s="237" t="s">
        <v>38</v>
      </c>
      <c r="O398" s="92"/>
      <c r="P398" s="238">
        <f>O398*H398</f>
        <v>0</v>
      </c>
      <c r="Q398" s="238">
        <v>0.20716000000000001</v>
      </c>
      <c r="R398" s="238">
        <f>Q398*H398</f>
        <v>0.82864000000000004</v>
      </c>
      <c r="S398" s="238">
        <v>0</v>
      </c>
      <c r="T398" s="23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0" t="s">
        <v>330</v>
      </c>
      <c r="AT398" s="240" t="s">
        <v>325</v>
      </c>
      <c r="AU398" s="240" t="s">
        <v>82</v>
      </c>
      <c r="AY398" s="18" t="s">
        <v>323</v>
      </c>
      <c r="BE398" s="241">
        <f>IF(N398="základní",J398,0)</f>
        <v>0</v>
      </c>
      <c r="BF398" s="241">
        <f>IF(N398="snížená",J398,0)</f>
        <v>0</v>
      </c>
      <c r="BG398" s="241">
        <f>IF(N398="zákl. přenesená",J398,0)</f>
        <v>0</v>
      </c>
      <c r="BH398" s="241">
        <f>IF(N398="sníž. přenesená",J398,0)</f>
        <v>0</v>
      </c>
      <c r="BI398" s="241">
        <f>IF(N398="nulová",J398,0)</f>
        <v>0</v>
      </c>
      <c r="BJ398" s="18" t="s">
        <v>80</v>
      </c>
      <c r="BK398" s="241">
        <f>ROUND(I398*H398,2)</f>
        <v>0</v>
      </c>
      <c r="BL398" s="18" t="s">
        <v>330</v>
      </c>
      <c r="BM398" s="240" t="s">
        <v>3577</v>
      </c>
    </row>
    <row r="399" s="2" customFormat="1">
      <c r="A399" s="39"/>
      <c r="B399" s="40"/>
      <c r="C399" s="41"/>
      <c r="D399" s="242" t="s">
        <v>332</v>
      </c>
      <c r="E399" s="41"/>
      <c r="F399" s="243" t="s">
        <v>1573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332</v>
      </c>
      <c r="AU399" s="18" t="s">
        <v>82</v>
      </c>
    </row>
    <row r="400" s="2" customFormat="1">
      <c r="A400" s="39"/>
      <c r="B400" s="40"/>
      <c r="C400" s="41"/>
      <c r="D400" s="247" t="s">
        <v>334</v>
      </c>
      <c r="E400" s="41"/>
      <c r="F400" s="248" t="s">
        <v>1574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334</v>
      </c>
      <c r="AU400" s="18" t="s">
        <v>82</v>
      </c>
    </row>
    <row r="401" s="13" customFormat="1">
      <c r="A401" s="13"/>
      <c r="B401" s="249"/>
      <c r="C401" s="250"/>
      <c r="D401" s="242" t="s">
        <v>336</v>
      </c>
      <c r="E401" s="251" t="s">
        <v>1</v>
      </c>
      <c r="F401" s="252" t="s">
        <v>3578</v>
      </c>
      <c r="G401" s="250"/>
      <c r="H401" s="251" t="s">
        <v>1</v>
      </c>
      <c r="I401" s="253"/>
      <c r="J401" s="250"/>
      <c r="K401" s="250"/>
      <c r="L401" s="254"/>
      <c r="M401" s="255"/>
      <c r="N401" s="256"/>
      <c r="O401" s="256"/>
      <c r="P401" s="256"/>
      <c r="Q401" s="256"/>
      <c r="R401" s="256"/>
      <c r="S401" s="256"/>
      <c r="T401" s="25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8" t="s">
        <v>336</v>
      </c>
      <c r="AU401" s="258" t="s">
        <v>82</v>
      </c>
      <c r="AV401" s="13" t="s">
        <v>80</v>
      </c>
      <c r="AW401" s="13" t="s">
        <v>30</v>
      </c>
      <c r="AX401" s="13" t="s">
        <v>73</v>
      </c>
      <c r="AY401" s="258" t="s">
        <v>323</v>
      </c>
    </row>
    <row r="402" s="14" customFormat="1">
      <c r="A402" s="14"/>
      <c r="B402" s="259"/>
      <c r="C402" s="260"/>
      <c r="D402" s="242" t="s">
        <v>336</v>
      </c>
      <c r="E402" s="261" t="s">
        <v>1</v>
      </c>
      <c r="F402" s="262" t="s">
        <v>330</v>
      </c>
      <c r="G402" s="260"/>
      <c r="H402" s="263">
        <v>4</v>
      </c>
      <c r="I402" s="264"/>
      <c r="J402" s="260"/>
      <c r="K402" s="260"/>
      <c r="L402" s="265"/>
      <c r="M402" s="266"/>
      <c r="N402" s="267"/>
      <c r="O402" s="267"/>
      <c r="P402" s="267"/>
      <c r="Q402" s="267"/>
      <c r="R402" s="267"/>
      <c r="S402" s="267"/>
      <c r="T402" s="268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69" t="s">
        <v>336</v>
      </c>
      <c r="AU402" s="269" t="s">
        <v>82</v>
      </c>
      <c r="AV402" s="14" t="s">
        <v>82</v>
      </c>
      <c r="AW402" s="14" t="s">
        <v>30</v>
      </c>
      <c r="AX402" s="14" t="s">
        <v>80</v>
      </c>
      <c r="AY402" s="269" t="s">
        <v>323</v>
      </c>
    </row>
    <row r="403" s="12" customFormat="1" ht="22.8" customHeight="1">
      <c r="A403" s="12"/>
      <c r="B403" s="213"/>
      <c r="C403" s="214"/>
      <c r="D403" s="215" t="s">
        <v>72</v>
      </c>
      <c r="E403" s="227" t="s">
        <v>330</v>
      </c>
      <c r="F403" s="227" t="s">
        <v>649</v>
      </c>
      <c r="G403" s="214"/>
      <c r="H403" s="214"/>
      <c r="I403" s="217"/>
      <c r="J403" s="228">
        <f>BK403</f>
        <v>0</v>
      </c>
      <c r="K403" s="214"/>
      <c r="L403" s="219"/>
      <c r="M403" s="220"/>
      <c r="N403" s="221"/>
      <c r="O403" s="221"/>
      <c r="P403" s="222">
        <f>SUM(P404:P434)</f>
        <v>0</v>
      </c>
      <c r="Q403" s="221"/>
      <c r="R403" s="222">
        <f>SUM(R404:R434)</f>
        <v>35.383796699999998</v>
      </c>
      <c r="S403" s="221"/>
      <c r="T403" s="223">
        <f>SUM(T404:T434)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24" t="s">
        <v>80</v>
      </c>
      <c r="AT403" s="225" t="s">
        <v>72</v>
      </c>
      <c r="AU403" s="225" t="s">
        <v>80</v>
      </c>
      <c r="AY403" s="224" t="s">
        <v>323</v>
      </c>
      <c r="BK403" s="226">
        <f>SUM(BK404:BK434)</f>
        <v>0</v>
      </c>
    </row>
    <row r="404" s="2" customFormat="1" ht="24.15" customHeight="1">
      <c r="A404" s="39"/>
      <c r="B404" s="40"/>
      <c r="C404" s="229" t="s">
        <v>622</v>
      </c>
      <c r="D404" s="229" t="s">
        <v>325</v>
      </c>
      <c r="E404" s="230" t="s">
        <v>651</v>
      </c>
      <c r="F404" s="231" t="s">
        <v>652</v>
      </c>
      <c r="G404" s="232" t="s">
        <v>328</v>
      </c>
      <c r="H404" s="233">
        <v>45.039999999999999</v>
      </c>
      <c r="I404" s="234"/>
      <c r="J404" s="235">
        <f>ROUND(I404*H404,2)</f>
        <v>0</v>
      </c>
      <c r="K404" s="231" t="s">
        <v>329</v>
      </c>
      <c r="L404" s="45"/>
      <c r="M404" s="236" t="s">
        <v>1</v>
      </c>
      <c r="N404" s="237" t="s">
        <v>38</v>
      </c>
      <c r="O404" s="92"/>
      <c r="P404" s="238">
        <f>O404*H404</f>
        <v>0</v>
      </c>
      <c r="Q404" s="238">
        <v>0</v>
      </c>
      <c r="R404" s="238">
        <f>Q404*H404</f>
        <v>0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330</v>
      </c>
      <c r="AT404" s="240" t="s">
        <v>325</v>
      </c>
      <c r="AU404" s="240" t="s">
        <v>82</v>
      </c>
      <c r="AY404" s="18" t="s">
        <v>323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80</v>
      </c>
      <c r="BK404" s="241">
        <f>ROUND(I404*H404,2)</f>
        <v>0</v>
      </c>
      <c r="BL404" s="18" t="s">
        <v>330</v>
      </c>
      <c r="BM404" s="240" t="s">
        <v>3579</v>
      </c>
    </row>
    <row r="405" s="2" customFormat="1">
      <c r="A405" s="39"/>
      <c r="B405" s="40"/>
      <c r="C405" s="41"/>
      <c r="D405" s="242" t="s">
        <v>332</v>
      </c>
      <c r="E405" s="41"/>
      <c r="F405" s="243" t="s">
        <v>654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332</v>
      </c>
      <c r="AU405" s="18" t="s">
        <v>82</v>
      </c>
    </row>
    <row r="406" s="2" customFormat="1">
      <c r="A406" s="39"/>
      <c r="B406" s="40"/>
      <c r="C406" s="41"/>
      <c r="D406" s="247" t="s">
        <v>334</v>
      </c>
      <c r="E406" s="41"/>
      <c r="F406" s="248" t="s">
        <v>655</v>
      </c>
      <c r="G406" s="41"/>
      <c r="H406" s="41"/>
      <c r="I406" s="244"/>
      <c r="J406" s="41"/>
      <c r="K406" s="41"/>
      <c r="L406" s="45"/>
      <c r="M406" s="245"/>
      <c r="N406" s="24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334</v>
      </c>
      <c r="AU406" s="18" t="s">
        <v>82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656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3" customFormat="1">
      <c r="A408" s="13"/>
      <c r="B408" s="249"/>
      <c r="C408" s="250"/>
      <c r="D408" s="242" t="s">
        <v>336</v>
      </c>
      <c r="E408" s="251" t="s">
        <v>1</v>
      </c>
      <c r="F408" s="252" t="s">
        <v>657</v>
      </c>
      <c r="G408" s="250"/>
      <c r="H408" s="251" t="s">
        <v>1</v>
      </c>
      <c r="I408" s="253"/>
      <c r="J408" s="250"/>
      <c r="K408" s="250"/>
      <c r="L408" s="254"/>
      <c r="M408" s="255"/>
      <c r="N408" s="256"/>
      <c r="O408" s="256"/>
      <c r="P408" s="256"/>
      <c r="Q408" s="256"/>
      <c r="R408" s="256"/>
      <c r="S408" s="256"/>
      <c r="T408" s="25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8" t="s">
        <v>336</v>
      </c>
      <c r="AU408" s="258" t="s">
        <v>82</v>
      </c>
      <c r="AV408" s="13" t="s">
        <v>80</v>
      </c>
      <c r="AW408" s="13" t="s">
        <v>30</v>
      </c>
      <c r="AX408" s="13" t="s">
        <v>73</v>
      </c>
      <c r="AY408" s="258" t="s">
        <v>323</v>
      </c>
    </row>
    <row r="409" s="14" customFormat="1">
      <c r="A409" s="14"/>
      <c r="B409" s="259"/>
      <c r="C409" s="260"/>
      <c r="D409" s="242" t="s">
        <v>336</v>
      </c>
      <c r="E409" s="261" t="s">
        <v>1</v>
      </c>
      <c r="F409" s="262" t="s">
        <v>3580</v>
      </c>
      <c r="G409" s="260"/>
      <c r="H409" s="263">
        <v>44.640000000000001</v>
      </c>
      <c r="I409" s="264"/>
      <c r="J409" s="260"/>
      <c r="K409" s="260"/>
      <c r="L409" s="265"/>
      <c r="M409" s="266"/>
      <c r="N409" s="267"/>
      <c r="O409" s="267"/>
      <c r="P409" s="267"/>
      <c r="Q409" s="267"/>
      <c r="R409" s="267"/>
      <c r="S409" s="267"/>
      <c r="T409" s="268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9" t="s">
        <v>336</v>
      </c>
      <c r="AU409" s="269" t="s">
        <v>82</v>
      </c>
      <c r="AV409" s="14" t="s">
        <v>82</v>
      </c>
      <c r="AW409" s="14" t="s">
        <v>30</v>
      </c>
      <c r="AX409" s="14" t="s">
        <v>73</v>
      </c>
      <c r="AY409" s="269" t="s">
        <v>323</v>
      </c>
    </row>
    <row r="410" s="14" customFormat="1">
      <c r="A410" s="14"/>
      <c r="B410" s="259"/>
      <c r="C410" s="260"/>
      <c r="D410" s="242" t="s">
        <v>336</v>
      </c>
      <c r="E410" s="261" t="s">
        <v>1</v>
      </c>
      <c r="F410" s="262" t="s">
        <v>3581</v>
      </c>
      <c r="G410" s="260"/>
      <c r="H410" s="263">
        <v>0.40000000000000002</v>
      </c>
      <c r="I410" s="264"/>
      <c r="J410" s="260"/>
      <c r="K410" s="260"/>
      <c r="L410" s="265"/>
      <c r="M410" s="266"/>
      <c r="N410" s="267"/>
      <c r="O410" s="267"/>
      <c r="P410" s="267"/>
      <c r="Q410" s="267"/>
      <c r="R410" s="267"/>
      <c r="S410" s="267"/>
      <c r="T410" s="26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9" t="s">
        <v>336</v>
      </c>
      <c r="AU410" s="269" t="s">
        <v>82</v>
      </c>
      <c r="AV410" s="14" t="s">
        <v>82</v>
      </c>
      <c r="AW410" s="14" t="s">
        <v>30</v>
      </c>
      <c r="AX410" s="14" t="s">
        <v>73</v>
      </c>
      <c r="AY410" s="269" t="s">
        <v>323</v>
      </c>
    </row>
    <row r="411" s="15" customFormat="1">
      <c r="A411" s="15"/>
      <c r="B411" s="270"/>
      <c r="C411" s="271"/>
      <c r="D411" s="242" t="s">
        <v>336</v>
      </c>
      <c r="E411" s="272" t="s">
        <v>1</v>
      </c>
      <c r="F411" s="273" t="s">
        <v>341</v>
      </c>
      <c r="G411" s="271"/>
      <c r="H411" s="274">
        <v>45.039999999999999</v>
      </c>
      <c r="I411" s="275"/>
      <c r="J411" s="271"/>
      <c r="K411" s="271"/>
      <c r="L411" s="276"/>
      <c r="M411" s="277"/>
      <c r="N411" s="278"/>
      <c r="O411" s="278"/>
      <c r="P411" s="278"/>
      <c r="Q411" s="278"/>
      <c r="R411" s="278"/>
      <c r="S411" s="278"/>
      <c r="T411" s="279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0" t="s">
        <v>336</v>
      </c>
      <c r="AU411" s="280" t="s">
        <v>82</v>
      </c>
      <c r="AV411" s="15" t="s">
        <v>330</v>
      </c>
      <c r="AW411" s="15" t="s">
        <v>30</v>
      </c>
      <c r="AX411" s="15" t="s">
        <v>80</v>
      </c>
      <c r="AY411" s="280" t="s">
        <v>323</v>
      </c>
    </row>
    <row r="412" s="2" customFormat="1" ht="24.15" customHeight="1">
      <c r="A412" s="39"/>
      <c r="B412" s="40"/>
      <c r="C412" s="229" t="s">
        <v>630</v>
      </c>
      <c r="D412" s="229" t="s">
        <v>325</v>
      </c>
      <c r="E412" s="230" t="s">
        <v>3582</v>
      </c>
      <c r="F412" s="231" t="s">
        <v>3583</v>
      </c>
      <c r="G412" s="232" t="s">
        <v>366</v>
      </c>
      <c r="H412" s="233">
        <v>11.685000000000001</v>
      </c>
      <c r="I412" s="234"/>
      <c r="J412" s="235">
        <f>ROUND(I412*H412,2)</f>
        <v>0</v>
      </c>
      <c r="K412" s="231" t="s">
        <v>329</v>
      </c>
      <c r="L412" s="45"/>
      <c r="M412" s="236" t="s">
        <v>1</v>
      </c>
      <c r="N412" s="237" t="s">
        <v>38</v>
      </c>
      <c r="O412" s="92"/>
      <c r="P412" s="238">
        <f>O412*H412</f>
        <v>0</v>
      </c>
      <c r="Q412" s="238">
        <v>0</v>
      </c>
      <c r="R412" s="238">
        <f>Q412*H412</f>
        <v>0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330</v>
      </c>
      <c r="AT412" s="240" t="s">
        <v>325</v>
      </c>
      <c r="AU412" s="240" t="s">
        <v>82</v>
      </c>
      <c r="AY412" s="18" t="s">
        <v>323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80</v>
      </c>
      <c r="BK412" s="241">
        <f>ROUND(I412*H412,2)</f>
        <v>0</v>
      </c>
      <c r="BL412" s="18" t="s">
        <v>330</v>
      </c>
      <c r="BM412" s="240" t="s">
        <v>3584</v>
      </c>
    </row>
    <row r="413" s="2" customFormat="1">
      <c r="A413" s="39"/>
      <c r="B413" s="40"/>
      <c r="C413" s="41"/>
      <c r="D413" s="242" t="s">
        <v>332</v>
      </c>
      <c r="E413" s="41"/>
      <c r="F413" s="243" t="s">
        <v>3585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332</v>
      </c>
      <c r="AU413" s="18" t="s">
        <v>82</v>
      </c>
    </row>
    <row r="414" s="2" customFormat="1">
      <c r="A414" s="39"/>
      <c r="B414" s="40"/>
      <c r="C414" s="41"/>
      <c r="D414" s="247" t="s">
        <v>334</v>
      </c>
      <c r="E414" s="41"/>
      <c r="F414" s="248" t="s">
        <v>3586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334</v>
      </c>
      <c r="AU414" s="18" t="s">
        <v>82</v>
      </c>
    </row>
    <row r="415" s="13" customFormat="1">
      <c r="A415" s="13"/>
      <c r="B415" s="249"/>
      <c r="C415" s="250"/>
      <c r="D415" s="242" t="s">
        <v>336</v>
      </c>
      <c r="E415" s="251" t="s">
        <v>1</v>
      </c>
      <c r="F415" s="252" t="s">
        <v>3587</v>
      </c>
      <c r="G415" s="250"/>
      <c r="H415" s="251" t="s">
        <v>1</v>
      </c>
      <c r="I415" s="253"/>
      <c r="J415" s="250"/>
      <c r="K415" s="250"/>
      <c r="L415" s="254"/>
      <c r="M415" s="255"/>
      <c r="N415" s="256"/>
      <c r="O415" s="256"/>
      <c r="P415" s="256"/>
      <c r="Q415" s="256"/>
      <c r="R415" s="256"/>
      <c r="S415" s="256"/>
      <c r="T415" s="25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8" t="s">
        <v>336</v>
      </c>
      <c r="AU415" s="258" t="s">
        <v>82</v>
      </c>
      <c r="AV415" s="13" t="s">
        <v>80</v>
      </c>
      <c r="AW415" s="13" t="s">
        <v>30</v>
      </c>
      <c r="AX415" s="13" t="s">
        <v>73</v>
      </c>
      <c r="AY415" s="258" t="s">
        <v>323</v>
      </c>
    </row>
    <row r="416" s="13" customFormat="1">
      <c r="A416" s="13"/>
      <c r="B416" s="249"/>
      <c r="C416" s="250"/>
      <c r="D416" s="242" t="s">
        <v>336</v>
      </c>
      <c r="E416" s="251" t="s">
        <v>1</v>
      </c>
      <c r="F416" s="252" t="s">
        <v>3588</v>
      </c>
      <c r="G416" s="250"/>
      <c r="H416" s="251" t="s">
        <v>1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8" t="s">
        <v>336</v>
      </c>
      <c r="AU416" s="258" t="s">
        <v>82</v>
      </c>
      <c r="AV416" s="13" t="s">
        <v>80</v>
      </c>
      <c r="AW416" s="13" t="s">
        <v>30</v>
      </c>
      <c r="AX416" s="13" t="s">
        <v>73</v>
      </c>
      <c r="AY416" s="258" t="s">
        <v>323</v>
      </c>
    </row>
    <row r="417" s="14" customFormat="1">
      <c r="A417" s="14"/>
      <c r="B417" s="259"/>
      <c r="C417" s="260"/>
      <c r="D417" s="242" t="s">
        <v>336</v>
      </c>
      <c r="E417" s="261" t="s">
        <v>1</v>
      </c>
      <c r="F417" s="262" t="s">
        <v>3589</v>
      </c>
      <c r="G417" s="260"/>
      <c r="H417" s="263">
        <v>11.685000000000001</v>
      </c>
      <c r="I417" s="264"/>
      <c r="J417" s="260"/>
      <c r="K417" s="260"/>
      <c r="L417" s="265"/>
      <c r="M417" s="266"/>
      <c r="N417" s="267"/>
      <c r="O417" s="267"/>
      <c r="P417" s="267"/>
      <c r="Q417" s="267"/>
      <c r="R417" s="267"/>
      <c r="S417" s="267"/>
      <c r="T417" s="26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9" t="s">
        <v>336</v>
      </c>
      <c r="AU417" s="269" t="s">
        <v>82</v>
      </c>
      <c r="AV417" s="14" t="s">
        <v>82</v>
      </c>
      <c r="AW417" s="14" t="s">
        <v>30</v>
      </c>
      <c r="AX417" s="14" t="s">
        <v>73</v>
      </c>
      <c r="AY417" s="269" t="s">
        <v>323</v>
      </c>
    </row>
    <row r="418" s="15" customFormat="1">
      <c r="A418" s="15"/>
      <c r="B418" s="270"/>
      <c r="C418" s="271"/>
      <c r="D418" s="242" t="s">
        <v>336</v>
      </c>
      <c r="E418" s="272" t="s">
        <v>1</v>
      </c>
      <c r="F418" s="273" t="s">
        <v>341</v>
      </c>
      <c r="G418" s="271"/>
      <c r="H418" s="274">
        <v>11.685000000000001</v>
      </c>
      <c r="I418" s="275"/>
      <c r="J418" s="271"/>
      <c r="K418" s="271"/>
      <c r="L418" s="276"/>
      <c r="M418" s="277"/>
      <c r="N418" s="278"/>
      <c r="O418" s="278"/>
      <c r="P418" s="278"/>
      <c r="Q418" s="278"/>
      <c r="R418" s="278"/>
      <c r="S418" s="278"/>
      <c r="T418" s="279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80" t="s">
        <v>336</v>
      </c>
      <c r="AU418" s="280" t="s">
        <v>82</v>
      </c>
      <c r="AV418" s="15" t="s">
        <v>330</v>
      </c>
      <c r="AW418" s="15" t="s">
        <v>30</v>
      </c>
      <c r="AX418" s="15" t="s">
        <v>80</v>
      </c>
      <c r="AY418" s="280" t="s">
        <v>323</v>
      </c>
    </row>
    <row r="419" s="2" customFormat="1" ht="33" customHeight="1">
      <c r="A419" s="39"/>
      <c r="B419" s="40"/>
      <c r="C419" s="229" t="s">
        <v>637</v>
      </c>
      <c r="D419" s="229" t="s">
        <v>325</v>
      </c>
      <c r="E419" s="230" t="s">
        <v>670</v>
      </c>
      <c r="F419" s="231" t="s">
        <v>671</v>
      </c>
      <c r="G419" s="232" t="s">
        <v>328</v>
      </c>
      <c r="H419" s="233">
        <v>34.195999999999998</v>
      </c>
      <c r="I419" s="234"/>
      <c r="J419" s="235">
        <f>ROUND(I419*H419,2)</f>
        <v>0</v>
      </c>
      <c r="K419" s="231" t="s">
        <v>329</v>
      </c>
      <c r="L419" s="45"/>
      <c r="M419" s="236" t="s">
        <v>1</v>
      </c>
      <c r="N419" s="237" t="s">
        <v>38</v>
      </c>
      <c r="O419" s="92"/>
      <c r="P419" s="238">
        <f>O419*H419</f>
        <v>0</v>
      </c>
      <c r="Q419" s="238">
        <v>1.031199</v>
      </c>
      <c r="R419" s="238">
        <f>Q419*H419</f>
        <v>35.262881004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330</v>
      </c>
      <c r="AT419" s="240" t="s">
        <v>325</v>
      </c>
      <c r="AU419" s="240" t="s">
        <v>82</v>
      </c>
      <c r="AY419" s="18" t="s">
        <v>323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80</v>
      </c>
      <c r="BK419" s="241">
        <f>ROUND(I419*H419,2)</f>
        <v>0</v>
      </c>
      <c r="BL419" s="18" t="s">
        <v>330</v>
      </c>
      <c r="BM419" s="240" t="s">
        <v>3590</v>
      </c>
    </row>
    <row r="420" s="2" customFormat="1">
      <c r="A420" s="39"/>
      <c r="B420" s="40"/>
      <c r="C420" s="41"/>
      <c r="D420" s="242" t="s">
        <v>332</v>
      </c>
      <c r="E420" s="41"/>
      <c r="F420" s="243" t="s">
        <v>673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332</v>
      </c>
      <c r="AU420" s="18" t="s">
        <v>82</v>
      </c>
    </row>
    <row r="421" s="2" customFormat="1">
      <c r="A421" s="39"/>
      <c r="B421" s="40"/>
      <c r="C421" s="41"/>
      <c r="D421" s="247" t="s">
        <v>334</v>
      </c>
      <c r="E421" s="41"/>
      <c r="F421" s="248" t="s">
        <v>674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334</v>
      </c>
      <c r="AU421" s="18" t="s">
        <v>82</v>
      </c>
    </row>
    <row r="422" s="13" customFormat="1">
      <c r="A422" s="13"/>
      <c r="B422" s="249"/>
      <c r="C422" s="250"/>
      <c r="D422" s="242" t="s">
        <v>336</v>
      </c>
      <c r="E422" s="251" t="s">
        <v>1</v>
      </c>
      <c r="F422" s="252" t="s">
        <v>675</v>
      </c>
      <c r="G422" s="250"/>
      <c r="H422" s="251" t="s">
        <v>1</v>
      </c>
      <c r="I422" s="253"/>
      <c r="J422" s="250"/>
      <c r="K422" s="250"/>
      <c r="L422" s="254"/>
      <c r="M422" s="255"/>
      <c r="N422" s="256"/>
      <c r="O422" s="256"/>
      <c r="P422" s="256"/>
      <c r="Q422" s="256"/>
      <c r="R422" s="256"/>
      <c r="S422" s="256"/>
      <c r="T422" s="25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8" t="s">
        <v>336</v>
      </c>
      <c r="AU422" s="258" t="s">
        <v>82</v>
      </c>
      <c r="AV422" s="13" t="s">
        <v>80</v>
      </c>
      <c r="AW422" s="13" t="s">
        <v>30</v>
      </c>
      <c r="AX422" s="13" t="s">
        <v>73</v>
      </c>
      <c r="AY422" s="258" t="s">
        <v>323</v>
      </c>
    </row>
    <row r="423" s="13" customFormat="1">
      <c r="A423" s="13"/>
      <c r="B423" s="249"/>
      <c r="C423" s="250"/>
      <c r="D423" s="242" t="s">
        <v>336</v>
      </c>
      <c r="E423" s="251" t="s">
        <v>1</v>
      </c>
      <c r="F423" s="252" t="s">
        <v>657</v>
      </c>
      <c r="G423" s="250"/>
      <c r="H423" s="251" t="s">
        <v>1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8" t="s">
        <v>336</v>
      </c>
      <c r="AU423" s="258" t="s">
        <v>82</v>
      </c>
      <c r="AV423" s="13" t="s">
        <v>80</v>
      </c>
      <c r="AW423" s="13" t="s">
        <v>30</v>
      </c>
      <c r="AX423" s="13" t="s">
        <v>73</v>
      </c>
      <c r="AY423" s="258" t="s">
        <v>323</v>
      </c>
    </row>
    <row r="424" s="13" customFormat="1">
      <c r="A424" s="13"/>
      <c r="B424" s="249"/>
      <c r="C424" s="250"/>
      <c r="D424" s="242" t="s">
        <v>336</v>
      </c>
      <c r="E424" s="251" t="s">
        <v>1</v>
      </c>
      <c r="F424" s="252" t="s">
        <v>676</v>
      </c>
      <c r="G424" s="250"/>
      <c r="H424" s="251" t="s">
        <v>1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8" t="s">
        <v>336</v>
      </c>
      <c r="AU424" s="258" t="s">
        <v>82</v>
      </c>
      <c r="AV424" s="13" t="s">
        <v>80</v>
      </c>
      <c r="AW424" s="13" t="s">
        <v>30</v>
      </c>
      <c r="AX424" s="13" t="s">
        <v>73</v>
      </c>
      <c r="AY424" s="258" t="s">
        <v>323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3591</v>
      </c>
      <c r="G425" s="260"/>
      <c r="H425" s="263">
        <v>17.097999999999999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82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3" customFormat="1">
      <c r="A426" s="13"/>
      <c r="B426" s="249"/>
      <c r="C426" s="250"/>
      <c r="D426" s="242" t="s">
        <v>336</v>
      </c>
      <c r="E426" s="251" t="s">
        <v>1</v>
      </c>
      <c r="F426" s="252" t="s">
        <v>678</v>
      </c>
      <c r="G426" s="250"/>
      <c r="H426" s="251" t="s">
        <v>1</v>
      </c>
      <c r="I426" s="253"/>
      <c r="J426" s="250"/>
      <c r="K426" s="250"/>
      <c r="L426" s="254"/>
      <c r="M426" s="255"/>
      <c r="N426" s="256"/>
      <c r="O426" s="256"/>
      <c r="P426" s="256"/>
      <c r="Q426" s="256"/>
      <c r="R426" s="256"/>
      <c r="S426" s="256"/>
      <c r="T426" s="25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8" t="s">
        <v>336</v>
      </c>
      <c r="AU426" s="258" t="s">
        <v>82</v>
      </c>
      <c r="AV426" s="13" t="s">
        <v>80</v>
      </c>
      <c r="AW426" s="13" t="s">
        <v>30</v>
      </c>
      <c r="AX426" s="13" t="s">
        <v>73</v>
      </c>
      <c r="AY426" s="258" t="s">
        <v>323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3591</v>
      </c>
      <c r="G427" s="260"/>
      <c r="H427" s="263">
        <v>17.097999999999999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5" customFormat="1">
      <c r="A428" s="15"/>
      <c r="B428" s="270"/>
      <c r="C428" s="271"/>
      <c r="D428" s="242" t="s">
        <v>336</v>
      </c>
      <c r="E428" s="272" t="s">
        <v>1</v>
      </c>
      <c r="F428" s="273" t="s">
        <v>341</v>
      </c>
      <c r="G428" s="271"/>
      <c r="H428" s="274">
        <v>34.195999999999998</v>
      </c>
      <c r="I428" s="275"/>
      <c r="J428" s="271"/>
      <c r="K428" s="271"/>
      <c r="L428" s="276"/>
      <c r="M428" s="277"/>
      <c r="N428" s="278"/>
      <c r="O428" s="278"/>
      <c r="P428" s="278"/>
      <c r="Q428" s="278"/>
      <c r="R428" s="278"/>
      <c r="S428" s="278"/>
      <c r="T428" s="279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0" t="s">
        <v>336</v>
      </c>
      <c r="AU428" s="280" t="s">
        <v>82</v>
      </c>
      <c r="AV428" s="15" t="s">
        <v>330</v>
      </c>
      <c r="AW428" s="15" t="s">
        <v>30</v>
      </c>
      <c r="AX428" s="15" t="s">
        <v>80</v>
      </c>
      <c r="AY428" s="280" t="s">
        <v>323</v>
      </c>
    </row>
    <row r="429" s="2" customFormat="1" ht="24.15" customHeight="1">
      <c r="A429" s="39"/>
      <c r="B429" s="40"/>
      <c r="C429" s="229" t="s">
        <v>645</v>
      </c>
      <c r="D429" s="229" t="s">
        <v>325</v>
      </c>
      <c r="E429" s="230" t="s">
        <v>681</v>
      </c>
      <c r="F429" s="231" t="s">
        <v>682</v>
      </c>
      <c r="G429" s="232" t="s">
        <v>418</v>
      </c>
      <c r="H429" s="233">
        <v>0.114</v>
      </c>
      <c r="I429" s="234"/>
      <c r="J429" s="235">
        <f>ROUND(I429*H429,2)</f>
        <v>0</v>
      </c>
      <c r="K429" s="231" t="s">
        <v>329</v>
      </c>
      <c r="L429" s="45"/>
      <c r="M429" s="236" t="s">
        <v>1</v>
      </c>
      <c r="N429" s="237" t="s">
        <v>38</v>
      </c>
      <c r="O429" s="92"/>
      <c r="P429" s="238">
        <f>O429*H429</f>
        <v>0</v>
      </c>
      <c r="Q429" s="238">
        <v>1.0606640000000001</v>
      </c>
      <c r="R429" s="238">
        <f>Q429*H429</f>
        <v>0.12091569600000002</v>
      </c>
      <c r="S429" s="238">
        <v>0</v>
      </c>
      <c r="T429" s="239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40" t="s">
        <v>330</v>
      </c>
      <c r="AT429" s="240" t="s">
        <v>325</v>
      </c>
      <c r="AU429" s="240" t="s">
        <v>82</v>
      </c>
      <c r="AY429" s="18" t="s">
        <v>323</v>
      </c>
      <c r="BE429" s="241">
        <f>IF(N429="základní",J429,0)</f>
        <v>0</v>
      </c>
      <c r="BF429" s="241">
        <f>IF(N429="snížená",J429,0)</f>
        <v>0</v>
      </c>
      <c r="BG429" s="241">
        <f>IF(N429="zákl. přenesená",J429,0)</f>
        <v>0</v>
      </c>
      <c r="BH429" s="241">
        <f>IF(N429="sníž. přenesená",J429,0)</f>
        <v>0</v>
      </c>
      <c r="BI429" s="241">
        <f>IF(N429="nulová",J429,0)</f>
        <v>0</v>
      </c>
      <c r="BJ429" s="18" t="s">
        <v>80</v>
      </c>
      <c r="BK429" s="241">
        <f>ROUND(I429*H429,2)</f>
        <v>0</v>
      </c>
      <c r="BL429" s="18" t="s">
        <v>330</v>
      </c>
      <c r="BM429" s="240" t="s">
        <v>3592</v>
      </c>
    </row>
    <row r="430" s="2" customFormat="1">
      <c r="A430" s="39"/>
      <c r="B430" s="40"/>
      <c r="C430" s="41"/>
      <c r="D430" s="242" t="s">
        <v>332</v>
      </c>
      <c r="E430" s="41"/>
      <c r="F430" s="243" t="s">
        <v>684</v>
      </c>
      <c r="G430" s="41"/>
      <c r="H430" s="41"/>
      <c r="I430" s="244"/>
      <c r="J430" s="41"/>
      <c r="K430" s="41"/>
      <c r="L430" s="45"/>
      <c r="M430" s="245"/>
      <c r="N430" s="246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332</v>
      </c>
      <c r="AU430" s="18" t="s">
        <v>82</v>
      </c>
    </row>
    <row r="431" s="2" customFormat="1">
      <c r="A431" s="39"/>
      <c r="B431" s="40"/>
      <c r="C431" s="41"/>
      <c r="D431" s="247" t="s">
        <v>334</v>
      </c>
      <c r="E431" s="41"/>
      <c r="F431" s="248" t="s">
        <v>685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334</v>
      </c>
      <c r="AU431" s="18" t="s">
        <v>82</v>
      </c>
    </row>
    <row r="432" s="13" customFormat="1">
      <c r="A432" s="13"/>
      <c r="B432" s="249"/>
      <c r="C432" s="250"/>
      <c r="D432" s="242" t="s">
        <v>336</v>
      </c>
      <c r="E432" s="251" t="s">
        <v>1</v>
      </c>
      <c r="F432" s="252" t="s">
        <v>686</v>
      </c>
      <c r="G432" s="250"/>
      <c r="H432" s="251" t="s">
        <v>1</v>
      </c>
      <c r="I432" s="253"/>
      <c r="J432" s="250"/>
      <c r="K432" s="250"/>
      <c r="L432" s="254"/>
      <c r="M432" s="255"/>
      <c r="N432" s="256"/>
      <c r="O432" s="256"/>
      <c r="P432" s="256"/>
      <c r="Q432" s="256"/>
      <c r="R432" s="256"/>
      <c r="S432" s="256"/>
      <c r="T432" s="25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8" t="s">
        <v>336</v>
      </c>
      <c r="AU432" s="258" t="s">
        <v>82</v>
      </c>
      <c r="AV432" s="13" t="s">
        <v>80</v>
      </c>
      <c r="AW432" s="13" t="s">
        <v>30</v>
      </c>
      <c r="AX432" s="13" t="s">
        <v>73</v>
      </c>
      <c r="AY432" s="258" t="s">
        <v>323</v>
      </c>
    </row>
    <row r="433" s="14" customFormat="1">
      <c r="A433" s="14"/>
      <c r="B433" s="259"/>
      <c r="C433" s="260"/>
      <c r="D433" s="242" t="s">
        <v>336</v>
      </c>
      <c r="E433" s="261" t="s">
        <v>1</v>
      </c>
      <c r="F433" s="262" t="s">
        <v>3593</v>
      </c>
      <c r="G433" s="260"/>
      <c r="H433" s="263">
        <v>0.114</v>
      </c>
      <c r="I433" s="264"/>
      <c r="J433" s="260"/>
      <c r="K433" s="260"/>
      <c r="L433" s="265"/>
      <c r="M433" s="266"/>
      <c r="N433" s="267"/>
      <c r="O433" s="267"/>
      <c r="P433" s="267"/>
      <c r="Q433" s="267"/>
      <c r="R433" s="267"/>
      <c r="S433" s="267"/>
      <c r="T433" s="26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69" t="s">
        <v>336</v>
      </c>
      <c r="AU433" s="269" t="s">
        <v>82</v>
      </c>
      <c r="AV433" s="14" t="s">
        <v>82</v>
      </c>
      <c r="AW433" s="14" t="s">
        <v>30</v>
      </c>
      <c r="AX433" s="14" t="s">
        <v>73</v>
      </c>
      <c r="AY433" s="269" t="s">
        <v>323</v>
      </c>
    </row>
    <row r="434" s="15" customFormat="1">
      <c r="A434" s="15"/>
      <c r="B434" s="270"/>
      <c r="C434" s="271"/>
      <c r="D434" s="242" t="s">
        <v>336</v>
      </c>
      <c r="E434" s="272" t="s">
        <v>1</v>
      </c>
      <c r="F434" s="273" t="s">
        <v>341</v>
      </c>
      <c r="G434" s="271"/>
      <c r="H434" s="274">
        <v>0.114</v>
      </c>
      <c r="I434" s="275"/>
      <c r="J434" s="271"/>
      <c r="K434" s="271"/>
      <c r="L434" s="276"/>
      <c r="M434" s="277"/>
      <c r="N434" s="278"/>
      <c r="O434" s="278"/>
      <c r="P434" s="278"/>
      <c r="Q434" s="278"/>
      <c r="R434" s="278"/>
      <c r="S434" s="278"/>
      <c r="T434" s="279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80" t="s">
        <v>336</v>
      </c>
      <c r="AU434" s="280" t="s">
        <v>82</v>
      </c>
      <c r="AV434" s="15" t="s">
        <v>330</v>
      </c>
      <c r="AW434" s="15" t="s">
        <v>30</v>
      </c>
      <c r="AX434" s="15" t="s">
        <v>80</v>
      </c>
      <c r="AY434" s="280" t="s">
        <v>323</v>
      </c>
    </row>
    <row r="435" s="12" customFormat="1" ht="22.8" customHeight="1">
      <c r="A435" s="12"/>
      <c r="B435" s="213"/>
      <c r="C435" s="214"/>
      <c r="D435" s="215" t="s">
        <v>72</v>
      </c>
      <c r="E435" s="227" t="s">
        <v>363</v>
      </c>
      <c r="F435" s="227" t="s">
        <v>934</v>
      </c>
      <c r="G435" s="214"/>
      <c r="H435" s="214"/>
      <c r="I435" s="217"/>
      <c r="J435" s="228">
        <f>BK435</f>
        <v>0</v>
      </c>
      <c r="K435" s="214"/>
      <c r="L435" s="219"/>
      <c r="M435" s="220"/>
      <c r="N435" s="221"/>
      <c r="O435" s="221"/>
      <c r="P435" s="222">
        <f>SUM(P436:P442)</f>
        <v>0</v>
      </c>
      <c r="Q435" s="221"/>
      <c r="R435" s="222">
        <f>SUM(R436:R442)</f>
        <v>253.01622799999998</v>
      </c>
      <c r="S435" s="221"/>
      <c r="T435" s="223">
        <f>SUM(T436:T442)</f>
        <v>0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224" t="s">
        <v>80</v>
      </c>
      <c r="AT435" s="225" t="s">
        <v>72</v>
      </c>
      <c r="AU435" s="225" t="s">
        <v>80</v>
      </c>
      <c r="AY435" s="224" t="s">
        <v>323</v>
      </c>
      <c r="BK435" s="226">
        <f>SUM(BK436:BK442)</f>
        <v>0</v>
      </c>
    </row>
    <row r="436" s="2" customFormat="1" ht="24.15" customHeight="1">
      <c r="A436" s="39"/>
      <c r="B436" s="40"/>
      <c r="C436" s="229" t="s">
        <v>650</v>
      </c>
      <c r="D436" s="229" t="s">
        <v>325</v>
      </c>
      <c r="E436" s="230" t="s">
        <v>1272</v>
      </c>
      <c r="F436" s="231" t="s">
        <v>1273</v>
      </c>
      <c r="G436" s="232" t="s">
        <v>366</v>
      </c>
      <c r="H436" s="233">
        <v>128.827</v>
      </c>
      <c r="I436" s="234"/>
      <c r="J436" s="235">
        <f>ROUND(I436*H436,2)</f>
        <v>0</v>
      </c>
      <c r="K436" s="231" t="s">
        <v>329</v>
      </c>
      <c r="L436" s="45"/>
      <c r="M436" s="236" t="s">
        <v>1</v>
      </c>
      <c r="N436" s="237" t="s">
        <v>38</v>
      </c>
      <c r="O436" s="92"/>
      <c r="P436" s="238">
        <f>O436*H436</f>
        <v>0</v>
      </c>
      <c r="Q436" s="238">
        <v>1.964</v>
      </c>
      <c r="R436" s="238">
        <f>Q436*H436</f>
        <v>253.01622799999998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330</v>
      </c>
      <c r="AT436" s="240" t="s">
        <v>325</v>
      </c>
      <c r="AU436" s="240" t="s">
        <v>82</v>
      </c>
      <c r="AY436" s="18" t="s">
        <v>323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80</v>
      </c>
      <c r="BK436" s="241">
        <f>ROUND(I436*H436,2)</f>
        <v>0</v>
      </c>
      <c r="BL436" s="18" t="s">
        <v>330</v>
      </c>
      <c r="BM436" s="240" t="s">
        <v>3594</v>
      </c>
    </row>
    <row r="437" s="2" customFormat="1">
      <c r="A437" s="39"/>
      <c r="B437" s="40"/>
      <c r="C437" s="41"/>
      <c r="D437" s="242" t="s">
        <v>332</v>
      </c>
      <c r="E437" s="41"/>
      <c r="F437" s="243" t="s">
        <v>1275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332</v>
      </c>
      <c r="AU437" s="18" t="s">
        <v>82</v>
      </c>
    </row>
    <row r="438" s="2" customFormat="1">
      <c r="A438" s="39"/>
      <c r="B438" s="40"/>
      <c r="C438" s="41"/>
      <c r="D438" s="247" t="s">
        <v>334</v>
      </c>
      <c r="E438" s="41"/>
      <c r="F438" s="248" t="s">
        <v>1276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334</v>
      </c>
      <c r="AU438" s="18" t="s">
        <v>82</v>
      </c>
    </row>
    <row r="439" s="13" customFormat="1">
      <c r="A439" s="13"/>
      <c r="B439" s="249"/>
      <c r="C439" s="250"/>
      <c r="D439" s="242" t="s">
        <v>336</v>
      </c>
      <c r="E439" s="251" t="s">
        <v>1</v>
      </c>
      <c r="F439" s="252" t="s">
        <v>3595</v>
      </c>
      <c r="G439" s="250"/>
      <c r="H439" s="251" t="s">
        <v>1</v>
      </c>
      <c r="I439" s="253"/>
      <c r="J439" s="250"/>
      <c r="K439" s="250"/>
      <c r="L439" s="254"/>
      <c r="M439" s="255"/>
      <c r="N439" s="256"/>
      <c r="O439" s="256"/>
      <c r="P439" s="256"/>
      <c r="Q439" s="256"/>
      <c r="R439" s="256"/>
      <c r="S439" s="256"/>
      <c r="T439" s="25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8" t="s">
        <v>336</v>
      </c>
      <c r="AU439" s="258" t="s">
        <v>82</v>
      </c>
      <c r="AV439" s="13" t="s">
        <v>80</v>
      </c>
      <c r="AW439" s="13" t="s">
        <v>30</v>
      </c>
      <c r="AX439" s="13" t="s">
        <v>73</v>
      </c>
      <c r="AY439" s="258" t="s">
        <v>323</v>
      </c>
    </row>
    <row r="440" s="13" customFormat="1">
      <c r="A440" s="13"/>
      <c r="B440" s="249"/>
      <c r="C440" s="250"/>
      <c r="D440" s="242" t="s">
        <v>336</v>
      </c>
      <c r="E440" s="251" t="s">
        <v>1</v>
      </c>
      <c r="F440" s="252" t="s">
        <v>657</v>
      </c>
      <c r="G440" s="250"/>
      <c r="H440" s="251" t="s">
        <v>1</v>
      </c>
      <c r="I440" s="253"/>
      <c r="J440" s="250"/>
      <c r="K440" s="250"/>
      <c r="L440" s="254"/>
      <c r="M440" s="255"/>
      <c r="N440" s="256"/>
      <c r="O440" s="256"/>
      <c r="P440" s="256"/>
      <c r="Q440" s="256"/>
      <c r="R440" s="256"/>
      <c r="S440" s="256"/>
      <c r="T440" s="25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8" t="s">
        <v>336</v>
      </c>
      <c r="AU440" s="258" t="s">
        <v>82</v>
      </c>
      <c r="AV440" s="13" t="s">
        <v>80</v>
      </c>
      <c r="AW440" s="13" t="s">
        <v>30</v>
      </c>
      <c r="AX440" s="13" t="s">
        <v>73</v>
      </c>
      <c r="AY440" s="258" t="s">
        <v>323</v>
      </c>
    </row>
    <row r="441" s="14" customFormat="1">
      <c r="A441" s="14"/>
      <c r="B441" s="259"/>
      <c r="C441" s="260"/>
      <c r="D441" s="242" t="s">
        <v>336</v>
      </c>
      <c r="E441" s="261" t="s">
        <v>1</v>
      </c>
      <c r="F441" s="262" t="s">
        <v>3484</v>
      </c>
      <c r="G441" s="260"/>
      <c r="H441" s="263">
        <v>128.827</v>
      </c>
      <c r="I441" s="264"/>
      <c r="J441" s="260"/>
      <c r="K441" s="260"/>
      <c r="L441" s="265"/>
      <c r="M441" s="266"/>
      <c r="N441" s="267"/>
      <c r="O441" s="267"/>
      <c r="P441" s="267"/>
      <c r="Q441" s="267"/>
      <c r="R441" s="267"/>
      <c r="S441" s="267"/>
      <c r="T441" s="26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9" t="s">
        <v>336</v>
      </c>
      <c r="AU441" s="269" t="s">
        <v>82</v>
      </c>
      <c r="AV441" s="14" t="s">
        <v>82</v>
      </c>
      <c r="AW441" s="14" t="s">
        <v>30</v>
      </c>
      <c r="AX441" s="14" t="s">
        <v>73</v>
      </c>
      <c r="AY441" s="269" t="s">
        <v>323</v>
      </c>
    </row>
    <row r="442" s="15" customFormat="1">
      <c r="A442" s="15"/>
      <c r="B442" s="270"/>
      <c r="C442" s="271"/>
      <c r="D442" s="242" t="s">
        <v>336</v>
      </c>
      <c r="E442" s="272" t="s">
        <v>1</v>
      </c>
      <c r="F442" s="273" t="s">
        <v>341</v>
      </c>
      <c r="G442" s="271"/>
      <c r="H442" s="274">
        <v>128.827</v>
      </c>
      <c r="I442" s="275"/>
      <c r="J442" s="271"/>
      <c r="K442" s="271"/>
      <c r="L442" s="276"/>
      <c r="M442" s="277"/>
      <c r="N442" s="278"/>
      <c r="O442" s="278"/>
      <c r="P442" s="278"/>
      <c r="Q442" s="278"/>
      <c r="R442" s="278"/>
      <c r="S442" s="278"/>
      <c r="T442" s="279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0" t="s">
        <v>336</v>
      </c>
      <c r="AU442" s="280" t="s">
        <v>82</v>
      </c>
      <c r="AV442" s="15" t="s">
        <v>330</v>
      </c>
      <c r="AW442" s="15" t="s">
        <v>30</v>
      </c>
      <c r="AX442" s="15" t="s">
        <v>80</v>
      </c>
      <c r="AY442" s="280" t="s">
        <v>323</v>
      </c>
    </row>
    <row r="443" s="12" customFormat="1" ht="22.8" customHeight="1">
      <c r="A443" s="12"/>
      <c r="B443" s="213"/>
      <c r="C443" s="214"/>
      <c r="D443" s="215" t="s">
        <v>72</v>
      </c>
      <c r="E443" s="227" t="s">
        <v>415</v>
      </c>
      <c r="F443" s="227" t="s">
        <v>715</v>
      </c>
      <c r="G443" s="214"/>
      <c r="H443" s="214"/>
      <c r="I443" s="217"/>
      <c r="J443" s="228">
        <f>BK443</f>
        <v>0</v>
      </c>
      <c r="K443" s="214"/>
      <c r="L443" s="219"/>
      <c r="M443" s="220"/>
      <c r="N443" s="221"/>
      <c r="O443" s="221"/>
      <c r="P443" s="222">
        <f>SUM(P444:P502)</f>
        <v>0</v>
      </c>
      <c r="Q443" s="221"/>
      <c r="R443" s="222">
        <f>SUM(R444:R502)</f>
        <v>8.6309285702719993</v>
      </c>
      <c r="S443" s="221"/>
      <c r="T443" s="223">
        <f>SUM(T444:T502)</f>
        <v>159.67120000000003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4" t="s">
        <v>80</v>
      </c>
      <c r="AT443" s="225" t="s">
        <v>72</v>
      </c>
      <c r="AU443" s="225" t="s">
        <v>80</v>
      </c>
      <c r="AY443" s="224" t="s">
        <v>323</v>
      </c>
      <c r="BK443" s="226">
        <f>SUM(BK444:BK502)</f>
        <v>0</v>
      </c>
    </row>
    <row r="444" s="2" customFormat="1" ht="24.15" customHeight="1">
      <c r="A444" s="39"/>
      <c r="B444" s="40"/>
      <c r="C444" s="229" t="s">
        <v>659</v>
      </c>
      <c r="D444" s="229" t="s">
        <v>325</v>
      </c>
      <c r="E444" s="230" t="s">
        <v>735</v>
      </c>
      <c r="F444" s="231" t="s">
        <v>736</v>
      </c>
      <c r="G444" s="232" t="s">
        <v>328</v>
      </c>
      <c r="H444" s="233">
        <v>4.5599999999999996</v>
      </c>
      <c r="I444" s="234"/>
      <c r="J444" s="235">
        <f>ROUND(I444*H444,2)</f>
        <v>0</v>
      </c>
      <c r="K444" s="231" t="s">
        <v>329</v>
      </c>
      <c r="L444" s="45"/>
      <c r="M444" s="236" t="s">
        <v>1</v>
      </c>
      <c r="N444" s="237" t="s">
        <v>38</v>
      </c>
      <c r="O444" s="92"/>
      <c r="P444" s="238">
        <f>O444*H444</f>
        <v>0</v>
      </c>
      <c r="Q444" s="238">
        <v>0.00063000000000000003</v>
      </c>
      <c r="R444" s="238">
        <f>Q444*H444</f>
        <v>0.0028728</v>
      </c>
      <c r="S444" s="238">
        <v>0</v>
      </c>
      <c r="T444" s="23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330</v>
      </c>
      <c r="AT444" s="240" t="s">
        <v>325</v>
      </c>
      <c r="AU444" s="240" t="s">
        <v>82</v>
      </c>
      <c r="AY444" s="18" t="s">
        <v>323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80</v>
      </c>
      <c r="BK444" s="241">
        <f>ROUND(I444*H444,2)</f>
        <v>0</v>
      </c>
      <c r="BL444" s="18" t="s">
        <v>330</v>
      </c>
      <c r="BM444" s="240" t="s">
        <v>3596</v>
      </c>
    </row>
    <row r="445" s="2" customFormat="1">
      <c r="A445" s="39"/>
      <c r="B445" s="40"/>
      <c r="C445" s="41"/>
      <c r="D445" s="242" t="s">
        <v>332</v>
      </c>
      <c r="E445" s="41"/>
      <c r="F445" s="243" t="s">
        <v>738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332</v>
      </c>
      <c r="AU445" s="18" t="s">
        <v>82</v>
      </c>
    </row>
    <row r="446" s="2" customFormat="1">
      <c r="A446" s="39"/>
      <c r="B446" s="40"/>
      <c r="C446" s="41"/>
      <c r="D446" s="247" t="s">
        <v>334</v>
      </c>
      <c r="E446" s="41"/>
      <c r="F446" s="248" t="s">
        <v>739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334</v>
      </c>
      <c r="AU446" s="18" t="s">
        <v>82</v>
      </c>
    </row>
    <row r="447" s="2" customFormat="1">
      <c r="A447" s="39"/>
      <c r="B447" s="40"/>
      <c r="C447" s="41"/>
      <c r="D447" s="242" t="s">
        <v>353</v>
      </c>
      <c r="E447" s="41"/>
      <c r="F447" s="281" t="s">
        <v>1702</v>
      </c>
      <c r="G447" s="41"/>
      <c r="H447" s="41"/>
      <c r="I447" s="244"/>
      <c r="J447" s="41"/>
      <c r="K447" s="41"/>
      <c r="L447" s="45"/>
      <c r="M447" s="245"/>
      <c r="N447" s="24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353</v>
      </c>
      <c r="AU447" s="18" t="s">
        <v>82</v>
      </c>
    </row>
    <row r="448" s="13" customFormat="1">
      <c r="A448" s="13"/>
      <c r="B448" s="249"/>
      <c r="C448" s="250"/>
      <c r="D448" s="242" t="s">
        <v>336</v>
      </c>
      <c r="E448" s="251" t="s">
        <v>1</v>
      </c>
      <c r="F448" s="252" t="s">
        <v>1703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8" t="s">
        <v>336</v>
      </c>
      <c r="AU448" s="258" t="s">
        <v>82</v>
      </c>
      <c r="AV448" s="13" t="s">
        <v>80</v>
      </c>
      <c r="AW448" s="13" t="s">
        <v>30</v>
      </c>
      <c r="AX448" s="13" t="s">
        <v>73</v>
      </c>
      <c r="AY448" s="258" t="s">
        <v>323</v>
      </c>
    </row>
    <row r="449" s="14" customFormat="1">
      <c r="A449" s="14"/>
      <c r="B449" s="259"/>
      <c r="C449" s="260"/>
      <c r="D449" s="242" t="s">
        <v>336</v>
      </c>
      <c r="E449" s="261" t="s">
        <v>1</v>
      </c>
      <c r="F449" s="262" t="s">
        <v>3597</v>
      </c>
      <c r="G449" s="260"/>
      <c r="H449" s="263">
        <v>2.2799999999999998</v>
      </c>
      <c r="I449" s="264"/>
      <c r="J449" s="260"/>
      <c r="K449" s="260"/>
      <c r="L449" s="265"/>
      <c r="M449" s="266"/>
      <c r="N449" s="267"/>
      <c r="O449" s="267"/>
      <c r="P449" s="267"/>
      <c r="Q449" s="267"/>
      <c r="R449" s="267"/>
      <c r="S449" s="267"/>
      <c r="T449" s="26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9" t="s">
        <v>336</v>
      </c>
      <c r="AU449" s="269" t="s">
        <v>82</v>
      </c>
      <c r="AV449" s="14" t="s">
        <v>82</v>
      </c>
      <c r="AW449" s="14" t="s">
        <v>30</v>
      </c>
      <c r="AX449" s="14" t="s">
        <v>73</v>
      </c>
      <c r="AY449" s="269" t="s">
        <v>323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339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4" customFormat="1">
      <c r="A451" s="14"/>
      <c r="B451" s="259"/>
      <c r="C451" s="260"/>
      <c r="D451" s="242" t="s">
        <v>336</v>
      </c>
      <c r="E451" s="261" t="s">
        <v>1</v>
      </c>
      <c r="F451" s="262" t="s">
        <v>3597</v>
      </c>
      <c r="G451" s="260"/>
      <c r="H451" s="263">
        <v>2.2799999999999998</v>
      </c>
      <c r="I451" s="264"/>
      <c r="J451" s="260"/>
      <c r="K451" s="260"/>
      <c r="L451" s="265"/>
      <c r="M451" s="266"/>
      <c r="N451" s="267"/>
      <c r="O451" s="267"/>
      <c r="P451" s="267"/>
      <c r="Q451" s="267"/>
      <c r="R451" s="267"/>
      <c r="S451" s="267"/>
      <c r="T451" s="26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9" t="s">
        <v>336</v>
      </c>
      <c r="AU451" s="269" t="s">
        <v>82</v>
      </c>
      <c r="AV451" s="14" t="s">
        <v>82</v>
      </c>
      <c r="AW451" s="14" t="s">
        <v>30</v>
      </c>
      <c r="AX451" s="14" t="s">
        <v>73</v>
      </c>
      <c r="AY451" s="269" t="s">
        <v>323</v>
      </c>
    </row>
    <row r="452" s="15" customFormat="1">
      <c r="A452" s="15"/>
      <c r="B452" s="270"/>
      <c r="C452" s="271"/>
      <c r="D452" s="242" t="s">
        <v>336</v>
      </c>
      <c r="E452" s="272" t="s">
        <v>1</v>
      </c>
      <c r="F452" s="273" t="s">
        <v>341</v>
      </c>
      <c r="G452" s="271"/>
      <c r="H452" s="274">
        <v>4.5599999999999996</v>
      </c>
      <c r="I452" s="275"/>
      <c r="J452" s="271"/>
      <c r="K452" s="271"/>
      <c r="L452" s="276"/>
      <c r="M452" s="277"/>
      <c r="N452" s="278"/>
      <c r="O452" s="278"/>
      <c r="P452" s="278"/>
      <c r="Q452" s="278"/>
      <c r="R452" s="278"/>
      <c r="S452" s="278"/>
      <c r="T452" s="279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80" t="s">
        <v>336</v>
      </c>
      <c r="AU452" s="280" t="s">
        <v>82</v>
      </c>
      <c r="AV452" s="15" t="s">
        <v>330</v>
      </c>
      <c r="AW452" s="15" t="s">
        <v>30</v>
      </c>
      <c r="AX452" s="15" t="s">
        <v>80</v>
      </c>
      <c r="AY452" s="280" t="s">
        <v>323</v>
      </c>
    </row>
    <row r="453" s="2" customFormat="1" ht="24.15" customHeight="1">
      <c r="A453" s="39"/>
      <c r="B453" s="40"/>
      <c r="C453" s="229" t="s">
        <v>669</v>
      </c>
      <c r="D453" s="229" t="s">
        <v>325</v>
      </c>
      <c r="E453" s="230" t="s">
        <v>743</v>
      </c>
      <c r="F453" s="231" t="s">
        <v>744</v>
      </c>
      <c r="G453" s="232" t="s">
        <v>349</v>
      </c>
      <c r="H453" s="233">
        <v>15.199999999999999</v>
      </c>
      <c r="I453" s="234"/>
      <c r="J453" s="235">
        <f>ROUND(I453*H453,2)</f>
        <v>0</v>
      </c>
      <c r="K453" s="231" t="s">
        <v>329</v>
      </c>
      <c r="L453" s="45"/>
      <c r="M453" s="236" t="s">
        <v>1</v>
      </c>
      <c r="N453" s="237" t="s">
        <v>38</v>
      </c>
      <c r="O453" s="92"/>
      <c r="P453" s="238">
        <f>O453*H453</f>
        <v>0</v>
      </c>
      <c r="Q453" s="238">
        <v>0.000174</v>
      </c>
      <c r="R453" s="238">
        <f>Q453*H453</f>
        <v>0.0026448000000000001</v>
      </c>
      <c r="S453" s="238">
        <v>0</v>
      </c>
      <c r="T453" s="23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330</v>
      </c>
      <c r="AT453" s="240" t="s">
        <v>325</v>
      </c>
      <c r="AU453" s="240" t="s">
        <v>82</v>
      </c>
      <c r="AY453" s="18" t="s">
        <v>323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80</v>
      </c>
      <c r="BK453" s="241">
        <f>ROUND(I453*H453,2)</f>
        <v>0</v>
      </c>
      <c r="BL453" s="18" t="s">
        <v>330</v>
      </c>
      <c r="BM453" s="240" t="s">
        <v>3598</v>
      </c>
    </row>
    <row r="454" s="2" customFormat="1">
      <c r="A454" s="39"/>
      <c r="B454" s="40"/>
      <c r="C454" s="41"/>
      <c r="D454" s="242" t="s">
        <v>332</v>
      </c>
      <c r="E454" s="41"/>
      <c r="F454" s="243" t="s">
        <v>746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332</v>
      </c>
      <c r="AU454" s="18" t="s">
        <v>82</v>
      </c>
    </row>
    <row r="455" s="2" customFormat="1">
      <c r="A455" s="39"/>
      <c r="B455" s="40"/>
      <c r="C455" s="41"/>
      <c r="D455" s="247" t="s">
        <v>334</v>
      </c>
      <c r="E455" s="41"/>
      <c r="F455" s="248" t="s">
        <v>747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334</v>
      </c>
      <c r="AU455" s="18" t="s">
        <v>82</v>
      </c>
    </row>
    <row r="456" s="2" customFormat="1">
      <c r="A456" s="39"/>
      <c r="B456" s="40"/>
      <c r="C456" s="41"/>
      <c r="D456" s="242" t="s">
        <v>353</v>
      </c>
      <c r="E456" s="41"/>
      <c r="F456" s="281" t="s">
        <v>1702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353</v>
      </c>
      <c r="AU456" s="18" t="s">
        <v>82</v>
      </c>
    </row>
    <row r="457" s="13" customFormat="1">
      <c r="A457" s="13"/>
      <c r="B457" s="249"/>
      <c r="C457" s="250"/>
      <c r="D457" s="242" t="s">
        <v>336</v>
      </c>
      <c r="E457" s="251" t="s">
        <v>1</v>
      </c>
      <c r="F457" s="252" t="s">
        <v>1703</v>
      </c>
      <c r="G457" s="250"/>
      <c r="H457" s="251" t="s">
        <v>1</v>
      </c>
      <c r="I457" s="253"/>
      <c r="J457" s="250"/>
      <c r="K457" s="250"/>
      <c r="L457" s="254"/>
      <c r="M457" s="255"/>
      <c r="N457" s="256"/>
      <c r="O457" s="256"/>
      <c r="P457" s="256"/>
      <c r="Q457" s="256"/>
      <c r="R457" s="256"/>
      <c r="S457" s="256"/>
      <c r="T457" s="25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8" t="s">
        <v>336</v>
      </c>
      <c r="AU457" s="258" t="s">
        <v>82</v>
      </c>
      <c r="AV457" s="13" t="s">
        <v>80</v>
      </c>
      <c r="AW457" s="13" t="s">
        <v>30</v>
      </c>
      <c r="AX457" s="13" t="s">
        <v>73</v>
      </c>
      <c r="AY457" s="258" t="s">
        <v>323</v>
      </c>
    </row>
    <row r="458" s="14" customFormat="1">
      <c r="A458" s="14"/>
      <c r="B458" s="259"/>
      <c r="C458" s="260"/>
      <c r="D458" s="242" t="s">
        <v>336</v>
      </c>
      <c r="E458" s="261" t="s">
        <v>1</v>
      </c>
      <c r="F458" s="262" t="s">
        <v>3599</v>
      </c>
      <c r="G458" s="260"/>
      <c r="H458" s="263">
        <v>7.5999999999999996</v>
      </c>
      <c r="I458" s="264"/>
      <c r="J458" s="260"/>
      <c r="K458" s="260"/>
      <c r="L458" s="265"/>
      <c r="M458" s="266"/>
      <c r="N458" s="267"/>
      <c r="O458" s="267"/>
      <c r="P458" s="267"/>
      <c r="Q458" s="267"/>
      <c r="R458" s="267"/>
      <c r="S458" s="267"/>
      <c r="T458" s="268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9" t="s">
        <v>336</v>
      </c>
      <c r="AU458" s="269" t="s">
        <v>82</v>
      </c>
      <c r="AV458" s="14" t="s">
        <v>82</v>
      </c>
      <c r="AW458" s="14" t="s">
        <v>30</v>
      </c>
      <c r="AX458" s="14" t="s">
        <v>73</v>
      </c>
      <c r="AY458" s="269" t="s">
        <v>323</v>
      </c>
    </row>
    <row r="459" s="13" customFormat="1">
      <c r="A459" s="13"/>
      <c r="B459" s="249"/>
      <c r="C459" s="250"/>
      <c r="D459" s="242" t="s">
        <v>336</v>
      </c>
      <c r="E459" s="251" t="s">
        <v>1</v>
      </c>
      <c r="F459" s="252" t="s">
        <v>339</v>
      </c>
      <c r="G459" s="250"/>
      <c r="H459" s="251" t="s">
        <v>1</v>
      </c>
      <c r="I459" s="253"/>
      <c r="J459" s="250"/>
      <c r="K459" s="250"/>
      <c r="L459" s="254"/>
      <c r="M459" s="255"/>
      <c r="N459" s="256"/>
      <c r="O459" s="256"/>
      <c r="P459" s="256"/>
      <c r="Q459" s="256"/>
      <c r="R459" s="256"/>
      <c r="S459" s="256"/>
      <c r="T459" s="25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8" t="s">
        <v>336</v>
      </c>
      <c r="AU459" s="258" t="s">
        <v>82</v>
      </c>
      <c r="AV459" s="13" t="s">
        <v>80</v>
      </c>
      <c r="AW459" s="13" t="s">
        <v>30</v>
      </c>
      <c r="AX459" s="13" t="s">
        <v>73</v>
      </c>
      <c r="AY459" s="258" t="s">
        <v>323</v>
      </c>
    </row>
    <row r="460" s="14" customFormat="1">
      <c r="A460" s="14"/>
      <c r="B460" s="259"/>
      <c r="C460" s="260"/>
      <c r="D460" s="242" t="s">
        <v>336</v>
      </c>
      <c r="E460" s="261" t="s">
        <v>1</v>
      </c>
      <c r="F460" s="262" t="s">
        <v>3599</v>
      </c>
      <c r="G460" s="260"/>
      <c r="H460" s="263">
        <v>7.5999999999999996</v>
      </c>
      <c r="I460" s="264"/>
      <c r="J460" s="260"/>
      <c r="K460" s="260"/>
      <c r="L460" s="265"/>
      <c r="M460" s="266"/>
      <c r="N460" s="267"/>
      <c r="O460" s="267"/>
      <c r="P460" s="267"/>
      <c r="Q460" s="267"/>
      <c r="R460" s="267"/>
      <c r="S460" s="267"/>
      <c r="T460" s="26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9" t="s">
        <v>336</v>
      </c>
      <c r="AU460" s="269" t="s">
        <v>82</v>
      </c>
      <c r="AV460" s="14" t="s">
        <v>82</v>
      </c>
      <c r="AW460" s="14" t="s">
        <v>30</v>
      </c>
      <c r="AX460" s="14" t="s">
        <v>73</v>
      </c>
      <c r="AY460" s="269" t="s">
        <v>323</v>
      </c>
    </row>
    <row r="461" s="15" customFormat="1">
      <c r="A461" s="15"/>
      <c r="B461" s="270"/>
      <c r="C461" s="271"/>
      <c r="D461" s="242" t="s">
        <v>336</v>
      </c>
      <c r="E461" s="272" t="s">
        <v>1</v>
      </c>
      <c r="F461" s="273" t="s">
        <v>341</v>
      </c>
      <c r="G461" s="271"/>
      <c r="H461" s="274">
        <v>15.199999999999999</v>
      </c>
      <c r="I461" s="275"/>
      <c r="J461" s="271"/>
      <c r="K461" s="271"/>
      <c r="L461" s="276"/>
      <c r="M461" s="277"/>
      <c r="N461" s="278"/>
      <c r="O461" s="278"/>
      <c r="P461" s="278"/>
      <c r="Q461" s="278"/>
      <c r="R461" s="278"/>
      <c r="S461" s="278"/>
      <c r="T461" s="279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0" t="s">
        <v>336</v>
      </c>
      <c r="AU461" s="280" t="s">
        <v>82</v>
      </c>
      <c r="AV461" s="15" t="s">
        <v>330</v>
      </c>
      <c r="AW461" s="15" t="s">
        <v>30</v>
      </c>
      <c r="AX461" s="15" t="s">
        <v>80</v>
      </c>
      <c r="AY461" s="280" t="s">
        <v>323</v>
      </c>
    </row>
    <row r="462" s="2" customFormat="1" ht="24.15" customHeight="1">
      <c r="A462" s="39"/>
      <c r="B462" s="40"/>
      <c r="C462" s="229" t="s">
        <v>680</v>
      </c>
      <c r="D462" s="229" t="s">
        <v>325</v>
      </c>
      <c r="E462" s="230" t="s">
        <v>751</v>
      </c>
      <c r="F462" s="231" t="s">
        <v>752</v>
      </c>
      <c r="G462" s="232" t="s">
        <v>617</v>
      </c>
      <c r="H462" s="233">
        <v>2</v>
      </c>
      <c r="I462" s="234"/>
      <c r="J462" s="235">
        <f>ROUND(I462*H462,2)</f>
        <v>0</v>
      </c>
      <c r="K462" s="231" t="s">
        <v>329</v>
      </c>
      <c r="L462" s="45"/>
      <c r="M462" s="236" t="s">
        <v>1</v>
      </c>
      <c r="N462" s="237" t="s">
        <v>38</v>
      </c>
      <c r="O462" s="92"/>
      <c r="P462" s="238">
        <f>O462*H462</f>
        <v>0</v>
      </c>
      <c r="Q462" s="238">
        <v>0.0064850000000000003</v>
      </c>
      <c r="R462" s="238">
        <f>Q462*H462</f>
        <v>0.012970000000000001</v>
      </c>
      <c r="S462" s="238">
        <v>0</v>
      </c>
      <c r="T462" s="23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330</v>
      </c>
      <c r="AT462" s="240" t="s">
        <v>325</v>
      </c>
      <c r="AU462" s="240" t="s">
        <v>82</v>
      </c>
      <c r="AY462" s="18" t="s">
        <v>323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80</v>
      </c>
      <c r="BK462" s="241">
        <f>ROUND(I462*H462,2)</f>
        <v>0</v>
      </c>
      <c r="BL462" s="18" t="s">
        <v>330</v>
      </c>
      <c r="BM462" s="240" t="s">
        <v>3600</v>
      </c>
    </row>
    <row r="463" s="2" customFormat="1">
      <c r="A463" s="39"/>
      <c r="B463" s="40"/>
      <c r="C463" s="41"/>
      <c r="D463" s="242" t="s">
        <v>332</v>
      </c>
      <c r="E463" s="41"/>
      <c r="F463" s="243" t="s">
        <v>754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332</v>
      </c>
      <c r="AU463" s="18" t="s">
        <v>82</v>
      </c>
    </row>
    <row r="464" s="2" customFormat="1">
      <c r="A464" s="39"/>
      <c r="B464" s="40"/>
      <c r="C464" s="41"/>
      <c r="D464" s="247" t="s">
        <v>334</v>
      </c>
      <c r="E464" s="41"/>
      <c r="F464" s="248" t="s">
        <v>755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334</v>
      </c>
      <c r="AU464" s="18" t="s">
        <v>82</v>
      </c>
    </row>
    <row r="465" s="2" customFormat="1">
      <c r="A465" s="39"/>
      <c r="B465" s="40"/>
      <c r="C465" s="41"/>
      <c r="D465" s="242" t="s">
        <v>353</v>
      </c>
      <c r="E465" s="41"/>
      <c r="F465" s="281" t="s">
        <v>756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353</v>
      </c>
      <c r="AU465" s="18" t="s">
        <v>82</v>
      </c>
    </row>
    <row r="466" s="13" customFormat="1">
      <c r="A466" s="13"/>
      <c r="B466" s="249"/>
      <c r="C466" s="250"/>
      <c r="D466" s="242" t="s">
        <v>336</v>
      </c>
      <c r="E466" s="251" t="s">
        <v>1</v>
      </c>
      <c r="F466" s="252" t="s">
        <v>1713</v>
      </c>
      <c r="G466" s="250"/>
      <c r="H466" s="251" t="s">
        <v>1</v>
      </c>
      <c r="I466" s="253"/>
      <c r="J466" s="250"/>
      <c r="K466" s="250"/>
      <c r="L466" s="254"/>
      <c r="M466" s="255"/>
      <c r="N466" s="256"/>
      <c r="O466" s="256"/>
      <c r="P466" s="256"/>
      <c r="Q466" s="256"/>
      <c r="R466" s="256"/>
      <c r="S466" s="256"/>
      <c r="T466" s="25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8" t="s">
        <v>336</v>
      </c>
      <c r="AU466" s="258" t="s">
        <v>82</v>
      </c>
      <c r="AV466" s="13" t="s">
        <v>80</v>
      </c>
      <c r="AW466" s="13" t="s">
        <v>30</v>
      </c>
      <c r="AX466" s="13" t="s">
        <v>73</v>
      </c>
      <c r="AY466" s="258" t="s">
        <v>323</v>
      </c>
    </row>
    <row r="467" s="14" customFormat="1">
      <c r="A467" s="14"/>
      <c r="B467" s="259"/>
      <c r="C467" s="260"/>
      <c r="D467" s="242" t="s">
        <v>336</v>
      </c>
      <c r="E467" s="261" t="s">
        <v>1</v>
      </c>
      <c r="F467" s="262" t="s">
        <v>82</v>
      </c>
      <c r="G467" s="260"/>
      <c r="H467" s="263">
        <v>2</v>
      </c>
      <c r="I467" s="264"/>
      <c r="J467" s="260"/>
      <c r="K467" s="260"/>
      <c r="L467" s="265"/>
      <c r="M467" s="266"/>
      <c r="N467" s="267"/>
      <c r="O467" s="267"/>
      <c r="P467" s="267"/>
      <c r="Q467" s="267"/>
      <c r="R467" s="267"/>
      <c r="S467" s="267"/>
      <c r="T467" s="26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9" t="s">
        <v>336</v>
      </c>
      <c r="AU467" s="269" t="s">
        <v>82</v>
      </c>
      <c r="AV467" s="14" t="s">
        <v>82</v>
      </c>
      <c r="AW467" s="14" t="s">
        <v>30</v>
      </c>
      <c r="AX467" s="14" t="s">
        <v>73</v>
      </c>
      <c r="AY467" s="269" t="s">
        <v>323</v>
      </c>
    </row>
    <row r="468" s="15" customFormat="1">
      <c r="A468" s="15"/>
      <c r="B468" s="270"/>
      <c r="C468" s="271"/>
      <c r="D468" s="242" t="s">
        <v>336</v>
      </c>
      <c r="E468" s="272" t="s">
        <v>1</v>
      </c>
      <c r="F468" s="273" t="s">
        <v>341</v>
      </c>
      <c r="G468" s="271"/>
      <c r="H468" s="274">
        <v>2</v>
      </c>
      <c r="I468" s="275"/>
      <c r="J468" s="271"/>
      <c r="K468" s="271"/>
      <c r="L468" s="276"/>
      <c r="M468" s="277"/>
      <c r="N468" s="278"/>
      <c r="O468" s="278"/>
      <c r="P468" s="278"/>
      <c r="Q468" s="278"/>
      <c r="R468" s="278"/>
      <c r="S468" s="278"/>
      <c r="T468" s="279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0" t="s">
        <v>336</v>
      </c>
      <c r="AU468" s="280" t="s">
        <v>82</v>
      </c>
      <c r="AV468" s="15" t="s">
        <v>330</v>
      </c>
      <c r="AW468" s="15" t="s">
        <v>30</v>
      </c>
      <c r="AX468" s="15" t="s">
        <v>80</v>
      </c>
      <c r="AY468" s="280" t="s">
        <v>323</v>
      </c>
    </row>
    <row r="469" s="2" customFormat="1" ht="16.5" customHeight="1">
      <c r="A469" s="39"/>
      <c r="B469" s="40"/>
      <c r="C469" s="229" t="s">
        <v>689</v>
      </c>
      <c r="D469" s="229" t="s">
        <v>325</v>
      </c>
      <c r="E469" s="230" t="s">
        <v>760</v>
      </c>
      <c r="F469" s="231" t="s">
        <v>761</v>
      </c>
      <c r="G469" s="232" t="s">
        <v>366</v>
      </c>
      <c r="H469" s="233">
        <v>61.774000000000001</v>
      </c>
      <c r="I469" s="234"/>
      <c r="J469" s="235">
        <f>ROUND(I469*H469,2)</f>
        <v>0</v>
      </c>
      <c r="K469" s="231" t="s">
        <v>329</v>
      </c>
      <c r="L469" s="45"/>
      <c r="M469" s="236" t="s">
        <v>1</v>
      </c>
      <c r="N469" s="237" t="s">
        <v>38</v>
      </c>
      <c r="O469" s="92"/>
      <c r="P469" s="238">
        <f>O469*H469</f>
        <v>0</v>
      </c>
      <c r="Q469" s="238">
        <v>0.12</v>
      </c>
      <c r="R469" s="238">
        <f>Q469*H469</f>
        <v>7.4128799999999995</v>
      </c>
      <c r="S469" s="238">
        <v>2.2000000000000002</v>
      </c>
      <c r="T469" s="239">
        <f>S469*H469</f>
        <v>135.90280000000001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40" t="s">
        <v>330</v>
      </c>
      <c r="AT469" s="240" t="s">
        <v>325</v>
      </c>
      <c r="AU469" s="240" t="s">
        <v>82</v>
      </c>
      <c r="AY469" s="18" t="s">
        <v>323</v>
      </c>
      <c r="BE469" s="241">
        <f>IF(N469="základní",J469,0)</f>
        <v>0</v>
      </c>
      <c r="BF469" s="241">
        <f>IF(N469="snížená",J469,0)</f>
        <v>0</v>
      </c>
      <c r="BG469" s="241">
        <f>IF(N469="zákl. přenesená",J469,0)</f>
        <v>0</v>
      </c>
      <c r="BH469" s="241">
        <f>IF(N469="sníž. přenesená",J469,0)</f>
        <v>0</v>
      </c>
      <c r="BI469" s="241">
        <f>IF(N469="nulová",J469,0)</f>
        <v>0</v>
      </c>
      <c r="BJ469" s="18" t="s">
        <v>80</v>
      </c>
      <c r="BK469" s="241">
        <f>ROUND(I469*H469,2)</f>
        <v>0</v>
      </c>
      <c r="BL469" s="18" t="s">
        <v>330</v>
      </c>
      <c r="BM469" s="240" t="s">
        <v>3601</v>
      </c>
    </row>
    <row r="470" s="2" customFormat="1">
      <c r="A470" s="39"/>
      <c r="B470" s="40"/>
      <c r="C470" s="41"/>
      <c r="D470" s="242" t="s">
        <v>332</v>
      </c>
      <c r="E470" s="41"/>
      <c r="F470" s="243" t="s">
        <v>763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332</v>
      </c>
      <c r="AU470" s="18" t="s">
        <v>82</v>
      </c>
    </row>
    <row r="471" s="2" customFormat="1">
      <c r="A471" s="39"/>
      <c r="B471" s="40"/>
      <c r="C471" s="41"/>
      <c r="D471" s="247" t="s">
        <v>334</v>
      </c>
      <c r="E471" s="41"/>
      <c r="F471" s="248" t="s">
        <v>764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334</v>
      </c>
      <c r="AU471" s="18" t="s">
        <v>82</v>
      </c>
    </row>
    <row r="472" s="13" customFormat="1">
      <c r="A472" s="13"/>
      <c r="B472" s="249"/>
      <c r="C472" s="250"/>
      <c r="D472" s="242" t="s">
        <v>336</v>
      </c>
      <c r="E472" s="251" t="s">
        <v>1</v>
      </c>
      <c r="F472" s="252" t="s">
        <v>3602</v>
      </c>
      <c r="G472" s="250"/>
      <c r="H472" s="251" t="s">
        <v>1</v>
      </c>
      <c r="I472" s="253"/>
      <c r="J472" s="250"/>
      <c r="K472" s="250"/>
      <c r="L472" s="254"/>
      <c r="M472" s="255"/>
      <c r="N472" s="256"/>
      <c r="O472" s="256"/>
      <c r="P472" s="256"/>
      <c r="Q472" s="256"/>
      <c r="R472" s="256"/>
      <c r="S472" s="256"/>
      <c r="T472" s="257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8" t="s">
        <v>336</v>
      </c>
      <c r="AU472" s="258" t="s">
        <v>82</v>
      </c>
      <c r="AV472" s="13" t="s">
        <v>80</v>
      </c>
      <c r="AW472" s="13" t="s">
        <v>30</v>
      </c>
      <c r="AX472" s="13" t="s">
        <v>73</v>
      </c>
      <c r="AY472" s="258" t="s">
        <v>323</v>
      </c>
    </row>
    <row r="473" s="13" customFormat="1">
      <c r="A473" s="13"/>
      <c r="B473" s="249"/>
      <c r="C473" s="250"/>
      <c r="D473" s="242" t="s">
        <v>336</v>
      </c>
      <c r="E473" s="251" t="s">
        <v>1</v>
      </c>
      <c r="F473" s="252" t="s">
        <v>497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8" t="s">
        <v>336</v>
      </c>
      <c r="AU473" s="258" t="s">
        <v>82</v>
      </c>
      <c r="AV473" s="13" t="s">
        <v>80</v>
      </c>
      <c r="AW473" s="13" t="s">
        <v>30</v>
      </c>
      <c r="AX473" s="13" t="s">
        <v>73</v>
      </c>
      <c r="AY473" s="258" t="s">
        <v>323</v>
      </c>
    </row>
    <row r="474" s="13" customFormat="1">
      <c r="A474" s="13"/>
      <c r="B474" s="249"/>
      <c r="C474" s="250"/>
      <c r="D474" s="242" t="s">
        <v>336</v>
      </c>
      <c r="E474" s="251" t="s">
        <v>1</v>
      </c>
      <c r="F474" s="252" t="s">
        <v>3603</v>
      </c>
      <c r="G474" s="250"/>
      <c r="H474" s="251" t="s">
        <v>1</v>
      </c>
      <c r="I474" s="253"/>
      <c r="J474" s="250"/>
      <c r="K474" s="250"/>
      <c r="L474" s="254"/>
      <c r="M474" s="255"/>
      <c r="N474" s="256"/>
      <c r="O474" s="256"/>
      <c r="P474" s="256"/>
      <c r="Q474" s="256"/>
      <c r="R474" s="256"/>
      <c r="S474" s="256"/>
      <c r="T474" s="25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8" t="s">
        <v>336</v>
      </c>
      <c r="AU474" s="258" t="s">
        <v>82</v>
      </c>
      <c r="AV474" s="13" t="s">
        <v>80</v>
      </c>
      <c r="AW474" s="13" t="s">
        <v>30</v>
      </c>
      <c r="AX474" s="13" t="s">
        <v>73</v>
      </c>
      <c r="AY474" s="258" t="s">
        <v>323</v>
      </c>
    </row>
    <row r="475" s="14" customFormat="1">
      <c r="A475" s="14"/>
      <c r="B475" s="259"/>
      <c r="C475" s="260"/>
      <c r="D475" s="242" t="s">
        <v>336</v>
      </c>
      <c r="E475" s="261" t="s">
        <v>1</v>
      </c>
      <c r="F475" s="262" t="s">
        <v>3604</v>
      </c>
      <c r="G475" s="260"/>
      <c r="H475" s="263">
        <v>26.094000000000001</v>
      </c>
      <c r="I475" s="264"/>
      <c r="J475" s="260"/>
      <c r="K475" s="260"/>
      <c r="L475" s="265"/>
      <c r="M475" s="266"/>
      <c r="N475" s="267"/>
      <c r="O475" s="267"/>
      <c r="P475" s="267"/>
      <c r="Q475" s="267"/>
      <c r="R475" s="267"/>
      <c r="S475" s="267"/>
      <c r="T475" s="268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69" t="s">
        <v>336</v>
      </c>
      <c r="AU475" s="269" t="s">
        <v>82</v>
      </c>
      <c r="AV475" s="14" t="s">
        <v>82</v>
      </c>
      <c r="AW475" s="14" t="s">
        <v>30</v>
      </c>
      <c r="AX475" s="14" t="s">
        <v>73</v>
      </c>
      <c r="AY475" s="269" t="s">
        <v>323</v>
      </c>
    </row>
    <row r="476" s="13" customFormat="1">
      <c r="A476" s="13"/>
      <c r="B476" s="249"/>
      <c r="C476" s="250"/>
      <c r="D476" s="242" t="s">
        <v>336</v>
      </c>
      <c r="E476" s="251" t="s">
        <v>1</v>
      </c>
      <c r="F476" s="252" t="s">
        <v>766</v>
      </c>
      <c r="G476" s="250"/>
      <c r="H476" s="251" t="s">
        <v>1</v>
      </c>
      <c r="I476" s="253"/>
      <c r="J476" s="250"/>
      <c r="K476" s="250"/>
      <c r="L476" s="254"/>
      <c r="M476" s="255"/>
      <c r="N476" s="256"/>
      <c r="O476" s="256"/>
      <c r="P476" s="256"/>
      <c r="Q476" s="256"/>
      <c r="R476" s="256"/>
      <c r="S476" s="256"/>
      <c r="T476" s="257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8" t="s">
        <v>336</v>
      </c>
      <c r="AU476" s="258" t="s">
        <v>82</v>
      </c>
      <c r="AV476" s="13" t="s">
        <v>80</v>
      </c>
      <c r="AW476" s="13" t="s">
        <v>30</v>
      </c>
      <c r="AX476" s="13" t="s">
        <v>73</v>
      </c>
      <c r="AY476" s="258" t="s">
        <v>323</v>
      </c>
    </row>
    <row r="477" s="14" customFormat="1">
      <c r="A477" s="14"/>
      <c r="B477" s="259"/>
      <c r="C477" s="260"/>
      <c r="D477" s="242" t="s">
        <v>336</v>
      </c>
      <c r="E477" s="261" t="s">
        <v>1</v>
      </c>
      <c r="F477" s="262" t="s">
        <v>3605</v>
      </c>
      <c r="G477" s="260"/>
      <c r="H477" s="263">
        <v>18.042999999999999</v>
      </c>
      <c r="I477" s="264"/>
      <c r="J477" s="260"/>
      <c r="K477" s="260"/>
      <c r="L477" s="265"/>
      <c r="M477" s="266"/>
      <c r="N477" s="267"/>
      <c r="O477" s="267"/>
      <c r="P477" s="267"/>
      <c r="Q477" s="267"/>
      <c r="R477" s="267"/>
      <c r="S477" s="267"/>
      <c r="T477" s="26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9" t="s">
        <v>336</v>
      </c>
      <c r="AU477" s="269" t="s">
        <v>82</v>
      </c>
      <c r="AV477" s="14" t="s">
        <v>82</v>
      </c>
      <c r="AW477" s="14" t="s">
        <v>30</v>
      </c>
      <c r="AX477" s="14" t="s">
        <v>73</v>
      </c>
      <c r="AY477" s="269" t="s">
        <v>323</v>
      </c>
    </row>
    <row r="478" s="14" customFormat="1">
      <c r="A478" s="14"/>
      <c r="B478" s="259"/>
      <c r="C478" s="260"/>
      <c r="D478" s="242" t="s">
        <v>336</v>
      </c>
      <c r="E478" s="261" t="s">
        <v>1</v>
      </c>
      <c r="F478" s="262" t="s">
        <v>3606</v>
      </c>
      <c r="G478" s="260"/>
      <c r="H478" s="263">
        <v>5.71</v>
      </c>
      <c r="I478" s="264"/>
      <c r="J478" s="260"/>
      <c r="K478" s="260"/>
      <c r="L478" s="265"/>
      <c r="M478" s="266"/>
      <c r="N478" s="267"/>
      <c r="O478" s="267"/>
      <c r="P478" s="267"/>
      <c r="Q478" s="267"/>
      <c r="R478" s="267"/>
      <c r="S478" s="267"/>
      <c r="T478" s="26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9" t="s">
        <v>336</v>
      </c>
      <c r="AU478" s="269" t="s">
        <v>82</v>
      </c>
      <c r="AV478" s="14" t="s">
        <v>82</v>
      </c>
      <c r="AW478" s="14" t="s">
        <v>30</v>
      </c>
      <c r="AX478" s="14" t="s">
        <v>73</v>
      </c>
      <c r="AY478" s="269" t="s">
        <v>323</v>
      </c>
    </row>
    <row r="479" s="14" customFormat="1">
      <c r="A479" s="14"/>
      <c r="B479" s="259"/>
      <c r="C479" s="260"/>
      <c r="D479" s="242" t="s">
        <v>336</v>
      </c>
      <c r="E479" s="261" t="s">
        <v>1</v>
      </c>
      <c r="F479" s="262" t="s">
        <v>3607</v>
      </c>
      <c r="G479" s="260"/>
      <c r="H479" s="263">
        <v>11.927</v>
      </c>
      <c r="I479" s="264"/>
      <c r="J479" s="260"/>
      <c r="K479" s="260"/>
      <c r="L479" s="265"/>
      <c r="M479" s="266"/>
      <c r="N479" s="267"/>
      <c r="O479" s="267"/>
      <c r="P479" s="267"/>
      <c r="Q479" s="267"/>
      <c r="R479" s="267"/>
      <c r="S479" s="267"/>
      <c r="T479" s="26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69" t="s">
        <v>336</v>
      </c>
      <c r="AU479" s="269" t="s">
        <v>82</v>
      </c>
      <c r="AV479" s="14" t="s">
        <v>82</v>
      </c>
      <c r="AW479" s="14" t="s">
        <v>30</v>
      </c>
      <c r="AX479" s="14" t="s">
        <v>73</v>
      </c>
      <c r="AY479" s="269" t="s">
        <v>323</v>
      </c>
    </row>
    <row r="480" s="15" customFormat="1">
      <c r="A480" s="15"/>
      <c r="B480" s="270"/>
      <c r="C480" s="271"/>
      <c r="D480" s="242" t="s">
        <v>336</v>
      </c>
      <c r="E480" s="272" t="s">
        <v>1</v>
      </c>
      <c r="F480" s="273" t="s">
        <v>341</v>
      </c>
      <c r="G480" s="271"/>
      <c r="H480" s="274">
        <v>61.774000000000001</v>
      </c>
      <c r="I480" s="275"/>
      <c r="J480" s="271"/>
      <c r="K480" s="271"/>
      <c r="L480" s="276"/>
      <c r="M480" s="277"/>
      <c r="N480" s="278"/>
      <c r="O480" s="278"/>
      <c r="P480" s="278"/>
      <c r="Q480" s="278"/>
      <c r="R480" s="278"/>
      <c r="S480" s="278"/>
      <c r="T480" s="279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80" t="s">
        <v>336</v>
      </c>
      <c r="AU480" s="280" t="s">
        <v>82</v>
      </c>
      <c r="AV480" s="15" t="s">
        <v>330</v>
      </c>
      <c r="AW480" s="15" t="s">
        <v>30</v>
      </c>
      <c r="AX480" s="15" t="s">
        <v>80</v>
      </c>
      <c r="AY480" s="280" t="s">
        <v>323</v>
      </c>
    </row>
    <row r="481" s="2" customFormat="1" ht="16.5" customHeight="1">
      <c r="A481" s="39"/>
      <c r="B481" s="40"/>
      <c r="C481" s="229" t="s">
        <v>698</v>
      </c>
      <c r="D481" s="229" t="s">
        <v>325</v>
      </c>
      <c r="E481" s="230" t="s">
        <v>772</v>
      </c>
      <c r="F481" s="231" t="s">
        <v>773</v>
      </c>
      <c r="G481" s="232" t="s">
        <v>366</v>
      </c>
      <c r="H481" s="233">
        <v>9.8510000000000009</v>
      </c>
      <c r="I481" s="234"/>
      <c r="J481" s="235">
        <f>ROUND(I481*H481,2)</f>
        <v>0</v>
      </c>
      <c r="K481" s="231" t="s">
        <v>329</v>
      </c>
      <c r="L481" s="45"/>
      <c r="M481" s="236" t="s">
        <v>1</v>
      </c>
      <c r="N481" s="237" t="s">
        <v>38</v>
      </c>
      <c r="O481" s="92"/>
      <c r="P481" s="238">
        <f>O481*H481</f>
        <v>0</v>
      </c>
      <c r="Q481" s="238">
        <v>0.121711072</v>
      </c>
      <c r="R481" s="238">
        <f>Q481*H481</f>
        <v>1.1989757702720001</v>
      </c>
      <c r="S481" s="238">
        <v>2.3999999999999999</v>
      </c>
      <c r="T481" s="239">
        <f>S481*H481</f>
        <v>23.642400000000002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40" t="s">
        <v>330</v>
      </c>
      <c r="AT481" s="240" t="s">
        <v>325</v>
      </c>
      <c r="AU481" s="240" t="s">
        <v>82</v>
      </c>
      <c r="AY481" s="18" t="s">
        <v>323</v>
      </c>
      <c r="BE481" s="241">
        <f>IF(N481="základní",J481,0)</f>
        <v>0</v>
      </c>
      <c r="BF481" s="241">
        <f>IF(N481="snížená",J481,0)</f>
        <v>0</v>
      </c>
      <c r="BG481" s="241">
        <f>IF(N481="zákl. přenesená",J481,0)</f>
        <v>0</v>
      </c>
      <c r="BH481" s="241">
        <f>IF(N481="sníž. přenesená",J481,0)</f>
        <v>0</v>
      </c>
      <c r="BI481" s="241">
        <f>IF(N481="nulová",J481,0)</f>
        <v>0</v>
      </c>
      <c r="BJ481" s="18" t="s">
        <v>80</v>
      </c>
      <c r="BK481" s="241">
        <f>ROUND(I481*H481,2)</f>
        <v>0</v>
      </c>
      <c r="BL481" s="18" t="s">
        <v>330</v>
      </c>
      <c r="BM481" s="240" t="s">
        <v>3608</v>
      </c>
    </row>
    <row r="482" s="2" customFormat="1">
      <c r="A482" s="39"/>
      <c r="B482" s="40"/>
      <c r="C482" s="41"/>
      <c r="D482" s="242" t="s">
        <v>332</v>
      </c>
      <c r="E482" s="41"/>
      <c r="F482" s="243" t="s">
        <v>775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332</v>
      </c>
      <c r="AU482" s="18" t="s">
        <v>82</v>
      </c>
    </row>
    <row r="483" s="2" customFormat="1">
      <c r="A483" s="39"/>
      <c r="B483" s="40"/>
      <c r="C483" s="41"/>
      <c r="D483" s="247" t="s">
        <v>334</v>
      </c>
      <c r="E483" s="41"/>
      <c r="F483" s="248" t="s">
        <v>776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334</v>
      </c>
      <c r="AU483" s="18" t="s">
        <v>82</v>
      </c>
    </row>
    <row r="484" s="13" customFormat="1">
      <c r="A484" s="13"/>
      <c r="B484" s="249"/>
      <c r="C484" s="250"/>
      <c r="D484" s="242" t="s">
        <v>336</v>
      </c>
      <c r="E484" s="251" t="s">
        <v>1</v>
      </c>
      <c r="F484" s="252" t="s">
        <v>3609</v>
      </c>
      <c r="G484" s="250"/>
      <c r="H484" s="251" t="s">
        <v>1</v>
      </c>
      <c r="I484" s="253"/>
      <c r="J484" s="250"/>
      <c r="K484" s="250"/>
      <c r="L484" s="254"/>
      <c r="M484" s="255"/>
      <c r="N484" s="256"/>
      <c r="O484" s="256"/>
      <c r="P484" s="256"/>
      <c r="Q484" s="256"/>
      <c r="R484" s="256"/>
      <c r="S484" s="256"/>
      <c r="T484" s="257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8" t="s">
        <v>336</v>
      </c>
      <c r="AU484" s="258" t="s">
        <v>82</v>
      </c>
      <c r="AV484" s="13" t="s">
        <v>80</v>
      </c>
      <c r="AW484" s="13" t="s">
        <v>30</v>
      </c>
      <c r="AX484" s="13" t="s">
        <v>73</v>
      </c>
      <c r="AY484" s="258" t="s">
        <v>323</v>
      </c>
    </row>
    <row r="485" s="13" customFormat="1">
      <c r="A485" s="13"/>
      <c r="B485" s="249"/>
      <c r="C485" s="250"/>
      <c r="D485" s="242" t="s">
        <v>336</v>
      </c>
      <c r="E485" s="251" t="s">
        <v>1</v>
      </c>
      <c r="F485" s="252" t="s">
        <v>497</v>
      </c>
      <c r="G485" s="250"/>
      <c r="H485" s="251" t="s">
        <v>1</v>
      </c>
      <c r="I485" s="253"/>
      <c r="J485" s="250"/>
      <c r="K485" s="250"/>
      <c r="L485" s="254"/>
      <c r="M485" s="255"/>
      <c r="N485" s="256"/>
      <c r="O485" s="256"/>
      <c r="P485" s="256"/>
      <c r="Q485" s="256"/>
      <c r="R485" s="256"/>
      <c r="S485" s="256"/>
      <c r="T485" s="25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8" t="s">
        <v>336</v>
      </c>
      <c r="AU485" s="258" t="s">
        <v>82</v>
      </c>
      <c r="AV485" s="13" t="s">
        <v>80</v>
      </c>
      <c r="AW485" s="13" t="s">
        <v>30</v>
      </c>
      <c r="AX485" s="13" t="s">
        <v>73</v>
      </c>
      <c r="AY485" s="258" t="s">
        <v>323</v>
      </c>
    </row>
    <row r="486" s="14" customFormat="1">
      <c r="A486" s="14"/>
      <c r="B486" s="259"/>
      <c r="C486" s="260"/>
      <c r="D486" s="242" t="s">
        <v>336</v>
      </c>
      <c r="E486" s="261" t="s">
        <v>1</v>
      </c>
      <c r="F486" s="262" t="s">
        <v>3610</v>
      </c>
      <c r="G486" s="260"/>
      <c r="H486" s="263">
        <v>7.4880000000000004</v>
      </c>
      <c r="I486" s="264"/>
      <c r="J486" s="260"/>
      <c r="K486" s="260"/>
      <c r="L486" s="265"/>
      <c r="M486" s="266"/>
      <c r="N486" s="267"/>
      <c r="O486" s="267"/>
      <c r="P486" s="267"/>
      <c r="Q486" s="267"/>
      <c r="R486" s="267"/>
      <c r="S486" s="267"/>
      <c r="T486" s="26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9" t="s">
        <v>336</v>
      </c>
      <c r="AU486" s="269" t="s">
        <v>82</v>
      </c>
      <c r="AV486" s="14" t="s">
        <v>82</v>
      </c>
      <c r="AW486" s="14" t="s">
        <v>30</v>
      </c>
      <c r="AX486" s="14" t="s">
        <v>73</v>
      </c>
      <c r="AY486" s="269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3611</v>
      </c>
      <c r="G487" s="260"/>
      <c r="H487" s="263">
        <v>2.363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9.8510000000000009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16.5" customHeight="1">
      <c r="A489" s="39"/>
      <c r="B489" s="40"/>
      <c r="C489" s="229" t="s">
        <v>704</v>
      </c>
      <c r="D489" s="229" t="s">
        <v>325</v>
      </c>
      <c r="E489" s="230" t="s">
        <v>1734</v>
      </c>
      <c r="F489" s="231" t="s">
        <v>1735</v>
      </c>
      <c r="G489" s="232" t="s">
        <v>349</v>
      </c>
      <c r="H489" s="233">
        <v>7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8.3599999999999999E-05</v>
      </c>
      <c r="R489" s="238">
        <f>Q489*H489</f>
        <v>0.00058520000000000002</v>
      </c>
      <c r="S489" s="238">
        <v>0.017999999999999999</v>
      </c>
      <c r="T489" s="239">
        <f>S489*H489</f>
        <v>0.126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3612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1737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1738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2" customFormat="1">
      <c r="A492" s="39"/>
      <c r="B492" s="40"/>
      <c r="C492" s="41"/>
      <c r="D492" s="242" t="s">
        <v>353</v>
      </c>
      <c r="E492" s="41"/>
      <c r="F492" s="281" t="s">
        <v>2684</v>
      </c>
      <c r="G492" s="41"/>
      <c r="H492" s="41"/>
      <c r="I492" s="244"/>
      <c r="J492" s="41"/>
      <c r="K492" s="41"/>
      <c r="L492" s="45"/>
      <c r="M492" s="245"/>
      <c r="N492" s="24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353</v>
      </c>
      <c r="AU492" s="18" t="s">
        <v>82</v>
      </c>
    </row>
    <row r="493" s="13" customFormat="1">
      <c r="A493" s="13"/>
      <c r="B493" s="249"/>
      <c r="C493" s="250"/>
      <c r="D493" s="242" t="s">
        <v>336</v>
      </c>
      <c r="E493" s="251" t="s">
        <v>1</v>
      </c>
      <c r="F493" s="252" t="s">
        <v>3613</v>
      </c>
      <c r="G493" s="250"/>
      <c r="H493" s="251" t="s">
        <v>1</v>
      </c>
      <c r="I493" s="253"/>
      <c r="J493" s="250"/>
      <c r="K493" s="250"/>
      <c r="L493" s="254"/>
      <c r="M493" s="255"/>
      <c r="N493" s="256"/>
      <c r="O493" s="256"/>
      <c r="P493" s="256"/>
      <c r="Q493" s="256"/>
      <c r="R493" s="256"/>
      <c r="S493" s="256"/>
      <c r="T493" s="25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8" t="s">
        <v>336</v>
      </c>
      <c r="AU493" s="258" t="s">
        <v>82</v>
      </c>
      <c r="AV493" s="13" t="s">
        <v>80</v>
      </c>
      <c r="AW493" s="13" t="s">
        <v>30</v>
      </c>
      <c r="AX493" s="13" t="s">
        <v>73</v>
      </c>
      <c r="AY493" s="258" t="s">
        <v>323</v>
      </c>
    </row>
    <row r="494" s="13" customFormat="1">
      <c r="A494" s="13"/>
      <c r="B494" s="249"/>
      <c r="C494" s="250"/>
      <c r="D494" s="242" t="s">
        <v>336</v>
      </c>
      <c r="E494" s="251" t="s">
        <v>1</v>
      </c>
      <c r="F494" s="252" t="s">
        <v>3614</v>
      </c>
      <c r="G494" s="250"/>
      <c r="H494" s="251" t="s">
        <v>1</v>
      </c>
      <c r="I494" s="253"/>
      <c r="J494" s="250"/>
      <c r="K494" s="250"/>
      <c r="L494" s="254"/>
      <c r="M494" s="255"/>
      <c r="N494" s="256"/>
      <c r="O494" s="256"/>
      <c r="P494" s="256"/>
      <c r="Q494" s="256"/>
      <c r="R494" s="256"/>
      <c r="S494" s="256"/>
      <c r="T494" s="25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8" t="s">
        <v>336</v>
      </c>
      <c r="AU494" s="258" t="s">
        <v>82</v>
      </c>
      <c r="AV494" s="13" t="s">
        <v>80</v>
      </c>
      <c r="AW494" s="13" t="s">
        <v>30</v>
      </c>
      <c r="AX494" s="13" t="s">
        <v>73</v>
      </c>
      <c r="AY494" s="258" t="s">
        <v>323</v>
      </c>
    </row>
    <row r="495" s="13" customFormat="1">
      <c r="A495" s="13"/>
      <c r="B495" s="249"/>
      <c r="C495" s="250"/>
      <c r="D495" s="242" t="s">
        <v>336</v>
      </c>
      <c r="E495" s="251" t="s">
        <v>1</v>
      </c>
      <c r="F495" s="252" t="s">
        <v>497</v>
      </c>
      <c r="G495" s="250"/>
      <c r="H495" s="251" t="s">
        <v>1</v>
      </c>
      <c r="I495" s="253"/>
      <c r="J495" s="250"/>
      <c r="K495" s="250"/>
      <c r="L495" s="254"/>
      <c r="M495" s="255"/>
      <c r="N495" s="256"/>
      <c r="O495" s="256"/>
      <c r="P495" s="256"/>
      <c r="Q495" s="256"/>
      <c r="R495" s="256"/>
      <c r="S495" s="256"/>
      <c r="T495" s="257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8" t="s">
        <v>336</v>
      </c>
      <c r="AU495" s="258" t="s">
        <v>82</v>
      </c>
      <c r="AV495" s="13" t="s">
        <v>80</v>
      </c>
      <c r="AW495" s="13" t="s">
        <v>30</v>
      </c>
      <c r="AX495" s="13" t="s">
        <v>73</v>
      </c>
      <c r="AY495" s="258" t="s">
        <v>323</v>
      </c>
    </row>
    <row r="496" s="14" customFormat="1">
      <c r="A496" s="14"/>
      <c r="B496" s="259"/>
      <c r="C496" s="260"/>
      <c r="D496" s="242" t="s">
        <v>336</v>
      </c>
      <c r="E496" s="261" t="s">
        <v>1</v>
      </c>
      <c r="F496" s="262" t="s">
        <v>3615</v>
      </c>
      <c r="G496" s="260"/>
      <c r="H496" s="263">
        <v>7</v>
      </c>
      <c r="I496" s="264"/>
      <c r="J496" s="260"/>
      <c r="K496" s="260"/>
      <c r="L496" s="265"/>
      <c r="M496" s="266"/>
      <c r="N496" s="267"/>
      <c r="O496" s="267"/>
      <c r="P496" s="267"/>
      <c r="Q496" s="267"/>
      <c r="R496" s="267"/>
      <c r="S496" s="267"/>
      <c r="T496" s="268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9" t="s">
        <v>336</v>
      </c>
      <c r="AU496" s="269" t="s">
        <v>82</v>
      </c>
      <c r="AV496" s="14" t="s">
        <v>82</v>
      </c>
      <c r="AW496" s="14" t="s">
        <v>30</v>
      </c>
      <c r="AX496" s="14" t="s">
        <v>73</v>
      </c>
      <c r="AY496" s="269" t="s">
        <v>323</v>
      </c>
    </row>
    <row r="497" s="15" customFormat="1">
      <c r="A497" s="15"/>
      <c r="B497" s="270"/>
      <c r="C497" s="271"/>
      <c r="D497" s="242" t="s">
        <v>336</v>
      </c>
      <c r="E497" s="272" t="s">
        <v>1</v>
      </c>
      <c r="F497" s="273" t="s">
        <v>341</v>
      </c>
      <c r="G497" s="271"/>
      <c r="H497" s="274">
        <v>7</v>
      </c>
      <c r="I497" s="275"/>
      <c r="J497" s="271"/>
      <c r="K497" s="271"/>
      <c r="L497" s="276"/>
      <c r="M497" s="277"/>
      <c r="N497" s="278"/>
      <c r="O497" s="278"/>
      <c r="P497" s="278"/>
      <c r="Q497" s="278"/>
      <c r="R497" s="278"/>
      <c r="S497" s="278"/>
      <c r="T497" s="279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80" t="s">
        <v>336</v>
      </c>
      <c r="AU497" s="280" t="s">
        <v>82</v>
      </c>
      <c r="AV497" s="15" t="s">
        <v>330</v>
      </c>
      <c r="AW497" s="15" t="s">
        <v>30</v>
      </c>
      <c r="AX497" s="15" t="s">
        <v>80</v>
      </c>
      <c r="AY497" s="280" t="s">
        <v>323</v>
      </c>
    </row>
    <row r="498" s="2" customFormat="1" ht="16.5" customHeight="1">
      <c r="A498" s="39"/>
      <c r="B498" s="40"/>
      <c r="C498" s="229" t="s">
        <v>709</v>
      </c>
      <c r="D498" s="229" t="s">
        <v>325</v>
      </c>
      <c r="E498" s="230" t="s">
        <v>805</v>
      </c>
      <c r="F498" s="231" t="s">
        <v>806</v>
      </c>
      <c r="G498" s="232" t="s">
        <v>807</v>
      </c>
      <c r="H498" s="233">
        <v>2</v>
      </c>
      <c r="I498" s="234"/>
      <c r="J498" s="235">
        <f>ROUND(I498*H498,2)</f>
        <v>0</v>
      </c>
      <c r="K498" s="231" t="s">
        <v>1</v>
      </c>
      <c r="L498" s="45"/>
      <c r="M498" s="236" t="s">
        <v>1</v>
      </c>
      <c r="N498" s="237" t="s">
        <v>38</v>
      </c>
      <c r="O498" s="92"/>
      <c r="P498" s="238">
        <f>O498*H498</f>
        <v>0</v>
      </c>
      <c r="Q498" s="238">
        <v>0</v>
      </c>
      <c r="R498" s="238">
        <f>Q498*H498</f>
        <v>0</v>
      </c>
      <c r="S498" s="238">
        <v>0</v>
      </c>
      <c r="T498" s="23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40" t="s">
        <v>330</v>
      </c>
      <c r="AT498" s="240" t="s">
        <v>325</v>
      </c>
      <c r="AU498" s="240" t="s">
        <v>82</v>
      </c>
      <c r="AY498" s="18" t="s">
        <v>323</v>
      </c>
      <c r="BE498" s="241">
        <f>IF(N498="základní",J498,0)</f>
        <v>0</v>
      </c>
      <c r="BF498" s="241">
        <f>IF(N498="snížená",J498,0)</f>
        <v>0</v>
      </c>
      <c r="BG498" s="241">
        <f>IF(N498="zákl. přenesená",J498,0)</f>
        <v>0</v>
      </c>
      <c r="BH498" s="241">
        <f>IF(N498="sníž. přenesená",J498,0)</f>
        <v>0</v>
      </c>
      <c r="BI498" s="241">
        <f>IF(N498="nulová",J498,0)</f>
        <v>0</v>
      </c>
      <c r="BJ498" s="18" t="s">
        <v>80</v>
      </c>
      <c r="BK498" s="241">
        <f>ROUND(I498*H498,2)</f>
        <v>0</v>
      </c>
      <c r="BL498" s="18" t="s">
        <v>330</v>
      </c>
      <c r="BM498" s="240" t="s">
        <v>3616</v>
      </c>
    </row>
    <row r="499" s="2" customFormat="1">
      <c r="A499" s="39"/>
      <c r="B499" s="40"/>
      <c r="C499" s="41"/>
      <c r="D499" s="242" t="s">
        <v>332</v>
      </c>
      <c r="E499" s="41"/>
      <c r="F499" s="243" t="s">
        <v>806</v>
      </c>
      <c r="G499" s="41"/>
      <c r="H499" s="41"/>
      <c r="I499" s="244"/>
      <c r="J499" s="41"/>
      <c r="K499" s="41"/>
      <c r="L499" s="45"/>
      <c r="M499" s="245"/>
      <c r="N499" s="24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332</v>
      </c>
      <c r="AU499" s="18" t="s">
        <v>82</v>
      </c>
    </row>
    <row r="500" s="2" customFormat="1">
      <c r="A500" s="39"/>
      <c r="B500" s="40"/>
      <c r="C500" s="41"/>
      <c r="D500" s="242" t="s">
        <v>353</v>
      </c>
      <c r="E500" s="41"/>
      <c r="F500" s="281" t="s">
        <v>809</v>
      </c>
      <c r="G500" s="41"/>
      <c r="H500" s="41"/>
      <c r="I500" s="244"/>
      <c r="J500" s="41"/>
      <c r="K500" s="41"/>
      <c r="L500" s="45"/>
      <c r="M500" s="245"/>
      <c r="N500" s="24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353</v>
      </c>
      <c r="AU500" s="18" t="s">
        <v>82</v>
      </c>
    </row>
    <row r="501" s="13" customFormat="1">
      <c r="A501" s="13"/>
      <c r="B501" s="249"/>
      <c r="C501" s="250"/>
      <c r="D501" s="242" t="s">
        <v>336</v>
      </c>
      <c r="E501" s="251" t="s">
        <v>1</v>
      </c>
      <c r="F501" s="252" t="s">
        <v>3395</v>
      </c>
      <c r="G501" s="250"/>
      <c r="H501" s="251" t="s">
        <v>1</v>
      </c>
      <c r="I501" s="253"/>
      <c r="J501" s="250"/>
      <c r="K501" s="250"/>
      <c r="L501" s="254"/>
      <c r="M501" s="255"/>
      <c r="N501" s="256"/>
      <c r="O501" s="256"/>
      <c r="P501" s="256"/>
      <c r="Q501" s="256"/>
      <c r="R501" s="256"/>
      <c r="S501" s="256"/>
      <c r="T501" s="257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8" t="s">
        <v>336</v>
      </c>
      <c r="AU501" s="258" t="s">
        <v>82</v>
      </c>
      <c r="AV501" s="13" t="s">
        <v>80</v>
      </c>
      <c r="AW501" s="13" t="s">
        <v>30</v>
      </c>
      <c r="AX501" s="13" t="s">
        <v>73</v>
      </c>
      <c r="AY501" s="258" t="s">
        <v>323</v>
      </c>
    </row>
    <row r="502" s="14" customFormat="1">
      <c r="A502" s="14"/>
      <c r="B502" s="259"/>
      <c r="C502" s="260"/>
      <c r="D502" s="242" t="s">
        <v>336</v>
      </c>
      <c r="E502" s="261" t="s">
        <v>1</v>
      </c>
      <c r="F502" s="262" t="s">
        <v>82</v>
      </c>
      <c r="G502" s="260"/>
      <c r="H502" s="263">
        <v>2</v>
      </c>
      <c r="I502" s="264"/>
      <c r="J502" s="260"/>
      <c r="K502" s="260"/>
      <c r="L502" s="265"/>
      <c r="M502" s="266"/>
      <c r="N502" s="267"/>
      <c r="O502" s="267"/>
      <c r="P502" s="267"/>
      <c r="Q502" s="267"/>
      <c r="R502" s="267"/>
      <c r="S502" s="267"/>
      <c r="T502" s="268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9" t="s">
        <v>336</v>
      </c>
      <c r="AU502" s="269" t="s">
        <v>82</v>
      </c>
      <c r="AV502" s="14" t="s">
        <v>82</v>
      </c>
      <c r="AW502" s="14" t="s">
        <v>30</v>
      </c>
      <c r="AX502" s="14" t="s">
        <v>80</v>
      </c>
      <c r="AY502" s="269" t="s">
        <v>323</v>
      </c>
    </row>
    <row r="503" s="12" customFormat="1" ht="22.8" customHeight="1">
      <c r="A503" s="12"/>
      <c r="B503" s="213"/>
      <c r="C503" s="214"/>
      <c r="D503" s="215" t="s">
        <v>72</v>
      </c>
      <c r="E503" s="227" t="s">
        <v>811</v>
      </c>
      <c r="F503" s="227" t="s">
        <v>812</v>
      </c>
      <c r="G503" s="214"/>
      <c r="H503" s="214"/>
      <c r="I503" s="217"/>
      <c r="J503" s="228">
        <f>BK503</f>
        <v>0</v>
      </c>
      <c r="K503" s="214"/>
      <c r="L503" s="219"/>
      <c r="M503" s="220"/>
      <c r="N503" s="221"/>
      <c r="O503" s="221"/>
      <c r="P503" s="222">
        <f>SUM(P504:P540)</f>
        <v>0</v>
      </c>
      <c r="Q503" s="221"/>
      <c r="R503" s="222">
        <f>SUM(R504:R540)</f>
        <v>0</v>
      </c>
      <c r="S503" s="221"/>
      <c r="T503" s="223">
        <f>SUM(T504:T540)</f>
        <v>0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R503" s="224" t="s">
        <v>80</v>
      </c>
      <c r="AT503" s="225" t="s">
        <v>72</v>
      </c>
      <c r="AU503" s="225" t="s">
        <v>80</v>
      </c>
      <c r="AY503" s="224" t="s">
        <v>323</v>
      </c>
      <c r="BK503" s="226">
        <f>SUM(BK504:BK540)</f>
        <v>0</v>
      </c>
    </row>
    <row r="504" s="2" customFormat="1" ht="33" customHeight="1">
      <c r="A504" s="39"/>
      <c r="B504" s="40"/>
      <c r="C504" s="229" t="s">
        <v>716</v>
      </c>
      <c r="D504" s="229" t="s">
        <v>325</v>
      </c>
      <c r="E504" s="230" t="s">
        <v>3617</v>
      </c>
      <c r="F504" s="231" t="s">
        <v>3618</v>
      </c>
      <c r="G504" s="232" t="s">
        <v>418</v>
      </c>
      <c r="H504" s="233">
        <v>0.17999999999999999</v>
      </c>
      <c r="I504" s="234"/>
      <c r="J504" s="235">
        <f>ROUND(I504*H504,2)</f>
        <v>0</v>
      </c>
      <c r="K504" s="231" t="s">
        <v>329</v>
      </c>
      <c r="L504" s="45"/>
      <c r="M504" s="236" t="s">
        <v>1</v>
      </c>
      <c r="N504" s="237" t="s">
        <v>38</v>
      </c>
      <c r="O504" s="92"/>
      <c r="P504" s="238">
        <f>O504*H504</f>
        <v>0</v>
      </c>
      <c r="Q504" s="238">
        <v>0</v>
      </c>
      <c r="R504" s="238">
        <f>Q504*H504</f>
        <v>0</v>
      </c>
      <c r="S504" s="238">
        <v>0</v>
      </c>
      <c r="T504" s="23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40" t="s">
        <v>330</v>
      </c>
      <c r="AT504" s="240" t="s">
        <v>325</v>
      </c>
      <c r="AU504" s="240" t="s">
        <v>82</v>
      </c>
      <c r="AY504" s="18" t="s">
        <v>323</v>
      </c>
      <c r="BE504" s="241">
        <f>IF(N504="základní",J504,0)</f>
        <v>0</v>
      </c>
      <c r="BF504" s="241">
        <f>IF(N504="snížená",J504,0)</f>
        <v>0</v>
      </c>
      <c r="BG504" s="241">
        <f>IF(N504="zákl. přenesená",J504,0)</f>
        <v>0</v>
      </c>
      <c r="BH504" s="241">
        <f>IF(N504="sníž. přenesená",J504,0)</f>
        <v>0</v>
      </c>
      <c r="BI504" s="241">
        <f>IF(N504="nulová",J504,0)</f>
        <v>0</v>
      </c>
      <c r="BJ504" s="18" t="s">
        <v>80</v>
      </c>
      <c r="BK504" s="241">
        <f>ROUND(I504*H504,2)</f>
        <v>0</v>
      </c>
      <c r="BL504" s="18" t="s">
        <v>330</v>
      </c>
      <c r="BM504" s="240" t="s">
        <v>3619</v>
      </c>
    </row>
    <row r="505" s="2" customFormat="1">
      <c r="A505" s="39"/>
      <c r="B505" s="40"/>
      <c r="C505" s="41"/>
      <c r="D505" s="242" t="s">
        <v>332</v>
      </c>
      <c r="E505" s="41"/>
      <c r="F505" s="243" t="s">
        <v>3620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332</v>
      </c>
      <c r="AU505" s="18" t="s">
        <v>82</v>
      </c>
    </row>
    <row r="506" s="2" customFormat="1">
      <c r="A506" s="39"/>
      <c r="B506" s="40"/>
      <c r="C506" s="41"/>
      <c r="D506" s="247" t="s">
        <v>334</v>
      </c>
      <c r="E506" s="41"/>
      <c r="F506" s="248" t="s">
        <v>3621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334</v>
      </c>
      <c r="AU506" s="18" t="s">
        <v>82</v>
      </c>
    </row>
    <row r="507" s="13" customFormat="1">
      <c r="A507" s="13"/>
      <c r="B507" s="249"/>
      <c r="C507" s="250"/>
      <c r="D507" s="242" t="s">
        <v>336</v>
      </c>
      <c r="E507" s="251" t="s">
        <v>1</v>
      </c>
      <c r="F507" s="252" t="s">
        <v>3622</v>
      </c>
      <c r="G507" s="250"/>
      <c r="H507" s="251" t="s">
        <v>1</v>
      </c>
      <c r="I507" s="253"/>
      <c r="J507" s="250"/>
      <c r="K507" s="250"/>
      <c r="L507" s="254"/>
      <c r="M507" s="255"/>
      <c r="N507" s="256"/>
      <c r="O507" s="256"/>
      <c r="P507" s="256"/>
      <c r="Q507" s="256"/>
      <c r="R507" s="256"/>
      <c r="S507" s="256"/>
      <c r="T507" s="257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8" t="s">
        <v>336</v>
      </c>
      <c r="AU507" s="258" t="s">
        <v>82</v>
      </c>
      <c r="AV507" s="13" t="s">
        <v>80</v>
      </c>
      <c r="AW507" s="13" t="s">
        <v>30</v>
      </c>
      <c r="AX507" s="13" t="s">
        <v>73</v>
      </c>
      <c r="AY507" s="258" t="s">
        <v>323</v>
      </c>
    </row>
    <row r="508" s="14" customFormat="1">
      <c r="A508" s="14"/>
      <c r="B508" s="259"/>
      <c r="C508" s="260"/>
      <c r="D508" s="242" t="s">
        <v>336</v>
      </c>
      <c r="E508" s="261" t="s">
        <v>1</v>
      </c>
      <c r="F508" s="262" t="s">
        <v>3623</v>
      </c>
      <c r="G508" s="260"/>
      <c r="H508" s="263">
        <v>0.17999999999999999</v>
      </c>
      <c r="I508" s="264"/>
      <c r="J508" s="260"/>
      <c r="K508" s="260"/>
      <c r="L508" s="265"/>
      <c r="M508" s="266"/>
      <c r="N508" s="267"/>
      <c r="O508" s="267"/>
      <c r="P508" s="267"/>
      <c r="Q508" s="267"/>
      <c r="R508" s="267"/>
      <c r="S508" s="267"/>
      <c r="T508" s="26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69" t="s">
        <v>336</v>
      </c>
      <c r="AU508" s="269" t="s">
        <v>82</v>
      </c>
      <c r="AV508" s="14" t="s">
        <v>82</v>
      </c>
      <c r="AW508" s="14" t="s">
        <v>30</v>
      </c>
      <c r="AX508" s="14" t="s">
        <v>73</v>
      </c>
      <c r="AY508" s="269" t="s">
        <v>323</v>
      </c>
    </row>
    <row r="509" s="15" customFormat="1">
      <c r="A509" s="15"/>
      <c r="B509" s="270"/>
      <c r="C509" s="271"/>
      <c r="D509" s="242" t="s">
        <v>336</v>
      </c>
      <c r="E509" s="272" t="s">
        <v>1</v>
      </c>
      <c r="F509" s="273" t="s">
        <v>341</v>
      </c>
      <c r="G509" s="271"/>
      <c r="H509" s="274">
        <v>0.17999999999999999</v>
      </c>
      <c r="I509" s="275"/>
      <c r="J509" s="271"/>
      <c r="K509" s="271"/>
      <c r="L509" s="276"/>
      <c r="M509" s="277"/>
      <c r="N509" s="278"/>
      <c r="O509" s="278"/>
      <c r="P509" s="278"/>
      <c r="Q509" s="278"/>
      <c r="R509" s="278"/>
      <c r="S509" s="278"/>
      <c r="T509" s="279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80" t="s">
        <v>336</v>
      </c>
      <c r="AU509" s="280" t="s">
        <v>82</v>
      </c>
      <c r="AV509" s="15" t="s">
        <v>330</v>
      </c>
      <c r="AW509" s="15" t="s">
        <v>30</v>
      </c>
      <c r="AX509" s="15" t="s">
        <v>80</v>
      </c>
      <c r="AY509" s="280" t="s">
        <v>323</v>
      </c>
    </row>
    <row r="510" s="2" customFormat="1" ht="37.8" customHeight="1">
      <c r="A510" s="39"/>
      <c r="B510" s="40"/>
      <c r="C510" s="229" t="s">
        <v>725</v>
      </c>
      <c r="D510" s="229" t="s">
        <v>325</v>
      </c>
      <c r="E510" s="230" t="s">
        <v>814</v>
      </c>
      <c r="F510" s="231" t="s">
        <v>815</v>
      </c>
      <c r="G510" s="232" t="s">
        <v>418</v>
      </c>
      <c r="H510" s="233">
        <v>135.90299999999999</v>
      </c>
      <c r="I510" s="234"/>
      <c r="J510" s="235">
        <f>ROUND(I510*H510,2)</f>
        <v>0</v>
      </c>
      <c r="K510" s="231" t="s">
        <v>329</v>
      </c>
      <c r="L510" s="45"/>
      <c r="M510" s="236" t="s">
        <v>1</v>
      </c>
      <c r="N510" s="237" t="s">
        <v>38</v>
      </c>
      <c r="O510" s="92"/>
      <c r="P510" s="238">
        <f>O510*H510</f>
        <v>0</v>
      </c>
      <c r="Q510" s="238">
        <v>0</v>
      </c>
      <c r="R510" s="238">
        <f>Q510*H510</f>
        <v>0</v>
      </c>
      <c r="S510" s="238">
        <v>0</v>
      </c>
      <c r="T510" s="23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40" t="s">
        <v>330</v>
      </c>
      <c r="AT510" s="240" t="s">
        <v>325</v>
      </c>
      <c r="AU510" s="240" t="s">
        <v>82</v>
      </c>
      <c r="AY510" s="18" t="s">
        <v>323</v>
      </c>
      <c r="BE510" s="241">
        <f>IF(N510="základní",J510,0)</f>
        <v>0</v>
      </c>
      <c r="BF510" s="241">
        <f>IF(N510="snížená",J510,0)</f>
        <v>0</v>
      </c>
      <c r="BG510" s="241">
        <f>IF(N510="zákl. přenesená",J510,0)</f>
        <v>0</v>
      </c>
      <c r="BH510" s="241">
        <f>IF(N510="sníž. přenesená",J510,0)</f>
        <v>0</v>
      </c>
      <c r="BI510" s="241">
        <f>IF(N510="nulová",J510,0)</f>
        <v>0</v>
      </c>
      <c r="BJ510" s="18" t="s">
        <v>80</v>
      </c>
      <c r="BK510" s="241">
        <f>ROUND(I510*H510,2)</f>
        <v>0</v>
      </c>
      <c r="BL510" s="18" t="s">
        <v>330</v>
      </c>
      <c r="BM510" s="240" t="s">
        <v>3624</v>
      </c>
    </row>
    <row r="511" s="2" customFormat="1">
      <c r="A511" s="39"/>
      <c r="B511" s="40"/>
      <c r="C511" s="41"/>
      <c r="D511" s="242" t="s">
        <v>332</v>
      </c>
      <c r="E511" s="41"/>
      <c r="F511" s="243" t="s">
        <v>817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332</v>
      </c>
      <c r="AU511" s="18" t="s">
        <v>82</v>
      </c>
    </row>
    <row r="512" s="2" customFormat="1">
      <c r="A512" s="39"/>
      <c r="B512" s="40"/>
      <c r="C512" s="41"/>
      <c r="D512" s="247" t="s">
        <v>334</v>
      </c>
      <c r="E512" s="41"/>
      <c r="F512" s="248" t="s">
        <v>818</v>
      </c>
      <c r="G512" s="41"/>
      <c r="H512" s="41"/>
      <c r="I512" s="244"/>
      <c r="J512" s="41"/>
      <c r="K512" s="41"/>
      <c r="L512" s="45"/>
      <c r="M512" s="245"/>
      <c r="N512" s="246"/>
      <c r="O512" s="92"/>
      <c r="P512" s="92"/>
      <c r="Q512" s="92"/>
      <c r="R512" s="92"/>
      <c r="S512" s="92"/>
      <c r="T512" s="93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334</v>
      </c>
      <c r="AU512" s="18" t="s">
        <v>82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819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4" customFormat="1">
      <c r="A514" s="14"/>
      <c r="B514" s="259"/>
      <c r="C514" s="260"/>
      <c r="D514" s="242" t="s">
        <v>336</v>
      </c>
      <c r="E514" s="261" t="s">
        <v>1</v>
      </c>
      <c r="F514" s="262" t="s">
        <v>3625</v>
      </c>
      <c r="G514" s="260"/>
      <c r="H514" s="263">
        <v>135.90299999999999</v>
      </c>
      <c r="I514" s="264"/>
      <c r="J514" s="260"/>
      <c r="K514" s="260"/>
      <c r="L514" s="265"/>
      <c r="M514" s="266"/>
      <c r="N514" s="267"/>
      <c r="O514" s="267"/>
      <c r="P514" s="267"/>
      <c r="Q514" s="267"/>
      <c r="R514" s="267"/>
      <c r="S514" s="267"/>
      <c r="T514" s="26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9" t="s">
        <v>336</v>
      </c>
      <c r="AU514" s="269" t="s">
        <v>82</v>
      </c>
      <c r="AV514" s="14" t="s">
        <v>82</v>
      </c>
      <c r="AW514" s="14" t="s">
        <v>30</v>
      </c>
      <c r="AX514" s="14" t="s">
        <v>73</v>
      </c>
      <c r="AY514" s="269" t="s">
        <v>323</v>
      </c>
    </row>
    <row r="515" s="15" customFormat="1">
      <c r="A515" s="15"/>
      <c r="B515" s="270"/>
      <c r="C515" s="271"/>
      <c r="D515" s="242" t="s">
        <v>336</v>
      </c>
      <c r="E515" s="272" t="s">
        <v>1</v>
      </c>
      <c r="F515" s="273" t="s">
        <v>341</v>
      </c>
      <c r="G515" s="271"/>
      <c r="H515" s="274">
        <v>135.90299999999999</v>
      </c>
      <c r="I515" s="275"/>
      <c r="J515" s="271"/>
      <c r="K515" s="271"/>
      <c r="L515" s="276"/>
      <c r="M515" s="277"/>
      <c r="N515" s="278"/>
      <c r="O515" s="278"/>
      <c r="P515" s="278"/>
      <c r="Q515" s="278"/>
      <c r="R515" s="278"/>
      <c r="S515" s="278"/>
      <c r="T515" s="279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80" t="s">
        <v>336</v>
      </c>
      <c r="AU515" s="280" t="s">
        <v>82</v>
      </c>
      <c r="AV515" s="15" t="s">
        <v>330</v>
      </c>
      <c r="AW515" s="15" t="s">
        <v>30</v>
      </c>
      <c r="AX515" s="15" t="s">
        <v>80</v>
      </c>
      <c r="AY515" s="280" t="s">
        <v>323</v>
      </c>
    </row>
    <row r="516" s="2" customFormat="1" ht="37.8" customHeight="1">
      <c r="A516" s="39"/>
      <c r="B516" s="40"/>
      <c r="C516" s="229" t="s">
        <v>734</v>
      </c>
      <c r="D516" s="229" t="s">
        <v>325</v>
      </c>
      <c r="E516" s="230" t="s">
        <v>823</v>
      </c>
      <c r="F516" s="231" t="s">
        <v>824</v>
      </c>
      <c r="G516" s="232" t="s">
        <v>418</v>
      </c>
      <c r="H516" s="233">
        <v>23.641999999999999</v>
      </c>
      <c r="I516" s="234"/>
      <c r="J516" s="235">
        <f>ROUND(I516*H516,2)</f>
        <v>0</v>
      </c>
      <c r="K516" s="231" t="s">
        <v>329</v>
      </c>
      <c r="L516" s="45"/>
      <c r="M516" s="236" t="s">
        <v>1</v>
      </c>
      <c r="N516" s="237" t="s">
        <v>38</v>
      </c>
      <c r="O516" s="92"/>
      <c r="P516" s="238">
        <f>O516*H516</f>
        <v>0</v>
      </c>
      <c r="Q516" s="238">
        <v>0</v>
      </c>
      <c r="R516" s="238">
        <f>Q516*H516</f>
        <v>0</v>
      </c>
      <c r="S516" s="238">
        <v>0</v>
      </c>
      <c r="T516" s="23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330</v>
      </c>
      <c r="AT516" s="240" t="s">
        <v>325</v>
      </c>
      <c r="AU516" s="240" t="s">
        <v>82</v>
      </c>
      <c r="AY516" s="18" t="s">
        <v>323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80</v>
      </c>
      <c r="BK516" s="241">
        <f>ROUND(I516*H516,2)</f>
        <v>0</v>
      </c>
      <c r="BL516" s="18" t="s">
        <v>330</v>
      </c>
      <c r="BM516" s="240" t="s">
        <v>3626</v>
      </c>
    </row>
    <row r="517" s="2" customFormat="1">
      <c r="A517" s="39"/>
      <c r="B517" s="40"/>
      <c r="C517" s="41"/>
      <c r="D517" s="242" t="s">
        <v>332</v>
      </c>
      <c r="E517" s="41"/>
      <c r="F517" s="243" t="s">
        <v>826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332</v>
      </c>
      <c r="AU517" s="18" t="s">
        <v>82</v>
      </c>
    </row>
    <row r="518" s="2" customFormat="1">
      <c r="A518" s="39"/>
      <c r="B518" s="40"/>
      <c r="C518" s="41"/>
      <c r="D518" s="247" t="s">
        <v>334</v>
      </c>
      <c r="E518" s="41"/>
      <c r="F518" s="248" t="s">
        <v>827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334</v>
      </c>
      <c r="AU518" s="18" t="s">
        <v>82</v>
      </c>
    </row>
    <row r="519" s="13" customFormat="1">
      <c r="A519" s="13"/>
      <c r="B519" s="249"/>
      <c r="C519" s="250"/>
      <c r="D519" s="242" t="s">
        <v>336</v>
      </c>
      <c r="E519" s="251" t="s">
        <v>1</v>
      </c>
      <c r="F519" s="252" t="s">
        <v>3400</v>
      </c>
      <c r="G519" s="250"/>
      <c r="H519" s="251" t="s">
        <v>1</v>
      </c>
      <c r="I519" s="253"/>
      <c r="J519" s="250"/>
      <c r="K519" s="250"/>
      <c r="L519" s="254"/>
      <c r="M519" s="255"/>
      <c r="N519" s="256"/>
      <c r="O519" s="256"/>
      <c r="P519" s="256"/>
      <c r="Q519" s="256"/>
      <c r="R519" s="256"/>
      <c r="S519" s="256"/>
      <c r="T519" s="25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8" t="s">
        <v>336</v>
      </c>
      <c r="AU519" s="258" t="s">
        <v>82</v>
      </c>
      <c r="AV519" s="13" t="s">
        <v>80</v>
      </c>
      <c r="AW519" s="13" t="s">
        <v>30</v>
      </c>
      <c r="AX519" s="13" t="s">
        <v>73</v>
      </c>
      <c r="AY519" s="258" t="s">
        <v>323</v>
      </c>
    </row>
    <row r="520" s="14" customFormat="1">
      <c r="A520" s="14"/>
      <c r="B520" s="259"/>
      <c r="C520" s="260"/>
      <c r="D520" s="242" t="s">
        <v>336</v>
      </c>
      <c r="E520" s="261" t="s">
        <v>1</v>
      </c>
      <c r="F520" s="262" t="s">
        <v>3627</v>
      </c>
      <c r="G520" s="260"/>
      <c r="H520" s="263">
        <v>23.641999999999999</v>
      </c>
      <c r="I520" s="264"/>
      <c r="J520" s="260"/>
      <c r="K520" s="260"/>
      <c r="L520" s="265"/>
      <c r="M520" s="266"/>
      <c r="N520" s="267"/>
      <c r="O520" s="267"/>
      <c r="P520" s="267"/>
      <c r="Q520" s="267"/>
      <c r="R520" s="267"/>
      <c r="S520" s="267"/>
      <c r="T520" s="26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9" t="s">
        <v>336</v>
      </c>
      <c r="AU520" s="269" t="s">
        <v>82</v>
      </c>
      <c r="AV520" s="14" t="s">
        <v>82</v>
      </c>
      <c r="AW520" s="14" t="s">
        <v>30</v>
      </c>
      <c r="AX520" s="14" t="s">
        <v>73</v>
      </c>
      <c r="AY520" s="269" t="s">
        <v>323</v>
      </c>
    </row>
    <row r="521" s="15" customFormat="1">
      <c r="A521" s="15"/>
      <c r="B521" s="270"/>
      <c r="C521" s="271"/>
      <c r="D521" s="242" t="s">
        <v>336</v>
      </c>
      <c r="E521" s="272" t="s">
        <v>1</v>
      </c>
      <c r="F521" s="273" t="s">
        <v>341</v>
      </c>
      <c r="G521" s="271"/>
      <c r="H521" s="274">
        <v>23.641999999999999</v>
      </c>
      <c r="I521" s="275"/>
      <c r="J521" s="271"/>
      <c r="K521" s="271"/>
      <c r="L521" s="276"/>
      <c r="M521" s="277"/>
      <c r="N521" s="278"/>
      <c r="O521" s="278"/>
      <c r="P521" s="278"/>
      <c r="Q521" s="278"/>
      <c r="R521" s="278"/>
      <c r="S521" s="278"/>
      <c r="T521" s="279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80" t="s">
        <v>336</v>
      </c>
      <c r="AU521" s="280" t="s">
        <v>82</v>
      </c>
      <c r="AV521" s="15" t="s">
        <v>330</v>
      </c>
      <c r="AW521" s="15" t="s">
        <v>30</v>
      </c>
      <c r="AX521" s="15" t="s">
        <v>80</v>
      </c>
      <c r="AY521" s="280" t="s">
        <v>323</v>
      </c>
    </row>
    <row r="522" s="2" customFormat="1" ht="24.15" customHeight="1">
      <c r="A522" s="39"/>
      <c r="B522" s="40"/>
      <c r="C522" s="229" t="s">
        <v>742</v>
      </c>
      <c r="D522" s="229" t="s">
        <v>325</v>
      </c>
      <c r="E522" s="230" t="s">
        <v>832</v>
      </c>
      <c r="F522" s="231" t="s">
        <v>833</v>
      </c>
      <c r="G522" s="232" t="s">
        <v>418</v>
      </c>
      <c r="H522" s="233">
        <v>159.67099999999999</v>
      </c>
      <c r="I522" s="234"/>
      <c r="J522" s="235">
        <f>ROUND(I522*H522,2)</f>
        <v>0</v>
      </c>
      <c r="K522" s="231" t="s">
        <v>329</v>
      </c>
      <c r="L522" s="45"/>
      <c r="M522" s="236" t="s">
        <v>1</v>
      </c>
      <c r="N522" s="237" t="s">
        <v>38</v>
      </c>
      <c r="O522" s="92"/>
      <c r="P522" s="238">
        <f>O522*H522</f>
        <v>0</v>
      </c>
      <c r="Q522" s="238">
        <v>0</v>
      </c>
      <c r="R522" s="238">
        <f>Q522*H522</f>
        <v>0</v>
      </c>
      <c r="S522" s="238">
        <v>0</v>
      </c>
      <c r="T522" s="239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40" t="s">
        <v>330</v>
      </c>
      <c r="AT522" s="240" t="s">
        <v>325</v>
      </c>
      <c r="AU522" s="240" t="s">
        <v>82</v>
      </c>
      <c r="AY522" s="18" t="s">
        <v>323</v>
      </c>
      <c r="BE522" s="241">
        <f>IF(N522="základní",J522,0)</f>
        <v>0</v>
      </c>
      <c r="BF522" s="241">
        <f>IF(N522="snížená",J522,0)</f>
        <v>0</v>
      </c>
      <c r="BG522" s="241">
        <f>IF(N522="zákl. přenesená",J522,0)</f>
        <v>0</v>
      </c>
      <c r="BH522" s="241">
        <f>IF(N522="sníž. přenesená",J522,0)</f>
        <v>0</v>
      </c>
      <c r="BI522" s="241">
        <f>IF(N522="nulová",J522,0)</f>
        <v>0</v>
      </c>
      <c r="BJ522" s="18" t="s">
        <v>80</v>
      </c>
      <c r="BK522" s="241">
        <f>ROUND(I522*H522,2)</f>
        <v>0</v>
      </c>
      <c r="BL522" s="18" t="s">
        <v>330</v>
      </c>
      <c r="BM522" s="240" t="s">
        <v>3628</v>
      </c>
    </row>
    <row r="523" s="2" customFormat="1">
      <c r="A523" s="39"/>
      <c r="B523" s="40"/>
      <c r="C523" s="41"/>
      <c r="D523" s="242" t="s">
        <v>332</v>
      </c>
      <c r="E523" s="41"/>
      <c r="F523" s="243" t="s">
        <v>835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332</v>
      </c>
      <c r="AU523" s="18" t="s">
        <v>82</v>
      </c>
    </row>
    <row r="524" s="2" customFormat="1">
      <c r="A524" s="39"/>
      <c r="B524" s="40"/>
      <c r="C524" s="41"/>
      <c r="D524" s="247" t="s">
        <v>334</v>
      </c>
      <c r="E524" s="41"/>
      <c r="F524" s="248" t="s">
        <v>836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334</v>
      </c>
      <c r="AU524" s="18" t="s">
        <v>82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1778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4" customFormat="1">
      <c r="A526" s="14"/>
      <c r="B526" s="259"/>
      <c r="C526" s="260"/>
      <c r="D526" s="242" t="s">
        <v>336</v>
      </c>
      <c r="E526" s="261" t="s">
        <v>1</v>
      </c>
      <c r="F526" s="262" t="s">
        <v>3629</v>
      </c>
      <c r="G526" s="260"/>
      <c r="H526" s="263">
        <v>159.54499999999999</v>
      </c>
      <c r="I526" s="264"/>
      <c r="J526" s="260"/>
      <c r="K526" s="260"/>
      <c r="L526" s="265"/>
      <c r="M526" s="266"/>
      <c r="N526" s="267"/>
      <c r="O526" s="267"/>
      <c r="P526" s="267"/>
      <c r="Q526" s="267"/>
      <c r="R526" s="267"/>
      <c r="S526" s="267"/>
      <c r="T526" s="26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9" t="s">
        <v>336</v>
      </c>
      <c r="AU526" s="269" t="s">
        <v>82</v>
      </c>
      <c r="AV526" s="14" t="s">
        <v>82</v>
      </c>
      <c r="AW526" s="14" t="s">
        <v>30</v>
      </c>
      <c r="AX526" s="14" t="s">
        <v>73</v>
      </c>
      <c r="AY526" s="269" t="s">
        <v>323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2728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3630</v>
      </c>
      <c r="G528" s="260"/>
      <c r="H528" s="263">
        <v>0.126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73</v>
      </c>
      <c r="AY528" s="269" t="s">
        <v>323</v>
      </c>
    </row>
    <row r="529" s="15" customFormat="1">
      <c r="A529" s="15"/>
      <c r="B529" s="270"/>
      <c r="C529" s="271"/>
      <c r="D529" s="242" t="s">
        <v>336</v>
      </c>
      <c r="E529" s="272" t="s">
        <v>1</v>
      </c>
      <c r="F529" s="273" t="s">
        <v>341</v>
      </c>
      <c r="G529" s="271"/>
      <c r="H529" s="274">
        <v>159.67099999999999</v>
      </c>
      <c r="I529" s="275"/>
      <c r="J529" s="271"/>
      <c r="K529" s="271"/>
      <c r="L529" s="276"/>
      <c r="M529" s="277"/>
      <c r="N529" s="278"/>
      <c r="O529" s="278"/>
      <c r="P529" s="278"/>
      <c r="Q529" s="278"/>
      <c r="R529" s="278"/>
      <c r="S529" s="278"/>
      <c r="T529" s="279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80" t="s">
        <v>336</v>
      </c>
      <c r="AU529" s="280" t="s">
        <v>82</v>
      </c>
      <c r="AV529" s="15" t="s">
        <v>330</v>
      </c>
      <c r="AW529" s="15" t="s">
        <v>30</v>
      </c>
      <c r="AX529" s="15" t="s">
        <v>80</v>
      </c>
      <c r="AY529" s="280" t="s">
        <v>323</v>
      </c>
    </row>
    <row r="530" s="2" customFormat="1" ht="16.5" customHeight="1">
      <c r="A530" s="39"/>
      <c r="B530" s="40"/>
      <c r="C530" s="229" t="s">
        <v>750</v>
      </c>
      <c r="D530" s="229" t="s">
        <v>325</v>
      </c>
      <c r="E530" s="230" t="s">
        <v>839</v>
      </c>
      <c r="F530" s="231" t="s">
        <v>840</v>
      </c>
      <c r="G530" s="232" t="s">
        <v>418</v>
      </c>
      <c r="H530" s="233">
        <v>1600.364</v>
      </c>
      <c r="I530" s="234"/>
      <c r="J530" s="235">
        <f>ROUND(I530*H530,2)</f>
        <v>0</v>
      </c>
      <c r="K530" s="231" t="s">
        <v>329</v>
      </c>
      <c r="L530" s="45"/>
      <c r="M530" s="236" t="s">
        <v>1</v>
      </c>
      <c r="N530" s="237" t="s">
        <v>38</v>
      </c>
      <c r="O530" s="92"/>
      <c r="P530" s="238">
        <f>O530*H530</f>
        <v>0</v>
      </c>
      <c r="Q530" s="238">
        <v>0</v>
      </c>
      <c r="R530" s="238">
        <f>Q530*H530</f>
        <v>0</v>
      </c>
      <c r="S530" s="238">
        <v>0</v>
      </c>
      <c r="T530" s="23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330</v>
      </c>
      <c r="AT530" s="240" t="s">
        <v>325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330</v>
      </c>
      <c r="BM530" s="240" t="s">
        <v>3631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842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2" customFormat="1">
      <c r="A532" s="39"/>
      <c r="B532" s="40"/>
      <c r="C532" s="41"/>
      <c r="D532" s="247" t="s">
        <v>334</v>
      </c>
      <c r="E532" s="41"/>
      <c r="F532" s="248" t="s">
        <v>843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334</v>
      </c>
      <c r="AU532" s="18" t="s">
        <v>82</v>
      </c>
    </row>
    <row r="533" s="13" customFormat="1">
      <c r="A533" s="13"/>
      <c r="B533" s="249"/>
      <c r="C533" s="250"/>
      <c r="D533" s="242" t="s">
        <v>336</v>
      </c>
      <c r="E533" s="251" t="s">
        <v>1</v>
      </c>
      <c r="F533" s="252" t="s">
        <v>3632</v>
      </c>
      <c r="G533" s="250"/>
      <c r="H533" s="251" t="s">
        <v>1</v>
      </c>
      <c r="I533" s="253"/>
      <c r="J533" s="250"/>
      <c r="K533" s="250"/>
      <c r="L533" s="254"/>
      <c r="M533" s="255"/>
      <c r="N533" s="256"/>
      <c r="O533" s="256"/>
      <c r="P533" s="256"/>
      <c r="Q533" s="256"/>
      <c r="R533" s="256"/>
      <c r="S533" s="256"/>
      <c r="T533" s="257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8" t="s">
        <v>336</v>
      </c>
      <c r="AU533" s="258" t="s">
        <v>82</v>
      </c>
      <c r="AV533" s="13" t="s">
        <v>80</v>
      </c>
      <c r="AW533" s="13" t="s">
        <v>30</v>
      </c>
      <c r="AX533" s="13" t="s">
        <v>73</v>
      </c>
      <c r="AY533" s="258" t="s">
        <v>323</v>
      </c>
    </row>
    <row r="534" s="14" customFormat="1">
      <c r="A534" s="14"/>
      <c r="B534" s="259"/>
      <c r="C534" s="260"/>
      <c r="D534" s="242" t="s">
        <v>336</v>
      </c>
      <c r="E534" s="261" t="s">
        <v>1</v>
      </c>
      <c r="F534" s="262" t="s">
        <v>3633</v>
      </c>
      <c r="G534" s="260"/>
      <c r="H534" s="263">
        <v>1596.71</v>
      </c>
      <c r="I534" s="264"/>
      <c r="J534" s="260"/>
      <c r="K534" s="260"/>
      <c r="L534" s="265"/>
      <c r="M534" s="266"/>
      <c r="N534" s="267"/>
      <c r="O534" s="267"/>
      <c r="P534" s="267"/>
      <c r="Q534" s="267"/>
      <c r="R534" s="267"/>
      <c r="S534" s="267"/>
      <c r="T534" s="268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69" t="s">
        <v>336</v>
      </c>
      <c r="AU534" s="269" t="s">
        <v>82</v>
      </c>
      <c r="AV534" s="14" t="s">
        <v>82</v>
      </c>
      <c r="AW534" s="14" t="s">
        <v>30</v>
      </c>
      <c r="AX534" s="14" t="s">
        <v>73</v>
      </c>
      <c r="AY534" s="269" t="s">
        <v>323</v>
      </c>
    </row>
    <row r="535" s="13" customFormat="1">
      <c r="A535" s="13"/>
      <c r="B535" s="249"/>
      <c r="C535" s="250"/>
      <c r="D535" s="242" t="s">
        <v>336</v>
      </c>
      <c r="E535" s="251" t="s">
        <v>1</v>
      </c>
      <c r="F535" s="252" t="s">
        <v>3634</v>
      </c>
      <c r="G535" s="250"/>
      <c r="H535" s="251" t="s">
        <v>1</v>
      </c>
      <c r="I535" s="253"/>
      <c r="J535" s="250"/>
      <c r="K535" s="250"/>
      <c r="L535" s="254"/>
      <c r="M535" s="255"/>
      <c r="N535" s="256"/>
      <c r="O535" s="256"/>
      <c r="P535" s="256"/>
      <c r="Q535" s="256"/>
      <c r="R535" s="256"/>
      <c r="S535" s="256"/>
      <c r="T535" s="257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8" t="s">
        <v>336</v>
      </c>
      <c r="AU535" s="258" t="s">
        <v>82</v>
      </c>
      <c r="AV535" s="13" t="s">
        <v>80</v>
      </c>
      <c r="AW535" s="13" t="s">
        <v>30</v>
      </c>
      <c r="AX535" s="13" t="s">
        <v>73</v>
      </c>
      <c r="AY535" s="258" t="s">
        <v>323</v>
      </c>
    </row>
    <row r="536" s="14" customFormat="1">
      <c r="A536" s="14"/>
      <c r="B536" s="259"/>
      <c r="C536" s="260"/>
      <c r="D536" s="242" t="s">
        <v>336</v>
      </c>
      <c r="E536" s="261" t="s">
        <v>1</v>
      </c>
      <c r="F536" s="262" t="s">
        <v>3635</v>
      </c>
      <c r="G536" s="260"/>
      <c r="H536" s="263">
        <v>3.6539999999999999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9" t="s">
        <v>336</v>
      </c>
      <c r="AU536" s="269" t="s">
        <v>82</v>
      </c>
      <c r="AV536" s="14" t="s">
        <v>82</v>
      </c>
      <c r="AW536" s="14" t="s">
        <v>30</v>
      </c>
      <c r="AX536" s="14" t="s">
        <v>73</v>
      </c>
      <c r="AY536" s="269" t="s">
        <v>323</v>
      </c>
    </row>
    <row r="537" s="15" customFormat="1">
      <c r="A537" s="15"/>
      <c r="B537" s="270"/>
      <c r="C537" s="271"/>
      <c r="D537" s="242" t="s">
        <v>336</v>
      </c>
      <c r="E537" s="272" t="s">
        <v>1</v>
      </c>
      <c r="F537" s="273" t="s">
        <v>341</v>
      </c>
      <c r="G537" s="271"/>
      <c r="H537" s="274">
        <v>1600.364</v>
      </c>
      <c r="I537" s="275"/>
      <c r="J537" s="271"/>
      <c r="K537" s="271"/>
      <c r="L537" s="276"/>
      <c r="M537" s="277"/>
      <c r="N537" s="278"/>
      <c r="O537" s="278"/>
      <c r="P537" s="278"/>
      <c r="Q537" s="278"/>
      <c r="R537" s="278"/>
      <c r="S537" s="278"/>
      <c r="T537" s="279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80" t="s">
        <v>336</v>
      </c>
      <c r="AU537" s="280" t="s">
        <v>82</v>
      </c>
      <c r="AV537" s="15" t="s">
        <v>330</v>
      </c>
      <c r="AW537" s="15" t="s">
        <v>30</v>
      </c>
      <c r="AX537" s="15" t="s">
        <v>80</v>
      </c>
      <c r="AY537" s="280" t="s">
        <v>323</v>
      </c>
    </row>
    <row r="538" s="2" customFormat="1" ht="24.15" customHeight="1">
      <c r="A538" s="39"/>
      <c r="B538" s="40"/>
      <c r="C538" s="229" t="s">
        <v>759</v>
      </c>
      <c r="D538" s="229" t="s">
        <v>325</v>
      </c>
      <c r="E538" s="230" t="s">
        <v>847</v>
      </c>
      <c r="F538" s="231" t="s">
        <v>848</v>
      </c>
      <c r="G538" s="232" t="s">
        <v>418</v>
      </c>
      <c r="H538" s="233">
        <v>159.67099999999999</v>
      </c>
      <c r="I538" s="234"/>
      <c r="J538" s="235">
        <f>ROUND(I538*H538,2)</f>
        <v>0</v>
      </c>
      <c r="K538" s="231" t="s">
        <v>329</v>
      </c>
      <c r="L538" s="45"/>
      <c r="M538" s="236" t="s">
        <v>1</v>
      </c>
      <c r="N538" s="237" t="s">
        <v>38</v>
      </c>
      <c r="O538" s="92"/>
      <c r="P538" s="238">
        <f>O538*H538</f>
        <v>0</v>
      </c>
      <c r="Q538" s="238">
        <v>0</v>
      </c>
      <c r="R538" s="238">
        <f>Q538*H538</f>
        <v>0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330</v>
      </c>
      <c r="AT538" s="240" t="s">
        <v>325</v>
      </c>
      <c r="AU538" s="240" t="s">
        <v>82</v>
      </c>
      <c r="AY538" s="18" t="s">
        <v>323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80</v>
      </c>
      <c r="BK538" s="241">
        <f>ROUND(I538*H538,2)</f>
        <v>0</v>
      </c>
      <c r="BL538" s="18" t="s">
        <v>330</v>
      </c>
      <c r="BM538" s="240" t="s">
        <v>3636</v>
      </c>
    </row>
    <row r="539" s="2" customFormat="1">
      <c r="A539" s="39"/>
      <c r="B539" s="40"/>
      <c r="C539" s="41"/>
      <c r="D539" s="242" t="s">
        <v>332</v>
      </c>
      <c r="E539" s="41"/>
      <c r="F539" s="243" t="s">
        <v>850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332</v>
      </c>
      <c r="AU539" s="18" t="s">
        <v>82</v>
      </c>
    </row>
    <row r="540" s="2" customFormat="1">
      <c r="A540" s="39"/>
      <c r="B540" s="40"/>
      <c r="C540" s="41"/>
      <c r="D540" s="247" t="s">
        <v>334</v>
      </c>
      <c r="E540" s="41"/>
      <c r="F540" s="248" t="s">
        <v>851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334</v>
      </c>
      <c r="AU540" s="18" t="s">
        <v>82</v>
      </c>
    </row>
    <row r="541" s="12" customFormat="1" ht="22.8" customHeight="1">
      <c r="A541" s="12"/>
      <c r="B541" s="213"/>
      <c r="C541" s="214"/>
      <c r="D541" s="215" t="s">
        <v>72</v>
      </c>
      <c r="E541" s="227" t="s">
        <v>854</v>
      </c>
      <c r="F541" s="227" t="s">
        <v>855</v>
      </c>
      <c r="G541" s="214"/>
      <c r="H541" s="214"/>
      <c r="I541" s="217"/>
      <c r="J541" s="228">
        <f>BK541</f>
        <v>0</v>
      </c>
      <c r="K541" s="214"/>
      <c r="L541" s="219"/>
      <c r="M541" s="220"/>
      <c r="N541" s="221"/>
      <c r="O541" s="221"/>
      <c r="P541" s="222">
        <f>SUM(P542:P545)</f>
        <v>0</v>
      </c>
      <c r="Q541" s="221"/>
      <c r="R541" s="222">
        <f>SUM(R542:R545)</f>
        <v>0</v>
      </c>
      <c r="S541" s="221"/>
      <c r="T541" s="223">
        <f>SUM(T542:T545)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24" t="s">
        <v>80</v>
      </c>
      <c r="AT541" s="225" t="s">
        <v>72</v>
      </c>
      <c r="AU541" s="225" t="s">
        <v>80</v>
      </c>
      <c r="AY541" s="224" t="s">
        <v>323</v>
      </c>
      <c r="BK541" s="226">
        <f>SUM(BK542:BK545)</f>
        <v>0</v>
      </c>
    </row>
    <row r="542" s="2" customFormat="1" ht="24.15" customHeight="1">
      <c r="A542" s="39"/>
      <c r="B542" s="40"/>
      <c r="C542" s="229" t="s">
        <v>771</v>
      </c>
      <c r="D542" s="229" t="s">
        <v>325</v>
      </c>
      <c r="E542" s="230" t="s">
        <v>857</v>
      </c>
      <c r="F542" s="231" t="s">
        <v>858</v>
      </c>
      <c r="G542" s="232" t="s">
        <v>418</v>
      </c>
      <c r="H542" s="233">
        <v>342.73700000000002</v>
      </c>
      <c r="I542" s="234"/>
      <c r="J542" s="235">
        <f>ROUND(I542*H542,2)</f>
        <v>0</v>
      </c>
      <c r="K542" s="231" t="s">
        <v>329</v>
      </c>
      <c r="L542" s="45"/>
      <c r="M542" s="236" t="s">
        <v>1</v>
      </c>
      <c r="N542" s="237" t="s">
        <v>38</v>
      </c>
      <c r="O542" s="92"/>
      <c r="P542" s="238">
        <f>O542*H542</f>
        <v>0</v>
      </c>
      <c r="Q542" s="238">
        <v>0</v>
      </c>
      <c r="R542" s="238">
        <f>Q542*H542</f>
        <v>0</v>
      </c>
      <c r="S542" s="238">
        <v>0</v>
      </c>
      <c r="T542" s="23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40" t="s">
        <v>330</v>
      </c>
      <c r="AT542" s="240" t="s">
        <v>325</v>
      </c>
      <c r="AU542" s="240" t="s">
        <v>82</v>
      </c>
      <c r="AY542" s="18" t="s">
        <v>323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8" t="s">
        <v>80</v>
      </c>
      <c r="BK542" s="241">
        <f>ROUND(I542*H542,2)</f>
        <v>0</v>
      </c>
      <c r="BL542" s="18" t="s">
        <v>330</v>
      </c>
      <c r="BM542" s="240" t="s">
        <v>3637</v>
      </c>
    </row>
    <row r="543" s="2" customFormat="1">
      <c r="A543" s="39"/>
      <c r="B543" s="40"/>
      <c r="C543" s="41"/>
      <c r="D543" s="242" t="s">
        <v>332</v>
      </c>
      <c r="E543" s="41"/>
      <c r="F543" s="243" t="s">
        <v>860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332</v>
      </c>
      <c r="AU543" s="18" t="s">
        <v>82</v>
      </c>
    </row>
    <row r="544" s="2" customFormat="1">
      <c r="A544" s="39"/>
      <c r="B544" s="40"/>
      <c r="C544" s="41"/>
      <c r="D544" s="247" t="s">
        <v>334</v>
      </c>
      <c r="E544" s="41"/>
      <c r="F544" s="248" t="s">
        <v>861</v>
      </c>
      <c r="G544" s="41"/>
      <c r="H544" s="41"/>
      <c r="I544" s="244"/>
      <c r="J544" s="41"/>
      <c r="K544" s="41"/>
      <c r="L544" s="45"/>
      <c r="M544" s="245"/>
      <c r="N544" s="24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334</v>
      </c>
      <c r="AU544" s="18" t="s">
        <v>82</v>
      </c>
    </row>
    <row r="545" s="2" customFormat="1">
      <c r="A545" s="39"/>
      <c r="B545" s="40"/>
      <c r="C545" s="41"/>
      <c r="D545" s="242" t="s">
        <v>353</v>
      </c>
      <c r="E545" s="41"/>
      <c r="F545" s="281" t="s">
        <v>3638</v>
      </c>
      <c r="G545" s="41"/>
      <c r="H545" s="41"/>
      <c r="I545" s="244"/>
      <c r="J545" s="41"/>
      <c r="K545" s="41"/>
      <c r="L545" s="45"/>
      <c r="M545" s="245"/>
      <c r="N545" s="24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353</v>
      </c>
      <c r="AU545" s="18" t="s">
        <v>82</v>
      </c>
    </row>
    <row r="546" s="12" customFormat="1" ht="25.92" customHeight="1">
      <c r="A546" s="12"/>
      <c r="B546" s="213"/>
      <c r="C546" s="214"/>
      <c r="D546" s="215" t="s">
        <v>72</v>
      </c>
      <c r="E546" s="216" t="s">
        <v>869</v>
      </c>
      <c r="F546" s="216" t="s">
        <v>870</v>
      </c>
      <c r="G546" s="214"/>
      <c r="H546" s="214"/>
      <c r="I546" s="217"/>
      <c r="J546" s="218">
        <f>BK546</f>
        <v>0</v>
      </c>
      <c r="K546" s="214"/>
      <c r="L546" s="219"/>
      <c r="M546" s="220"/>
      <c r="N546" s="221"/>
      <c r="O546" s="221"/>
      <c r="P546" s="222">
        <f>P547</f>
        <v>0</v>
      </c>
      <c r="Q546" s="221"/>
      <c r="R546" s="222">
        <f>R547</f>
        <v>0.1513776</v>
      </c>
      <c r="S546" s="221"/>
      <c r="T546" s="223">
        <f>T547</f>
        <v>0.029999999999999999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24" t="s">
        <v>82</v>
      </c>
      <c r="AT546" s="225" t="s">
        <v>72</v>
      </c>
      <c r="AU546" s="225" t="s">
        <v>73</v>
      </c>
      <c r="AY546" s="224" t="s">
        <v>323</v>
      </c>
      <c r="BK546" s="226">
        <f>BK547</f>
        <v>0</v>
      </c>
    </row>
    <row r="547" s="12" customFormat="1" ht="22.8" customHeight="1">
      <c r="A547" s="12"/>
      <c r="B547" s="213"/>
      <c r="C547" s="214"/>
      <c r="D547" s="215" t="s">
        <v>72</v>
      </c>
      <c r="E547" s="227" t="s">
        <v>871</v>
      </c>
      <c r="F547" s="227" t="s">
        <v>872</v>
      </c>
      <c r="G547" s="214"/>
      <c r="H547" s="214"/>
      <c r="I547" s="217"/>
      <c r="J547" s="228">
        <f>BK547</f>
        <v>0</v>
      </c>
      <c r="K547" s="214"/>
      <c r="L547" s="219"/>
      <c r="M547" s="220"/>
      <c r="N547" s="221"/>
      <c r="O547" s="221"/>
      <c r="P547" s="222">
        <f>SUM(P548:P606)</f>
        <v>0</v>
      </c>
      <c r="Q547" s="221"/>
      <c r="R547" s="222">
        <f>SUM(R548:R606)</f>
        <v>0.1513776</v>
      </c>
      <c r="S547" s="221"/>
      <c r="T547" s="223">
        <f>SUM(T548:T606)</f>
        <v>0.029999999999999999</v>
      </c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R547" s="224" t="s">
        <v>82</v>
      </c>
      <c r="AT547" s="225" t="s">
        <v>72</v>
      </c>
      <c r="AU547" s="225" t="s">
        <v>80</v>
      </c>
      <c r="AY547" s="224" t="s">
        <v>323</v>
      </c>
      <c r="BK547" s="226">
        <f>SUM(BK548:BK606)</f>
        <v>0</v>
      </c>
    </row>
    <row r="548" s="2" customFormat="1" ht="24.15" customHeight="1">
      <c r="A548" s="39"/>
      <c r="B548" s="40"/>
      <c r="C548" s="229" t="s">
        <v>780</v>
      </c>
      <c r="D548" s="229" t="s">
        <v>325</v>
      </c>
      <c r="E548" s="230" t="s">
        <v>2768</v>
      </c>
      <c r="F548" s="231" t="s">
        <v>2769</v>
      </c>
      <c r="G548" s="232" t="s">
        <v>328</v>
      </c>
      <c r="H548" s="233">
        <v>40.5</v>
      </c>
      <c r="I548" s="234"/>
      <c r="J548" s="235">
        <f>ROUND(I548*H548,2)</f>
        <v>0</v>
      </c>
      <c r="K548" s="231" t="s">
        <v>329</v>
      </c>
      <c r="L548" s="45"/>
      <c r="M548" s="236" t="s">
        <v>1</v>
      </c>
      <c r="N548" s="237" t="s">
        <v>38</v>
      </c>
      <c r="O548" s="92"/>
      <c r="P548" s="238">
        <f>O548*H548</f>
        <v>0</v>
      </c>
      <c r="Q548" s="238">
        <v>0</v>
      </c>
      <c r="R548" s="238">
        <f>Q548*H548</f>
        <v>0</v>
      </c>
      <c r="S548" s="238">
        <v>0</v>
      </c>
      <c r="T548" s="239">
        <f>S548*H548</f>
        <v>0</v>
      </c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R548" s="240" t="s">
        <v>483</v>
      </c>
      <c r="AT548" s="240" t="s">
        <v>325</v>
      </c>
      <c r="AU548" s="240" t="s">
        <v>82</v>
      </c>
      <c r="AY548" s="18" t="s">
        <v>323</v>
      </c>
      <c r="BE548" s="241">
        <f>IF(N548="základní",J548,0)</f>
        <v>0</v>
      </c>
      <c r="BF548" s="241">
        <f>IF(N548="snížená",J548,0)</f>
        <v>0</v>
      </c>
      <c r="BG548" s="241">
        <f>IF(N548="zákl. přenesená",J548,0)</f>
        <v>0</v>
      </c>
      <c r="BH548" s="241">
        <f>IF(N548="sníž. přenesená",J548,0)</f>
        <v>0</v>
      </c>
      <c r="BI548" s="241">
        <f>IF(N548="nulová",J548,0)</f>
        <v>0</v>
      </c>
      <c r="BJ548" s="18" t="s">
        <v>80</v>
      </c>
      <c r="BK548" s="241">
        <f>ROUND(I548*H548,2)</f>
        <v>0</v>
      </c>
      <c r="BL548" s="18" t="s">
        <v>483</v>
      </c>
      <c r="BM548" s="240" t="s">
        <v>3639</v>
      </c>
    </row>
    <row r="549" s="2" customFormat="1">
      <c r="A549" s="39"/>
      <c r="B549" s="40"/>
      <c r="C549" s="41"/>
      <c r="D549" s="242" t="s">
        <v>332</v>
      </c>
      <c r="E549" s="41"/>
      <c r="F549" s="243" t="s">
        <v>2771</v>
      </c>
      <c r="G549" s="41"/>
      <c r="H549" s="41"/>
      <c r="I549" s="244"/>
      <c r="J549" s="41"/>
      <c r="K549" s="41"/>
      <c r="L549" s="45"/>
      <c r="M549" s="245"/>
      <c r="N549" s="246"/>
      <c r="O549" s="92"/>
      <c r="P549" s="92"/>
      <c r="Q549" s="92"/>
      <c r="R549" s="92"/>
      <c r="S549" s="92"/>
      <c r="T549" s="93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T549" s="18" t="s">
        <v>332</v>
      </c>
      <c r="AU549" s="18" t="s">
        <v>82</v>
      </c>
    </row>
    <row r="550" s="2" customFormat="1">
      <c r="A550" s="39"/>
      <c r="B550" s="40"/>
      <c r="C550" s="41"/>
      <c r="D550" s="247" t="s">
        <v>334</v>
      </c>
      <c r="E550" s="41"/>
      <c r="F550" s="248" t="s">
        <v>2772</v>
      </c>
      <c r="G550" s="41"/>
      <c r="H550" s="41"/>
      <c r="I550" s="244"/>
      <c r="J550" s="41"/>
      <c r="K550" s="41"/>
      <c r="L550" s="45"/>
      <c r="M550" s="245"/>
      <c r="N550" s="24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334</v>
      </c>
      <c r="AU550" s="18" t="s">
        <v>82</v>
      </c>
    </row>
    <row r="551" s="13" customFormat="1">
      <c r="A551" s="13"/>
      <c r="B551" s="249"/>
      <c r="C551" s="250"/>
      <c r="D551" s="242" t="s">
        <v>336</v>
      </c>
      <c r="E551" s="251" t="s">
        <v>1</v>
      </c>
      <c r="F551" s="252" t="s">
        <v>3411</v>
      </c>
      <c r="G551" s="250"/>
      <c r="H551" s="251" t="s">
        <v>1</v>
      </c>
      <c r="I551" s="253"/>
      <c r="J551" s="250"/>
      <c r="K551" s="250"/>
      <c r="L551" s="254"/>
      <c r="M551" s="255"/>
      <c r="N551" s="256"/>
      <c r="O551" s="256"/>
      <c r="P551" s="256"/>
      <c r="Q551" s="256"/>
      <c r="R551" s="256"/>
      <c r="S551" s="256"/>
      <c r="T551" s="257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8" t="s">
        <v>336</v>
      </c>
      <c r="AU551" s="258" t="s">
        <v>82</v>
      </c>
      <c r="AV551" s="13" t="s">
        <v>80</v>
      </c>
      <c r="AW551" s="13" t="s">
        <v>30</v>
      </c>
      <c r="AX551" s="13" t="s">
        <v>73</v>
      </c>
      <c r="AY551" s="258" t="s">
        <v>323</v>
      </c>
    </row>
    <row r="552" s="13" customFormat="1">
      <c r="A552" s="13"/>
      <c r="B552" s="249"/>
      <c r="C552" s="250"/>
      <c r="D552" s="242" t="s">
        <v>336</v>
      </c>
      <c r="E552" s="251" t="s">
        <v>1</v>
      </c>
      <c r="F552" s="252" t="s">
        <v>3640</v>
      </c>
      <c r="G552" s="250"/>
      <c r="H552" s="251" t="s">
        <v>1</v>
      </c>
      <c r="I552" s="253"/>
      <c r="J552" s="250"/>
      <c r="K552" s="250"/>
      <c r="L552" s="254"/>
      <c r="M552" s="255"/>
      <c r="N552" s="256"/>
      <c r="O552" s="256"/>
      <c r="P552" s="256"/>
      <c r="Q552" s="256"/>
      <c r="R552" s="256"/>
      <c r="S552" s="256"/>
      <c r="T552" s="257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8" t="s">
        <v>336</v>
      </c>
      <c r="AU552" s="258" t="s">
        <v>82</v>
      </c>
      <c r="AV552" s="13" t="s">
        <v>80</v>
      </c>
      <c r="AW552" s="13" t="s">
        <v>30</v>
      </c>
      <c r="AX552" s="13" t="s">
        <v>73</v>
      </c>
      <c r="AY552" s="258" t="s">
        <v>323</v>
      </c>
    </row>
    <row r="553" s="14" customFormat="1">
      <c r="A553" s="14"/>
      <c r="B553" s="259"/>
      <c r="C553" s="260"/>
      <c r="D553" s="242" t="s">
        <v>336</v>
      </c>
      <c r="E553" s="261" t="s">
        <v>1</v>
      </c>
      <c r="F553" s="262" t="s">
        <v>3641</v>
      </c>
      <c r="G553" s="260"/>
      <c r="H553" s="263">
        <v>40.5</v>
      </c>
      <c r="I553" s="264"/>
      <c r="J553" s="260"/>
      <c r="K553" s="260"/>
      <c r="L553" s="265"/>
      <c r="M553" s="266"/>
      <c r="N553" s="267"/>
      <c r="O553" s="267"/>
      <c r="P553" s="267"/>
      <c r="Q553" s="267"/>
      <c r="R553" s="267"/>
      <c r="S553" s="267"/>
      <c r="T553" s="268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69" t="s">
        <v>336</v>
      </c>
      <c r="AU553" s="269" t="s">
        <v>82</v>
      </c>
      <c r="AV553" s="14" t="s">
        <v>82</v>
      </c>
      <c r="AW553" s="14" t="s">
        <v>30</v>
      </c>
      <c r="AX553" s="14" t="s">
        <v>73</v>
      </c>
      <c r="AY553" s="269" t="s">
        <v>323</v>
      </c>
    </row>
    <row r="554" s="15" customFormat="1">
      <c r="A554" s="15"/>
      <c r="B554" s="270"/>
      <c r="C554" s="271"/>
      <c r="D554" s="242" t="s">
        <v>336</v>
      </c>
      <c r="E554" s="272" t="s">
        <v>1</v>
      </c>
      <c r="F554" s="273" t="s">
        <v>341</v>
      </c>
      <c r="G554" s="271"/>
      <c r="H554" s="274">
        <v>40.5</v>
      </c>
      <c r="I554" s="275"/>
      <c r="J554" s="271"/>
      <c r="K554" s="271"/>
      <c r="L554" s="276"/>
      <c r="M554" s="277"/>
      <c r="N554" s="278"/>
      <c r="O554" s="278"/>
      <c r="P554" s="278"/>
      <c r="Q554" s="278"/>
      <c r="R554" s="278"/>
      <c r="S554" s="278"/>
      <c r="T554" s="279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80" t="s">
        <v>336</v>
      </c>
      <c r="AU554" s="280" t="s">
        <v>82</v>
      </c>
      <c r="AV554" s="15" t="s">
        <v>330</v>
      </c>
      <c r="AW554" s="15" t="s">
        <v>30</v>
      </c>
      <c r="AX554" s="15" t="s">
        <v>80</v>
      </c>
      <c r="AY554" s="280" t="s">
        <v>323</v>
      </c>
    </row>
    <row r="555" s="2" customFormat="1" ht="24.15" customHeight="1">
      <c r="A555" s="39"/>
      <c r="B555" s="40"/>
      <c r="C555" s="229" t="s">
        <v>789</v>
      </c>
      <c r="D555" s="229" t="s">
        <v>325</v>
      </c>
      <c r="E555" s="230" t="s">
        <v>2780</v>
      </c>
      <c r="F555" s="231" t="s">
        <v>2781</v>
      </c>
      <c r="G555" s="232" t="s">
        <v>328</v>
      </c>
      <c r="H555" s="233">
        <v>81</v>
      </c>
      <c r="I555" s="234"/>
      <c r="J555" s="235">
        <f>ROUND(I555*H555,2)</f>
        <v>0</v>
      </c>
      <c r="K555" s="231" t="s">
        <v>329</v>
      </c>
      <c r="L555" s="45"/>
      <c r="M555" s="236" t="s">
        <v>1</v>
      </c>
      <c r="N555" s="237" t="s">
        <v>38</v>
      </c>
      <c r="O555" s="92"/>
      <c r="P555" s="238">
        <f>O555*H555</f>
        <v>0</v>
      </c>
      <c r="Q555" s="238">
        <v>0</v>
      </c>
      <c r="R555" s="238">
        <f>Q555*H555</f>
        <v>0</v>
      </c>
      <c r="S555" s="238">
        <v>0</v>
      </c>
      <c r="T555" s="23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40" t="s">
        <v>483</v>
      </c>
      <c r="AT555" s="240" t="s">
        <v>325</v>
      </c>
      <c r="AU555" s="240" t="s">
        <v>82</v>
      </c>
      <c r="AY555" s="18" t="s">
        <v>323</v>
      </c>
      <c r="BE555" s="241">
        <f>IF(N555="základní",J555,0)</f>
        <v>0</v>
      </c>
      <c r="BF555" s="241">
        <f>IF(N555="snížená",J555,0)</f>
        <v>0</v>
      </c>
      <c r="BG555" s="241">
        <f>IF(N555="zákl. přenesená",J555,0)</f>
        <v>0</v>
      </c>
      <c r="BH555" s="241">
        <f>IF(N555="sníž. přenesená",J555,0)</f>
        <v>0</v>
      </c>
      <c r="BI555" s="241">
        <f>IF(N555="nulová",J555,0)</f>
        <v>0</v>
      </c>
      <c r="BJ555" s="18" t="s">
        <v>80</v>
      </c>
      <c r="BK555" s="241">
        <f>ROUND(I555*H555,2)</f>
        <v>0</v>
      </c>
      <c r="BL555" s="18" t="s">
        <v>483</v>
      </c>
      <c r="BM555" s="240" t="s">
        <v>3642</v>
      </c>
    </row>
    <row r="556" s="2" customFormat="1">
      <c r="A556" s="39"/>
      <c r="B556" s="40"/>
      <c r="C556" s="41"/>
      <c r="D556" s="242" t="s">
        <v>332</v>
      </c>
      <c r="E556" s="41"/>
      <c r="F556" s="243" t="s">
        <v>2783</v>
      </c>
      <c r="G556" s="41"/>
      <c r="H556" s="41"/>
      <c r="I556" s="244"/>
      <c r="J556" s="41"/>
      <c r="K556" s="41"/>
      <c r="L556" s="45"/>
      <c r="M556" s="245"/>
      <c r="N556" s="24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332</v>
      </c>
      <c r="AU556" s="18" t="s">
        <v>82</v>
      </c>
    </row>
    <row r="557" s="2" customFormat="1">
      <c r="A557" s="39"/>
      <c r="B557" s="40"/>
      <c r="C557" s="41"/>
      <c r="D557" s="247" t="s">
        <v>334</v>
      </c>
      <c r="E557" s="41"/>
      <c r="F557" s="248" t="s">
        <v>2784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334</v>
      </c>
      <c r="AU557" s="18" t="s">
        <v>82</v>
      </c>
    </row>
    <row r="558" s="13" customFormat="1">
      <c r="A558" s="13"/>
      <c r="B558" s="249"/>
      <c r="C558" s="250"/>
      <c r="D558" s="242" t="s">
        <v>336</v>
      </c>
      <c r="E558" s="251" t="s">
        <v>1</v>
      </c>
      <c r="F558" s="252" t="s">
        <v>3415</v>
      </c>
      <c r="G558" s="250"/>
      <c r="H558" s="251" t="s">
        <v>1</v>
      </c>
      <c r="I558" s="253"/>
      <c r="J558" s="250"/>
      <c r="K558" s="250"/>
      <c r="L558" s="254"/>
      <c r="M558" s="255"/>
      <c r="N558" s="256"/>
      <c r="O558" s="256"/>
      <c r="P558" s="256"/>
      <c r="Q558" s="256"/>
      <c r="R558" s="256"/>
      <c r="S558" s="256"/>
      <c r="T558" s="257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8" t="s">
        <v>336</v>
      </c>
      <c r="AU558" s="258" t="s">
        <v>82</v>
      </c>
      <c r="AV558" s="13" t="s">
        <v>80</v>
      </c>
      <c r="AW558" s="13" t="s">
        <v>30</v>
      </c>
      <c r="AX558" s="13" t="s">
        <v>73</v>
      </c>
      <c r="AY558" s="258" t="s">
        <v>323</v>
      </c>
    </row>
    <row r="559" s="13" customFormat="1">
      <c r="A559" s="13"/>
      <c r="B559" s="249"/>
      <c r="C559" s="250"/>
      <c r="D559" s="242" t="s">
        <v>336</v>
      </c>
      <c r="E559" s="251" t="s">
        <v>1</v>
      </c>
      <c r="F559" s="252" t="s">
        <v>3643</v>
      </c>
      <c r="G559" s="250"/>
      <c r="H559" s="251" t="s">
        <v>1</v>
      </c>
      <c r="I559" s="253"/>
      <c r="J559" s="250"/>
      <c r="K559" s="250"/>
      <c r="L559" s="254"/>
      <c r="M559" s="255"/>
      <c r="N559" s="256"/>
      <c r="O559" s="256"/>
      <c r="P559" s="256"/>
      <c r="Q559" s="256"/>
      <c r="R559" s="256"/>
      <c r="S559" s="256"/>
      <c r="T559" s="25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8" t="s">
        <v>336</v>
      </c>
      <c r="AU559" s="258" t="s">
        <v>82</v>
      </c>
      <c r="AV559" s="13" t="s">
        <v>80</v>
      </c>
      <c r="AW559" s="13" t="s">
        <v>30</v>
      </c>
      <c r="AX559" s="13" t="s">
        <v>73</v>
      </c>
      <c r="AY559" s="258" t="s">
        <v>323</v>
      </c>
    </row>
    <row r="560" s="14" customFormat="1">
      <c r="A560" s="14"/>
      <c r="B560" s="259"/>
      <c r="C560" s="260"/>
      <c r="D560" s="242" t="s">
        <v>336</v>
      </c>
      <c r="E560" s="261" t="s">
        <v>1</v>
      </c>
      <c r="F560" s="262" t="s">
        <v>3644</v>
      </c>
      <c r="G560" s="260"/>
      <c r="H560" s="263">
        <v>81</v>
      </c>
      <c r="I560" s="264"/>
      <c r="J560" s="260"/>
      <c r="K560" s="260"/>
      <c r="L560" s="265"/>
      <c r="M560" s="266"/>
      <c r="N560" s="267"/>
      <c r="O560" s="267"/>
      <c r="P560" s="267"/>
      <c r="Q560" s="267"/>
      <c r="R560" s="267"/>
      <c r="S560" s="267"/>
      <c r="T560" s="268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9" t="s">
        <v>336</v>
      </c>
      <c r="AU560" s="269" t="s">
        <v>82</v>
      </c>
      <c r="AV560" s="14" t="s">
        <v>82</v>
      </c>
      <c r="AW560" s="14" t="s">
        <v>30</v>
      </c>
      <c r="AX560" s="14" t="s">
        <v>73</v>
      </c>
      <c r="AY560" s="269" t="s">
        <v>323</v>
      </c>
    </row>
    <row r="561" s="15" customFormat="1">
      <c r="A561" s="15"/>
      <c r="B561" s="270"/>
      <c r="C561" s="271"/>
      <c r="D561" s="242" t="s">
        <v>336</v>
      </c>
      <c r="E561" s="272" t="s">
        <v>1</v>
      </c>
      <c r="F561" s="273" t="s">
        <v>341</v>
      </c>
      <c r="G561" s="271"/>
      <c r="H561" s="274">
        <v>81</v>
      </c>
      <c r="I561" s="275"/>
      <c r="J561" s="271"/>
      <c r="K561" s="271"/>
      <c r="L561" s="276"/>
      <c r="M561" s="277"/>
      <c r="N561" s="278"/>
      <c r="O561" s="278"/>
      <c r="P561" s="278"/>
      <c r="Q561" s="278"/>
      <c r="R561" s="278"/>
      <c r="S561" s="278"/>
      <c r="T561" s="279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80" t="s">
        <v>336</v>
      </c>
      <c r="AU561" s="280" t="s">
        <v>82</v>
      </c>
      <c r="AV561" s="15" t="s">
        <v>330</v>
      </c>
      <c r="AW561" s="15" t="s">
        <v>30</v>
      </c>
      <c r="AX561" s="15" t="s">
        <v>80</v>
      </c>
      <c r="AY561" s="280" t="s">
        <v>323</v>
      </c>
    </row>
    <row r="562" s="2" customFormat="1" ht="24.15" customHeight="1">
      <c r="A562" s="39"/>
      <c r="B562" s="40"/>
      <c r="C562" s="229" t="s">
        <v>797</v>
      </c>
      <c r="D562" s="229" t="s">
        <v>325</v>
      </c>
      <c r="E562" s="230" t="s">
        <v>874</v>
      </c>
      <c r="F562" s="231" t="s">
        <v>875</v>
      </c>
      <c r="G562" s="232" t="s">
        <v>328</v>
      </c>
      <c r="H562" s="233">
        <v>48</v>
      </c>
      <c r="I562" s="234"/>
      <c r="J562" s="235">
        <f>ROUND(I562*H562,2)</f>
        <v>0</v>
      </c>
      <c r="K562" s="231" t="s">
        <v>329</v>
      </c>
      <c r="L562" s="45"/>
      <c r="M562" s="236" t="s">
        <v>1</v>
      </c>
      <c r="N562" s="237" t="s">
        <v>38</v>
      </c>
      <c r="O562" s="92"/>
      <c r="P562" s="238">
        <f>O562*H562</f>
        <v>0</v>
      </c>
      <c r="Q562" s="238">
        <v>0</v>
      </c>
      <c r="R562" s="238">
        <f>Q562*H562</f>
        <v>0</v>
      </c>
      <c r="S562" s="238">
        <v>0</v>
      </c>
      <c r="T562" s="23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40" t="s">
        <v>483</v>
      </c>
      <c r="AT562" s="240" t="s">
        <v>325</v>
      </c>
      <c r="AU562" s="240" t="s">
        <v>82</v>
      </c>
      <c r="AY562" s="18" t="s">
        <v>323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8" t="s">
        <v>80</v>
      </c>
      <c r="BK562" s="241">
        <f>ROUND(I562*H562,2)</f>
        <v>0</v>
      </c>
      <c r="BL562" s="18" t="s">
        <v>483</v>
      </c>
      <c r="BM562" s="240" t="s">
        <v>3645</v>
      </c>
    </row>
    <row r="563" s="2" customFormat="1">
      <c r="A563" s="39"/>
      <c r="B563" s="40"/>
      <c r="C563" s="41"/>
      <c r="D563" s="242" t="s">
        <v>332</v>
      </c>
      <c r="E563" s="41"/>
      <c r="F563" s="243" t="s">
        <v>877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332</v>
      </c>
      <c r="AU563" s="18" t="s">
        <v>82</v>
      </c>
    </row>
    <row r="564" s="2" customFormat="1">
      <c r="A564" s="39"/>
      <c r="B564" s="40"/>
      <c r="C564" s="41"/>
      <c r="D564" s="247" t="s">
        <v>334</v>
      </c>
      <c r="E564" s="41"/>
      <c r="F564" s="248" t="s">
        <v>878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334</v>
      </c>
      <c r="AU564" s="18" t="s">
        <v>82</v>
      </c>
    </row>
    <row r="565" s="13" customFormat="1">
      <c r="A565" s="13"/>
      <c r="B565" s="249"/>
      <c r="C565" s="250"/>
      <c r="D565" s="242" t="s">
        <v>336</v>
      </c>
      <c r="E565" s="251" t="s">
        <v>1</v>
      </c>
      <c r="F565" s="252" t="s">
        <v>3411</v>
      </c>
      <c r="G565" s="250"/>
      <c r="H565" s="251" t="s">
        <v>1</v>
      </c>
      <c r="I565" s="253"/>
      <c r="J565" s="250"/>
      <c r="K565" s="250"/>
      <c r="L565" s="254"/>
      <c r="M565" s="255"/>
      <c r="N565" s="256"/>
      <c r="O565" s="256"/>
      <c r="P565" s="256"/>
      <c r="Q565" s="256"/>
      <c r="R565" s="256"/>
      <c r="S565" s="256"/>
      <c r="T565" s="257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8" t="s">
        <v>336</v>
      </c>
      <c r="AU565" s="258" t="s">
        <v>82</v>
      </c>
      <c r="AV565" s="13" t="s">
        <v>80</v>
      </c>
      <c r="AW565" s="13" t="s">
        <v>30</v>
      </c>
      <c r="AX565" s="13" t="s">
        <v>73</v>
      </c>
      <c r="AY565" s="258" t="s">
        <v>323</v>
      </c>
    </row>
    <row r="566" s="13" customFormat="1">
      <c r="A566" s="13"/>
      <c r="B566" s="249"/>
      <c r="C566" s="250"/>
      <c r="D566" s="242" t="s">
        <v>336</v>
      </c>
      <c r="E566" s="251" t="s">
        <v>1</v>
      </c>
      <c r="F566" s="252" t="s">
        <v>3640</v>
      </c>
      <c r="G566" s="250"/>
      <c r="H566" s="251" t="s">
        <v>1</v>
      </c>
      <c r="I566" s="253"/>
      <c r="J566" s="250"/>
      <c r="K566" s="250"/>
      <c r="L566" s="254"/>
      <c r="M566" s="255"/>
      <c r="N566" s="256"/>
      <c r="O566" s="256"/>
      <c r="P566" s="256"/>
      <c r="Q566" s="256"/>
      <c r="R566" s="256"/>
      <c r="S566" s="256"/>
      <c r="T566" s="257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8" t="s">
        <v>336</v>
      </c>
      <c r="AU566" s="258" t="s">
        <v>82</v>
      </c>
      <c r="AV566" s="13" t="s">
        <v>80</v>
      </c>
      <c r="AW566" s="13" t="s">
        <v>30</v>
      </c>
      <c r="AX566" s="13" t="s">
        <v>73</v>
      </c>
      <c r="AY566" s="258" t="s">
        <v>323</v>
      </c>
    </row>
    <row r="567" s="14" customFormat="1">
      <c r="A567" s="14"/>
      <c r="B567" s="259"/>
      <c r="C567" s="260"/>
      <c r="D567" s="242" t="s">
        <v>336</v>
      </c>
      <c r="E567" s="261" t="s">
        <v>1</v>
      </c>
      <c r="F567" s="262" t="s">
        <v>3646</v>
      </c>
      <c r="G567" s="260"/>
      <c r="H567" s="263">
        <v>48</v>
      </c>
      <c r="I567" s="264"/>
      <c r="J567" s="260"/>
      <c r="K567" s="260"/>
      <c r="L567" s="265"/>
      <c r="M567" s="266"/>
      <c r="N567" s="267"/>
      <c r="O567" s="267"/>
      <c r="P567" s="267"/>
      <c r="Q567" s="267"/>
      <c r="R567" s="267"/>
      <c r="S567" s="267"/>
      <c r="T567" s="26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9" t="s">
        <v>336</v>
      </c>
      <c r="AU567" s="269" t="s">
        <v>82</v>
      </c>
      <c r="AV567" s="14" t="s">
        <v>82</v>
      </c>
      <c r="AW567" s="14" t="s">
        <v>30</v>
      </c>
      <c r="AX567" s="14" t="s">
        <v>73</v>
      </c>
      <c r="AY567" s="269" t="s">
        <v>323</v>
      </c>
    </row>
    <row r="568" s="15" customFormat="1">
      <c r="A568" s="15"/>
      <c r="B568" s="270"/>
      <c r="C568" s="271"/>
      <c r="D568" s="242" t="s">
        <v>336</v>
      </c>
      <c r="E568" s="272" t="s">
        <v>1</v>
      </c>
      <c r="F568" s="273" t="s">
        <v>341</v>
      </c>
      <c r="G568" s="271"/>
      <c r="H568" s="274">
        <v>48</v>
      </c>
      <c r="I568" s="275"/>
      <c r="J568" s="271"/>
      <c r="K568" s="271"/>
      <c r="L568" s="276"/>
      <c r="M568" s="277"/>
      <c r="N568" s="278"/>
      <c r="O568" s="278"/>
      <c r="P568" s="278"/>
      <c r="Q568" s="278"/>
      <c r="R568" s="278"/>
      <c r="S568" s="278"/>
      <c r="T568" s="279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80" t="s">
        <v>336</v>
      </c>
      <c r="AU568" s="280" t="s">
        <v>82</v>
      </c>
      <c r="AV568" s="15" t="s">
        <v>330</v>
      </c>
      <c r="AW568" s="15" t="s">
        <v>30</v>
      </c>
      <c r="AX568" s="15" t="s">
        <v>80</v>
      </c>
      <c r="AY568" s="280" t="s">
        <v>323</v>
      </c>
    </row>
    <row r="569" s="2" customFormat="1" ht="16.5" customHeight="1">
      <c r="A569" s="39"/>
      <c r="B569" s="40"/>
      <c r="C569" s="293" t="s">
        <v>804</v>
      </c>
      <c r="D569" s="293" t="s">
        <v>484</v>
      </c>
      <c r="E569" s="294" t="s">
        <v>885</v>
      </c>
      <c r="F569" s="295" t="s">
        <v>886</v>
      </c>
      <c r="G569" s="296" t="s">
        <v>418</v>
      </c>
      <c r="H569" s="297">
        <v>0.027</v>
      </c>
      <c r="I569" s="298"/>
      <c r="J569" s="299">
        <f>ROUND(I569*H569,2)</f>
        <v>0</v>
      </c>
      <c r="K569" s="295" t="s">
        <v>329</v>
      </c>
      <c r="L569" s="300"/>
      <c r="M569" s="301" t="s">
        <v>1</v>
      </c>
      <c r="N569" s="302" t="s">
        <v>38</v>
      </c>
      <c r="O569" s="92"/>
      <c r="P569" s="238">
        <f>O569*H569</f>
        <v>0</v>
      </c>
      <c r="Q569" s="238">
        <v>1</v>
      </c>
      <c r="R569" s="238">
        <f>Q569*H569</f>
        <v>0.027</v>
      </c>
      <c r="S569" s="238">
        <v>0</v>
      </c>
      <c r="T569" s="23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40" t="s">
        <v>608</v>
      </c>
      <c r="AT569" s="240" t="s">
        <v>484</v>
      </c>
      <c r="AU569" s="240" t="s">
        <v>82</v>
      </c>
      <c r="AY569" s="18" t="s">
        <v>323</v>
      </c>
      <c r="BE569" s="241">
        <f>IF(N569="základní",J569,0)</f>
        <v>0</v>
      </c>
      <c r="BF569" s="241">
        <f>IF(N569="snížená",J569,0)</f>
        <v>0</v>
      </c>
      <c r="BG569" s="241">
        <f>IF(N569="zákl. přenesená",J569,0)</f>
        <v>0</v>
      </c>
      <c r="BH569" s="241">
        <f>IF(N569="sníž. přenesená",J569,0)</f>
        <v>0</v>
      </c>
      <c r="BI569" s="241">
        <f>IF(N569="nulová",J569,0)</f>
        <v>0</v>
      </c>
      <c r="BJ569" s="18" t="s">
        <v>80</v>
      </c>
      <c r="BK569" s="241">
        <f>ROUND(I569*H569,2)</f>
        <v>0</v>
      </c>
      <c r="BL569" s="18" t="s">
        <v>483</v>
      </c>
      <c r="BM569" s="240" t="s">
        <v>3647</v>
      </c>
    </row>
    <row r="570" s="2" customFormat="1">
      <c r="A570" s="39"/>
      <c r="B570" s="40"/>
      <c r="C570" s="41"/>
      <c r="D570" s="242" t="s">
        <v>332</v>
      </c>
      <c r="E570" s="41"/>
      <c r="F570" s="243" t="s">
        <v>886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332</v>
      </c>
      <c r="AU570" s="18" t="s">
        <v>82</v>
      </c>
    </row>
    <row r="571" s="2" customFormat="1">
      <c r="A571" s="39"/>
      <c r="B571" s="40"/>
      <c r="C571" s="41"/>
      <c r="D571" s="242" t="s">
        <v>353</v>
      </c>
      <c r="E571" s="41"/>
      <c r="F571" s="281" t="s">
        <v>2777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353</v>
      </c>
      <c r="AU571" s="18" t="s">
        <v>82</v>
      </c>
    </row>
    <row r="572" s="14" customFormat="1">
      <c r="A572" s="14"/>
      <c r="B572" s="259"/>
      <c r="C572" s="260"/>
      <c r="D572" s="242" t="s">
        <v>336</v>
      </c>
      <c r="E572" s="261" t="s">
        <v>1</v>
      </c>
      <c r="F572" s="262" t="s">
        <v>3648</v>
      </c>
      <c r="G572" s="260"/>
      <c r="H572" s="263">
        <v>0.027</v>
      </c>
      <c r="I572" s="264"/>
      <c r="J572" s="260"/>
      <c r="K572" s="260"/>
      <c r="L572" s="265"/>
      <c r="M572" s="266"/>
      <c r="N572" s="267"/>
      <c r="O572" s="267"/>
      <c r="P572" s="267"/>
      <c r="Q572" s="267"/>
      <c r="R572" s="267"/>
      <c r="S572" s="267"/>
      <c r="T572" s="268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69" t="s">
        <v>336</v>
      </c>
      <c r="AU572" s="269" t="s">
        <v>82</v>
      </c>
      <c r="AV572" s="14" t="s">
        <v>82</v>
      </c>
      <c r="AW572" s="14" t="s">
        <v>30</v>
      </c>
      <c r="AX572" s="14" t="s">
        <v>73</v>
      </c>
      <c r="AY572" s="269" t="s">
        <v>323</v>
      </c>
    </row>
    <row r="573" s="15" customFormat="1">
      <c r="A573" s="15"/>
      <c r="B573" s="270"/>
      <c r="C573" s="271"/>
      <c r="D573" s="242" t="s">
        <v>336</v>
      </c>
      <c r="E573" s="272" t="s">
        <v>1</v>
      </c>
      <c r="F573" s="273" t="s">
        <v>341</v>
      </c>
      <c r="G573" s="271"/>
      <c r="H573" s="274">
        <v>0.027</v>
      </c>
      <c r="I573" s="275"/>
      <c r="J573" s="271"/>
      <c r="K573" s="271"/>
      <c r="L573" s="276"/>
      <c r="M573" s="277"/>
      <c r="N573" s="278"/>
      <c r="O573" s="278"/>
      <c r="P573" s="278"/>
      <c r="Q573" s="278"/>
      <c r="R573" s="278"/>
      <c r="S573" s="278"/>
      <c r="T573" s="279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T573" s="280" t="s">
        <v>336</v>
      </c>
      <c r="AU573" s="280" t="s">
        <v>82</v>
      </c>
      <c r="AV573" s="15" t="s">
        <v>330</v>
      </c>
      <c r="AW573" s="15" t="s">
        <v>30</v>
      </c>
      <c r="AX573" s="15" t="s">
        <v>80</v>
      </c>
      <c r="AY573" s="280" t="s">
        <v>323</v>
      </c>
    </row>
    <row r="574" s="2" customFormat="1" ht="24.15" customHeight="1">
      <c r="A574" s="39"/>
      <c r="B574" s="40"/>
      <c r="C574" s="229" t="s">
        <v>813</v>
      </c>
      <c r="D574" s="229" t="s">
        <v>325</v>
      </c>
      <c r="E574" s="230" t="s">
        <v>891</v>
      </c>
      <c r="F574" s="231" t="s">
        <v>892</v>
      </c>
      <c r="G574" s="232" t="s">
        <v>328</v>
      </c>
      <c r="H574" s="233">
        <v>96</v>
      </c>
      <c r="I574" s="234"/>
      <c r="J574" s="235">
        <f>ROUND(I574*H574,2)</f>
        <v>0</v>
      </c>
      <c r="K574" s="231" t="s">
        <v>329</v>
      </c>
      <c r="L574" s="45"/>
      <c r="M574" s="236" t="s">
        <v>1</v>
      </c>
      <c r="N574" s="237" t="s">
        <v>38</v>
      </c>
      <c r="O574" s="92"/>
      <c r="P574" s="238">
        <f>O574*H574</f>
        <v>0</v>
      </c>
      <c r="Q574" s="238">
        <v>0</v>
      </c>
      <c r="R574" s="238">
        <f>Q574*H574</f>
        <v>0</v>
      </c>
      <c r="S574" s="238">
        <v>0</v>
      </c>
      <c r="T574" s="23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0" t="s">
        <v>483</v>
      </c>
      <c r="AT574" s="240" t="s">
        <v>325</v>
      </c>
      <c r="AU574" s="240" t="s">
        <v>82</v>
      </c>
      <c r="AY574" s="18" t="s">
        <v>323</v>
      </c>
      <c r="BE574" s="241">
        <f>IF(N574="základní",J574,0)</f>
        <v>0</v>
      </c>
      <c r="BF574" s="241">
        <f>IF(N574="snížená",J574,0)</f>
        <v>0</v>
      </c>
      <c r="BG574" s="241">
        <f>IF(N574="zákl. přenesená",J574,0)</f>
        <v>0</v>
      </c>
      <c r="BH574" s="241">
        <f>IF(N574="sníž. přenesená",J574,0)</f>
        <v>0</v>
      </c>
      <c r="BI574" s="241">
        <f>IF(N574="nulová",J574,0)</f>
        <v>0</v>
      </c>
      <c r="BJ574" s="18" t="s">
        <v>80</v>
      </c>
      <c r="BK574" s="241">
        <f>ROUND(I574*H574,2)</f>
        <v>0</v>
      </c>
      <c r="BL574" s="18" t="s">
        <v>483</v>
      </c>
      <c r="BM574" s="240" t="s">
        <v>3649</v>
      </c>
    </row>
    <row r="575" s="2" customFormat="1">
      <c r="A575" s="39"/>
      <c r="B575" s="40"/>
      <c r="C575" s="41"/>
      <c r="D575" s="242" t="s">
        <v>332</v>
      </c>
      <c r="E575" s="41"/>
      <c r="F575" s="243" t="s">
        <v>894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332</v>
      </c>
      <c r="AU575" s="18" t="s">
        <v>82</v>
      </c>
    </row>
    <row r="576" s="2" customFormat="1">
      <c r="A576" s="39"/>
      <c r="B576" s="40"/>
      <c r="C576" s="41"/>
      <c r="D576" s="247" t="s">
        <v>334</v>
      </c>
      <c r="E576" s="41"/>
      <c r="F576" s="248" t="s">
        <v>895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334</v>
      </c>
      <c r="AU576" s="18" t="s">
        <v>82</v>
      </c>
    </row>
    <row r="577" s="13" customFormat="1">
      <c r="A577" s="13"/>
      <c r="B577" s="249"/>
      <c r="C577" s="250"/>
      <c r="D577" s="242" t="s">
        <v>336</v>
      </c>
      <c r="E577" s="251" t="s">
        <v>1</v>
      </c>
      <c r="F577" s="252" t="s">
        <v>3415</v>
      </c>
      <c r="G577" s="250"/>
      <c r="H577" s="251" t="s">
        <v>1</v>
      </c>
      <c r="I577" s="253"/>
      <c r="J577" s="250"/>
      <c r="K577" s="250"/>
      <c r="L577" s="254"/>
      <c r="M577" s="255"/>
      <c r="N577" s="256"/>
      <c r="O577" s="256"/>
      <c r="P577" s="256"/>
      <c r="Q577" s="256"/>
      <c r="R577" s="256"/>
      <c r="S577" s="256"/>
      <c r="T577" s="257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58" t="s">
        <v>336</v>
      </c>
      <c r="AU577" s="258" t="s">
        <v>82</v>
      </c>
      <c r="AV577" s="13" t="s">
        <v>80</v>
      </c>
      <c r="AW577" s="13" t="s">
        <v>30</v>
      </c>
      <c r="AX577" s="13" t="s">
        <v>73</v>
      </c>
      <c r="AY577" s="258" t="s">
        <v>323</v>
      </c>
    </row>
    <row r="578" s="13" customFormat="1">
      <c r="A578" s="13"/>
      <c r="B578" s="249"/>
      <c r="C578" s="250"/>
      <c r="D578" s="242" t="s">
        <v>336</v>
      </c>
      <c r="E578" s="251" t="s">
        <v>1</v>
      </c>
      <c r="F578" s="252" t="s">
        <v>3640</v>
      </c>
      <c r="G578" s="250"/>
      <c r="H578" s="251" t="s">
        <v>1</v>
      </c>
      <c r="I578" s="253"/>
      <c r="J578" s="250"/>
      <c r="K578" s="250"/>
      <c r="L578" s="254"/>
      <c r="M578" s="255"/>
      <c r="N578" s="256"/>
      <c r="O578" s="256"/>
      <c r="P578" s="256"/>
      <c r="Q578" s="256"/>
      <c r="R578" s="256"/>
      <c r="S578" s="256"/>
      <c r="T578" s="25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8" t="s">
        <v>336</v>
      </c>
      <c r="AU578" s="258" t="s">
        <v>82</v>
      </c>
      <c r="AV578" s="13" t="s">
        <v>80</v>
      </c>
      <c r="AW578" s="13" t="s">
        <v>30</v>
      </c>
      <c r="AX578" s="13" t="s">
        <v>73</v>
      </c>
      <c r="AY578" s="258" t="s">
        <v>323</v>
      </c>
    </row>
    <row r="579" s="14" customFormat="1">
      <c r="A579" s="14"/>
      <c r="B579" s="259"/>
      <c r="C579" s="260"/>
      <c r="D579" s="242" t="s">
        <v>336</v>
      </c>
      <c r="E579" s="261" t="s">
        <v>1</v>
      </c>
      <c r="F579" s="262" t="s">
        <v>3650</v>
      </c>
      <c r="G579" s="260"/>
      <c r="H579" s="263">
        <v>96</v>
      </c>
      <c r="I579" s="264"/>
      <c r="J579" s="260"/>
      <c r="K579" s="260"/>
      <c r="L579" s="265"/>
      <c r="M579" s="266"/>
      <c r="N579" s="267"/>
      <c r="O579" s="267"/>
      <c r="P579" s="267"/>
      <c r="Q579" s="267"/>
      <c r="R579" s="267"/>
      <c r="S579" s="267"/>
      <c r="T579" s="268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9" t="s">
        <v>336</v>
      </c>
      <c r="AU579" s="269" t="s">
        <v>82</v>
      </c>
      <c r="AV579" s="14" t="s">
        <v>82</v>
      </c>
      <c r="AW579" s="14" t="s">
        <v>30</v>
      </c>
      <c r="AX579" s="14" t="s">
        <v>73</v>
      </c>
      <c r="AY579" s="269" t="s">
        <v>323</v>
      </c>
    </row>
    <row r="580" s="15" customFormat="1">
      <c r="A580" s="15"/>
      <c r="B580" s="270"/>
      <c r="C580" s="271"/>
      <c r="D580" s="242" t="s">
        <v>336</v>
      </c>
      <c r="E580" s="272" t="s">
        <v>1</v>
      </c>
      <c r="F580" s="273" t="s">
        <v>341</v>
      </c>
      <c r="G580" s="271"/>
      <c r="H580" s="274">
        <v>96</v>
      </c>
      <c r="I580" s="275"/>
      <c r="J580" s="271"/>
      <c r="K580" s="271"/>
      <c r="L580" s="276"/>
      <c r="M580" s="277"/>
      <c r="N580" s="278"/>
      <c r="O580" s="278"/>
      <c r="P580" s="278"/>
      <c r="Q580" s="278"/>
      <c r="R580" s="278"/>
      <c r="S580" s="278"/>
      <c r="T580" s="279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80" t="s">
        <v>336</v>
      </c>
      <c r="AU580" s="280" t="s">
        <v>82</v>
      </c>
      <c r="AV580" s="15" t="s">
        <v>330</v>
      </c>
      <c r="AW580" s="15" t="s">
        <v>30</v>
      </c>
      <c r="AX580" s="15" t="s">
        <v>80</v>
      </c>
      <c r="AY580" s="280" t="s">
        <v>323</v>
      </c>
    </row>
    <row r="581" s="2" customFormat="1" ht="16.5" customHeight="1">
      <c r="A581" s="39"/>
      <c r="B581" s="40"/>
      <c r="C581" s="293" t="s">
        <v>822</v>
      </c>
      <c r="D581" s="293" t="s">
        <v>484</v>
      </c>
      <c r="E581" s="294" t="s">
        <v>900</v>
      </c>
      <c r="F581" s="295" t="s">
        <v>901</v>
      </c>
      <c r="G581" s="296" t="s">
        <v>418</v>
      </c>
      <c r="H581" s="297">
        <v>0.062</v>
      </c>
      <c r="I581" s="298"/>
      <c r="J581" s="299">
        <f>ROUND(I581*H581,2)</f>
        <v>0</v>
      </c>
      <c r="K581" s="295" t="s">
        <v>329</v>
      </c>
      <c r="L581" s="300"/>
      <c r="M581" s="301" t="s">
        <v>1</v>
      </c>
      <c r="N581" s="302" t="s">
        <v>38</v>
      </c>
      <c r="O581" s="92"/>
      <c r="P581" s="238">
        <f>O581*H581</f>
        <v>0</v>
      </c>
      <c r="Q581" s="238">
        <v>1</v>
      </c>
      <c r="R581" s="238">
        <f>Q581*H581</f>
        <v>0.062</v>
      </c>
      <c r="S581" s="238">
        <v>0</v>
      </c>
      <c r="T581" s="239">
        <f>S581*H581</f>
        <v>0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40" t="s">
        <v>608</v>
      </c>
      <c r="AT581" s="240" t="s">
        <v>484</v>
      </c>
      <c r="AU581" s="240" t="s">
        <v>82</v>
      </c>
      <c r="AY581" s="18" t="s">
        <v>323</v>
      </c>
      <c r="BE581" s="241">
        <f>IF(N581="základní",J581,0)</f>
        <v>0</v>
      </c>
      <c r="BF581" s="241">
        <f>IF(N581="snížená",J581,0)</f>
        <v>0</v>
      </c>
      <c r="BG581" s="241">
        <f>IF(N581="zákl. přenesená",J581,0)</f>
        <v>0</v>
      </c>
      <c r="BH581" s="241">
        <f>IF(N581="sníž. přenesená",J581,0)</f>
        <v>0</v>
      </c>
      <c r="BI581" s="241">
        <f>IF(N581="nulová",J581,0)</f>
        <v>0</v>
      </c>
      <c r="BJ581" s="18" t="s">
        <v>80</v>
      </c>
      <c r="BK581" s="241">
        <f>ROUND(I581*H581,2)</f>
        <v>0</v>
      </c>
      <c r="BL581" s="18" t="s">
        <v>483</v>
      </c>
      <c r="BM581" s="240" t="s">
        <v>3651</v>
      </c>
    </row>
    <row r="582" s="2" customFormat="1">
      <c r="A582" s="39"/>
      <c r="B582" s="40"/>
      <c r="C582" s="41"/>
      <c r="D582" s="242" t="s">
        <v>332</v>
      </c>
      <c r="E582" s="41"/>
      <c r="F582" s="243" t="s">
        <v>901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332</v>
      </c>
      <c r="AU582" s="18" t="s">
        <v>82</v>
      </c>
    </row>
    <row r="583" s="2" customFormat="1">
      <c r="A583" s="39"/>
      <c r="B583" s="40"/>
      <c r="C583" s="41"/>
      <c r="D583" s="242" t="s">
        <v>353</v>
      </c>
      <c r="E583" s="41"/>
      <c r="F583" s="281" t="s">
        <v>903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353</v>
      </c>
      <c r="AU583" s="18" t="s">
        <v>82</v>
      </c>
    </row>
    <row r="584" s="14" customFormat="1">
      <c r="A584" s="14"/>
      <c r="B584" s="259"/>
      <c r="C584" s="260"/>
      <c r="D584" s="242" t="s">
        <v>336</v>
      </c>
      <c r="E584" s="261" t="s">
        <v>1</v>
      </c>
      <c r="F584" s="262" t="s">
        <v>3652</v>
      </c>
      <c r="G584" s="260"/>
      <c r="H584" s="263">
        <v>0.062</v>
      </c>
      <c r="I584" s="264"/>
      <c r="J584" s="260"/>
      <c r="K584" s="260"/>
      <c r="L584" s="265"/>
      <c r="M584" s="266"/>
      <c r="N584" s="267"/>
      <c r="O584" s="267"/>
      <c r="P584" s="267"/>
      <c r="Q584" s="267"/>
      <c r="R584" s="267"/>
      <c r="S584" s="267"/>
      <c r="T584" s="268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9" t="s">
        <v>336</v>
      </c>
      <c r="AU584" s="269" t="s">
        <v>82</v>
      </c>
      <c r="AV584" s="14" t="s">
        <v>82</v>
      </c>
      <c r="AW584" s="14" t="s">
        <v>30</v>
      </c>
      <c r="AX584" s="14" t="s">
        <v>73</v>
      </c>
      <c r="AY584" s="269" t="s">
        <v>323</v>
      </c>
    </row>
    <row r="585" s="15" customFormat="1">
      <c r="A585" s="15"/>
      <c r="B585" s="270"/>
      <c r="C585" s="271"/>
      <c r="D585" s="242" t="s">
        <v>336</v>
      </c>
      <c r="E585" s="272" t="s">
        <v>1</v>
      </c>
      <c r="F585" s="273" t="s">
        <v>341</v>
      </c>
      <c r="G585" s="271"/>
      <c r="H585" s="274">
        <v>0.062</v>
      </c>
      <c r="I585" s="275"/>
      <c r="J585" s="271"/>
      <c r="K585" s="271"/>
      <c r="L585" s="276"/>
      <c r="M585" s="277"/>
      <c r="N585" s="278"/>
      <c r="O585" s="278"/>
      <c r="P585" s="278"/>
      <c r="Q585" s="278"/>
      <c r="R585" s="278"/>
      <c r="S585" s="278"/>
      <c r="T585" s="279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80" t="s">
        <v>336</v>
      </c>
      <c r="AU585" s="280" t="s">
        <v>82</v>
      </c>
      <c r="AV585" s="15" t="s">
        <v>330</v>
      </c>
      <c r="AW585" s="15" t="s">
        <v>30</v>
      </c>
      <c r="AX585" s="15" t="s">
        <v>80</v>
      </c>
      <c r="AY585" s="280" t="s">
        <v>323</v>
      </c>
    </row>
    <row r="586" s="2" customFormat="1" ht="16.5" customHeight="1">
      <c r="A586" s="39"/>
      <c r="B586" s="40"/>
      <c r="C586" s="229" t="s">
        <v>831</v>
      </c>
      <c r="D586" s="229" t="s">
        <v>325</v>
      </c>
      <c r="E586" s="230" t="s">
        <v>3653</v>
      </c>
      <c r="F586" s="231" t="s">
        <v>3654</v>
      </c>
      <c r="G586" s="232" t="s">
        <v>328</v>
      </c>
      <c r="H586" s="233">
        <v>7.5</v>
      </c>
      <c r="I586" s="234"/>
      <c r="J586" s="235">
        <f>ROUND(I586*H586,2)</f>
        <v>0</v>
      </c>
      <c r="K586" s="231" t="s">
        <v>329</v>
      </c>
      <c r="L586" s="45"/>
      <c r="M586" s="236" t="s">
        <v>1</v>
      </c>
      <c r="N586" s="237" t="s">
        <v>38</v>
      </c>
      <c r="O586" s="92"/>
      <c r="P586" s="238">
        <f>O586*H586</f>
        <v>0</v>
      </c>
      <c r="Q586" s="238">
        <v>0</v>
      </c>
      <c r="R586" s="238">
        <f>Q586*H586</f>
        <v>0</v>
      </c>
      <c r="S586" s="238">
        <v>0.0040000000000000001</v>
      </c>
      <c r="T586" s="239">
        <f>S586*H586</f>
        <v>0.029999999999999999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40" t="s">
        <v>483</v>
      </c>
      <c r="AT586" s="240" t="s">
        <v>325</v>
      </c>
      <c r="AU586" s="240" t="s">
        <v>82</v>
      </c>
      <c r="AY586" s="18" t="s">
        <v>323</v>
      </c>
      <c r="BE586" s="241">
        <f>IF(N586="základní",J586,0)</f>
        <v>0</v>
      </c>
      <c r="BF586" s="241">
        <f>IF(N586="snížená",J586,0)</f>
        <v>0</v>
      </c>
      <c r="BG586" s="241">
        <f>IF(N586="zákl. přenesená",J586,0)</f>
        <v>0</v>
      </c>
      <c r="BH586" s="241">
        <f>IF(N586="sníž. přenesená",J586,0)</f>
        <v>0</v>
      </c>
      <c r="BI586" s="241">
        <f>IF(N586="nulová",J586,0)</f>
        <v>0</v>
      </c>
      <c r="BJ586" s="18" t="s">
        <v>80</v>
      </c>
      <c r="BK586" s="241">
        <f>ROUND(I586*H586,2)</f>
        <v>0</v>
      </c>
      <c r="BL586" s="18" t="s">
        <v>483</v>
      </c>
      <c r="BM586" s="240" t="s">
        <v>3655</v>
      </c>
    </row>
    <row r="587" s="2" customFormat="1">
      <c r="A587" s="39"/>
      <c r="B587" s="40"/>
      <c r="C587" s="41"/>
      <c r="D587" s="242" t="s">
        <v>332</v>
      </c>
      <c r="E587" s="41"/>
      <c r="F587" s="243" t="s">
        <v>3656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332</v>
      </c>
      <c r="AU587" s="18" t="s">
        <v>82</v>
      </c>
    </row>
    <row r="588" s="2" customFormat="1">
      <c r="A588" s="39"/>
      <c r="B588" s="40"/>
      <c r="C588" s="41"/>
      <c r="D588" s="247" t="s">
        <v>334</v>
      </c>
      <c r="E588" s="41"/>
      <c r="F588" s="248" t="s">
        <v>3657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334</v>
      </c>
      <c r="AU588" s="18" t="s">
        <v>82</v>
      </c>
    </row>
    <row r="589" s="13" customFormat="1">
      <c r="A589" s="13"/>
      <c r="B589" s="249"/>
      <c r="C589" s="250"/>
      <c r="D589" s="242" t="s">
        <v>336</v>
      </c>
      <c r="E589" s="251" t="s">
        <v>1</v>
      </c>
      <c r="F589" s="252" t="s">
        <v>3658</v>
      </c>
      <c r="G589" s="250"/>
      <c r="H589" s="251" t="s">
        <v>1</v>
      </c>
      <c r="I589" s="253"/>
      <c r="J589" s="250"/>
      <c r="K589" s="250"/>
      <c r="L589" s="254"/>
      <c r="M589" s="255"/>
      <c r="N589" s="256"/>
      <c r="O589" s="256"/>
      <c r="P589" s="256"/>
      <c r="Q589" s="256"/>
      <c r="R589" s="256"/>
      <c r="S589" s="256"/>
      <c r="T589" s="257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8" t="s">
        <v>336</v>
      </c>
      <c r="AU589" s="258" t="s">
        <v>82</v>
      </c>
      <c r="AV589" s="13" t="s">
        <v>80</v>
      </c>
      <c r="AW589" s="13" t="s">
        <v>30</v>
      </c>
      <c r="AX589" s="13" t="s">
        <v>73</v>
      </c>
      <c r="AY589" s="258" t="s">
        <v>323</v>
      </c>
    </row>
    <row r="590" s="13" customFormat="1">
      <c r="A590" s="13"/>
      <c r="B590" s="249"/>
      <c r="C590" s="250"/>
      <c r="D590" s="242" t="s">
        <v>336</v>
      </c>
      <c r="E590" s="251" t="s">
        <v>1</v>
      </c>
      <c r="F590" s="252" t="s">
        <v>497</v>
      </c>
      <c r="G590" s="250"/>
      <c r="H590" s="251" t="s">
        <v>1</v>
      </c>
      <c r="I590" s="253"/>
      <c r="J590" s="250"/>
      <c r="K590" s="250"/>
      <c r="L590" s="254"/>
      <c r="M590" s="255"/>
      <c r="N590" s="256"/>
      <c r="O590" s="256"/>
      <c r="P590" s="256"/>
      <c r="Q590" s="256"/>
      <c r="R590" s="256"/>
      <c r="S590" s="256"/>
      <c r="T590" s="257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8" t="s">
        <v>336</v>
      </c>
      <c r="AU590" s="258" t="s">
        <v>82</v>
      </c>
      <c r="AV590" s="13" t="s">
        <v>80</v>
      </c>
      <c r="AW590" s="13" t="s">
        <v>30</v>
      </c>
      <c r="AX590" s="13" t="s">
        <v>73</v>
      </c>
      <c r="AY590" s="258" t="s">
        <v>323</v>
      </c>
    </row>
    <row r="591" s="14" customFormat="1">
      <c r="A591" s="14"/>
      <c r="B591" s="259"/>
      <c r="C591" s="260"/>
      <c r="D591" s="242" t="s">
        <v>336</v>
      </c>
      <c r="E591" s="261" t="s">
        <v>1</v>
      </c>
      <c r="F591" s="262" t="s">
        <v>3659</v>
      </c>
      <c r="G591" s="260"/>
      <c r="H591" s="263">
        <v>7.5</v>
      </c>
      <c r="I591" s="264"/>
      <c r="J591" s="260"/>
      <c r="K591" s="260"/>
      <c r="L591" s="265"/>
      <c r="M591" s="266"/>
      <c r="N591" s="267"/>
      <c r="O591" s="267"/>
      <c r="P591" s="267"/>
      <c r="Q591" s="267"/>
      <c r="R591" s="267"/>
      <c r="S591" s="267"/>
      <c r="T591" s="268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9" t="s">
        <v>336</v>
      </c>
      <c r="AU591" s="269" t="s">
        <v>82</v>
      </c>
      <c r="AV591" s="14" t="s">
        <v>82</v>
      </c>
      <c r="AW591" s="14" t="s">
        <v>30</v>
      </c>
      <c r="AX591" s="14" t="s">
        <v>73</v>
      </c>
      <c r="AY591" s="269" t="s">
        <v>323</v>
      </c>
    </row>
    <row r="592" s="15" customFormat="1">
      <c r="A592" s="15"/>
      <c r="B592" s="270"/>
      <c r="C592" s="271"/>
      <c r="D592" s="242" t="s">
        <v>336</v>
      </c>
      <c r="E592" s="272" t="s">
        <v>1</v>
      </c>
      <c r="F592" s="273" t="s">
        <v>341</v>
      </c>
      <c r="G592" s="271"/>
      <c r="H592" s="274">
        <v>7.5</v>
      </c>
      <c r="I592" s="275"/>
      <c r="J592" s="271"/>
      <c r="K592" s="271"/>
      <c r="L592" s="276"/>
      <c r="M592" s="277"/>
      <c r="N592" s="278"/>
      <c r="O592" s="278"/>
      <c r="P592" s="278"/>
      <c r="Q592" s="278"/>
      <c r="R592" s="278"/>
      <c r="S592" s="278"/>
      <c r="T592" s="279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80" t="s">
        <v>336</v>
      </c>
      <c r="AU592" s="280" t="s">
        <v>82</v>
      </c>
      <c r="AV592" s="15" t="s">
        <v>330</v>
      </c>
      <c r="AW592" s="15" t="s">
        <v>30</v>
      </c>
      <c r="AX592" s="15" t="s">
        <v>80</v>
      </c>
      <c r="AY592" s="280" t="s">
        <v>323</v>
      </c>
    </row>
    <row r="593" s="2" customFormat="1" ht="24.15" customHeight="1">
      <c r="A593" s="39"/>
      <c r="B593" s="40"/>
      <c r="C593" s="229" t="s">
        <v>838</v>
      </c>
      <c r="D593" s="229" t="s">
        <v>325</v>
      </c>
      <c r="E593" s="230" t="s">
        <v>906</v>
      </c>
      <c r="F593" s="231" t="s">
        <v>907</v>
      </c>
      <c r="G593" s="232" t="s">
        <v>328</v>
      </c>
      <c r="H593" s="233">
        <v>66.900000000000006</v>
      </c>
      <c r="I593" s="234"/>
      <c r="J593" s="235">
        <f>ROUND(I593*H593,2)</f>
        <v>0</v>
      </c>
      <c r="K593" s="231" t="s">
        <v>329</v>
      </c>
      <c r="L593" s="45"/>
      <c r="M593" s="236" t="s">
        <v>1</v>
      </c>
      <c r="N593" s="237" t="s">
        <v>38</v>
      </c>
      <c r="O593" s="92"/>
      <c r="P593" s="238">
        <f>O593*H593</f>
        <v>0</v>
      </c>
      <c r="Q593" s="238">
        <v>0</v>
      </c>
      <c r="R593" s="238">
        <f>Q593*H593</f>
        <v>0</v>
      </c>
      <c r="S593" s="238">
        <v>0</v>
      </c>
      <c r="T593" s="239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40" t="s">
        <v>483</v>
      </c>
      <c r="AT593" s="240" t="s">
        <v>325</v>
      </c>
      <c r="AU593" s="240" t="s">
        <v>82</v>
      </c>
      <c r="AY593" s="18" t="s">
        <v>323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8" t="s">
        <v>80</v>
      </c>
      <c r="BK593" s="241">
        <f>ROUND(I593*H593,2)</f>
        <v>0</v>
      </c>
      <c r="BL593" s="18" t="s">
        <v>483</v>
      </c>
      <c r="BM593" s="240" t="s">
        <v>3660</v>
      </c>
    </row>
    <row r="594" s="2" customFormat="1">
      <c r="A594" s="39"/>
      <c r="B594" s="40"/>
      <c r="C594" s="41"/>
      <c r="D594" s="242" t="s">
        <v>332</v>
      </c>
      <c r="E594" s="41"/>
      <c r="F594" s="243" t="s">
        <v>909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332</v>
      </c>
      <c r="AU594" s="18" t="s">
        <v>82</v>
      </c>
    </row>
    <row r="595" s="2" customFormat="1">
      <c r="A595" s="39"/>
      <c r="B595" s="40"/>
      <c r="C595" s="41"/>
      <c r="D595" s="247" t="s">
        <v>334</v>
      </c>
      <c r="E595" s="41"/>
      <c r="F595" s="248" t="s">
        <v>910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334</v>
      </c>
      <c r="AU595" s="18" t="s">
        <v>82</v>
      </c>
    </row>
    <row r="596" s="13" customFormat="1">
      <c r="A596" s="13"/>
      <c r="B596" s="249"/>
      <c r="C596" s="250"/>
      <c r="D596" s="242" t="s">
        <v>336</v>
      </c>
      <c r="E596" s="251" t="s">
        <v>1</v>
      </c>
      <c r="F596" s="252" t="s">
        <v>911</v>
      </c>
      <c r="G596" s="250"/>
      <c r="H596" s="251" t="s">
        <v>1</v>
      </c>
      <c r="I596" s="253"/>
      <c r="J596" s="250"/>
      <c r="K596" s="250"/>
      <c r="L596" s="254"/>
      <c r="M596" s="255"/>
      <c r="N596" s="256"/>
      <c r="O596" s="256"/>
      <c r="P596" s="256"/>
      <c r="Q596" s="256"/>
      <c r="R596" s="256"/>
      <c r="S596" s="256"/>
      <c r="T596" s="25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8" t="s">
        <v>336</v>
      </c>
      <c r="AU596" s="258" t="s">
        <v>82</v>
      </c>
      <c r="AV596" s="13" t="s">
        <v>80</v>
      </c>
      <c r="AW596" s="13" t="s">
        <v>30</v>
      </c>
      <c r="AX596" s="13" t="s">
        <v>73</v>
      </c>
      <c r="AY596" s="258" t="s">
        <v>323</v>
      </c>
    </row>
    <row r="597" s="13" customFormat="1">
      <c r="A597" s="13"/>
      <c r="B597" s="249"/>
      <c r="C597" s="250"/>
      <c r="D597" s="242" t="s">
        <v>336</v>
      </c>
      <c r="E597" s="251" t="s">
        <v>1</v>
      </c>
      <c r="F597" s="252" t="s">
        <v>657</v>
      </c>
      <c r="G597" s="250"/>
      <c r="H597" s="251" t="s">
        <v>1</v>
      </c>
      <c r="I597" s="253"/>
      <c r="J597" s="250"/>
      <c r="K597" s="250"/>
      <c r="L597" s="254"/>
      <c r="M597" s="255"/>
      <c r="N597" s="256"/>
      <c r="O597" s="256"/>
      <c r="P597" s="256"/>
      <c r="Q597" s="256"/>
      <c r="R597" s="256"/>
      <c r="S597" s="256"/>
      <c r="T597" s="257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8" t="s">
        <v>336</v>
      </c>
      <c r="AU597" s="258" t="s">
        <v>82</v>
      </c>
      <c r="AV597" s="13" t="s">
        <v>80</v>
      </c>
      <c r="AW597" s="13" t="s">
        <v>30</v>
      </c>
      <c r="AX597" s="13" t="s">
        <v>73</v>
      </c>
      <c r="AY597" s="258" t="s">
        <v>323</v>
      </c>
    </row>
    <row r="598" s="14" customFormat="1">
      <c r="A598" s="14"/>
      <c r="B598" s="259"/>
      <c r="C598" s="260"/>
      <c r="D598" s="242" t="s">
        <v>336</v>
      </c>
      <c r="E598" s="261" t="s">
        <v>1</v>
      </c>
      <c r="F598" s="262" t="s">
        <v>3661</v>
      </c>
      <c r="G598" s="260"/>
      <c r="H598" s="263">
        <v>66.900000000000006</v>
      </c>
      <c r="I598" s="264"/>
      <c r="J598" s="260"/>
      <c r="K598" s="260"/>
      <c r="L598" s="265"/>
      <c r="M598" s="266"/>
      <c r="N598" s="267"/>
      <c r="O598" s="267"/>
      <c r="P598" s="267"/>
      <c r="Q598" s="267"/>
      <c r="R598" s="267"/>
      <c r="S598" s="267"/>
      <c r="T598" s="268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9" t="s">
        <v>336</v>
      </c>
      <c r="AU598" s="269" t="s">
        <v>82</v>
      </c>
      <c r="AV598" s="14" t="s">
        <v>82</v>
      </c>
      <c r="AW598" s="14" t="s">
        <v>30</v>
      </c>
      <c r="AX598" s="14" t="s">
        <v>73</v>
      </c>
      <c r="AY598" s="269" t="s">
        <v>323</v>
      </c>
    </row>
    <row r="599" s="15" customFormat="1">
      <c r="A599" s="15"/>
      <c r="B599" s="270"/>
      <c r="C599" s="271"/>
      <c r="D599" s="242" t="s">
        <v>336</v>
      </c>
      <c r="E599" s="272" t="s">
        <v>1</v>
      </c>
      <c r="F599" s="273" t="s">
        <v>341</v>
      </c>
      <c r="G599" s="271"/>
      <c r="H599" s="274">
        <v>66.900000000000006</v>
      </c>
      <c r="I599" s="275"/>
      <c r="J599" s="271"/>
      <c r="K599" s="271"/>
      <c r="L599" s="276"/>
      <c r="M599" s="277"/>
      <c r="N599" s="278"/>
      <c r="O599" s="278"/>
      <c r="P599" s="278"/>
      <c r="Q599" s="278"/>
      <c r="R599" s="278"/>
      <c r="S599" s="278"/>
      <c r="T599" s="279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80" t="s">
        <v>336</v>
      </c>
      <c r="AU599" s="280" t="s">
        <v>82</v>
      </c>
      <c r="AV599" s="15" t="s">
        <v>330</v>
      </c>
      <c r="AW599" s="15" t="s">
        <v>30</v>
      </c>
      <c r="AX599" s="15" t="s">
        <v>80</v>
      </c>
      <c r="AY599" s="280" t="s">
        <v>323</v>
      </c>
    </row>
    <row r="600" s="2" customFormat="1" ht="16.5" customHeight="1">
      <c r="A600" s="39"/>
      <c r="B600" s="40"/>
      <c r="C600" s="293" t="s">
        <v>846</v>
      </c>
      <c r="D600" s="293" t="s">
        <v>484</v>
      </c>
      <c r="E600" s="294" t="s">
        <v>914</v>
      </c>
      <c r="F600" s="295" t="s">
        <v>915</v>
      </c>
      <c r="G600" s="296" t="s">
        <v>328</v>
      </c>
      <c r="H600" s="297">
        <v>77.971999999999994</v>
      </c>
      <c r="I600" s="298"/>
      <c r="J600" s="299">
        <f>ROUND(I600*H600,2)</f>
        <v>0</v>
      </c>
      <c r="K600" s="295" t="s">
        <v>329</v>
      </c>
      <c r="L600" s="300"/>
      <c r="M600" s="301" t="s">
        <v>1</v>
      </c>
      <c r="N600" s="302" t="s">
        <v>38</v>
      </c>
      <c r="O600" s="92"/>
      <c r="P600" s="238">
        <f>O600*H600</f>
        <v>0</v>
      </c>
      <c r="Q600" s="238">
        <v>0.00080000000000000004</v>
      </c>
      <c r="R600" s="238">
        <f>Q600*H600</f>
        <v>0.062377599999999998</v>
      </c>
      <c r="S600" s="238">
        <v>0</v>
      </c>
      <c r="T600" s="239">
        <f>S600*H600</f>
        <v>0</v>
      </c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R600" s="240" t="s">
        <v>608</v>
      </c>
      <c r="AT600" s="240" t="s">
        <v>484</v>
      </c>
      <c r="AU600" s="240" t="s">
        <v>82</v>
      </c>
      <c r="AY600" s="18" t="s">
        <v>323</v>
      </c>
      <c r="BE600" s="241">
        <f>IF(N600="základní",J600,0)</f>
        <v>0</v>
      </c>
      <c r="BF600" s="241">
        <f>IF(N600="snížená",J600,0)</f>
        <v>0</v>
      </c>
      <c r="BG600" s="241">
        <f>IF(N600="zákl. přenesená",J600,0)</f>
        <v>0</v>
      </c>
      <c r="BH600" s="241">
        <f>IF(N600="sníž. přenesená",J600,0)</f>
        <v>0</v>
      </c>
      <c r="BI600" s="241">
        <f>IF(N600="nulová",J600,0)</f>
        <v>0</v>
      </c>
      <c r="BJ600" s="18" t="s">
        <v>80</v>
      </c>
      <c r="BK600" s="241">
        <f>ROUND(I600*H600,2)</f>
        <v>0</v>
      </c>
      <c r="BL600" s="18" t="s">
        <v>483</v>
      </c>
      <c r="BM600" s="240" t="s">
        <v>3662</v>
      </c>
    </row>
    <row r="601" s="2" customFormat="1">
      <c r="A601" s="39"/>
      <c r="B601" s="40"/>
      <c r="C601" s="41"/>
      <c r="D601" s="242" t="s">
        <v>332</v>
      </c>
      <c r="E601" s="41"/>
      <c r="F601" s="243" t="s">
        <v>915</v>
      </c>
      <c r="G601" s="41"/>
      <c r="H601" s="41"/>
      <c r="I601" s="244"/>
      <c r="J601" s="41"/>
      <c r="K601" s="41"/>
      <c r="L601" s="45"/>
      <c r="M601" s="245"/>
      <c r="N601" s="246"/>
      <c r="O601" s="92"/>
      <c r="P601" s="92"/>
      <c r="Q601" s="92"/>
      <c r="R601" s="92"/>
      <c r="S601" s="92"/>
      <c r="T601" s="93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T601" s="18" t="s">
        <v>332</v>
      </c>
      <c r="AU601" s="18" t="s">
        <v>82</v>
      </c>
    </row>
    <row r="602" s="14" customFormat="1">
      <c r="A602" s="14"/>
      <c r="B602" s="259"/>
      <c r="C602" s="260"/>
      <c r="D602" s="242" t="s">
        <v>336</v>
      </c>
      <c r="E602" s="261" t="s">
        <v>1</v>
      </c>
      <c r="F602" s="262" t="s">
        <v>3663</v>
      </c>
      <c r="G602" s="260"/>
      <c r="H602" s="263">
        <v>77.971999999999994</v>
      </c>
      <c r="I602" s="264"/>
      <c r="J602" s="260"/>
      <c r="K602" s="260"/>
      <c r="L602" s="265"/>
      <c r="M602" s="266"/>
      <c r="N602" s="267"/>
      <c r="O602" s="267"/>
      <c r="P602" s="267"/>
      <c r="Q602" s="267"/>
      <c r="R602" s="267"/>
      <c r="S602" s="267"/>
      <c r="T602" s="268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9" t="s">
        <v>336</v>
      </c>
      <c r="AU602" s="269" t="s">
        <v>82</v>
      </c>
      <c r="AV602" s="14" t="s">
        <v>82</v>
      </c>
      <c r="AW602" s="14" t="s">
        <v>30</v>
      </c>
      <c r="AX602" s="14" t="s">
        <v>73</v>
      </c>
      <c r="AY602" s="269" t="s">
        <v>323</v>
      </c>
    </row>
    <row r="603" s="15" customFormat="1">
      <c r="A603" s="15"/>
      <c r="B603" s="270"/>
      <c r="C603" s="271"/>
      <c r="D603" s="242" t="s">
        <v>336</v>
      </c>
      <c r="E603" s="272" t="s">
        <v>1</v>
      </c>
      <c r="F603" s="273" t="s">
        <v>341</v>
      </c>
      <c r="G603" s="271"/>
      <c r="H603" s="274">
        <v>77.971999999999994</v>
      </c>
      <c r="I603" s="275"/>
      <c r="J603" s="271"/>
      <c r="K603" s="271"/>
      <c r="L603" s="276"/>
      <c r="M603" s="277"/>
      <c r="N603" s="278"/>
      <c r="O603" s="278"/>
      <c r="P603" s="278"/>
      <c r="Q603" s="278"/>
      <c r="R603" s="278"/>
      <c r="S603" s="278"/>
      <c r="T603" s="279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80" t="s">
        <v>336</v>
      </c>
      <c r="AU603" s="280" t="s">
        <v>82</v>
      </c>
      <c r="AV603" s="15" t="s">
        <v>330</v>
      </c>
      <c r="AW603" s="15" t="s">
        <v>30</v>
      </c>
      <c r="AX603" s="15" t="s">
        <v>80</v>
      </c>
      <c r="AY603" s="280" t="s">
        <v>323</v>
      </c>
    </row>
    <row r="604" s="2" customFormat="1" ht="24.15" customHeight="1">
      <c r="A604" s="39"/>
      <c r="B604" s="40"/>
      <c r="C604" s="229" t="s">
        <v>856</v>
      </c>
      <c r="D604" s="229" t="s">
        <v>325</v>
      </c>
      <c r="E604" s="230" t="s">
        <v>919</v>
      </c>
      <c r="F604" s="231" t="s">
        <v>920</v>
      </c>
      <c r="G604" s="232" t="s">
        <v>418</v>
      </c>
      <c r="H604" s="233">
        <v>0.151</v>
      </c>
      <c r="I604" s="234"/>
      <c r="J604" s="235">
        <f>ROUND(I604*H604,2)</f>
        <v>0</v>
      </c>
      <c r="K604" s="231" t="s">
        <v>329</v>
      </c>
      <c r="L604" s="45"/>
      <c r="M604" s="236" t="s">
        <v>1</v>
      </c>
      <c r="N604" s="237" t="s">
        <v>38</v>
      </c>
      <c r="O604" s="92"/>
      <c r="P604" s="238">
        <f>O604*H604</f>
        <v>0</v>
      </c>
      <c r="Q604" s="238">
        <v>0</v>
      </c>
      <c r="R604" s="238">
        <f>Q604*H604</f>
        <v>0</v>
      </c>
      <c r="S604" s="238">
        <v>0</v>
      </c>
      <c r="T604" s="239">
        <f>S604*H604</f>
        <v>0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40" t="s">
        <v>483</v>
      </c>
      <c r="AT604" s="240" t="s">
        <v>325</v>
      </c>
      <c r="AU604" s="240" t="s">
        <v>82</v>
      </c>
      <c r="AY604" s="18" t="s">
        <v>323</v>
      </c>
      <c r="BE604" s="241">
        <f>IF(N604="základní",J604,0)</f>
        <v>0</v>
      </c>
      <c r="BF604" s="241">
        <f>IF(N604="snížená",J604,0)</f>
        <v>0</v>
      </c>
      <c r="BG604" s="241">
        <f>IF(N604="zákl. přenesená",J604,0)</f>
        <v>0</v>
      </c>
      <c r="BH604" s="241">
        <f>IF(N604="sníž. přenesená",J604,0)</f>
        <v>0</v>
      </c>
      <c r="BI604" s="241">
        <f>IF(N604="nulová",J604,0)</f>
        <v>0</v>
      </c>
      <c r="BJ604" s="18" t="s">
        <v>80</v>
      </c>
      <c r="BK604" s="241">
        <f>ROUND(I604*H604,2)</f>
        <v>0</v>
      </c>
      <c r="BL604" s="18" t="s">
        <v>483</v>
      </c>
      <c r="BM604" s="240" t="s">
        <v>3664</v>
      </c>
    </row>
    <row r="605" s="2" customFormat="1">
      <c r="A605" s="39"/>
      <c r="B605" s="40"/>
      <c r="C605" s="41"/>
      <c r="D605" s="242" t="s">
        <v>332</v>
      </c>
      <c r="E605" s="41"/>
      <c r="F605" s="243" t="s">
        <v>922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332</v>
      </c>
      <c r="AU605" s="18" t="s">
        <v>82</v>
      </c>
    </row>
    <row r="606" s="2" customFormat="1">
      <c r="A606" s="39"/>
      <c r="B606" s="40"/>
      <c r="C606" s="41"/>
      <c r="D606" s="247" t="s">
        <v>334</v>
      </c>
      <c r="E606" s="41"/>
      <c r="F606" s="248" t="s">
        <v>923</v>
      </c>
      <c r="G606" s="41"/>
      <c r="H606" s="41"/>
      <c r="I606" s="244"/>
      <c r="J606" s="41"/>
      <c r="K606" s="41"/>
      <c r="L606" s="45"/>
      <c r="M606" s="303"/>
      <c r="N606" s="304"/>
      <c r="O606" s="305"/>
      <c r="P606" s="305"/>
      <c r="Q606" s="305"/>
      <c r="R606" s="305"/>
      <c r="S606" s="305"/>
      <c r="T606" s="306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334</v>
      </c>
      <c r="AU606" s="18" t="s">
        <v>82</v>
      </c>
    </row>
    <row r="607" s="2" customFormat="1" ht="6.96" customHeight="1">
      <c r="A607" s="39"/>
      <c r="B607" s="67"/>
      <c r="C607" s="68"/>
      <c r="D607" s="68"/>
      <c r="E607" s="68"/>
      <c r="F607" s="68"/>
      <c r="G607" s="68"/>
      <c r="H607" s="68"/>
      <c r="I607" s="68"/>
      <c r="J607" s="68"/>
      <c r="K607" s="68"/>
      <c r="L607" s="45"/>
      <c r="M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</row>
  </sheetData>
  <sheetProtection sheet="1" autoFilter="0" formatColumns="0" formatRows="0" objects="1" scenarios="1" spinCount="100000" saltValue="b4Dr4Xg/USwU/M7q82WPu7dvgjXdcFC5PMYPLFklk+ir64mdAwNozLHuRmtQDWqD8ydVYLZubAJx9S4eNiDs+A==" hashValue="HdMjmmHEdhSZv2hFH06VvtOgbSMqpyjq5WLTF4vYo2kOr+cAUJwToK2QSaDOo8dmLW5jD/1uG+wSpf/rRUpkfg==" algorithmName="SHA-512" password="CC35"/>
  <autoFilter ref="C134:K60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9" r:id="rId2" display="https://podminky.urs.cz/item/CS_URS_2024_01/131151204"/>
    <hyperlink ref="F166" r:id="rId3" display="https://podminky.urs.cz/item/CS_URS_2024_01/132112132"/>
    <hyperlink ref="F171" r:id="rId4" display="https://podminky.urs.cz/item/CS_URS_2024_01/132151101"/>
    <hyperlink ref="F181" r:id="rId5" display="https://podminky.urs.cz/item/CS_URS_2024_01/151103101"/>
    <hyperlink ref="F187" r:id="rId6" display="https://podminky.urs.cz/item/CS_URS_2024_01/151103111"/>
    <hyperlink ref="F197" r:id="rId7" display="https://podminky.urs.cz/item/CS_URS_2024_01/162351104"/>
    <hyperlink ref="F207" r:id="rId8" display="https://podminky.urs.cz/item/CS_URS_2024_01/162751117"/>
    <hyperlink ref="F214" r:id="rId9" display="https://podminky.urs.cz/item/CS_URS_2024_01/162751119"/>
    <hyperlink ref="F221" r:id="rId10" display="https://podminky.urs.cz/item/CS_URS_2024_01/167151111"/>
    <hyperlink ref="F228" r:id="rId11" display="https://podminky.urs.cz/item/CS_URS_2024_01/171201231"/>
    <hyperlink ref="F236" r:id="rId12" display="https://podminky.urs.cz/item/CS_URS_2024_01/171251201"/>
    <hyperlink ref="F246" r:id="rId13" display="https://podminky.urs.cz/item/CS_URS_2024_01/174111311"/>
    <hyperlink ref="F262" r:id="rId14" display="https://podminky.urs.cz/item/CS_URS_2024_01/181912112"/>
    <hyperlink ref="F270" r:id="rId15" display="https://podminky.urs.cz/item/CS_URS_2024_01/273322511"/>
    <hyperlink ref="F277" r:id="rId16" display="https://podminky.urs.cz/item/CS_URS_2024_01/273351121"/>
    <hyperlink ref="F284" r:id="rId17" display="https://podminky.urs.cz/item/CS_URS_2024_01/273351122"/>
    <hyperlink ref="F291" r:id="rId18" display="https://podminky.urs.cz/item/CS_URS_2024_01/274315513"/>
    <hyperlink ref="F299" r:id="rId19" display="https://podminky.urs.cz/item/CS_URS_2024_01/278361101"/>
    <hyperlink ref="F306" r:id="rId20" display="https://podminky.urs.cz/item/CS_URS_2024_01/278361111"/>
    <hyperlink ref="F314" r:id="rId21" display="https://podminky.urs.cz/item/CS_URS_2024_01/317321118"/>
    <hyperlink ref="F324" r:id="rId22" display="https://podminky.urs.cz/item/CS_URS_2024_01/317321191"/>
    <hyperlink ref="F334" r:id="rId23" display="https://podminky.urs.cz/item/CS_URS_2024_01/317353121"/>
    <hyperlink ref="F344" r:id="rId24" display="https://podminky.urs.cz/item/CS_URS_2024_01/317353221"/>
    <hyperlink ref="F354" r:id="rId25" display="https://podminky.urs.cz/item/CS_URS_2024_01/317361116"/>
    <hyperlink ref="F383" r:id="rId26" display="https://podminky.urs.cz/item/CS_URS_2024_01/388995113"/>
    <hyperlink ref="F390" r:id="rId27" display="https://podminky.urs.cz/item/CS_URS_2024_01/389121111"/>
    <hyperlink ref="F400" r:id="rId28" display="https://podminky.urs.cz/item/CS_URS_2024_01/389121112"/>
    <hyperlink ref="F406" r:id="rId29" display="https://podminky.urs.cz/item/CS_URS_2024_01/451315114"/>
    <hyperlink ref="F414" r:id="rId30" display="https://podminky.urs.cz/item/CS_URS_2024_01/458311131"/>
    <hyperlink ref="F421" r:id="rId31" display="https://podminky.urs.cz/item/CS_URS_2024_01/465513157"/>
    <hyperlink ref="F431" r:id="rId32" display="https://podminky.urs.cz/item/CS_URS_2024_01/273361411"/>
    <hyperlink ref="F438" r:id="rId33" display="https://podminky.urs.cz/item/CS_URS_2024_01/511501111"/>
    <hyperlink ref="F446" r:id="rId34" display="https://podminky.urs.cz/item/CS_URS_2024_01/931992121"/>
    <hyperlink ref="F455" r:id="rId35" display="https://podminky.urs.cz/item/CS_URS_2024_01/931994142"/>
    <hyperlink ref="F464" r:id="rId36" display="https://podminky.urs.cz/item/CS_URS_2024_01/936942211"/>
    <hyperlink ref="F471" r:id="rId37" display="https://podminky.urs.cz/item/CS_URS_2024_01/962041211"/>
    <hyperlink ref="F483" r:id="rId38" display="https://podminky.urs.cz/item/CS_URS_2024_01/963051111"/>
    <hyperlink ref="F491" r:id="rId39" display="https://podminky.urs.cz/item/CS_URS_2024_01/966075141"/>
    <hyperlink ref="F506" r:id="rId40" display="https://podminky.urs.cz/item/CS_URS_2024_01/997013847"/>
    <hyperlink ref="F512" r:id="rId41" display="https://podminky.urs.cz/item/CS_URS_2024_01/997013861"/>
    <hyperlink ref="F518" r:id="rId42" display="https://podminky.urs.cz/item/CS_URS_2024_01/997013862"/>
    <hyperlink ref="F524" r:id="rId43" display="https://podminky.urs.cz/item/CS_URS_2024_01/997211511"/>
    <hyperlink ref="F532" r:id="rId44" display="https://podminky.urs.cz/item/CS_URS_2024_01/997211519"/>
    <hyperlink ref="F540" r:id="rId45" display="https://podminky.urs.cz/item/CS_URS_2024_01/997211611"/>
    <hyperlink ref="F544" r:id="rId46" display="https://podminky.urs.cz/item/CS_URS_2024_01/998214111"/>
    <hyperlink ref="F550" r:id="rId47" display="https://podminky.urs.cz/item/CS_URS_2024_01/711111001"/>
    <hyperlink ref="F557" r:id="rId48" display="https://podminky.urs.cz/item/CS_URS_2024_01/711111002"/>
    <hyperlink ref="F564" r:id="rId49" display="https://podminky.urs.cz/item/CS_URS_2024_01/711112001"/>
    <hyperlink ref="F576" r:id="rId50" display="https://podminky.urs.cz/item/CS_URS_2024_01/711112002"/>
    <hyperlink ref="F588" r:id="rId51" display="https://podminky.urs.cz/item/CS_URS_2024_01/711131811"/>
    <hyperlink ref="F595" r:id="rId52" display="https://podminky.urs.cz/item/CS_URS_2024_01/711691172"/>
    <hyperlink ref="F606" r:id="rId53" display="https://podminky.urs.cz/item/CS_URS_2024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4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3475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3476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3665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ROUND((SUM(BE128:BE368)),  2)</f>
        <v>0</v>
      </c>
      <c r="G37" s="39"/>
      <c r="H37" s="39"/>
      <c r="I37" s="166">
        <v>0.20999999999999999</v>
      </c>
      <c r="J37" s="165">
        <f>ROUND(((SUM(BE128:BE368))*I37),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ROUND((SUM(BF128:BF368)),  2)</f>
        <v>0</v>
      </c>
      <c r="G38" s="39"/>
      <c r="H38" s="39"/>
      <c r="I38" s="166">
        <v>0.14999999999999999</v>
      </c>
      <c r="J38" s="165">
        <f>ROUND(((SUM(BF128:BF368))*I38),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ROUND((SUM(BG128:BG368)),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ROUND((SUM(BH128:BH368)),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ROUND((SUM(BI128:BI368)),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3475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3476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224,205 -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J334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J364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3475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3476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224,205 -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P129+P334+P364</f>
        <v>0</v>
      </c>
      <c r="Q128" s="105"/>
      <c r="R128" s="210">
        <f>R129+R334+R364</f>
        <v>141.40554</v>
      </c>
      <c r="S128" s="105"/>
      <c r="T128" s="211">
        <f>T129+T334+T364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BK129+BK334+BK364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141.40554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SUM(P131:P333)</f>
        <v>0</v>
      </c>
      <c r="Q130" s="221"/>
      <c r="R130" s="222">
        <f>SUM(R131:R333)</f>
        <v>141.40554</v>
      </c>
      <c r="S130" s="221"/>
      <c r="T130" s="223">
        <f>SUM(T131:T333)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SUM(BK131:BK333)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40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3666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3667</v>
      </c>
      <c r="G135" s="260"/>
      <c r="H135" s="263">
        <v>20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3668</v>
      </c>
      <c r="G136" s="260"/>
      <c r="H136" s="263">
        <v>20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40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74.400000000000006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3669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3670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3671</v>
      </c>
      <c r="G142" s="260"/>
      <c r="H142" s="263">
        <v>74.400000000000006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74.400000000000006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1949</v>
      </c>
      <c r="F144" s="295" t="s">
        <v>1950</v>
      </c>
      <c r="G144" s="296" t="s">
        <v>617</v>
      </c>
      <c r="H144" s="297">
        <v>1616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0.00123</v>
      </c>
      <c r="R144" s="238">
        <f>Q144*H144</f>
        <v>1.9876799999999999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3672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1950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3673</v>
      </c>
      <c r="G146" s="260"/>
      <c r="H146" s="263">
        <v>828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3674</v>
      </c>
      <c r="G147" s="260"/>
      <c r="H147" s="263">
        <v>788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1616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21.75" customHeight="1">
      <c r="A149" s="39"/>
      <c r="B149" s="40"/>
      <c r="C149" s="293" t="s">
        <v>330</v>
      </c>
      <c r="D149" s="293" t="s">
        <v>484</v>
      </c>
      <c r="E149" s="294" t="s">
        <v>1953</v>
      </c>
      <c r="F149" s="295" t="s">
        <v>1954</v>
      </c>
      <c r="G149" s="296" t="s">
        <v>617</v>
      </c>
      <c r="H149" s="297">
        <v>394</v>
      </c>
      <c r="I149" s="298"/>
      <c r="J149" s="299">
        <f>ROUND(I149*H149,2)</f>
        <v>0</v>
      </c>
      <c r="K149" s="295" t="s">
        <v>937</v>
      </c>
      <c r="L149" s="300"/>
      <c r="M149" s="301" t="s">
        <v>1</v>
      </c>
      <c r="N149" s="302" t="s">
        <v>38</v>
      </c>
      <c r="O149" s="92"/>
      <c r="P149" s="238">
        <f>O149*H149</f>
        <v>0</v>
      </c>
      <c r="Q149" s="238">
        <v>0.00018000000000000001</v>
      </c>
      <c r="R149" s="238">
        <f>Q149*H149</f>
        <v>0.070920000000000011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403</v>
      </c>
      <c r="AT149" s="240" t="s">
        <v>484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3675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1954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3676</v>
      </c>
      <c r="G151" s="260"/>
      <c r="H151" s="263">
        <v>394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5" customFormat="1">
      <c r="A152" s="15"/>
      <c r="B152" s="270"/>
      <c r="C152" s="271"/>
      <c r="D152" s="242" t="s">
        <v>336</v>
      </c>
      <c r="E152" s="272" t="s">
        <v>1</v>
      </c>
      <c r="F152" s="273" t="s">
        <v>341</v>
      </c>
      <c r="G152" s="271"/>
      <c r="H152" s="274">
        <v>394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0" t="s">
        <v>336</v>
      </c>
      <c r="AU152" s="280" t="s">
        <v>82</v>
      </c>
      <c r="AV152" s="15" t="s">
        <v>330</v>
      </c>
      <c r="AW152" s="15" t="s">
        <v>30</v>
      </c>
      <c r="AX152" s="15" t="s">
        <v>80</v>
      </c>
      <c r="AY152" s="280" t="s">
        <v>323</v>
      </c>
    </row>
    <row r="153" s="2" customFormat="1" ht="21.75" customHeight="1">
      <c r="A153" s="39"/>
      <c r="B153" s="40"/>
      <c r="C153" s="293" t="s">
        <v>363</v>
      </c>
      <c r="D153" s="293" t="s">
        <v>484</v>
      </c>
      <c r="E153" s="294" t="s">
        <v>3677</v>
      </c>
      <c r="F153" s="295" t="s">
        <v>3678</v>
      </c>
      <c r="G153" s="296" t="s">
        <v>617</v>
      </c>
      <c r="H153" s="297">
        <v>414</v>
      </c>
      <c r="I153" s="298"/>
      <c r="J153" s="299">
        <f>ROUND(I153*H153,2)</f>
        <v>0</v>
      </c>
      <c r="K153" s="295" t="s">
        <v>937</v>
      </c>
      <c r="L153" s="300"/>
      <c r="M153" s="301" t="s">
        <v>1</v>
      </c>
      <c r="N153" s="302" t="s">
        <v>38</v>
      </c>
      <c r="O153" s="92"/>
      <c r="P153" s="238">
        <f>O153*H153</f>
        <v>0</v>
      </c>
      <c r="Q153" s="238">
        <v>0.00021000000000000001</v>
      </c>
      <c r="R153" s="238">
        <f>Q153*H153</f>
        <v>0.086940000000000003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403</v>
      </c>
      <c r="AT153" s="240" t="s">
        <v>484</v>
      </c>
      <c r="AU153" s="240" t="s">
        <v>82</v>
      </c>
      <c r="AY153" s="18" t="s">
        <v>323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80</v>
      </c>
      <c r="BK153" s="241">
        <f>ROUND(I153*H153,2)</f>
        <v>0</v>
      </c>
      <c r="BL153" s="18" t="s">
        <v>330</v>
      </c>
      <c r="BM153" s="240" t="s">
        <v>3679</v>
      </c>
    </row>
    <row r="154" s="2" customFormat="1">
      <c r="A154" s="39"/>
      <c r="B154" s="40"/>
      <c r="C154" s="41"/>
      <c r="D154" s="242" t="s">
        <v>332</v>
      </c>
      <c r="E154" s="41"/>
      <c r="F154" s="243" t="s">
        <v>3678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332</v>
      </c>
      <c r="AU154" s="18" t="s">
        <v>82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3680</v>
      </c>
      <c r="G155" s="260"/>
      <c r="H155" s="263">
        <v>414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414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24.15" customHeight="1">
      <c r="A157" s="39"/>
      <c r="B157" s="40"/>
      <c r="C157" s="293" t="s">
        <v>383</v>
      </c>
      <c r="D157" s="293" t="s">
        <v>484</v>
      </c>
      <c r="E157" s="294" t="s">
        <v>951</v>
      </c>
      <c r="F157" s="295" t="s">
        <v>952</v>
      </c>
      <c r="G157" s="296" t="s">
        <v>418</v>
      </c>
      <c r="H157" s="297">
        <v>139.25999999999999</v>
      </c>
      <c r="I157" s="298"/>
      <c r="J157" s="299">
        <f>ROUND(I157*H157,2)</f>
        <v>0</v>
      </c>
      <c r="K157" s="295" t="s">
        <v>937</v>
      </c>
      <c r="L157" s="300"/>
      <c r="M157" s="301" t="s">
        <v>1</v>
      </c>
      <c r="N157" s="302" t="s">
        <v>38</v>
      </c>
      <c r="O157" s="92"/>
      <c r="P157" s="238">
        <f>O157*H157</f>
        <v>0</v>
      </c>
      <c r="Q157" s="238">
        <v>1</v>
      </c>
      <c r="R157" s="238">
        <f>Q157*H157</f>
        <v>139.25999999999999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403</v>
      </c>
      <c r="AT157" s="240" t="s">
        <v>484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3681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952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353</v>
      </c>
      <c r="E159" s="41"/>
      <c r="F159" s="281" t="s">
        <v>954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353</v>
      </c>
      <c r="AU159" s="18" t="s">
        <v>82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3682</v>
      </c>
      <c r="G160" s="260"/>
      <c r="H160" s="263">
        <v>139.25999999999999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5" customFormat="1">
      <c r="A161" s="15"/>
      <c r="B161" s="270"/>
      <c r="C161" s="271"/>
      <c r="D161" s="242" t="s">
        <v>336</v>
      </c>
      <c r="E161" s="272" t="s">
        <v>1</v>
      </c>
      <c r="F161" s="273" t="s">
        <v>341</v>
      </c>
      <c r="G161" s="271"/>
      <c r="H161" s="274">
        <v>139.25999999999999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336</v>
      </c>
      <c r="AU161" s="280" t="s">
        <v>82</v>
      </c>
      <c r="AV161" s="15" t="s">
        <v>330</v>
      </c>
      <c r="AW161" s="15" t="s">
        <v>30</v>
      </c>
      <c r="AX161" s="15" t="s">
        <v>80</v>
      </c>
      <c r="AY161" s="280" t="s">
        <v>323</v>
      </c>
    </row>
    <row r="162" s="2" customFormat="1" ht="16.5" customHeight="1">
      <c r="A162" s="39"/>
      <c r="B162" s="40"/>
      <c r="C162" s="229" t="s">
        <v>391</v>
      </c>
      <c r="D162" s="229" t="s">
        <v>325</v>
      </c>
      <c r="E162" s="230" t="s">
        <v>956</v>
      </c>
      <c r="F162" s="231" t="s">
        <v>957</v>
      </c>
      <c r="G162" s="232" t="s">
        <v>366</v>
      </c>
      <c r="H162" s="233">
        <v>74.400000000000006</v>
      </c>
      <c r="I162" s="234"/>
      <c r="J162" s="235">
        <f>ROUND(I162*H162,2)</f>
        <v>0</v>
      </c>
      <c r="K162" s="231" t="s">
        <v>937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3683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959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2" t="s">
        <v>940</v>
      </c>
      <c r="E164" s="41"/>
      <c r="F164" s="281" t="s">
        <v>960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940</v>
      </c>
      <c r="AU164" s="18" t="s">
        <v>82</v>
      </c>
    </row>
    <row r="165" s="2" customFormat="1">
      <c r="A165" s="39"/>
      <c r="B165" s="40"/>
      <c r="C165" s="41"/>
      <c r="D165" s="242" t="s">
        <v>353</v>
      </c>
      <c r="E165" s="41"/>
      <c r="F165" s="281" t="s">
        <v>3684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353</v>
      </c>
      <c r="AU165" s="18" t="s">
        <v>82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3671</v>
      </c>
      <c r="G166" s="260"/>
      <c r="H166" s="263">
        <v>74.400000000000006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74.400000000000006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16.5" customHeight="1">
      <c r="A168" s="39"/>
      <c r="B168" s="40"/>
      <c r="C168" s="229" t="s">
        <v>403</v>
      </c>
      <c r="D168" s="229" t="s">
        <v>325</v>
      </c>
      <c r="E168" s="230" t="s">
        <v>963</v>
      </c>
      <c r="F168" s="231" t="s">
        <v>964</v>
      </c>
      <c r="G168" s="232" t="s">
        <v>366</v>
      </c>
      <c r="H168" s="233">
        <v>10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3685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966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967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968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3686</v>
      </c>
      <c r="G172" s="260"/>
      <c r="H172" s="263">
        <v>10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5" customFormat="1">
      <c r="A173" s="15"/>
      <c r="B173" s="270"/>
      <c r="C173" s="271"/>
      <c r="D173" s="242" t="s">
        <v>336</v>
      </c>
      <c r="E173" s="272" t="s">
        <v>1</v>
      </c>
      <c r="F173" s="273" t="s">
        <v>341</v>
      </c>
      <c r="G173" s="271"/>
      <c r="H173" s="274">
        <v>10</v>
      </c>
      <c r="I173" s="275"/>
      <c r="J173" s="271"/>
      <c r="K173" s="271"/>
      <c r="L173" s="276"/>
      <c r="M173" s="277"/>
      <c r="N173" s="278"/>
      <c r="O173" s="278"/>
      <c r="P173" s="278"/>
      <c r="Q173" s="278"/>
      <c r="R173" s="278"/>
      <c r="S173" s="278"/>
      <c r="T173" s="279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0" t="s">
        <v>336</v>
      </c>
      <c r="AU173" s="280" t="s">
        <v>82</v>
      </c>
      <c r="AV173" s="15" t="s">
        <v>330</v>
      </c>
      <c r="AW173" s="15" t="s">
        <v>30</v>
      </c>
      <c r="AX173" s="15" t="s">
        <v>80</v>
      </c>
      <c r="AY173" s="280" t="s">
        <v>323</v>
      </c>
    </row>
    <row r="174" s="2" customFormat="1" ht="16.5" customHeight="1">
      <c r="A174" s="39"/>
      <c r="B174" s="40"/>
      <c r="C174" s="229" t="s">
        <v>415</v>
      </c>
      <c r="D174" s="229" t="s">
        <v>325</v>
      </c>
      <c r="E174" s="230" t="s">
        <v>970</v>
      </c>
      <c r="F174" s="231" t="s">
        <v>971</v>
      </c>
      <c r="G174" s="232" t="s">
        <v>972</v>
      </c>
      <c r="H174" s="233">
        <v>0.20000000000000001</v>
      </c>
      <c r="I174" s="234"/>
      <c r="J174" s="235">
        <f>ROUND(I174*H174,2)</f>
        <v>0</v>
      </c>
      <c r="K174" s="231" t="s">
        <v>937</v>
      </c>
      <c r="L174" s="45"/>
      <c r="M174" s="236" t="s">
        <v>1</v>
      </c>
      <c r="N174" s="237" t="s">
        <v>38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330</v>
      </c>
      <c r="AT174" s="240" t="s">
        <v>325</v>
      </c>
      <c r="AU174" s="240" t="s">
        <v>82</v>
      </c>
      <c r="AY174" s="18" t="s">
        <v>323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80</v>
      </c>
      <c r="BK174" s="241">
        <f>ROUND(I174*H174,2)</f>
        <v>0</v>
      </c>
      <c r="BL174" s="18" t="s">
        <v>330</v>
      </c>
      <c r="BM174" s="240" t="s">
        <v>3687</v>
      </c>
    </row>
    <row r="175" s="2" customFormat="1">
      <c r="A175" s="39"/>
      <c r="B175" s="40"/>
      <c r="C175" s="41"/>
      <c r="D175" s="242" t="s">
        <v>332</v>
      </c>
      <c r="E175" s="41"/>
      <c r="F175" s="243" t="s">
        <v>974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332</v>
      </c>
      <c r="AU175" s="18" t="s">
        <v>82</v>
      </c>
    </row>
    <row r="176" s="2" customFormat="1">
      <c r="A176" s="39"/>
      <c r="B176" s="40"/>
      <c r="C176" s="41"/>
      <c r="D176" s="242" t="s">
        <v>940</v>
      </c>
      <c r="E176" s="41"/>
      <c r="F176" s="281" t="s">
        <v>975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940</v>
      </c>
      <c r="AU176" s="18" t="s">
        <v>82</v>
      </c>
    </row>
    <row r="177" s="2" customFormat="1">
      <c r="A177" s="39"/>
      <c r="B177" s="40"/>
      <c r="C177" s="41"/>
      <c r="D177" s="242" t="s">
        <v>353</v>
      </c>
      <c r="E177" s="41"/>
      <c r="F177" s="281" t="s">
        <v>976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353</v>
      </c>
      <c r="AU177" s="18" t="s">
        <v>82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3688</v>
      </c>
      <c r="G178" s="260"/>
      <c r="H178" s="263">
        <v>0.10000000000000001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3689</v>
      </c>
      <c r="G179" s="260"/>
      <c r="H179" s="263">
        <v>0.10000000000000001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0.20000000000000001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24.15" customHeight="1">
      <c r="A181" s="39"/>
      <c r="B181" s="40"/>
      <c r="C181" s="229" t="s">
        <v>356</v>
      </c>
      <c r="D181" s="229" t="s">
        <v>325</v>
      </c>
      <c r="E181" s="230" t="s">
        <v>3690</v>
      </c>
      <c r="F181" s="231" t="s">
        <v>3691</v>
      </c>
      <c r="G181" s="232" t="s">
        <v>972</v>
      </c>
      <c r="H181" s="233">
        <v>0.02</v>
      </c>
      <c r="I181" s="234"/>
      <c r="J181" s="235">
        <f>ROUND(I181*H181,2)</f>
        <v>0</v>
      </c>
      <c r="K181" s="231" t="s">
        <v>937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3692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3693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2" t="s">
        <v>940</v>
      </c>
      <c r="E183" s="41"/>
      <c r="F183" s="281" t="s">
        <v>982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940</v>
      </c>
      <c r="AU183" s="18" t="s">
        <v>82</v>
      </c>
    </row>
    <row r="184" s="2" customFormat="1">
      <c r="A184" s="39"/>
      <c r="B184" s="40"/>
      <c r="C184" s="41"/>
      <c r="D184" s="242" t="s">
        <v>353</v>
      </c>
      <c r="E184" s="41"/>
      <c r="F184" s="281" t="s">
        <v>3694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353</v>
      </c>
      <c r="AU184" s="18" t="s">
        <v>82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3695</v>
      </c>
      <c r="G185" s="260"/>
      <c r="H185" s="263">
        <v>0.02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5" customFormat="1">
      <c r="A186" s="15"/>
      <c r="B186" s="270"/>
      <c r="C186" s="271"/>
      <c r="D186" s="242" t="s">
        <v>336</v>
      </c>
      <c r="E186" s="272" t="s">
        <v>1</v>
      </c>
      <c r="F186" s="273" t="s">
        <v>341</v>
      </c>
      <c r="G186" s="271"/>
      <c r="H186" s="274">
        <v>0.02</v>
      </c>
      <c r="I186" s="275"/>
      <c r="J186" s="271"/>
      <c r="K186" s="271"/>
      <c r="L186" s="276"/>
      <c r="M186" s="277"/>
      <c r="N186" s="278"/>
      <c r="O186" s="278"/>
      <c r="P186" s="278"/>
      <c r="Q186" s="278"/>
      <c r="R186" s="278"/>
      <c r="S186" s="278"/>
      <c r="T186" s="27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0" t="s">
        <v>336</v>
      </c>
      <c r="AU186" s="280" t="s">
        <v>82</v>
      </c>
      <c r="AV186" s="15" t="s">
        <v>330</v>
      </c>
      <c r="AW186" s="15" t="s">
        <v>30</v>
      </c>
      <c r="AX186" s="15" t="s">
        <v>80</v>
      </c>
      <c r="AY186" s="280" t="s">
        <v>323</v>
      </c>
    </row>
    <row r="187" s="2" customFormat="1" ht="24.15" customHeight="1">
      <c r="A187" s="39"/>
      <c r="B187" s="40"/>
      <c r="C187" s="229" t="s">
        <v>436</v>
      </c>
      <c r="D187" s="229" t="s">
        <v>325</v>
      </c>
      <c r="E187" s="230" t="s">
        <v>978</v>
      </c>
      <c r="F187" s="231" t="s">
        <v>979</v>
      </c>
      <c r="G187" s="232" t="s">
        <v>972</v>
      </c>
      <c r="H187" s="233">
        <v>0.02</v>
      </c>
      <c r="I187" s="234"/>
      <c r="J187" s="235">
        <f>ROUND(I187*H187,2)</f>
        <v>0</v>
      </c>
      <c r="K187" s="231" t="s">
        <v>937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3696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981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2" t="s">
        <v>940</v>
      </c>
      <c r="E189" s="41"/>
      <c r="F189" s="281" t="s">
        <v>982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940</v>
      </c>
      <c r="AU189" s="18" t="s">
        <v>82</v>
      </c>
    </row>
    <row r="190" s="2" customFormat="1">
      <c r="A190" s="39"/>
      <c r="B190" s="40"/>
      <c r="C190" s="41"/>
      <c r="D190" s="242" t="s">
        <v>353</v>
      </c>
      <c r="E190" s="41"/>
      <c r="F190" s="281" t="s">
        <v>3694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353</v>
      </c>
      <c r="AU190" s="18" t="s">
        <v>82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3697</v>
      </c>
      <c r="G191" s="260"/>
      <c r="H191" s="263">
        <v>0.02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5" customFormat="1">
      <c r="A192" s="15"/>
      <c r="B192" s="270"/>
      <c r="C192" s="271"/>
      <c r="D192" s="242" t="s">
        <v>336</v>
      </c>
      <c r="E192" s="272" t="s">
        <v>1</v>
      </c>
      <c r="F192" s="273" t="s">
        <v>341</v>
      </c>
      <c r="G192" s="271"/>
      <c r="H192" s="274">
        <v>0.02</v>
      </c>
      <c r="I192" s="275"/>
      <c r="J192" s="271"/>
      <c r="K192" s="271"/>
      <c r="L192" s="276"/>
      <c r="M192" s="277"/>
      <c r="N192" s="278"/>
      <c r="O192" s="278"/>
      <c r="P192" s="278"/>
      <c r="Q192" s="278"/>
      <c r="R192" s="278"/>
      <c r="S192" s="278"/>
      <c r="T192" s="279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0" t="s">
        <v>336</v>
      </c>
      <c r="AU192" s="280" t="s">
        <v>82</v>
      </c>
      <c r="AV192" s="15" t="s">
        <v>330</v>
      </c>
      <c r="AW192" s="15" t="s">
        <v>30</v>
      </c>
      <c r="AX192" s="15" t="s">
        <v>80</v>
      </c>
      <c r="AY192" s="280" t="s">
        <v>323</v>
      </c>
    </row>
    <row r="193" s="2" customFormat="1" ht="24.15" customHeight="1">
      <c r="A193" s="39"/>
      <c r="B193" s="40"/>
      <c r="C193" s="229" t="s">
        <v>443</v>
      </c>
      <c r="D193" s="229" t="s">
        <v>325</v>
      </c>
      <c r="E193" s="230" t="s">
        <v>3698</v>
      </c>
      <c r="F193" s="231" t="s">
        <v>3699</v>
      </c>
      <c r="G193" s="232" t="s">
        <v>972</v>
      </c>
      <c r="H193" s="233">
        <v>0.02</v>
      </c>
      <c r="I193" s="234"/>
      <c r="J193" s="235">
        <f>ROUND(I193*H193,2)</f>
        <v>0</v>
      </c>
      <c r="K193" s="231" t="s">
        <v>937</v>
      </c>
      <c r="L193" s="45"/>
      <c r="M193" s="236" t="s">
        <v>1</v>
      </c>
      <c r="N193" s="237" t="s">
        <v>38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330</v>
      </c>
      <c r="AT193" s="240" t="s">
        <v>325</v>
      </c>
      <c r="AU193" s="240" t="s">
        <v>82</v>
      </c>
      <c r="AY193" s="18" t="s">
        <v>323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80</v>
      </c>
      <c r="BK193" s="241">
        <f>ROUND(I193*H193,2)</f>
        <v>0</v>
      </c>
      <c r="BL193" s="18" t="s">
        <v>330</v>
      </c>
      <c r="BM193" s="240" t="s">
        <v>3700</v>
      </c>
    </row>
    <row r="194" s="2" customFormat="1">
      <c r="A194" s="39"/>
      <c r="B194" s="40"/>
      <c r="C194" s="41"/>
      <c r="D194" s="242" t="s">
        <v>332</v>
      </c>
      <c r="E194" s="41"/>
      <c r="F194" s="243" t="s">
        <v>3701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332</v>
      </c>
      <c r="AU194" s="18" t="s">
        <v>82</v>
      </c>
    </row>
    <row r="195" s="2" customFormat="1">
      <c r="A195" s="39"/>
      <c r="B195" s="40"/>
      <c r="C195" s="41"/>
      <c r="D195" s="242" t="s">
        <v>940</v>
      </c>
      <c r="E195" s="41"/>
      <c r="F195" s="281" t="s">
        <v>989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940</v>
      </c>
      <c r="AU195" s="18" t="s">
        <v>82</v>
      </c>
    </row>
    <row r="196" s="2" customFormat="1">
      <c r="A196" s="39"/>
      <c r="B196" s="40"/>
      <c r="C196" s="41"/>
      <c r="D196" s="242" t="s">
        <v>353</v>
      </c>
      <c r="E196" s="41"/>
      <c r="F196" s="281" t="s">
        <v>3702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353</v>
      </c>
      <c r="AU196" s="18" t="s">
        <v>82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3695</v>
      </c>
      <c r="G197" s="260"/>
      <c r="H197" s="263">
        <v>0.02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0.02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24.15" customHeight="1">
      <c r="A199" s="39"/>
      <c r="B199" s="40"/>
      <c r="C199" s="229" t="s">
        <v>452</v>
      </c>
      <c r="D199" s="229" t="s">
        <v>325</v>
      </c>
      <c r="E199" s="230" t="s">
        <v>985</v>
      </c>
      <c r="F199" s="231" t="s">
        <v>986</v>
      </c>
      <c r="G199" s="232" t="s">
        <v>972</v>
      </c>
      <c r="H199" s="233">
        <v>0.02</v>
      </c>
      <c r="I199" s="234"/>
      <c r="J199" s="235">
        <f>ROUND(I199*H199,2)</f>
        <v>0</v>
      </c>
      <c r="K199" s="231" t="s">
        <v>937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3703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988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2" t="s">
        <v>940</v>
      </c>
      <c r="E201" s="41"/>
      <c r="F201" s="281" t="s">
        <v>989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940</v>
      </c>
      <c r="AU201" s="18" t="s">
        <v>82</v>
      </c>
    </row>
    <row r="202" s="2" customFormat="1">
      <c r="A202" s="39"/>
      <c r="B202" s="40"/>
      <c r="C202" s="41"/>
      <c r="D202" s="242" t="s">
        <v>353</v>
      </c>
      <c r="E202" s="41"/>
      <c r="F202" s="281" t="s">
        <v>3702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353</v>
      </c>
      <c r="AU202" s="18" t="s">
        <v>82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3697</v>
      </c>
      <c r="G203" s="260"/>
      <c r="H203" s="263">
        <v>0.02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0.02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24.15" customHeight="1">
      <c r="A205" s="39"/>
      <c r="B205" s="40"/>
      <c r="C205" s="229" t="s">
        <v>461</v>
      </c>
      <c r="D205" s="229" t="s">
        <v>325</v>
      </c>
      <c r="E205" s="230" t="s">
        <v>3704</v>
      </c>
      <c r="F205" s="231" t="s">
        <v>3705</v>
      </c>
      <c r="G205" s="232" t="s">
        <v>349</v>
      </c>
      <c r="H205" s="233">
        <v>10.800000000000001</v>
      </c>
      <c r="I205" s="234"/>
      <c r="J205" s="235">
        <f>ROUND(I205*H205,2)</f>
        <v>0</v>
      </c>
      <c r="K205" s="231" t="s">
        <v>937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3706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3707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2" t="s">
        <v>940</v>
      </c>
      <c r="E207" s="41"/>
      <c r="F207" s="281" t="s">
        <v>996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940</v>
      </c>
      <c r="AU207" s="18" t="s">
        <v>82</v>
      </c>
    </row>
    <row r="208" s="2" customFormat="1">
      <c r="A208" s="39"/>
      <c r="B208" s="40"/>
      <c r="C208" s="41"/>
      <c r="D208" s="242" t="s">
        <v>353</v>
      </c>
      <c r="E208" s="41"/>
      <c r="F208" s="281" t="s">
        <v>3708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353</v>
      </c>
      <c r="AU208" s="18" t="s">
        <v>82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3709</v>
      </c>
      <c r="G209" s="260"/>
      <c r="H209" s="263">
        <v>5.9500000000000002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3710</v>
      </c>
      <c r="G210" s="260"/>
      <c r="H210" s="263">
        <v>4.8499999999999996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5" customFormat="1">
      <c r="A211" s="15"/>
      <c r="B211" s="270"/>
      <c r="C211" s="271"/>
      <c r="D211" s="242" t="s">
        <v>336</v>
      </c>
      <c r="E211" s="272" t="s">
        <v>1</v>
      </c>
      <c r="F211" s="273" t="s">
        <v>341</v>
      </c>
      <c r="G211" s="271"/>
      <c r="H211" s="274">
        <v>10.800000000000001</v>
      </c>
      <c r="I211" s="275"/>
      <c r="J211" s="271"/>
      <c r="K211" s="271"/>
      <c r="L211" s="276"/>
      <c r="M211" s="277"/>
      <c r="N211" s="278"/>
      <c r="O211" s="278"/>
      <c r="P211" s="278"/>
      <c r="Q211" s="278"/>
      <c r="R211" s="278"/>
      <c r="S211" s="278"/>
      <c r="T211" s="27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0" t="s">
        <v>336</v>
      </c>
      <c r="AU211" s="280" t="s">
        <v>82</v>
      </c>
      <c r="AV211" s="15" t="s">
        <v>330</v>
      </c>
      <c r="AW211" s="15" t="s">
        <v>30</v>
      </c>
      <c r="AX211" s="15" t="s">
        <v>80</v>
      </c>
      <c r="AY211" s="280" t="s">
        <v>323</v>
      </c>
    </row>
    <row r="212" s="2" customFormat="1" ht="21.75" customHeight="1">
      <c r="A212" s="39"/>
      <c r="B212" s="40"/>
      <c r="C212" s="229" t="s">
        <v>8</v>
      </c>
      <c r="D212" s="229" t="s">
        <v>325</v>
      </c>
      <c r="E212" s="230" t="s">
        <v>3711</v>
      </c>
      <c r="F212" s="231" t="s">
        <v>3712</v>
      </c>
      <c r="G212" s="232" t="s">
        <v>617</v>
      </c>
      <c r="H212" s="233">
        <v>10</v>
      </c>
      <c r="I212" s="234"/>
      <c r="J212" s="235">
        <f>ROUND(I212*H212,2)</f>
        <v>0</v>
      </c>
      <c r="K212" s="231" t="s">
        <v>937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3713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3714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2" t="s">
        <v>940</v>
      </c>
      <c r="E214" s="41"/>
      <c r="F214" s="281" t="s">
        <v>1003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940</v>
      </c>
      <c r="AU214" s="18" t="s">
        <v>82</v>
      </c>
    </row>
    <row r="215" s="2" customFormat="1">
      <c r="A215" s="39"/>
      <c r="B215" s="40"/>
      <c r="C215" s="41"/>
      <c r="D215" s="242" t="s">
        <v>353</v>
      </c>
      <c r="E215" s="41"/>
      <c r="F215" s="281" t="s">
        <v>3715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353</v>
      </c>
      <c r="AU215" s="18" t="s">
        <v>82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3716</v>
      </c>
      <c r="G216" s="260"/>
      <c r="H216" s="263">
        <v>4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3717</v>
      </c>
      <c r="G217" s="260"/>
      <c r="H217" s="263">
        <v>6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5" customFormat="1">
      <c r="A218" s="15"/>
      <c r="B218" s="270"/>
      <c r="C218" s="271"/>
      <c r="D218" s="242" t="s">
        <v>336</v>
      </c>
      <c r="E218" s="272" t="s">
        <v>1</v>
      </c>
      <c r="F218" s="273" t="s">
        <v>341</v>
      </c>
      <c r="G218" s="271"/>
      <c r="H218" s="274">
        <v>10</v>
      </c>
      <c r="I218" s="275"/>
      <c r="J218" s="271"/>
      <c r="K218" s="271"/>
      <c r="L218" s="276"/>
      <c r="M218" s="277"/>
      <c r="N218" s="278"/>
      <c r="O218" s="278"/>
      <c r="P218" s="278"/>
      <c r="Q218" s="278"/>
      <c r="R218" s="278"/>
      <c r="S218" s="278"/>
      <c r="T218" s="27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0" t="s">
        <v>336</v>
      </c>
      <c r="AU218" s="280" t="s">
        <v>82</v>
      </c>
      <c r="AV218" s="15" t="s">
        <v>330</v>
      </c>
      <c r="AW218" s="15" t="s">
        <v>30</v>
      </c>
      <c r="AX218" s="15" t="s">
        <v>80</v>
      </c>
      <c r="AY218" s="280" t="s">
        <v>323</v>
      </c>
    </row>
    <row r="219" s="2" customFormat="1" ht="16.5" customHeight="1">
      <c r="A219" s="39"/>
      <c r="B219" s="40"/>
      <c r="C219" s="229" t="s">
        <v>483</v>
      </c>
      <c r="D219" s="229" t="s">
        <v>325</v>
      </c>
      <c r="E219" s="230" t="s">
        <v>999</v>
      </c>
      <c r="F219" s="231" t="s">
        <v>1000</v>
      </c>
      <c r="G219" s="232" t="s">
        <v>617</v>
      </c>
      <c r="H219" s="233">
        <v>4</v>
      </c>
      <c r="I219" s="234"/>
      <c r="J219" s="235">
        <f>ROUND(I219*H219,2)</f>
        <v>0</v>
      </c>
      <c r="K219" s="231" t="s">
        <v>937</v>
      </c>
      <c r="L219" s="45"/>
      <c r="M219" s="236" t="s">
        <v>1</v>
      </c>
      <c r="N219" s="237" t="s">
        <v>38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330</v>
      </c>
      <c r="AT219" s="240" t="s">
        <v>325</v>
      </c>
      <c r="AU219" s="240" t="s">
        <v>82</v>
      </c>
      <c r="AY219" s="18" t="s">
        <v>323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80</v>
      </c>
      <c r="BK219" s="241">
        <f>ROUND(I219*H219,2)</f>
        <v>0</v>
      </c>
      <c r="BL219" s="18" t="s">
        <v>330</v>
      </c>
      <c r="BM219" s="240" t="s">
        <v>3718</v>
      </c>
    </row>
    <row r="220" s="2" customFormat="1">
      <c r="A220" s="39"/>
      <c r="B220" s="40"/>
      <c r="C220" s="41"/>
      <c r="D220" s="242" t="s">
        <v>332</v>
      </c>
      <c r="E220" s="41"/>
      <c r="F220" s="243" t="s">
        <v>1002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332</v>
      </c>
      <c r="AU220" s="18" t="s">
        <v>82</v>
      </c>
    </row>
    <row r="221" s="2" customFormat="1">
      <c r="A221" s="39"/>
      <c r="B221" s="40"/>
      <c r="C221" s="41"/>
      <c r="D221" s="242" t="s">
        <v>940</v>
      </c>
      <c r="E221" s="41"/>
      <c r="F221" s="281" t="s">
        <v>1003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940</v>
      </c>
      <c r="AU221" s="18" t="s">
        <v>82</v>
      </c>
    </row>
    <row r="222" s="2" customFormat="1">
      <c r="A222" s="39"/>
      <c r="B222" s="40"/>
      <c r="C222" s="41"/>
      <c r="D222" s="242" t="s">
        <v>353</v>
      </c>
      <c r="E222" s="41"/>
      <c r="F222" s="281" t="s">
        <v>3719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353</v>
      </c>
      <c r="AU222" s="18" t="s">
        <v>82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3720</v>
      </c>
      <c r="G223" s="260"/>
      <c r="H223" s="263">
        <v>4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4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24.15" customHeight="1">
      <c r="A225" s="39"/>
      <c r="B225" s="40"/>
      <c r="C225" s="229" t="s">
        <v>490</v>
      </c>
      <c r="D225" s="229" t="s">
        <v>325</v>
      </c>
      <c r="E225" s="230" t="s">
        <v>2987</v>
      </c>
      <c r="F225" s="231" t="s">
        <v>2988</v>
      </c>
      <c r="G225" s="232" t="s">
        <v>1010</v>
      </c>
      <c r="H225" s="233">
        <v>6</v>
      </c>
      <c r="I225" s="234"/>
      <c r="J225" s="235">
        <f>ROUND(I225*H225,2)</f>
        <v>0</v>
      </c>
      <c r="K225" s="231" t="s">
        <v>937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3721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2990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2" t="s">
        <v>940</v>
      </c>
      <c r="E227" s="41"/>
      <c r="F227" s="281" t="s">
        <v>1013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940</v>
      </c>
      <c r="AU227" s="18" t="s">
        <v>82</v>
      </c>
    </row>
    <row r="228" s="2" customFormat="1">
      <c r="A228" s="39"/>
      <c r="B228" s="40"/>
      <c r="C228" s="41"/>
      <c r="D228" s="242" t="s">
        <v>353</v>
      </c>
      <c r="E228" s="41"/>
      <c r="F228" s="281" t="s">
        <v>1014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353</v>
      </c>
      <c r="AU228" s="18" t="s">
        <v>82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3722</v>
      </c>
      <c r="G229" s="260"/>
      <c r="H229" s="263">
        <v>6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6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24.15" customHeight="1">
      <c r="A231" s="39"/>
      <c r="B231" s="40"/>
      <c r="C231" s="229" t="s">
        <v>499</v>
      </c>
      <c r="D231" s="229" t="s">
        <v>325</v>
      </c>
      <c r="E231" s="230" t="s">
        <v>1008</v>
      </c>
      <c r="F231" s="231" t="s">
        <v>1009</v>
      </c>
      <c r="G231" s="232" t="s">
        <v>1010</v>
      </c>
      <c r="H231" s="233">
        <v>4</v>
      </c>
      <c r="I231" s="234"/>
      <c r="J231" s="235">
        <f>ROUND(I231*H231,2)</f>
        <v>0</v>
      </c>
      <c r="K231" s="231" t="s">
        <v>937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3723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1012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2" t="s">
        <v>940</v>
      </c>
      <c r="E233" s="41"/>
      <c r="F233" s="281" t="s">
        <v>1013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940</v>
      </c>
      <c r="AU233" s="18" t="s">
        <v>82</v>
      </c>
    </row>
    <row r="234" s="2" customFormat="1">
      <c r="A234" s="39"/>
      <c r="B234" s="40"/>
      <c r="C234" s="41"/>
      <c r="D234" s="242" t="s">
        <v>353</v>
      </c>
      <c r="E234" s="41"/>
      <c r="F234" s="281" t="s">
        <v>1014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353</v>
      </c>
      <c r="AU234" s="18" t="s">
        <v>82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3724</v>
      </c>
      <c r="G235" s="260"/>
      <c r="H235" s="263">
        <v>4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5" customFormat="1">
      <c r="A236" s="15"/>
      <c r="B236" s="270"/>
      <c r="C236" s="271"/>
      <c r="D236" s="242" t="s">
        <v>336</v>
      </c>
      <c r="E236" s="272" t="s">
        <v>1</v>
      </c>
      <c r="F236" s="273" t="s">
        <v>341</v>
      </c>
      <c r="G236" s="271"/>
      <c r="H236" s="274">
        <v>4</v>
      </c>
      <c r="I236" s="275"/>
      <c r="J236" s="271"/>
      <c r="K236" s="271"/>
      <c r="L236" s="276"/>
      <c r="M236" s="277"/>
      <c r="N236" s="278"/>
      <c r="O236" s="278"/>
      <c r="P236" s="278"/>
      <c r="Q236" s="278"/>
      <c r="R236" s="278"/>
      <c r="S236" s="278"/>
      <c r="T236" s="27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0" t="s">
        <v>336</v>
      </c>
      <c r="AU236" s="280" t="s">
        <v>82</v>
      </c>
      <c r="AV236" s="15" t="s">
        <v>330</v>
      </c>
      <c r="AW236" s="15" t="s">
        <v>30</v>
      </c>
      <c r="AX236" s="15" t="s">
        <v>80</v>
      </c>
      <c r="AY236" s="280" t="s">
        <v>323</v>
      </c>
    </row>
    <row r="237" s="2" customFormat="1" ht="24.15" customHeight="1">
      <c r="A237" s="39"/>
      <c r="B237" s="40"/>
      <c r="C237" s="229" t="s">
        <v>507</v>
      </c>
      <c r="D237" s="229" t="s">
        <v>325</v>
      </c>
      <c r="E237" s="230" t="s">
        <v>2992</v>
      </c>
      <c r="F237" s="231" t="s">
        <v>2993</v>
      </c>
      <c r="G237" s="232" t="s">
        <v>1010</v>
      </c>
      <c r="H237" s="233">
        <v>6</v>
      </c>
      <c r="I237" s="234"/>
      <c r="J237" s="235">
        <f>ROUND(I237*H237,2)</f>
        <v>0</v>
      </c>
      <c r="K237" s="231" t="s">
        <v>937</v>
      </c>
      <c r="L237" s="45"/>
      <c r="M237" s="236" t="s">
        <v>1</v>
      </c>
      <c r="N237" s="237" t="s">
        <v>38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330</v>
      </c>
      <c r="AT237" s="240" t="s">
        <v>325</v>
      </c>
      <c r="AU237" s="240" t="s">
        <v>82</v>
      </c>
      <c r="AY237" s="18" t="s">
        <v>323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80</v>
      </c>
      <c r="BK237" s="241">
        <f>ROUND(I237*H237,2)</f>
        <v>0</v>
      </c>
      <c r="BL237" s="18" t="s">
        <v>330</v>
      </c>
      <c r="BM237" s="240" t="s">
        <v>3725</v>
      </c>
    </row>
    <row r="238" s="2" customFormat="1">
      <c r="A238" s="39"/>
      <c r="B238" s="40"/>
      <c r="C238" s="41"/>
      <c r="D238" s="242" t="s">
        <v>332</v>
      </c>
      <c r="E238" s="41"/>
      <c r="F238" s="243" t="s">
        <v>2995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332</v>
      </c>
      <c r="AU238" s="18" t="s">
        <v>82</v>
      </c>
    </row>
    <row r="239" s="2" customFormat="1">
      <c r="A239" s="39"/>
      <c r="B239" s="40"/>
      <c r="C239" s="41"/>
      <c r="D239" s="242" t="s">
        <v>940</v>
      </c>
      <c r="E239" s="41"/>
      <c r="F239" s="281" t="s">
        <v>1013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940</v>
      </c>
      <c r="AU239" s="18" t="s">
        <v>82</v>
      </c>
    </row>
    <row r="240" s="2" customFormat="1">
      <c r="A240" s="39"/>
      <c r="B240" s="40"/>
      <c r="C240" s="41"/>
      <c r="D240" s="242" t="s">
        <v>353</v>
      </c>
      <c r="E240" s="41"/>
      <c r="F240" s="281" t="s">
        <v>3726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353</v>
      </c>
      <c r="AU240" s="18" t="s">
        <v>82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3722</v>
      </c>
      <c r="G241" s="260"/>
      <c r="H241" s="263">
        <v>6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5" customFormat="1">
      <c r="A242" s="15"/>
      <c r="B242" s="270"/>
      <c r="C242" s="271"/>
      <c r="D242" s="242" t="s">
        <v>336</v>
      </c>
      <c r="E242" s="272" t="s">
        <v>1</v>
      </c>
      <c r="F242" s="273" t="s">
        <v>341</v>
      </c>
      <c r="G242" s="271"/>
      <c r="H242" s="274">
        <v>6</v>
      </c>
      <c r="I242" s="275"/>
      <c r="J242" s="271"/>
      <c r="K242" s="271"/>
      <c r="L242" s="276"/>
      <c r="M242" s="277"/>
      <c r="N242" s="278"/>
      <c r="O242" s="278"/>
      <c r="P242" s="278"/>
      <c r="Q242" s="278"/>
      <c r="R242" s="278"/>
      <c r="S242" s="278"/>
      <c r="T242" s="279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0" t="s">
        <v>336</v>
      </c>
      <c r="AU242" s="280" t="s">
        <v>82</v>
      </c>
      <c r="AV242" s="15" t="s">
        <v>330</v>
      </c>
      <c r="AW242" s="15" t="s">
        <v>30</v>
      </c>
      <c r="AX242" s="15" t="s">
        <v>80</v>
      </c>
      <c r="AY242" s="280" t="s">
        <v>323</v>
      </c>
    </row>
    <row r="243" s="2" customFormat="1" ht="24.15" customHeight="1">
      <c r="A243" s="39"/>
      <c r="B243" s="40"/>
      <c r="C243" s="229" t="s">
        <v>516</v>
      </c>
      <c r="D243" s="229" t="s">
        <v>325</v>
      </c>
      <c r="E243" s="230" t="s">
        <v>1016</v>
      </c>
      <c r="F243" s="231" t="s">
        <v>1017</v>
      </c>
      <c r="G243" s="232" t="s">
        <v>1010</v>
      </c>
      <c r="H243" s="233">
        <v>4</v>
      </c>
      <c r="I243" s="234"/>
      <c r="J243" s="235">
        <f>ROUND(I243*H243,2)</f>
        <v>0</v>
      </c>
      <c r="K243" s="231" t="s">
        <v>937</v>
      </c>
      <c r="L243" s="45"/>
      <c r="M243" s="236" t="s">
        <v>1</v>
      </c>
      <c r="N243" s="237" t="s">
        <v>38</v>
      </c>
      <c r="O243" s="92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0" t="s">
        <v>330</v>
      </c>
      <c r="AT243" s="240" t="s">
        <v>325</v>
      </c>
      <c r="AU243" s="240" t="s">
        <v>82</v>
      </c>
      <c r="AY243" s="18" t="s">
        <v>323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8" t="s">
        <v>80</v>
      </c>
      <c r="BK243" s="241">
        <f>ROUND(I243*H243,2)</f>
        <v>0</v>
      </c>
      <c r="BL243" s="18" t="s">
        <v>330</v>
      </c>
      <c r="BM243" s="240" t="s">
        <v>3727</v>
      </c>
    </row>
    <row r="244" s="2" customFormat="1">
      <c r="A244" s="39"/>
      <c r="B244" s="40"/>
      <c r="C244" s="41"/>
      <c r="D244" s="242" t="s">
        <v>332</v>
      </c>
      <c r="E244" s="41"/>
      <c r="F244" s="243" t="s">
        <v>1019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332</v>
      </c>
      <c r="AU244" s="18" t="s">
        <v>82</v>
      </c>
    </row>
    <row r="245" s="2" customFormat="1">
      <c r="A245" s="39"/>
      <c r="B245" s="40"/>
      <c r="C245" s="41"/>
      <c r="D245" s="242" t="s">
        <v>940</v>
      </c>
      <c r="E245" s="41"/>
      <c r="F245" s="281" t="s">
        <v>1013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940</v>
      </c>
      <c r="AU245" s="18" t="s">
        <v>82</v>
      </c>
    </row>
    <row r="246" s="2" customFormat="1">
      <c r="A246" s="39"/>
      <c r="B246" s="40"/>
      <c r="C246" s="41"/>
      <c r="D246" s="242" t="s">
        <v>353</v>
      </c>
      <c r="E246" s="41"/>
      <c r="F246" s="281" t="s">
        <v>3726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353</v>
      </c>
      <c r="AU246" s="18" t="s">
        <v>82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3724</v>
      </c>
      <c r="G247" s="260"/>
      <c r="H247" s="263">
        <v>4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5" customFormat="1">
      <c r="A248" s="15"/>
      <c r="B248" s="270"/>
      <c r="C248" s="271"/>
      <c r="D248" s="242" t="s">
        <v>336</v>
      </c>
      <c r="E248" s="272" t="s">
        <v>1</v>
      </c>
      <c r="F248" s="273" t="s">
        <v>341</v>
      </c>
      <c r="G248" s="271"/>
      <c r="H248" s="274">
        <v>4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0" t="s">
        <v>336</v>
      </c>
      <c r="AU248" s="280" t="s">
        <v>82</v>
      </c>
      <c r="AV248" s="15" t="s">
        <v>330</v>
      </c>
      <c r="AW248" s="15" t="s">
        <v>30</v>
      </c>
      <c r="AX248" s="15" t="s">
        <v>80</v>
      </c>
      <c r="AY248" s="280" t="s">
        <v>323</v>
      </c>
    </row>
    <row r="249" s="2" customFormat="1" ht="24.15" customHeight="1">
      <c r="A249" s="39"/>
      <c r="B249" s="40"/>
      <c r="C249" s="229" t="s">
        <v>7</v>
      </c>
      <c r="D249" s="229" t="s">
        <v>325</v>
      </c>
      <c r="E249" s="230" t="s">
        <v>3728</v>
      </c>
      <c r="F249" s="231" t="s">
        <v>3729</v>
      </c>
      <c r="G249" s="232" t="s">
        <v>3730</v>
      </c>
      <c r="H249" s="233">
        <v>658</v>
      </c>
      <c r="I249" s="234"/>
      <c r="J249" s="235">
        <f>ROUND(I249*H249,2)</f>
        <v>0</v>
      </c>
      <c r="K249" s="231" t="s">
        <v>937</v>
      </c>
      <c r="L249" s="45"/>
      <c r="M249" s="236" t="s">
        <v>1</v>
      </c>
      <c r="N249" s="237" t="s">
        <v>38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330</v>
      </c>
      <c r="AT249" s="240" t="s">
        <v>325</v>
      </c>
      <c r="AU249" s="240" t="s">
        <v>82</v>
      </c>
      <c r="AY249" s="18" t="s">
        <v>323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80</v>
      </c>
      <c r="BK249" s="241">
        <f>ROUND(I249*H249,2)</f>
        <v>0</v>
      </c>
      <c r="BL249" s="18" t="s">
        <v>330</v>
      </c>
      <c r="BM249" s="240" t="s">
        <v>3731</v>
      </c>
    </row>
    <row r="250" s="2" customFormat="1">
      <c r="A250" s="39"/>
      <c r="B250" s="40"/>
      <c r="C250" s="41"/>
      <c r="D250" s="242" t="s">
        <v>332</v>
      </c>
      <c r="E250" s="41"/>
      <c r="F250" s="243" t="s">
        <v>3732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332</v>
      </c>
      <c r="AU250" s="18" t="s">
        <v>82</v>
      </c>
    </row>
    <row r="251" s="2" customFormat="1">
      <c r="A251" s="39"/>
      <c r="B251" s="40"/>
      <c r="C251" s="41"/>
      <c r="D251" s="242" t="s">
        <v>940</v>
      </c>
      <c r="E251" s="41"/>
      <c r="F251" s="281" t="s">
        <v>1904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940</v>
      </c>
      <c r="AU251" s="18" t="s">
        <v>82</v>
      </c>
    </row>
    <row r="252" s="2" customFormat="1">
      <c r="A252" s="39"/>
      <c r="B252" s="40"/>
      <c r="C252" s="41"/>
      <c r="D252" s="242" t="s">
        <v>353</v>
      </c>
      <c r="E252" s="41"/>
      <c r="F252" s="281" t="s">
        <v>3733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353</v>
      </c>
      <c r="AU252" s="18" t="s">
        <v>82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3734</v>
      </c>
      <c r="G253" s="260"/>
      <c r="H253" s="263">
        <v>330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3735</v>
      </c>
      <c r="G254" s="260"/>
      <c r="H254" s="263">
        <v>328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658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2" customFormat="1" ht="24.15" customHeight="1">
      <c r="A256" s="39"/>
      <c r="B256" s="40"/>
      <c r="C256" s="229" t="s">
        <v>529</v>
      </c>
      <c r="D256" s="229" t="s">
        <v>325</v>
      </c>
      <c r="E256" s="230" t="s">
        <v>1022</v>
      </c>
      <c r="F256" s="231" t="s">
        <v>1023</v>
      </c>
      <c r="G256" s="232" t="s">
        <v>972</v>
      </c>
      <c r="H256" s="233">
        <v>0.080000000000000002</v>
      </c>
      <c r="I256" s="234"/>
      <c r="J256" s="235">
        <f>ROUND(I256*H256,2)</f>
        <v>0</v>
      </c>
      <c r="K256" s="231" t="s">
        <v>937</v>
      </c>
      <c r="L256" s="45"/>
      <c r="M256" s="236" t="s">
        <v>1</v>
      </c>
      <c r="N256" s="237" t="s">
        <v>38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330</v>
      </c>
      <c r="AT256" s="240" t="s">
        <v>325</v>
      </c>
      <c r="AU256" s="240" t="s">
        <v>82</v>
      </c>
      <c r="AY256" s="18" t="s">
        <v>323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80</v>
      </c>
      <c r="BK256" s="241">
        <f>ROUND(I256*H256,2)</f>
        <v>0</v>
      </c>
      <c r="BL256" s="18" t="s">
        <v>330</v>
      </c>
      <c r="BM256" s="240" t="s">
        <v>3736</v>
      </c>
    </row>
    <row r="257" s="2" customFormat="1">
      <c r="A257" s="39"/>
      <c r="B257" s="40"/>
      <c r="C257" s="41"/>
      <c r="D257" s="242" t="s">
        <v>332</v>
      </c>
      <c r="E257" s="41"/>
      <c r="F257" s="243" t="s">
        <v>1025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332</v>
      </c>
      <c r="AU257" s="18" t="s">
        <v>82</v>
      </c>
    </row>
    <row r="258" s="2" customFormat="1">
      <c r="A258" s="39"/>
      <c r="B258" s="40"/>
      <c r="C258" s="41"/>
      <c r="D258" s="242" t="s">
        <v>940</v>
      </c>
      <c r="E258" s="41"/>
      <c r="F258" s="281" t="s">
        <v>1026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940</v>
      </c>
      <c r="AU258" s="18" t="s">
        <v>82</v>
      </c>
    </row>
    <row r="259" s="2" customFormat="1">
      <c r="A259" s="39"/>
      <c r="B259" s="40"/>
      <c r="C259" s="41"/>
      <c r="D259" s="242" t="s">
        <v>353</v>
      </c>
      <c r="E259" s="41"/>
      <c r="F259" s="281" t="s">
        <v>2999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353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3737</v>
      </c>
      <c r="G260" s="260"/>
      <c r="H260" s="263">
        <v>0.040000000000000001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3738</v>
      </c>
      <c r="G261" s="260"/>
      <c r="H261" s="263">
        <v>0.040000000000000001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0.080000000000000002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24.15" customHeight="1">
      <c r="A263" s="39"/>
      <c r="B263" s="40"/>
      <c r="C263" s="229" t="s">
        <v>537</v>
      </c>
      <c r="D263" s="229" t="s">
        <v>325</v>
      </c>
      <c r="E263" s="230" t="s">
        <v>1029</v>
      </c>
      <c r="F263" s="231" t="s">
        <v>1030</v>
      </c>
      <c r="G263" s="232" t="s">
        <v>972</v>
      </c>
      <c r="H263" s="233">
        <v>0.40000000000000002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3739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1032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1033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3002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3740</v>
      </c>
      <c r="G267" s="260"/>
      <c r="H267" s="263">
        <v>0.20000000000000001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3741</v>
      </c>
      <c r="G268" s="260"/>
      <c r="H268" s="263">
        <v>0.20000000000000001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0.40000000000000002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24.15" customHeight="1">
      <c r="A270" s="39"/>
      <c r="B270" s="40"/>
      <c r="C270" s="229" t="s">
        <v>545</v>
      </c>
      <c r="D270" s="229" t="s">
        <v>325</v>
      </c>
      <c r="E270" s="230" t="s">
        <v>1036</v>
      </c>
      <c r="F270" s="231" t="s">
        <v>1037</v>
      </c>
      <c r="G270" s="232" t="s">
        <v>972</v>
      </c>
      <c r="H270" s="233">
        <v>0.080000000000000002</v>
      </c>
      <c r="I270" s="234"/>
      <c r="J270" s="235">
        <f>ROUND(I270*H270,2)</f>
        <v>0</v>
      </c>
      <c r="K270" s="231" t="s">
        <v>937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3742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1039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2" t="s">
        <v>940</v>
      </c>
      <c r="E272" s="41"/>
      <c r="F272" s="281" t="s">
        <v>1040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940</v>
      </c>
      <c r="AU272" s="18" t="s">
        <v>82</v>
      </c>
    </row>
    <row r="273" s="2" customFormat="1">
      <c r="A273" s="39"/>
      <c r="B273" s="40"/>
      <c r="C273" s="41"/>
      <c r="D273" s="242" t="s">
        <v>353</v>
      </c>
      <c r="E273" s="41"/>
      <c r="F273" s="281" t="s">
        <v>3005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353</v>
      </c>
      <c r="AU273" s="18" t="s">
        <v>82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3737</v>
      </c>
      <c r="G274" s="260"/>
      <c r="H274" s="263">
        <v>0.040000000000000001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4" customFormat="1">
      <c r="A275" s="14"/>
      <c r="B275" s="259"/>
      <c r="C275" s="260"/>
      <c r="D275" s="242" t="s">
        <v>336</v>
      </c>
      <c r="E275" s="261" t="s">
        <v>1</v>
      </c>
      <c r="F275" s="262" t="s">
        <v>3738</v>
      </c>
      <c r="G275" s="260"/>
      <c r="H275" s="263">
        <v>0.040000000000000001</v>
      </c>
      <c r="I275" s="264"/>
      <c r="J275" s="260"/>
      <c r="K275" s="260"/>
      <c r="L275" s="265"/>
      <c r="M275" s="266"/>
      <c r="N275" s="267"/>
      <c r="O275" s="267"/>
      <c r="P275" s="267"/>
      <c r="Q275" s="267"/>
      <c r="R275" s="267"/>
      <c r="S275" s="267"/>
      <c r="T275" s="26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9" t="s">
        <v>336</v>
      </c>
      <c r="AU275" s="269" t="s">
        <v>82</v>
      </c>
      <c r="AV275" s="14" t="s">
        <v>82</v>
      </c>
      <c r="AW275" s="14" t="s">
        <v>30</v>
      </c>
      <c r="AX275" s="14" t="s">
        <v>73</v>
      </c>
      <c r="AY275" s="269" t="s">
        <v>323</v>
      </c>
    </row>
    <row r="276" s="15" customFormat="1">
      <c r="A276" s="15"/>
      <c r="B276" s="270"/>
      <c r="C276" s="271"/>
      <c r="D276" s="242" t="s">
        <v>336</v>
      </c>
      <c r="E276" s="272" t="s">
        <v>1</v>
      </c>
      <c r="F276" s="273" t="s">
        <v>341</v>
      </c>
      <c r="G276" s="271"/>
      <c r="H276" s="274">
        <v>0.080000000000000002</v>
      </c>
      <c r="I276" s="275"/>
      <c r="J276" s="271"/>
      <c r="K276" s="271"/>
      <c r="L276" s="276"/>
      <c r="M276" s="277"/>
      <c r="N276" s="278"/>
      <c r="O276" s="278"/>
      <c r="P276" s="278"/>
      <c r="Q276" s="278"/>
      <c r="R276" s="278"/>
      <c r="S276" s="278"/>
      <c r="T276" s="27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0" t="s">
        <v>336</v>
      </c>
      <c r="AU276" s="280" t="s">
        <v>82</v>
      </c>
      <c r="AV276" s="15" t="s">
        <v>330</v>
      </c>
      <c r="AW276" s="15" t="s">
        <v>30</v>
      </c>
      <c r="AX276" s="15" t="s">
        <v>80</v>
      </c>
      <c r="AY276" s="280" t="s">
        <v>323</v>
      </c>
    </row>
    <row r="277" s="2" customFormat="1" ht="16.5" customHeight="1">
      <c r="A277" s="39"/>
      <c r="B277" s="40"/>
      <c r="C277" s="229" t="s">
        <v>554</v>
      </c>
      <c r="D277" s="229" t="s">
        <v>325</v>
      </c>
      <c r="E277" s="230" t="s">
        <v>1042</v>
      </c>
      <c r="F277" s="231" t="s">
        <v>1043</v>
      </c>
      <c r="G277" s="232" t="s">
        <v>972</v>
      </c>
      <c r="H277" s="233">
        <v>0.32000000000000001</v>
      </c>
      <c r="I277" s="234"/>
      <c r="J277" s="235">
        <f>ROUND(I277*H277,2)</f>
        <v>0</v>
      </c>
      <c r="K277" s="231" t="s">
        <v>937</v>
      </c>
      <c r="L277" s="45"/>
      <c r="M277" s="236" t="s">
        <v>1</v>
      </c>
      <c r="N277" s="237" t="s">
        <v>38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330</v>
      </c>
      <c r="AT277" s="240" t="s">
        <v>325</v>
      </c>
      <c r="AU277" s="240" t="s">
        <v>82</v>
      </c>
      <c r="AY277" s="18" t="s">
        <v>323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80</v>
      </c>
      <c r="BK277" s="241">
        <f>ROUND(I277*H277,2)</f>
        <v>0</v>
      </c>
      <c r="BL277" s="18" t="s">
        <v>330</v>
      </c>
      <c r="BM277" s="240" t="s">
        <v>3743</v>
      </c>
    </row>
    <row r="278" s="2" customFormat="1">
      <c r="A278" s="39"/>
      <c r="B278" s="40"/>
      <c r="C278" s="41"/>
      <c r="D278" s="242" t="s">
        <v>332</v>
      </c>
      <c r="E278" s="41"/>
      <c r="F278" s="243" t="s">
        <v>1045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332</v>
      </c>
      <c r="AU278" s="18" t="s">
        <v>82</v>
      </c>
    </row>
    <row r="279" s="2" customFormat="1">
      <c r="A279" s="39"/>
      <c r="B279" s="40"/>
      <c r="C279" s="41"/>
      <c r="D279" s="242" t="s">
        <v>940</v>
      </c>
      <c r="E279" s="41"/>
      <c r="F279" s="281" t="s">
        <v>1040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940</v>
      </c>
      <c r="AU279" s="18" t="s">
        <v>82</v>
      </c>
    </row>
    <row r="280" s="2" customFormat="1">
      <c r="A280" s="39"/>
      <c r="B280" s="40"/>
      <c r="C280" s="41"/>
      <c r="D280" s="242" t="s">
        <v>353</v>
      </c>
      <c r="E280" s="41"/>
      <c r="F280" s="281" t="s">
        <v>3005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353</v>
      </c>
      <c r="AU280" s="18" t="s">
        <v>82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3744</v>
      </c>
      <c r="G281" s="260"/>
      <c r="H281" s="263">
        <v>0.16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3745</v>
      </c>
      <c r="G282" s="260"/>
      <c r="H282" s="263">
        <v>0.16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0.32000000000000001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24.15" customHeight="1">
      <c r="A284" s="39"/>
      <c r="B284" s="40"/>
      <c r="C284" s="229" t="s">
        <v>563</v>
      </c>
      <c r="D284" s="229" t="s">
        <v>325</v>
      </c>
      <c r="E284" s="230" t="s">
        <v>3746</v>
      </c>
      <c r="F284" s="231" t="s">
        <v>3747</v>
      </c>
      <c r="G284" s="232" t="s">
        <v>1049</v>
      </c>
      <c r="H284" s="233">
        <v>4</v>
      </c>
      <c r="I284" s="234"/>
      <c r="J284" s="235">
        <f>ROUND(I284*H284,2)</f>
        <v>0</v>
      </c>
      <c r="K284" s="231" t="s">
        <v>937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3748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3749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2" t="s">
        <v>940</v>
      </c>
      <c r="E286" s="41"/>
      <c r="F286" s="281" t="s">
        <v>1052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940</v>
      </c>
      <c r="AU286" s="18" t="s">
        <v>82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1053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82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3750</v>
      </c>
      <c r="G288" s="260"/>
      <c r="H288" s="263">
        <v>4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5" customFormat="1">
      <c r="A289" s="15"/>
      <c r="B289" s="270"/>
      <c r="C289" s="271"/>
      <c r="D289" s="242" t="s">
        <v>336</v>
      </c>
      <c r="E289" s="272" t="s">
        <v>1</v>
      </c>
      <c r="F289" s="273" t="s">
        <v>341</v>
      </c>
      <c r="G289" s="271"/>
      <c r="H289" s="274">
        <v>4</v>
      </c>
      <c r="I289" s="275"/>
      <c r="J289" s="271"/>
      <c r="K289" s="271"/>
      <c r="L289" s="276"/>
      <c r="M289" s="277"/>
      <c r="N289" s="278"/>
      <c r="O289" s="278"/>
      <c r="P289" s="278"/>
      <c r="Q289" s="278"/>
      <c r="R289" s="278"/>
      <c r="S289" s="278"/>
      <c r="T289" s="27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0" t="s">
        <v>336</v>
      </c>
      <c r="AU289" s="280" t="s">
        <v>82</v>
      </c>
      <c r="AV289" s="15" t="s">
        <v>330</v>
      </c>
      <c r="AW289" s="15" t="s">
        <v>30</v>
      </c>
      <c r="AX289" s="15" t="s">
        <v>80</v>
      </c>
      <c r="AY289" s="280" t="s">
        <v>323</v>
      </c>
    </row>
    <row r="290" s="2" customFormat="1" ht="24.15" customHeight="1">
      <c r="A290" s="39"/>
      <c r="B290" s="40"/>
      <c r="C290" s="229" t="s">
        <v>569</v>
      </c>
      <c r="D290" s="229" t="s">
        <v>325</v>
      </c>
      <c r="E290" s="230" t="s">
        <v>1047</v>
      </c>
      <c r="F290" s="231" t="s">
        <v>1048</v>
      </c>
      <c r="G290" s="232" t="s">
        <v>1049</v>
      </c>
      <c r="H290" s="233">
        <v>2</v>
      </c>
      <c r="I290" s="234"/>
      <c r="J290" s="235">
        <f>ROUND(I290*H290,2)</f>
        <v>0</v>
      </c>
      <c r="K290" s="231" t="s">
        <v>937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0</v>
      </c>
      <c r="R290" s="238">
        <f>Q290*H290</f>
        <v>0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3751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1051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2" t="s">
        <v>940</v>
      </c>
      <c r="E292" s="41"/>
      <c r="F292" s="281" t="s">
        <v>1052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940</v>
      </c>
      <c r="AU292" s="18" t="s">
        <v>82</v>
      </c>
    </row>
    <row r="293" s="2" customFormat="1">
      <c r="A293" s="39"/>
      <c r="B293" s="40"/>
      <c r="C293" s="41"/>
      <c r="D293" s="242" t="s">
        <v>353</v>
      </c>
      <c r="E293" s="41"/>
      <c r="F293" s="281" t="s">
        <v>1053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353</v>
      </c>
      <c r="AU293" s="18" t="s">
        <v>82</v>
      </c>
    </row>
    <row r="294" s="14" customFormat="1">
      <c r="A294" s="14"/>
      <c r="B294" s="259"/>
      <c r="C294" s="260"/>
      <c r="D294" s="242" t="s">
        <v>336</v>
      </c>
      <c r="E294" s="261" t="s">
        <v>1</v>
      </c>
      <c r="F294" s="262" t="s">
        <v>3752</v>
      </c>
      <c r="G294" s="260"/>
      <c r="H294" s="263">
        <v>2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9" t="s">
        <v>336</v>
      </c>
      <c r="AU294" s="269" t="s">
        <v>82</v>
      </c>
      <c r="AV294" s="14" t="s">
        <v>82</v>
      </c>
      <c r="AW294" s="14" t="s">
        <v>30</v>
      </c>
      <c r="AX294" s="14" t="s">
        <v>73</v>
      </c>
      <c r="AY294" s="269" t="s">
        <v>323</v>
      </c>
    </row>
    <row r="295" s="15" customFormat="1">
      <c r="A295" s="15"/>
      <c r="B295" s="270"/>
      <c r="C295" s="271"/>
      <c r="D295" s="242" t="s">
        <v>336</v>
      </c>
      <c r="E295" s="272" t="s">
        <v>1</v>
      </c>
      <c r="F295" s="273" t="s">
        <v>341</v>
      </c>
      <c r="G295" s="271"/>
      <c r="H295" s="274">
        <v>2</v>
      </c>
      <c r="I295" s="275"/>
      <c r="J295" s="271"/>
      <c r="K295" s="271"/>
      <c r="L295" s="276"/>
      <c r="M295" s="277"/>
      <c r="N295" s="278"/>
      <c r="O295" s="278"/>
      <c r="P295" s="278"/>
      <c r="Q295" s="278"/>
      <c r="R295" s="278"/>
      <c r="S295" s="278"/>
      <c r="T295" s="279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0" t="s">
        <v>336</v>
      </c>
      <c r="AU295" s="280" t="s">
        <v>82</v>
      </c>
      <c r="AV295" s="15" t="s">
        <v>330</v>
      </c>
      <c r="AW295" s="15" t="s">
        <v>30</v>
      </c>
      <c r="AX295" s="15" t="s">
        <v>80</v>
      </c>
      <c r="AY295" s="280" t="s">
        <v>323</v>
      </c>
    </row>
    <row r="296" s="2" customFormat="1" ht="24.15" customHeight="1">
      <c r="A296" s="39"/>
      <c r="B296" s="40"/>
      <c r="C296" s="229" t="s">
        <v>577</v>
      </c>
      <c r="D296" s="229" t="s">
        <v>325</v>
      </c>
      <c r="E296" s="230" t="s">
        <v>3753</v>
      </c>
      <c r="F296" s="231" t="s">
        <v>3754</v>
      </c>
      <c r="G296" s="232" t="s">
        <v>1049</v>
      </c>
      <c r="H296" s="233">
        <v>2</v>
      </c>
      <c r="I296" s="234"/>
      <c r="J296" s="235">
        <f>ROUND(I296*H296,2)</f>
        <v>0</v>
      </c>
      <c r="K296" s="231" t="s">
        <v>937</v>
      </c>
      <c r="L296" s="45"/>
      <c r="M296" s="236" t="s">
        <v>1</v>
      </c>
      <c r="N296" s="237" t="s">
        <v>38</v>
      </c>
      <c r="O296" s="92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40" t="s">
        <v>330</v>
      </c>
      <c r="AT296" s="240" t="s">
        <v>325</v>
      </c>
      <c r="AU296" s="240" t="s">
        <v>82</v>
      </c>
      <c r="AY296" s="18" t="s">
        <v>323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8" t="s">
        <v>80</v>
      </c>
      <c r="BK296" s="241">
        <f>ROUND(I296*H296,2)</f>
        <v>0</v>
      </c>
      <c r="BL296" s="18" t="s">
        <v>330</v>
      </c>
      <c r="BM296" s="240" t="s">
        <v>3755</v>
      </c>
    </row>
    <row r="297" s="2" customFormat="1">
      <c r="A297" s="39"/>
      <c r="B297" s="40"/>
      <c r="C297" s="41"/>
      <c r="D297" s="242" t="s">
        <v>332</v>
      </c>
      <c r="E297" s="41"/>
      <c r="F297" s="243" t="s">
        <v>3756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332</v>
      </c>
      <c r="AU297" s="18" t="s">
        <v>82</v>
      </c>
    </row>
    <row r="298" s="2" customFormat="1">
      <c r="A298" s="39"/>
      <c r="B298" s="40"/>
      <c r="C298" s="41"/>
      <c r="D298" s="242" t="s">
        <v>940</v>
      </c>
      <c r="E298" s="41"/>
      <c r="F298" s="281" t="s">
        <v>1052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940</v>
      </c>
      <c r="AU298" s="18" t="s">
        <v>82</v>
      </c>
    </row>
    <row r="299" s="2" customFormat="1">
      <c r="A299" s="39"/>
      <c r="B299" s="40"/>
      <c r="C299" s="41"/>
      <c r="D299" s="242" t="s">
        <v>353</v>
      </c>
      <c r="E299" s="41"/>
      <c r="F299" s="281" t="s">
        <v>1059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353</v>
      </c>
      <c r="AU299" s="18" t="s">
        <v>82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3757</v>
      </c>
      <c r="G300" s="260"/>
      <c r="H300" s="263">
        <v>2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82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5" customFormat="1">
      <c r="A301" s="15"/>
      <c r="B301" s="270"/>
      <c r="C301" s="271"/>
      <c r="D301" s="242" t="s">
        <v>336</v>
      </c>
      <c r="E301" s="272" t="s">
        <v>1</v>
      </c>
      <c r="F301" s="273" t="s">
        <v>341</v>
      </c>
      <c r="G301" s="271"/>
      <c r="H301" s="274">
        <v>2</v>
      </c>
      <c r="I301" s="275"/>
      <c r="J301" s="271"/>
      <c r="K301" s="271"/>
      <c r="L301" s="276"/>
      <c r="M301" s="277"/>
      <c r="N301" s="278"/>
      <c r="O301" s="278"/>
      <c r="P301" s="278"/>
      <c r="Q301" s="278"/>
      <c r="R301" s="278"/>
      <c r="S301" s="278"/>
      <c r="T301" s="279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0" t="s">
        <v>336</v>
      </c>
      <c r="AU301" s="280" t="s">
        <v>82</v>
      </c>
      <c r="AV301" s="15" t="s">
        <v>330</v>
      </c>
      <c r="AW301" s="15" t="s">
        <v>30</v>
      </c>
      <c r="AX301" s="15" t="s">
        <v>80</v>
      </c>
      <c r="AY301" s="280" t="s">
        <v>323</v>
      </c>
    </row>
    <row r="302" s="2" customFormat="1" ht="24.15" customHeight="1">
      <c r="A302" s="39"/>
      <c r="B302" s="40"/>
      <c r="C302" s="229" t="s">
        <v>583</v>
      </c>
      <c r="D302" s="229" t="s">
        <v>325</v>
      </c>
      <c r="E302" s="230" t="s">
        <v>1055</v>
      </c>
      <c r="F302" s="231" t="s">
        <v>1056</v>
      </c>
      <c r="G302" s="232" t="s">
        <v>1049</v>
      </c>
      <c r="H302" s="233">
        <v>2</v>
      </c>
      <c r="I302" s="234"/>
      <c r="J302" s="235">
        <f>ROUND(I302*H302,2)</f>
        <v>0</v>
      </c>
      <c r="K302" s="231" t="s">
        <v>937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3758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1058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2" t="s">
        <v>940</v>
      </c>
      <c r="E304" s="41"/>
      <c r="F304" s="281" t="s">
        <v>1052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940</v>
      </c>
      <c r="AU304" s="18" t="s">
        <v>82</v>
      </c>
    </row>
    <row r="305" s="2" customFormat="1">
      <c r="A305" s="39"/>
      <c r="B305" s="40"/>
      <c r="C305" s="41"/>
      <c r="D305" s="242" t="s">
        <v>353</v>
      </c>
      <c r="E305" s="41"/>
      <c r="F305" s="281" t="s">
        <v>1059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353</v>
      </c>
      <c r="AU305" s="18" t="s">
        <v>82</v>
      </c>
    </row>
    <row r="306" s="14" customFormat="1">
      <c r="A306" s="14"/>
      <c r="B306" s="259"/>
      <c r="C306" s="260"/>
      <c r="D306" s="242" t="s">
        <v>336</v>
      </c>
      <c r="E306" s="261" t="s">
        <v>1</v>
      </c>
      <c r="F306" s="262" t="s">
        <v>3752</v>
      </c>
      <c r="G306" s="260"/>
      <c r="H306" s="263">
        <v>2</v>
      </c>
      <c r="I306" s="264"/>
      <c r="J306" s="260"/>
      <c r="K306" s="260"/>
      <c r="L306" s="265"/>
      <c r="M306" s="266"/>
      <c r="N306" s="267"/>
      <c r="O306" s="267"/>
      <c r="P306" s="267"/>
      <c r="Q306" s="267"/>
      <c r="R306" s="267"/>
      <c r="S306" s="267"/>
      <c r="T306" s="26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9" t="s">
        <v>336</v>
      </c>
      <c r="AU306" s="269" t="s">
        <v>82</v>
      </c>
      <c r="AV306" s="14" t="s">
        <v>82</v>
      </c>
      <c r="AW306" s="14" t="s">
        <v>30</v>
      </c>
      <c r="AX306" s="14" t="s">
        <v>73</v>
      </c>
      <c r="AY306" s="269" t="s">
        <v>323</v>
      </c>
    </row>
    <row r="307" s="15" customFormat="1">
      <c r="A307" s="15"/>
      <c r="B307" s="270"/>
      <c r="C307" s="271"/>
      <c r="D307" s="242" t="s">
        <v>336</v>
      </c>
      <c r="E307" s="272" t="s">
        <v>1</v>
      </c>
      <c r="F307" s="273" t="s">
        <v>341</v>
      </c>
      <c r="G307" s="271"/>
      <c r="H307" s="274">
        <v>2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0" t="s">
        <v>336</v>
      </c>
      <c r="AU307" s="280" t="s">
        <v>82</v>
      </c>
      <c r="AV307" s="15" t="s">
        <v>330</v>
      </c>
      <c r="AW307" s="15" t="s">
        <v>30</v>
      </c>
      <c r="AX307" s="15" t="s">
        <v>80</v>
      </c>
      <c r="AY307" s="280" t="s">
        <v>323</v>
      </c>
    </row>
    <row r="308" s="2" customFormat="1" ht="24.15" customHeight="1">
      <c r="A308" s="39"/>
      <c r="B308" s="40"/>
      <c r="C308" s="229" t="s">
        <v>593</v>
      </c>
      <c r="D308" s="229" t="s">
        <v>325</v>
      </c>
      <c r="E308" s="230" t="s">
        <v>3759</v>
      </c>
      <c r="F308" s="231" t="s">
        <v>3760</v>
      </c>
      <c r="G308" s="232" t="s">
        <v>1049</v>
      </c>
      <c r="H308" s="233">
        <v>2</v>
      </c>
      <c r="I308" s="234"/>
      <c r="J308" s="235">
        <f>ROUND(I308*H308,2)</f>
        <v>0</v>
      </c>
      <c r="K308" s="231" t="s">
        <v>937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3761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3762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2" customFormat="1">
      <c r="A310" s="39"/>
      <c r="B310" s="40"/>
      <c r="C310" s="41"/>
      <c r="D310" s="242" t="s">
        <v>940</v>
      </c>
      <c r="E310" s="41"/>
      <c r="F310" s="281" t="s">
        <v>1064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940</v>
      </c>
      <c r="AU310" s="18" t="s">
        <v>82</v>
      </c>
    </row>
    <row r="311" s="2" customFormat="1">
      <c r="A311" s="39"/>
      <c r="B311" s="40"/>
      <c r="C311" s="41"/>
      <c r="D311" s="242" t="s">
        <v>353</v>
      </c>
      <c r="E311" s="41"/>
      <c r="F311" s="281" t="s">
        <v>1065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353</v>
      </c>
      <c r="AU311" s="18" t="s">
        <v>82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3757</v>
      </c>
      <c r="G312" s="260"/>
      <c r="H312" s="263">
        <v>2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5" customFormat="1">
      <c r="A313" s="15"/>
      <c r="B313" s="270"/>
      <c r="C313" s="271"/>
      <c r="D313" s="242" t="s">
        <v>336</v>
      </c>
      <c r="E313" s="272" t="s">
        <v>1</v>
      </c>
      <c r="F313" s="273" t="s">
        <v>341</v>
      </c>
      <c r="G313" s="271"/>
      <c r="H313" s="274">
        <v>2</v>
      </c>
      <c r="I313" s="275"/>
      <c r="J313" s="271"/>
      <c r="K313" s="271"/>
      <c r="L313" s="276"/>
      <c r="M313" s="277"/>
      <c r="N313" s="278"/>
      <c r="O313" s="278"/>
      <c r="P313" s="278"/>
      <c r="Q313" s="278"/>
      <c r="R313" s="278"/>
      <c r="S313" s="278"/>
      <c r="T313" s="279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80" t="s">
        <v>336</v>
      </c>
      <c r="AU313" s="280" t="s">
        <v>82</v>
      </c>
      <c r="AV313" s="15" t="s">
        <v>330</v>
      </c>
      <c r="AW313" s="15" t="s">
        <v>30</v>
      </c>
      <c r="AX313" s="15" t="s">
        <v>80</v>
      </c>
      <c r="AY313" s="280" t="s">
        <v>323</v>
      </c>
    </row>
    <row r="314" s="2" customFormat="1" ht="24.15" customHeight="1">
      <c r="A314" s="39"/>
      <c r="B314" s="40"/>
      <c r="C314" s="229" t="s">
        <v>599</v>
      </c>
      <c r="D314" s="229" t="s">
        <v>325</v>
      </c>
      <c r="E314" s="230" t="s">
        <v>1060</v>
      </c>
      <c r="F314" s="231" t="s">
        <v>1061</v>
      </c>
      <c r="G314" s="232" t="s">
        <v>1049</v>
      </c>
      <c r="H314" s="233">
        <v>2</v>
      </c>
      <c r="I314" s="234"/>
      <c r="J314" s="235">
        <f>ROUND(I314*H314,2)</f>
        <v>0</v>
      </c>
      <c r="K314" s="231" t="s">
        <v>937</v>
      </c>
      <c r="L314" s="45"/>
      <c r="M314" s="236" t="s">
        <v>1</v>
      </c>
      <c r="N314" s="237" t="s">
        <v>38</v>
      </c>
      <c r="O314" s="92"/>
      <c r="P314" s="238">
        <f>O314*H314</f>
        <v>0</v>
      </c>
      <c r="Q314" s="238">
        <v>0</v>
      </c>
      <c r="R314" s="238">
        <f>Q314*H314</f>
        <v>0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330</v>
      </c>
      <c r="AT314" s="240" t="s">
        <v>325</v>
      </c>
      <c r="AU314" s="240" t="s">
        <v>82</v>
      </c>
      <c r="AY314" s="18" t="s">
        <v>323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80</v>
      </c>
      <c r="BK314" s="241">
        <f>ROUND(I314*H314,2)</f>
        <v>0</v>
      </c>
      <c r="BL314" s="18" t="s">
        <v>330</v>
      </c>
      <c r="BM314" s="240" t="s">
        <v>3763</v>
      </c>
    </row>
    <row r="315" s="2" customFormat="1">
      <c r="A315" s="39"/>
      <c r="B315" s="40"/>
      <c r="C315" s="41"/>
      <c r="D315" s="242" t="s">
        <v>332</v>
      </c>
      <c r="E315" s="41"/>
      <c r="F315" s="243" t="s">
        <v>1063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332</v>
      </c>
      <c r="AU315" s="18" t="s">
        <v>82</v>
      </c>
    </row>
    <row r="316" s="2" customFormat="1">
      <c r="A316" s="39"/>
      <c r="B316" s="40"/>
      <c r="C316" s="41"/>
      <c r="D316" s="242" t="s">
        <v>940</v>
      </c>
      <c r="E316" s="41"/>
      <c r="F316" s="281" t="s">
        <v>1064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940</v>
      </c>
      <c r="AU316" s="18" t="s">
        <v>82</v>
      </c>
    </row>
    <row r="317" s="2" customFormat="1">
      <c r="A317" s="39"/>
      <c r="B317" s="40"/>
      <c r="C317" s="41"/>
      <c r="D317" s="242" t="s">
        <v>353</v>
      </c>
      <c r="E317" s="41"/>
      <c r="F317" s="281" t="s">
        <v>1065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353</v>
      </c>
      <c r="AU317" s="18" t="s">
        <v>82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3752</v>
      </c>
      <c r="G318" s="260"/>
      <c r="H318" s="263">
        <v>2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5" customFormat="1">
      <c r="A319" s="15"/>
      <c r="B319" s="270"/>
      <c r="C319" s="271"/>
      <c r="D319" s="242" t="s">
        <v>336</v>
      </c>
      <c r="E319" s="272" t="s">
        <v>1</v>
      </c>
      <c r="F319" s="273" t="s">
        <v>341</v>
      </c>
      <c r="G319" s="271"/>
      <c r="H319" s="274">
        <v>2</v>
      </c>
      <c r="I319" s="275"/>
      <c r="J319" s="271"/>
      <c r="K319" s="271"/>
      <c r="L319" s="276"/>
      <c r="M319" s="277"/>
      <c r="N319" s="278"/>
      <c r="O319" s="278"/>
      <c r="P319" s="278"/>
      <c r="Q319" s="278"/>
      <c r="R319" s="278"/>
      <c r="S319" s="278"/>
      <c r="T319" s="279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0" t="s">
        <v>336</v>
      </c>
      <c r="AU319" s="280" t="s">
        <v>82</v>
      </c>
      <c r="AV319" s="15" t="s">
        <v>330</v>
      </c>
      <c r="AW319" s="15" t="s">
        <v>30</v>
      </c>
      <c r="AX319" s="15" t="s">
        <v>80</v>
      </c>
      <c r="AY319" s="280" t="s">
        <v>323</v>
      </c>
    </row>
    <row r="320" s="2" customFormat="1" ht="24.15" customHeight="1">
      <c r="A320" s="39"/>
      <c r="B320" s="40"/>
      <c r="C320" s="229" t="s">
        <v>608</v>
      </c>
      <c r="D320" s="229" t="s">
        <v>325</v>
      </c>
      <c r="E320" s="230" t="s">
        <v>1066</v>
      </c>
      <c r="F320" s="231" t="s">
        <v>1067</v>
      </c>
      <c r="G320" s="232" t="s">
        <v>349</v>
      </c>
      <c r="H320" s="233">
        <v>492</v>
      </c>
      <c r="I320" s="234"/>
      <c r="J320" s="235">
        <f>ROUND(I320*H320,2)</f>
        <v>0</v>
      </c>
      <c r="K320" s="231" t="s">
        <v>937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3764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1069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2" t="s">
        <v>940</v>
      </c>
      <c r="E322" s="41"/>
      <c r="F322" s="281" t="s">
        <v>1070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940</v>
      </c>
      <c r="AU322" s="18" t="s">
        <v>82</v>
      </c>
    </row>
    <row r="323" s="2" customFormat="1">
      <c r="A323" s="39"/>
      <c r="B323" s="40"/>
      <c r="C323" s="41"/>
      <c r="D323" s="242" t="s">
        <v>353</v>
      </c>
      <c r="E323" s="41"/>
      <c r="F323" s="281" t="s">
        <v>1071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353</v>
      </c>
      <c r="AU323" s="18" t="s">
        <v>82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3765</v>
      </c>
      <c r="G324" s="260"/>
      <c r="H324" s="263">
        <v>252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3766</v>
      </c>
      <c r="G325" s="260"/>
      <c r="H325" s="263">
        <v>240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5" customFormat="1">
      <c r="A326" s="15"/>
      <c r="B326" s="270"/>
      <c r="C326" s="271"/>
      <c r="D326" s="242" t="s">
        <v>336</v>
      </c>
      <c r="E326" s="272" t="s">
        <v>1</v>
      </c>
      <c r="F326" s="273" t="s">
        <v>341</v>
      </c>
      <c r="G326" s="271"/>
      <c r="H326" s="274">
        <v>492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0" t="s">
        <v>336</v>
      </c>
      <c r="AU326" s="280" t="s">
        <v>82</v>
      </c>
      <c r="AV326" s="15" t="s">
        <v>330</v>
      </c>
      <c r="AW326" s="15" t="s">
        <v>30</v>
      </c>
      <c r="AX326" s="15" t="s">
        <v>80</v>
      </c>
      <c r="AY326" s="280" t="s">
        <v>323</v>
      </c>
    </row>
    <row r="327" s="2" customFormat="1" ht="24.15" customHeight="1">
      <c r="A327" s="39"/>
      <c r="B327" s="40"/>
      <c r="C327" s="229" t="s">
        <v>614</v>
      </c>
      <c r="D327" s="229" t="s">
        <v>325</v>
      </c>
      <c r="E327" s="230" t="s">
        <v>1074</v>
      </c>
      <c r="F327" s="231" t="s">
        <v>1075</v>
      </c>
      <c r="G327" s="232" t="s">
        <v>349</v>
      </c>
      <c r="H327" s="233">
        <v>492</v>
      </c>
      <c r="I327" s="234"/>
      <c r="J327" s="235">
        <f>ROUND(I327*H327,2)</f>
        <v>0</v>
      </c>
      <c r="K327" s="231" t="s">
        <v>937</v>
      </c>
      <c r="L327" s="45"/>
      <c r="M327" s="236" t="s">
        <v>1</v>
      </c>
      <c r="N327" s="237" t="s">
        <v>38</v>
      </c>
      <c r="O327" s="92"/>
      <c r="P327" s="238">
        <f>O327*H327</f>
        <v>0</v>
      </c>
      <c r="Q327" s="238">
        <v>0</v>
      </c>
      <c r="R327" s="238">
        <f>Q327*H327</f>
        <v>0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330</v>
      </c>
      <c r="AT327" s="240" t="s">
        <v>325</v>
      </c>
      <c r="AU327" s="240" t="s">
        <v>82</v>
      </c>
      <c r="AY327" s="18" t="s">
        <v>323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80</v>
      </c>
      <c r="BK327" s="241">
        <f>ROUND(I327*H327,2)</f>
        <v>0</v>
      </c>
      <c r="BL327" s="18" t="s">
        <v>330</v>
      </c>
      <c r="BM327" s="240" t="s">
        <v>3767</v>
      </c>
    </row>
    <row r="328" s="2" customFormat="1">
      <c r="A328" s="39"/>
      <c r="B328" s="40"/>
      <c r="C328" s="41"/>
      <c r="D328" s="242" t="s">
        <v>332</v>
      </c>
      <c r="E328" s="41"/>
      <c r="F328" s="243" t="s">
        <v>1077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332</v>
      </c>
      <c r="AU328" s="18" t="s">
        <v>82</v>
      </c>
    </row>
    <row r="329" s="2" customFormat="1">
      <c r="A329" s="39"/>
      <c r="B329" s="40"/>
      <c r="C329" s="41"/>
      <c r="D329" s="242" t="s">
        <v>940</v>
      </c>
      <c r="E329" s="41"/>
      <c r="F329" s="281" t="s">
        <v>1070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940</v>
      </c>
      <c r="AU329" s="18" t="s">
        <v>82</v>
      </c>
    </row>
    <row r="330" s="2" customFormat="1">
      <c r="A330" s="39"/>
      <c r="B330" s="40"/>
      <c r="C330" s="41"/>
      <c r="D330" s="242" t="s">
        <v>353</v>
      </c>
      <c r="E330" s="41"/>
      <c r="F330" s="281" t="s">
        <v>1071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353</v>
      </c>
      <c r="AU330" s="18" t="s">
        <v>82</v>
      </c>
    </row>
    <row r="331" s="14" customFormat="1">
      <c r="A331" s="14"/>
      <c r="B331" s="259"/>
      <c r="C331" s="260"/>
      <c r="D331" s="242" t="s">
        <v>336</v>
      </c>
      <c r="E331" s="261" t="s">
        <v>1</v>
      </c>
      <c r="F331" s="262" t="s">
        <v>3765</v>
      </c>
      <c r="G331" s="260"/>
      <c r="H331" s="263">
        <v>252</v>
      </c>
      <c r="I331" s="264"/>
      <c r="J331" s="260"/>
      <c r="K331" s="260"/>
      <c r="L331" s="265"/>
      <c r="M331" s="266"/>
      <c r="N331" s="267"/>
      <c r="O331" s="267"/>
      <c r="P331" s="267"/>
      <c r="Q331" s="267"/>
      <c r="R331" s="267"/>
      <c r="S331" s="267"/>
      <c r="T331" s="26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9" t="s">
        <v>336</v>
      </c>
      <c r="AU331" s="269" t="s">
        <v>82</v>
      </c>
      <c r="AV331" s="14" t="s">
        <v>82</v>
      </c>
      <c r="AW331" s="14" t="s">
        <v>30</v>
      </c>
      <c r="AX331" s="14" t="s">
        <v>73</v>
      </c>
      <c r="AY331" s="269" t="s">
        <v>323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3766</v>
      </c>
      <c r="G332" s="260"/>
      <c r="H332" s="263">
        <v>240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82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5" customFormat="1">
      <c r="A333" s="15"/>
      <c r="B333" s="270"/>
      <c r="C333" s="271"/>
      <c r="D333" s="242" t="s">
        <v>336</v>
      </c>
      <c r="E333" s="272" t="s">
        <v>1</v>
      </c>
      <c r="F333" s="273" t="s">
        <v>341</v>
      </c>
      <c r="G333" s="271"/>
      <c r="H333" s="274">
        <v>492</v>
      </c>
      <c r="I333" s="275"/>
      <c r="J333" s="271"/>
      <c r="K333" s="271"/>
      <c r="L333" s="276"/>
      <c r="M333" s="277"/>
      <c r="N333" s="278"/>
      <c r="O333" s="278"/>
      <c r="P333" s="278"/>
      <c r="Q333" s="278"/>
      <c r="R333" s="278"/>
      <c r="S333" s="278"/>
      <c r="T333" s="279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80" t="s">
        <v>336</v>
      </c>
      <c r="AU333" s="280" t="s">
        <v>82</v>
      </c>
      <c r="AV333" s="15" t="s">
        <v>330</v>
      </c>
      <c r="AW333" s="15" t="s">
        <v>30</v>
      </c>
      <c r="AX333" s="15" t="s">
        <v>80</v>
      </c>
      <c r="AY333" s="280" t="s">
        <v>323</v>
      </c>
    </row>
    <row r="334" s="12" customFormat="1" ht="25.92" customHeight="1">
      <c r="A334" s="12"/>
      <c r="B334" s="213"/>
      <c r="C334" s="214"/>
      <c r="D334" s="215" t="s">
        <v>72</v>
      </c>
      <c r="E334" s="216" t="s">
        <v>1078</v>
      </c>
      <c r="F334" s="216" t="s">
        <v>1079</v>
      </c>
      <c r="G334" s="214"/>
      <c r="H334" s="214"/>
      <c r="I334" s="217"/>
      <c r="J334" s="218">
        <f>BK334</f>
        <v>0</v>
      </c>
      <c r="K334" s="214"/>
      <c r="L334" s="219"/>
      <c r="M334" s="220"/>
      <c r="N334" s="221"/>
      <c r="O334" s="221"/>
      <c r="P334" s="222">
        <f>SUM(P335:P363)</f>
        <v>0</v>
      </c>
      <c r="Q334" s="221"/>
      <c r="R334" s="222">
        <f>SUM(R335:R363)</f>
        <v>0</v>
      </c>
      <c r="S334" s="221"/>
      <c r="T334" s="223">
        <f>SUM(T335:T363)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24" t="s">
        <v>330</v>
      </c>
      <c r="AT334" s="225" t="s">
        <v>72</v>
      </c>
      <c r="AU334" s="225" t="s">
        <v>73</v>
      </c>
      <c r="AY334" s="224" t="s">
        <v>323</v>
      </c>
      <c r="BK334" s="226">
        <f>SUM(BK335:BK363)</f>
        <v>0</v>
      </c>
    </row>
    <row r="335" s="2" customFormat="1" ht="37.8" customHeight="1">
      <c r="A335" s="39"/>
      <c r="B335" s="40"/>
      <c r="C335" s="229" t="s">
        <v>622</v>
      </c>
      <c r="D335" s="229" t="s">
        <v>325</v>
      </c>
      <c r="E335" s="230" t="s">
        <v>1080</v>
      </c>
      <c r="F335" s="231" t="s">
        <v>1081</v>
      </c>
      <c r="G335" s="232" t="s">
        <v>418</v>
      </c>
      <c r="H335" s="233">
        <v>275.12900000000002</v>
      </c>
      <c r="I335" s="234"/>
      <c r="J335" s="235">
        <f>ROUND(I335*H335,2)</f>
        <v>0</v>
      </c>
      <c r="K335" s="231" t="s">
        <v>937</v>
      </c>
      <c r="L335" s="45"/>
      <c r="M335" s="236" t="s">
        <v>1</v>
      </c>
      <c r="N335" s="237" t="s">
        <v>38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1082</v>
      </c>
      <c r="AT335" s="240" t="s">
        <v>325</v>
      </c>
      <c r="AU335" s="240" t="s">
        <v>80</v>
      </c>
      <c r="AY335" s="18" t="s">
        <v>323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80</v>
      </c>
      <c r="BK335" s="241">
        <f>ROUND(I335*H335,2)</f>
        <v>0</v>
      </c>
      <c r="BL335" s="18" t="s">
        <v>1082</v>
      </c>
      <c r="BM335" s="240" t="s">
        <v>3768</v>
      </c>
    </row>
    <row r="336" s="2" customFormat="1">
      <c r="A336" s="39"/>
      <c r="B336" s="40"/>
      <c r="C336" s="41"/>
      <c r="D336" s="242" t="s">
        <v>332</v>
      </c>
      <c r="E336" s="41"/>
      <c r="F336" s="243" t="s">
        <v>1084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332</v>
      </c>
      <c r="AU336" s="18" t="s">
        <v>80</v>
      </c>
    </row>
    <row r="337" s="2" customFormat="1">
      <c r="A337" s="39"/>
      <c r="B337" s="40"/>
      <c r="C337" s="41"/>
      <c r="D337" s="242" t="s">
        <v>940</v>
      </c>
      <c r="E337" s="41"/>
      <c r="F337" s="281" t="s">
        <v>1085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940</v>
      </c>
      <c r="AU337" s="18" t="s">
        <v>80</v>
      </c>
    </row>
    <row r="338" s="2" customFormat="1">
      <c r="A338" s="39"/>
      <c r="B338" s="40"/>
      <c r="C338" s="41"/>
      <c r="D338" s="242" t="s">
        <v>353</v>
      </c>
      <c r="E338" s="41"/>
      <c r="F338" s="281" t="s">
        <v>3769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353</v>
      </c>
      <c r="AU338" s="18" t="s">
        <v>80</v>
      </c>
    </row>
    <row r="339" s="14" customFormat="1">
      <c r="A339" s="14"/>
      <c r="B339" s="259"/>
      <c r="C339" s="260"/>
      <c r="D339" s="242" t="s">
        <v>336</v>
      </c>
      <c r="E339" s="261" t="s">
        <v>1</v>
      </c>
      <c r="F339" s="262" t="s">
        <v>3770</v>
      </c>
      <c r="G339" s="260"/>
      <c r="H339" s="263">
        <v>1.8180000000000001</v>
      </c>
      <c r="I339" s="264"/>
      <c r="J339" s="260"/>
      <c r="K339" s="260"/>
      <c r="L339" s="265"/>
      <c r="M339" s="266"/>
      <c r="N339" s="267"/>
      <c r="O339" s="267"/>
      <c r="P339" s="267"/>
      <c r="Q339" s="267"/>
      <c r="R339" s="267"/>
      <c r="S339" s="267"/>
      <c r="T339" s="26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9" t="s">
        <v>336</v>
      </c>
      <c r="AU339" s="269" t="s">
        <v>80</v>
      </c>
      <c r="AV339" s="14" t="s">
        <v>82</v>
      </c>
      <c r="AW339" s="14" t="s">
        <v>30</v>
      </c>
      <c r="AX339" s="14" t="s">
        <v>73</v>
      </c>
      <c r="AY339" s="269" t="s">
        <v>323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3771</v>
      </c>
      <c r="G340" s="260"/>
      <c r="H340" s="263">
        <v>0.067000000000000004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80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3772</v>
      </c>
      <c r="G341" s="260"/>
      <c r="H341" s="263">
        <v>0.064000000000000001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80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1086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80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3773</v>
      </c>
      <c r="G343" s="260"/>
      <c r="H343" s="263">
        <v>139.25999999999999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80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1088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80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3774</v>
      </c>
      <c r="G345" s="260"/>
      <c r="H345" s="263">
        <v>133.91999999999999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80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5" customFormat="1">
      <c r="A346" s="15"/>
      <c r="B346" s="270"/>
      <c r="C346" s="271"/>
      <c r="D346" s="242" t="s">
        <v>336</v>
      </c>
      <c r="E346" s="272" t="s">
        <v>1</v>
      </c>
      <c r="F346" s="273" t="s">
        <v>341</v>
      </c>
      <c r="G346" s="271"/>
      <c r="H346" s="274">
        <v>275.12900000000002</v>
      </c>
      <c r="I346" s="275"/>
      <c r="J346" s="271"/>
      <c r="K346" s="271"/>
      <c r="L346" s="276"/>
      <c r="M346" s="277"/>
      <c r="N346" s="278"/>
      <c r="O346" s="278"/>
      <c r="P346" s="278"/>
      <c r="Q346" s="278"/>
      <c r="R346" s="278"/>
      <c r="S346" s="278"/>
      <c r="T346" s="279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0" t="s">
        <v>336</v>
      </c>
      <c r="AU346" s="280" t="s">
        <v>80</v>
      </c>
      <c r="AV346" s="15" t="s">
        <v>330</v>
      </c>
      <c r="AW346" s="15" t="s">
        <v>30</v>
      </c>
      <c r="AX346" s="15" t="s">
        <v>80</v>
      </c>
      <c r="AY346" s="280" t="s">
        <v>323</v>
      </c>
    </row>
    <row r="347" s="2" customFormat="1" ht="37.8" customHeight="1">
      <c r="A347" s="39"/>
      <c r="B347" s="40"/>
      <c r="C347" s="229" t="s">
        <v>630</v>
      </c>
      <c r="D347" s="229" t="s">
        <v>325</v>
      </c>
      <c r="E347" s="230" t="s">
        <v>1090</v>
      </c>
      <c r="F347" s="231" t="s">
        <v>1091</v>
      </c>
      <c r="G347" s="232" t="s">
        <v>418</v>
      </c>
      <c r="H347" s="233">
        <v>407.23099999999999</v>
      </c>
      <c r="I347" s="234"/>
      <c r="J347" s="235">
        <f>ROUND(I347*H347,2)</f>
        <v>0</v>
      </c>
      <c r="K347" s="231" t="s">
        <v>937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0</v>
      </c>
      <c r="R347" s="238">
        <f>Q347*H347</f>
        <v>0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1082</v>
      </c>
      <c r="AT347" s="240" t="s">
        <v>325</v>
      </c>
      <c r="AU347" s="240" t="s">
        <v>80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1082</v>
      </c>
      <c r="BM347" s="240" t="s">
        <v>3775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1093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80</v>
      </c>
    </row>
    <row r="349" s="2" customFormat="1">
      <c r="A349" s="39"/>
      <c r="B349" s="40"/>
      <c r="C349" s="41"/>
      <c r="D349" s="242" t="s">
        <v>940</v>
      </c>
      <c r="E349" s="41"/>
      <c r="F349" s="281" t="s">
        <v>1085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940</v>
      </c>
      <c r="AU349" s="18" t="s">
        <v>80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3776</v>
      </c>
      <c r="G350" s="260"/>
      <c r="H350" s="263">
        <v>0.067000000000000004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80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4" customFormat="1">
      <c r="A351" s="14"/>
      <c r="B351" s="259"/>
      <c r="C351" s="260"/>
      <c r="D351" s="242" t="s">
        <v>336</v>
      </c>
      <c r="E351" s="261" t="s">
        <v>1</v>
      </c>
      <c r="F351" s="262" t="s">
        <v>3777</v>
      </c>
      <c r="G351" s="260"/>
      <c r="H351" s="263">
        <v>0.064000000000000001</v>
      </c>
      <c r="I351" s="264"/>
      <c r="J351" s="260"/>
      <c r="K351" s="260"/>
      <c r="L351" s="265"/>
      <c r="M351" s="266"/>
      <c r="N351" s="267"/>
      <c r="O351" s="267"/>
      <c r="P351" s="267"/>
      <c r="Q351" s="267"/>
      <c r="R351" s="267"/>
      <c r="S351" s="267"/>
      <c r="T351" s="26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9" t="s">
        <v>336</v>
      </c>
      <c r="AU351" s="269" t="s">
        <v>80</v>
      </c>
      <c r="AV351" s="14" t="s">
        <v>82</v>
      </c>
      <c r="AW351" s="14" t="s">
        <v>30</v>
      </c>
      <c r="AX351" s="14" t="s">
        <v>73</v>
      </c>
      <c r="AY351" s="269" t="s">
        <v>323</v>
      </c>
    </row>
    <row r="352" s="13" customFormat="1">
      <c r="A352" s="13"/>
      <c r="B352" s="249"/>
      <c r="C352" s="250"/>
      <c r="D352" s="242" t="s">
        <v>336</v>
      </c>
      <c r="E352" s="251" t="s">
        <v>1</v>
      </c>
      <c r="F352" s="252" t="s">
        <v>3262</v>
      </c>
      <c r="G352" s="250"/>
      <c r="H352" s="251" t="s">
        <v>1</v>
      </c>
      <c r="I352" s="253"/>
      <c r="J352" s="250"/>
      <c r="K352" s="250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336</v>
      </c>
      <c r="AU352" s="258" t="s">
        <v>80</v>
      </c>
      <c r="AV352" s="13" t="s">
        <v>80</v>
      </c>
      <c r="AW352" s="13" t="s">
        <v>30</v>
      </c>
      <c r="AX352" s="13" t="s">
        <v>73</v>
      </c>
      <c r="AY352" s="258" t="s">
        <v>323</v>
      </c>
    </row>
    <row r="353" s="14" customFormat="1">
      <c r="A353" s="14"/>
      <c r="B353" s="259"/>
      <c r="C353" s="260"/>
      <c r="D353" s="242" t="s">
        <v>336</v>
      </c>
      <c r="E353" s="261" t="s">
        <v>1</v>
      </c>
      <c r="F353" s="262" t="s">
        <v>3778</v>
      </c>
      <c r="G353" s="260"/>
      <c r="H353" s="263">
        <v>139.25999999999999</v>
      </c>
      <c r="I353" s="264"/>
      <c r="J353" s="260"/>
      <c r="K353" s="260"/>
      <c r="L353" s="265"/>
      <c r="M353" s="266"/>
      <c r="N353" s="267"/>
      <c r="O353" s="267"/>
      <c r="P353" s="267"/>
      <c r="Q353" s="267"/>
      <c r="R353" s="267"/>
      <c r="S353" s="267"/>
      <c r="T353" s="26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9" t="s">
        <v>336</v>
      </c>
      <c r="AU353" s="269" t="s">
        <v>80</v>
      </c>
      <c r="AV353" s="14" t="s">
        <v>82</v>
      </c>
      <c r="AW353" s="14" t="s">
        <v>30</v>
      </c>
      <c r="AX353" s="14" t="s">
        <v>73</v>
      </c>
      <c r="AY353" s="269" t="s">
        <v>323</v>
      </c>
    </row>
    <row r="354" s="13" customFormat="1">
      <c r="A354" s="13"/>
      <c r="B354" s="249"/>
      <c r="C354" s="250"/>
      <c r="D354" s="242" t="s">
        <v>336</v>
      </c>
      <c r="E354" s="251" t="s">
        <v>1</v>
      </c>
      <c r="F354" s="252" t="s">
        <v>3779</v>
      </c>
      <c r="G354" s="250"/>
      <c r="H354" s="251" t="s">
        <v>1</v>
      </c>
      <c r="I354" s="253"/>
      <c r="J354" s="250"/>
      <c r="K354" s="250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336</v>
      </c>
      <c r="AU354" s="258" t="s">
        <v>80</v>
      </c>
      <c r="AV354" s="13" t="s">
        <v>80</v>
      </c>
      <c r="AW354" s="13" t="s">
        <v>30</v>
      </c>
      <c r="AX354" s="13" t="s">
        <v>73</v>
      </c>
      <c r="AY354" s="258" t="s">
        <v>323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3780</v>
      </c>
      <c r="G355" s="260"/>
      <c r="H355" s="263">
        <v>267.83999999999997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80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5" customFormat="1">
      <c r="A356" s="15"/>
      <c r="B356" s="270"/>
      <c r="C356" s="271"/>
      <c r="D356" s="242" t="s">
        <v>336</v>
      </c>
      <c r="E356" s="272" t="s">
        <v>1</v>
      </c>
      <c r="F356" s="273" t="s">
        <v>341</v>
      </c>
      <c r="G356" s="271"/>
      <c r="H356" s="274">
        <v>407.23099999999999</v>
      </c>
      <c r="I356" s="275"/>
      <c r="J356" s="271"/>
      <c r="K356" s="271"/>
      <c r="L356" s="276"/>
      <c r="M356" s="277"/>
      <c r="N356" s="278"/>
      <c r="O356" s="278"/>
      <c r="P356" s="278"/>
      <c r="Q356" s="278"/>
      <c r="R356" s="278"/>
      <c r="S356" s="278"/>
      <c r="T356" s="279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0" t="s">
        <v>336</v>
      </c>
      <c r="AU356" s="280" t="s">
        <v>80</v>
      </c>
      <c r="AV356" s="15" t="s">
        <v>330</v>
      </c>
      <c r="AW356" s="15" t="s">
        <v>30</v>
      </c>
      <c r="AX356" s="15" t="s">
        <v>80</v>
      </c>
      <c r="AY356" s="280" t="s">
        <v>323</v>
      </c>
    </row>
    <row r="357" s="2" customFormat="1" ht="16.5" customHeight="1">
      <c r="A357" s="39"/>
      <c r="B357" s="40"/>
      <c r="C357" s="229" t="s">
        <v>637</v>
      </c>
      <c r="D357" s="229" t="s">
        <v>325</v>
      </c>
      <c r="E357" s="230" t="s">
        <v>2076</v>
      </c>
      <c r="F357" s="231" t="s">
        <v>2077</v>
      </c>
      <c r="G357" s="232" t="s">
        <v>418</v>
      </c>
      <c r="H357" s="233">
        <v>0.13100000000000001</v>
      </c>
      <c r="I357" s="234"/>
      <c r="J357" s="235">
        <f>ROUND(I357*H357,2)</f>
        <v>0</v>
      </c>
      <c r="K357" s="231" t="s">
        <v>937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</v>
      </c>
      <c r="R357" s="238">
        <f>Q357*H357</f>
        <v>0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1082</v>
      </c>
      <c r="AT357" s="240" t="s">
        <v>325</v>
      </c>
      <c r="AU357" s="240" t="s">
        <v>80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1082</v>
      </c>
      <c r="BM357" s="240" t="s">
        <v>3781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2079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80</v>
      </c>
    </row>
    <row r="359" s="2" customFormat="1">
      <c r="A359" s="39"/>
      <c r="B359" s="40"/>
      <c r="C359" s="41"/>
      <c r="D359" s="242" t="s">
        <v>940</v>
      </c>
      <c r="E359" s="41"/>
      <c r="F359" s="281" t="s">
        <v>2080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940</v>
      </c>
      <c r="AU359" s="18" t="s">
        <v>80</v>
      </c>
    </row>
    <row r="360" s="2" customFormat="1">
      <c r="A360" s="39"/>
      <c r="B360" s="40"/>
      <c r="C360" s="41"/>
      <c r="D360" s="242" t="s">
        <v>353</v>
      </c>
      <c r="E360" s="41"/>
      <c r="F360" s="281" t="s">
        <v>3782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353</v>
      </c>
      <c r="AU360" s="18" t="s">
        <v>80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3783</v>
      </c>
      <c r="G361" s="260"/>
      <c r="H361" s="263">
        <v>0.067000000000000004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80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4" customFormat="1">
      <c r="A362" s="14"/>
      <c r="B362" s="259"/>
      <c r="C362" s="260"/>
      <c r="D362" s="242" t="s">
        <v>336</v>
      </c>
      <c r="E362" s="261" t="s">
        <v>1</v>
      </c>
      <c r="F362" s="262" t="s">
        <v>3784</v>
      </c>
      <c r="G362" s="260"/>
      <c r="H362" s="263">
        <v>0.064000000000000001</v>
      </c>
      <c r="I362" s="264"/>
      <c r="J362" s="260"/>
      <c r="K362" s="260"/>
      <c r="L362" s="265"/>
      <c r="M362" s="266"/>
      <c r="N362" s="267"/>
      <c r="O362" s="267"/>
      <c r="P362" s="267"/>
      <c r="Q362" s="267"/>
      <c r="R362" s="267"/>
      <c r="S362" s="267"/>
      <c r="T362" s="26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9" t="s">
        <v>336</v>
      </c>
      <c r="AU362" s="269" t="s">
        <v>80</v>
      </c>
      <c r="AV362" s="14" t="s">
        <v>82</v>
      </c>
      <c r="AW362" s="14" t="s">
        <v>30</v>
      </c>
      <c r="AX362" s="14" t="s">
        <v>73</v>
      </c>
      <c r="AY362" s="269" t="s">
        <v>323</v>
      </c>
    </row>
    <row r="363" s="15" customFormat="1">
      <c r="A363" s="15"/>
      <c r="B363" s="270"/>
      <c r="C363" s="271"/>
      <c r="D363" s="242" t="s">
        <v>336</v>
      </c>
      <c r="E363" s="272" t="s">
        <v>1</v>
      </c>
      <c r="F363" s="273" t="s">
        <v>341</v>
      </c>
      <c r="G363" s="271"/>
      <c r="H363" s="274">
        <v>0.13100000000000001</v>
      </c>
      <c r="I363" s="275"/>
      <c r="J363" s="271"/>
      <c r="K363" s="271"/>
      <c r="L363" s="276"/>
      <c r="M363" s="277"/>
      <c r="N363" s="278"/>
      <c r="O363" s="278"/>
      <c r="P363" s="278"/>
      <c r="Q363" s="278"/>
      <c r="R363" s="278"/>
      <c r="S363" s="278"/>
      <c r="T363" s="279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0" t="s">
        <v>336</v>
      </c>
      <c r="AU363" s="280" t="s">
        <v>80</v>
      </c>
      <c r="AV363" s="15" t="s">
        <v>330</v>
      </c>
      <c r="AW363" s="15" t="s">
        <v>30</v>
      </c>
      <c r="AX363" s="15" t="s">
        <v>80</v>
      </c>
      <c r="AY363" s="280" t="s">
        <v>323</v>
      </c>
    </row>
    <row r="364" s="12" customFormat="1" ht="25.92" customHeight="1">
      <c r="A364" s="12"/>
      <c r="B364" s="213"/>
      <c r="C364" s="214"/>
      <c r="D364" s="215" t="s">
        <v>72</v>
      </c>
      <c r="E364" s="216" t="s">
        <v>1098</v>
      </c>
      <c r="F364" s="216" t="s">
        <v>1099</v>
      </c>
      <c r="G364" s="214"/>
      <c r="H364" s="214"/>
      <c r="I364" s="217"/>
      <c r="J364" s="218">
        <f>BK364</f>
        <v>0</v>
      </c>
      <c r="K364" s="214"/>
      <c r="L364" s="219"/>
      <c r="M364" s="220"/>
      <c r="N364" s="221"/>
      <c r="O364" s="221"/>
      <c r="P364" s="222">
        <f>SUM(P365:P368)</f>
        <v>0</v>
      </c>
      <c r="Q364" s="221"/>
      <c r="R364" s="222">
        <f>SUM(R365:R368)</f>
        <v>0</v>
      </c>
      <c r="S364" s="221"/>
      <c r="T364" s="223">
        <f>SUM(T365:T368)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24" t="s">
        <v>363</v>
      </c>
      <c r="AT364" s="225" t="s">
        <v>72</v>
      </c>
      <c r="AU364" s="225" t="s">
        <v>73</v>
      </c>
      <c r="AY364" s="224" t="s">
        <v>323</v>
      </c>
      <c r="BK364" s="226">
        <f>SUM(BK365:BK368)</f>
        <v>0</v>
      </c>
    </row>
    <row r="365" s="2" customFormat="1" ht="24.15" customHeight="1">
      <c r="A365" s="39"/>
      <c r="B365" s="40"/>
      <c r="C365" s="229" t="s">
        <v>645</v>
      </c>
      <c r="D365" s="229" t="s">
        <v>325</v>
      </c>
      <c r="E365" s="230" t="s">
        <v>1100</v>
      </c>
      <c r="F365" s="231" t="s">
        <v>1101</v>
      </c>
      <c r="G365" s="232" t="s">
        <v>349</v>
      </c>
      <c r="H365" s="233">
        <v>492</v>
      </c>
      <c r="I365" s="234"/>
      <c r="J365" s="235">
        <f>ROUND(I365*H365,2)</f>
        <v>0</v>
      </c>
      <c r="K365" s="231" t="s">
        <v>937</v>
      </c>
      <c r="L365" s="45"/>
      <c r="M365" s="236" t="s">
        <v>1</v>
      </c>
      <c r="N365" s="237" t="s">
        <v>38</v>
      </c>
      <c r="O365" s="92"/>
      <c r="P365" s="238">
        <f>O365*H365</f>
        <v>0</v>
      </c>
      <c r="Q365" s="238">
        <v>0</v>
      </c>
      <c r="R365" s="238">
        <f>Q365*H365</f>
        <v>0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330</v>
      </c>
      <c r="AT365" s="240" t="s">
        <v>325</v>
      </c>
      <c r="AU365" s="240" t="s">
        <v>80</v>
      </c>
      <c r="AY365" s="18" t="s">
        <v>323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80</v>
      </c>
      <c r="BK365" s="241">
        <f>ROUND(I365*H365,2)</f>
        <v>0</v>
      </c>
      <c r="BL365" s="18" t="s">
        <v>330</v>
      </c>
      <c r="BM365" s="240" t="s">
        <v>3785</v>
      </c>
    </row>
    <row r="366" s="2" customFormat="1">
      <c r="A366" s="39"/>
      <c r="B366" s="40"/>
      <c r="C366" s="41"/>
      <c r="D366" s="242" t="s">
        <v>332</v>
      </c>
      <c r="E366" s="41"/>
      <c r="F366" s="243" t="s">
        <v>1103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332</v>
      </c>
      <c r="AU366" s="18" t="s">
        <v>80</v>
      </c>
    </row>
    <row r="367" s="2" customFormat="1">
      <c r="A367" s="39"/>
      <c r="B367" s="40"/>
      <c r="C367" s="41"/>
      <c r="D367" s="242" t="s">
        <v>940</v>
      </c>
      <c r="E367" s="41"/>
      <c r="F367" s="281" t="s">
        <v>1104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940</v>
      </c>
      <c r="AU367" s="18" t="s">
        <v>80</v>
      </c>
    </row>
    <row r="368" s="2" customFormat="1">
      <c r="A368" s="39"/>
      <c r="B368" s="40"/>
      <c r="C368" s="41"/>
      <c r="D368" s="242" t="s">
        <v>353</v>
      </c>
      <c r="E368" s="41"/>
      <c r="F368" s="281" t="s">
        <v>1105</v>
      </c>
      <c r="G368" s="41"/>
      <c r="H368" s="41"/>
      <c r="I368" s="244"/>
      <c r="J368" s="41"/>
      <c r="K368" s="41"/>
      <c r="L368" s="45"/>
      <c r="M368" s="303"/>
      <c r="N368" s="304"/>
      <c r="O368" s="305"/>
      <c r="P368" s="305"/>
      <c r="Q368" s="305"/>
      <c r="R368" s="305"/>
      <c r="S368" s="305"/>
      <c r="T368" s="30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353</v>
      </c>
      <c r="AU368" s="18" t="s">
        <v>80</v>
      </c>
    </row>
    <row r="369" s="2" customFormat="1" ht="6.96" customHeight="1">
      <c r="A369" s="39"/>
      <c r="B369" s="67"/>
      <c r="C369" s="68"/>
      <c r="D369" s="68"/>
      <c r="E369" s="68"/>
      <c r="F369" s="68"/>
      <c r="G369" s="68"/>
      <c r="H369" s="68"/>
      <c r="I369" s="68"/>
      <c r="J369" s="68"/>
      <c r="K369" s="68"/>
      <c r="L369" s="45"/>
      <c r="M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</sheetData>
  <sheetProtection sheet="1" autoFilter="0" formatColumns="0" formatRows="0" objects="1" scenarios="1" spinCount="100000" saltValue="0nFfWtWn2zzW+UEgVk0zGoduuuo4kNQo1j2832+/1M1aAvGIdHLK5h/QnIj3fSuumKl+FZ9Dp+VmJDD4YM8a6Q==" hashValue="lqzn5F94rCfKPiTVNO/YrXLGjKcMMrO5rJeOrpg+KvW/H82sM/C02PXJwrOt95rG/+Z7IrkneWSVwfd5l+QBZA==" algorithmName="SHA-512" password="CC35"/>
  <autoFilter ref="C127:K3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161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3475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3786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ROUND((SUM(BE124:BE144)),  2)</f>
        <v>0</v>
      </c>
      <c r="G35" s="39"/>
      <c r="H35" s="39"/>
      <c r="I35" s="166">
        <v>0.20999999999999999</v>
      </c>
      <c r="J35" s="165">
        <f>ROUND(((SUM(BE124:BE144))*I35),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ROUND((SUM(BF124:BF144)),  2)</f>
        <v>0</v>
      </c>
      <c r="G36" s="39"/>
      <c r="H36" s="39"/>
      <c r="I36" s="166">
        <v>0.14999999999999999</v>
      </c>
      <c r="J36" s="165">
        <f>ROUND(((SUM(BF124:BF144))*I36),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ROUND((SUM(BH124:BH144)),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3475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224,205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3475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224,205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3787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3788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3789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3790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3791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2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3792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3793</v>
      </c>
      <c r="G144" s="41"/>
      <c r="H144" s="41"/>
      <c r="I144" s="244"/>
      <c r="J144" s="41"/>
      <c r="K144" s="41"/>
      <c r="L144" s="45"/>
      <c r="M144" s="303"/>
      <c r="N144" s="304"/>
      <c r="O144" s="305"/>
      <c r="P144" s="305"/>
      <c r="Q144" s="305"/>
      <c r="R144" s="305"/>
      <c r="S144" s="305"/>
      <c r="T144" s="30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aTojlrNhsKLEN1HMOtQZu/Ch8W4XfpLtOtz0OMLe0dtBBvsp5Ib9tDDr5Wx32ysUMAvhfzXdkgi5yFVgancUaQ==" hashValue="iilRmX4hTfbEE4UMspeJ3WQ18aBRNEi1qjIvcqz9cuQ+0H3hRUjgHew7CiI/lixnV8fEZtQX3TmLyira1EE7Ig==" algorithmName="SHA-512" password="CC35"/>
  <autoFilter ref="C123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168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3794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3795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3796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ROUND((SUM(BE135:BE608)),  2)</f>
        <v>0</v>
      </c>
      <c r="G37" s="39"/>
      <c r="H37" s="39"/>
      <c r="I37" s="166">
        <v>0.20999999999999999</v>
      </c>
      <c r="J37" s="165">
        <f>ROUND(((SUM(BE135:BE608))*I37),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ROUND((SUM(BF135:BF608)),  2)</f>
        <v>0</v>
      </c>
      <c r="G38" s="39"/>
      <c r="H38" s="39"/>
      <c r="I38" s="166">
        <v>0.14999999999999999</v>
      </c>
      <c r="J38" s="165">
        <f>ROUND(((SUM(BF135:BF608))*I38),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ROUND((SUM(BG135:BG608)),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ROUND((SUM(BH135:BH608)),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ROUND((SUM(BI135:BI608)),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3794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3795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224,960 -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J272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J315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J407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J448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J457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J511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J543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J548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J549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3794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3795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224,960 -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P136+P548</f>
        <v>0</v>
      </c>
      <c r="Q135" s="105"/>
      <c r="R135" s="210">
        <f>R136+R548</f>
        <v>332.2730768576123</v>
      </c>
      <c r="S135" s="105"/>
      <c r="T135" s="211">
        <f>T136+T548</f>
        <v>89.221720000000005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BK136+BK548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P137+P272+P315+P407+P448+P457+P511+P543</f>
        <v>0</v>
      </c>
      <c r="Q136" s="221"/>
      <c r="R136" s="222">
        <f>R137+R272+R315+R407+R448+R457+R511+R543</f>
        <v>332.12097685761228</v>
      </c>
      <c r="S136" s="221"/>
      <c r="T136" s="223">
        <f>T137+T272+T315+T407+T448+T457+T511+T543</f>
        <v>89.037400000000005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BK137+BK272+BK315+BK407+BK448+BK457+BK511+BK543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SUM(P138:P271)</f>
        <v>0</v>
      </c>
      <c r="Q137" s="221"/>
      <c r="R137" s="222">
        <f>SUM(R138:R271)</f>
        <v>1.5127656623800001</v>
      </c>
      <c r="S137" s="221"/>
      <c r="T137" s="223">
        <f>SUM(T138:T271)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SUM(BK138:BK271)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40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1.476172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3797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355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516</v>
      </c>
      <c r="G143" s="260"/>
      <c r="H143" s="263">
        <v>20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3" customFormat="1">
      <c r="A144" s="13"/>
      <c r="B144" s="249"/>
      <c r="C144" s="250"/>
      <c r="D144" s="242" t="s">
        <v>336</v>
      </c>
      <c r="E144" s="251" t="s">
        <v>1</v>
      </c>
      <c r="F144" s="252" t="s">
        <v>357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336</v>
      </c>
      <c r="AU144" s="258" t="s">
        <v>82</v>
      </c>
      <c r="AV144" s="13" t="s">
        <v>80</v>
      </c>
      <c r="AW144" s="13" t="s">
        <v>30</v>
      </c>
      <c r="AX144" s="13" t="s">
        <v>73</v>
      </c>
      <c r="AY144" s="258" t="s">
        <v>323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516</v>
      </c>
      <c r="G145" s="260"/>
      <c r="H145" s="263">
        <v>20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40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33" customHeight="1">
      <c r="A147" s="39"/>
      <c r="B147" s="40"/>
      <c r="C147" s="229" t="s">
        <v>82</v>
      </c>
      <c r="D147" s="229" t="s">
        <v>325</v>
      </c>
      <c r="E147" s="230" t="s">
        <v>364</v>
      </c>
      <c r="F147" s="231" t="s">
        <v>365</v>
      </c>
      <c r="G147" s="232" t="s">
        <v>366</v>
      </c>
      <c r="H147" s="233">
        <v>219.49799999999999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3798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368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369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3799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372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3800</v>
      </c>
      <c r="G153" s="260"/>
      <c r="H153" s="263">
        <v>128.09999999999999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375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3801</v>
      </c>
      <c r="G155" s="260"/>
      <c r="H155" s="263">
        <v>3.8940000000000001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3802</v>
      </c>
      <c r="G156" s="260"/>
      <c r="H156" s="263">
        <v>26.114999999999998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3803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3804</v>
      </c>
      <c r="G158" s="260"/>
      <c r="H158" s="263">
        <v>51.884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3" customFormat="1">
      <c r="A159" s="13"/>
      <c r="B159" s="249"/>
      <c r="C159" s="250"/>
      <c r="D159" s="242" t="s">
        <v>336</v>
      </c>
      <c r="E159" s="251" t="s">
        <v>1</v>
      </c>
      <c r="F159" s="252" t="s">
        <v>3483</v>
      </c>
      <c r="G159" s="250"/>
      <c r="H159" s="251" t="s">
        <v>1</v>
      </c>
      <c r="I159" s="253"/>
      <c r="J159" s="250"/>
      <c r="K159" s="250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336</v>
      </c>
      <c r="AU159" s="258" t="s">
        <v>82</v>
      </c>
      <c r="AV159" s="13" t="s">
        <v>80</v>
      </c>
      <c r="AW159" s="13" t="s">
        <v>30</v>
      </c>
      <c r="AX159" s="13" t="s">
        <v>73</v>
      </c>
      <c r="AY159" s="258" t="s">
        <v>323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3805</v>
      </c>
      <c r="G160" s="260"/>
      <c r="H160" s="263">
        <v>125.036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3" customFormat="1">
      <c r="A161" s="13"/>
      <c r="B161" s="249"/>
      <c r="C161" s="250"/>
      <c r="D161" s="242" t="s">
        <v>336</v>
      </c>
      <c r="E161" s="251" t="s">
        <v>1</v>
      </c>
      <c r="F161" s="252" t="s">
        <v>378</v>
      </c>
      <c r="G161" s="250"/>
      <c r="H161" s="251" t="s">
        <v>1</v>
      </c>
      <c r="I161" s="253"/>
      <c r="J161" s="250"/>
      <c r="K161" s="250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336</v>
      </c>
      <c r="AU161" s="258" t="s">
        <v>82</v>
      </c>
      <c r="AV161" s="13" t="s">
        <v>80</v>
      </c>
      <c r="AW161" s="13" t="s">
        <v>30</v>
      </c>
      <c r="AX161" s="13" t="s">
        <v>73</v>
      </c>
      <c r="AY161" s="258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3806</v>
      </c>
      <c r="G162" s="260"/>
      <c r="H162" s="263">
        <v>-102.731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6" customFormat="1">
      <c r="A163" s="16"/>
      <c r="B163" s="282"/>
      <c r="C163" s="283"/>
      <c r="D163" s="242" t="s">
        <v>336</v>
      </c>
      <c r="E163" s="284" t="s">
        <v>1</v>
      </c>
      <c r="F163" s="285" t="s">
        <v>380</v>
      </c>
      <c r="G163" s="283"/>
      <c r="H163" s="286">
        <v>232.298</v>
      </c>
      <c r="I163" s="287"/>
      <c r="J163" s="283"/>
      <c r="K163" s="283"/>
      <c r="L163" s="288"/>
      <c r="M163" s="289"/>
      <c r="N163" s="290"/>
      <c r="O163" s="290"/>
      <c r="P163" s="290"/>
      <c r="Q163" s="290"/>
      <c r="R163" s="290"/>
      <c r="S163" s="290"/>
      <c r="T163" s="291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92" t="s">
        <v>336</v>
      </c>
      <c r="AU163" s="292" t="s">
        <v>82</v>
      </c>
      <c r="AV163" s="16" t="s">
        <v>88</v>
      </c>
      <c r="AW163" s="16" t="s">
        <v>30</v>
      </c>
      <c r="AX163" s="16" t="s">
        <v>73</v>
      </c>
      <c r="AY163" s="292" t="s">
        <v>323</v>
      </c>
    </row>
    <row r="164" s="13" customFormat="1">
      <c r="A164" s="13"/>
      <c r="B164" s="249"/>
      <c r="C164" s="250"/>
      <c r="D164" s="242" t="s">
        <v>336</v>
      </c>
      <c r="E164" s="251" t="s">
        <v>1</v>
      </c>
      <c r="F164" s="252" t="s">
        <v>381</v>
      </c>
      <c r="G164" s="250"/>
      <c r="H164" s="251" t="s">
        <v>1</v>
      </c>
      <c r="I164" s="253"/>
      <c r="J164" s="250"/>
      <c r="K164" s="250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336</v>
      </c>
      <c r="AU164" s="258" t="s">
        <v>82</v>
      </c>
      <c r="AV164" s="13" t="s">
        <v>80</v>
      </c>
      <c r="AW164" s="13" t="s">
        <v>30</v>
      </c>
      <c r="AX164" s="13" t="s">
        <v>73</v>
      </c>
      <c r="AY164" s="258" t="s">
        <v>323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3486</v>
      </c>
      <c r="G165" s="260"/>
      <c r="H165" s="263">
        <v>-12.800000000000001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5" customFormat="1">
      <c r="A166" s="15"/>
      <c r="B166" s="270"/>
      <c r="C166" s="271"/>
      <c r="D166" s="242" t="s">
        <v>336</v>
      </c>
      <c r="E166" s="272" t="s">
        <v>1</v>
      </c>
      <c r="F166" s="273" t="s">
        <v>341</v>
      </c>
      <c r="G166" s="271"/>
      <c r="H166" s="274">
        <v>219.49799999999999</v>
      </c>
      <c r="I166" s="275"/>
      <c r="J166" s="271"/>
      <c r="K166" s="271"/>
      <c r="L166" s="276"/>
      <c r="M166" s="277"/>
      <c r="N166" s="278"/>
      <c r="O166" s="278"/>
      <c r="P166" s="278"/>
      <c r="Q166" s="278"/>
      <c r="R166" s="278"/>
      <c r="S166" s="278"/>
      <c r="T166" s="279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0" t="s">
        <v>336</v>
      </c>
      <c r="AU166" s="280" t="s">
        <v>82</v>
      </c>
      <c r="AV166" s="15" t="s">
        <v>330</v>
      </c>
      <c r="AW166" s="15" t="s">
        <v>30</v>
      </c>
      <c r="AX166" s="15" t="s">
        <v>80</v>
      </c>
      <c r="AY166" s="280" t="s">
        <v>323</v>
      </c>
    </row>
    <row r="167" s="2" customFormat="1" ht="37.8" customHeight="1">
      <c r="A167" s="39"/>
      <c r="B167" s="40"/>
      <c r="C167" s="229" t="s">
        <v>88</v>
      </c>
      <c r="D167" s="229" t="s">
        <v>325</v>
      </c>
      <c r="E167" s="230" t="s">
        <v>384</v>
      </c>
      <c r="F167" s="231" t="s">
        <v>385</v>
      </c>
      <c r="G167" s="232" t="s">
        <v>366</v>
      </c>
      <c r="H167" s="233">
        <v>12.800000000000001</v>
      </c>
      <c r="I167" s="234"/>
      <c r="J167" s="235">
        <f>ROUND(I167*H167,2)</f>
        <v>0</v>
      </c>
      <c r="K167" s="231" t="s">
        <v>329</v>
      </c>
      <c r="L167" s="45"/>
      <c r="M167" s="236" t="s">
        <v>1</v>
      </c>
      <c r="N167" s="237" t="s">
        <v>38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330</v>
      </c>
      <c r="AT167" s="240" t="s">
        <v>325</v>
      </c>
      <c r="AU167" s="240" t="s">
        <v>82</v>
      </c>
      <c r="AY167" s="18" t="s">
        <v>323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80</v>
      </c>
      <c r="BK167" s="241">
        <f>ROUND(I167*H167,2)</f>
        <v>0</v>
      </c>
      <c r="BL167" s="18" t="s">
        <v>330</v>
      </c>
      <c r="BM167" s="240" t="s">
        <v>3807</v>
      </c>
    </row>
    <row r="168" s="2" customFormat="1">
      <c r="A168" s="39"/>
      <c r="B168" s="40"/>
      <c r="C168" s="41"/>
      <c r="D168" s="242" t="s">
        <v>332</v>
      </c>
      <c r="E168" s="41"/>
      <c r="F168" s="243" t="s">
        <v>387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332</v>
      </c>
      <c r="AU168" s="18" t="s">
        <v>82</v>
      </c>
    </row>
    <row r="169" s="2" customFormat="1">
      <c r="A169" s="39"/>
      <c r="B169" s="40"/>
      <c r="C169" s="41"/>
      <c r="D169" s="247" t="s">
        <v>334</v>
      </c>
      <c r="E169" s="41"/>
      <c r="F169" s="248" t="s">
        <v>388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334</v>
      </c>
      <c r="AU169" s="18" t="s">
        <v>82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389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3488</v>
      </c>
      <c r="G171" s="260"/>
      <c r="H171" s="263">
        <v>12.800000000000001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80</v>
      </c>
      <c r="AY171" s="269" t="s">
        <v>323</v>
      </c>
    </row>
    <row r="172" s="2" customFormat="1" ht="33" customHeight="1">
      <c r="A172" s="39"/>
      <c r="B172" s="40"/>
      <c r="C172" s="229" t="s">
        <v>330</v>
      </c>
      <c r="D172" s="229" t="s">
        <v>325</v>
      </c>
      <c r="E172" s="230" t="s">
        <v>392</v>
      </c>
      <c r="F172" s="231" t="s">
        <v>393</v>
      </c>
      <c r="G172" s="232" t="s">
        <v>366</v>
      </c>
      <c r="H172" s="233">
        <v>4.2960000000000003</v>
      </c>
      <c r="I172" s="234"/>
      <c r="J172" s="235">
        <f>ROUND(I172*H172,2)</f>
        <v>0</v>
      </c>
      <c r="K172" s="231" t="s">
        <v>329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3808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395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7" t="s">
        <v>334</v>
      </c>
      <c r="E174" s="41"/>
      <c r="F174" s="248" t="s">
        <v>396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334</v>
      </c>
      <c r="AU174" s="18" t="s">
        <v>82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399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398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3809</v>
      </c>
      <c r="G177" s="260"/>
      <c r="H177" s="263">
        <v>2.5960000000000001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3" customFormat="1">
      <c r="A178" s="13"/>
      <c r="B178" s="249"/>
      <c r="C178" s="250"/>
      <c r="D178" s="242" t="s">
        <v>336</v>
      </c>
      <c r="E178" s="251" t="s">
        <v>1</v>
      </c>
      <c r="F178" s="252" t="s">
        <v>401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336</v>
      </c>
      <c r="AU178" s="258" t="s">
        <v>82</v>
      </c>
      <c r="AV178" s="13" t="s">
        <v>80</v>
      </c>
      <c r="AW178" s="13" t="s">
        <v>30</v>
      </c>
      <c r="AX178" s="13" t="s">
        <v>73</v>
      </c>
      <c r="AY178" s="258" t="s">
        <v>323</v>
      </c>
    </row>
    <row r="179" s="13" customFormat="1">
      <c r="A179" s="13"/>
      <c r="B179" s="249"/>
      <c r="C179" s="250"/>
      <c r="D179" s="242" t="s">
        <v>336</v>
      </c>
      <c r="E179" s="251" t="s">
        <v>1</v>
      </c>
      <c r="F179" s="252" t="s">
        <v>398</v>
      </c>
      <c r="G179" s="250"/>
      <c r="H179" s="251" t="s">
        <v>1</v>
      </c>
      <c r="I179" s="253"/>
      <c r="J179" s="250"/>
      <c r="K179" s="250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336</v>
      </c>
      <c r="AU179" s="258" t="s">
        <v>82</v>
      </c>
      <c r="AV179" s="13" t="s">
        <v>80</v>
      </c>
      <c r="AW179" s="13" t="s">
        <v>30</v>
      </c>
      <c r="AX179" s="13" t="s">
        <v>73</v>
      </c>
      <c r="AY179" s="258" t="s">
        <v>323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3810</v>
      </c>
      <c r="G180" s="260"/>
      <c r="H180" s="263">
        <v>1.7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4.2960000000000003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24.15" customHeight="1">
      <c r="A182" s="39"/>
      <c r="B182" s="40"/>
      <c r="C182" s="229" t="s">
        <v>363</v>
      </c>
      <c r="D182" s="229" t="s">
        <v>325</v>
      </c>
      <c r="E182" s="230" t="s">
        <v>1456</v>
      </c>
      <c r="F182" s="231" t="s">
        <v>1457</v>
      </c>
      <c r="G182" s="232" t="s">
        <v>328</v>
      </c>
      <c r="H182" s="233">
        <v>18.338000000000001</v>
      </c>
      <c r="I182" s="234"/>
      <c r="J182" s="235">
        <f>ROUND(I182*H182,2)</f>
        <v>0</v>
      </c>
      <c r="K182" s="231" t="s">
        <v>329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0.0019955099999999998</v>
      </c>
      <c r="R182" s="238">
        <f>Q182*H182</f>
        <v>0.036593662379999996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3811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1459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7" t="s">
        <v>334</v>
      </c>
      <c r="E184" s="41"/>
      <c r="F184" s="248" t="s">
        <v>1460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334</v>
      </c>
      <c r="AU184" s="18" t="s">
        <v>82</v>
      </c>
    </row>
    <row r="185" s="13" customFormat="1">
      <c r="A185" s="13"/>
      <c r="B185" s="249"/>
      <c r="C185" s="250"/>
      <c r="D185" s="242" t="s">
        <v>336</v>
      </c>
      <c r="E185" s="251" t="s">
        <v>1</v>
      </c>
      <c r="F185" s="252" t="s">
        <v>1461</v>
      </c>
      <c r="G185" s="250"/>
      <c r="H185" s="251" t="s">
        <v>1</v>
      </c>
      <c r="I185" s="253"/>
      <c r="J185" s="250"/>
      <c r="K185" s="250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336</v>
      </c>
      <c r="AU185" s="258" t="s">
        <v>82</v>
      </c>
      <c r="AV185" s="13" t="s">
        <v>80</v>
      </c>
      <c r="AW185" s="13" t="s">
        <v>30</v>
      </c>
      <c r="AX185" s="13" t="s">
        <v>73</v>
      </c>
      <c r="AY185" s="258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3812</v>
      </c>
      <c r="G186" s="260"/>
      <c r="H186" s="263">
        <v>18.338000000000001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18.338000000000001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383</v>
      </c>
      <c r="D188" s="229" t="s">
        <v>325</v>
      </c>
      <c r="E188" s="230" t="s">
        <v>1463</v>
      </c>
      <c r="F188" s="231" t="s">
        <v>1464</v>
      </c>
      <c r="G188" s="232" t="s">
        <v>328</v>
      </c>
      <c r="H188" s="233">
        <v>18.338000000000001</v>
      </c>
      <c r="I188" s="234"/>
      <c r="J188" s="235">
        <f>ROUND(I188*H188,2)</f>
        <v>0</v>
      </c>
      <c r="K188" s="231" t="s">
        <v>329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3813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1466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7" t="s">
        <v>334</v>
      </c>
      <c r="E190" s="41"/>
      <c r="F190" s="248" t="s">
        <v>1467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334</v>
      </c>
      <c r="AU190" s="18" t="s">
        <v>82</v>
      </c>
    </row>
    <row r="191" s="2" customFormat="1" ht="33" customHeight="1">
      <c r="A191" s="39"/>
      <c r="B191" s="40"/>
      <c r="C191" s="229" t="s">
        <v>391</v>
      </c>
      <c r="D191" s="229" t="s">
        <v>325</v>
      </c>
      <c r="E191" s="230" t="s">
        <v>1468</v>
      </c>
      <c r="F191" s="231" t="s">
        <v>1469</v>
      </c>
      <c r="G191" s="232" t="s">
        <v>328</v>
      </c>
      <c r="H191" s="233">
        <v>27.238</v>
      </c>
      <c r="I191" s="234"/>
      <c r="J191" s="235">
        <f>ROUND(I191*H191,2)</f>
        <v>0</v>
      </c>
      <c r="K191" s="231" t="s">
        <v>1</v>
      </c>
      <c r="L191" s="45"/>
      <c r="M191" s="236" t="s">
        <v>1</v>
      </c>
      <c r="N191" s="237" t="s">
        <v>38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330</v>
      </c>
      <c r="AT191" s="240" t="s">
        <v>325</v>
      </c>
      <c r="AU191" s="240" t="s">
        <v>82</v>
      </c>
      <c r="AY191" s="18" t="s">
        <v>323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80</v>
      </c>
      <c r="BK191" s="241">
        <f>ROUND(I191*H191,2)</f>
        <v>0</v>
      </c>
      <c r="BL191" s="18" t="s">
        <v>330</v>
      </c>
      <c r="BM191" s="240" t="s">
        <v>3814</v>
      </c>
    </row>
    <row r="192" s="2" customFormat="1">
      <c r="A192" s="39"/>
      <c r="B192" s="40"/>
      <c r="C192" s="41"/>
      <c r="D192" s="242" t="s">
        <v>332</v>
      </c>
      <c r="E192" s="41"/>
      <c r="F192" s="243" t="s">
        <v>1471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332</v>
      </c>
      <c r="AU192" s="18" t="s">
        <v>82</v>
      </c>
    </row>
    <row r="193" s="2" customFormat="1">
      <c r="A193" s="39"/>
      <c r="B193" s="40"/>
      <c r="C193" s="41"/>
      <c r="D193" s="242" t="s">
        <v>353</v>
      </c>
      <c r="E193" s="41"/>
      <c r="F193" s="281" t="s">
        <v>3815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353</v>
      </c>
      <c r="AU193" s="18" t="s">
        <v>82</v>
      </c>
    </row>
    <row r="194" s="13" customFormat="1">
      <c r="A194" s="13"/>
      <c r="B194" s="249"/>
      <c r="C194" s="250"/>
      <c r="D194" s="242" t="s">
        <v>336</v>
      </c>
      <c r="E194" s="251" t="s">
        <v>1</v>
      </c>
      <c r="F194" s="252" t="s">
        <v>3816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336</v>
      </c>
      <c r="AU194" s="258" t="s">
        <v>82</v>
      </c>
      <c r="AV194" s="13" t="s">
        <v>80</v>
      </c>
      <c r="AW194" s="13" t="s">
        <v>30</v>
      </c>
      <c r="AX194" s="13" t="s">
        <v>73</v>
      </c>
      <c r="AY194" s="258" t="s">
        <v>323</v>
      </c>
    </row>
    <row r="195" s="14" customFormat="1">
      <c r="A195" s="14"/>
      <c r="B195" s="259"/>
      <c r="C195" s="260"/>
      <c r="D195" s="242" t="s">
        <v>336</v>
      </c>
      <c r="E195" s="261" t="s">
        <v>1</v>
      </c>
      <c r="F195" s="262" t="s">
        <v>3812</v>
      </c>
      <c r="G195" s="260"/>
      <c r="H195" s="263">
        <v>18.338000000000001</v>
      </c>
      <c r="I195" s="264"/>
      <c r="J195" s="260"/>
      <c r="K195" s="260"/>
      <c r="L195" s="265"/>
      <c r="M195" s="266"/>
      <c r="N195" s="267"/>
      <c r="O195" s="267"/>
      <c r="P195" s="267"/>
      <c r="Q195" s="267"/>
      <c r="R195" s="267"/>
      <c r="S195" s="267"/>
      <c r="T195" s="26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9" t="s">
        <v>336</v>
      </c>
      <c r="AU195" s="269" t="s">
        <v>82</v>
      </c>
      <c r="AV195" s="14" t="s">
        <v>82</v>
      </c>
      <c r="AW195" s="14" t="s">
        <v>30</v>
      </c>
      <c r="AX195" s="14" t="s">
        <v>73</v>
      </c>
      <c r="AY195" s="269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3817</v>
      </c>
      <c r="G196" s="260"/>
      <c r="H196" s="263">
        <v>8.9000000000000004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5" customFormat="1">
      <c r="A197" s="15"/>
      <c r="B197" s="270"/>
      <c r="C197" s="271"/>
      <c r="D197" s="242" t="s">
        <v>336</v>
      </c>
      <c r="E197" s="272" t="s">
        <v>1</v>
      </c>
      <c r="F197" s="273" t="s">
        <v>341</v>
      </c>
      <c r="G197" s="271"/>
      <c r="H197" s="274">
        <v>27.238</v>
      </c>
      <c r="I197" s="275"/>
      <c r="J197" s="271"/>
      <c r="K197" s="271"/>
      <c r="L197" s="276"/>
      <c r="M197" s="277"/>
      <c r="N197" s="278"/>
      <c r="O197" s="278"/>
      <c r="P197" s="278"/>
      <c r="Q197" s="278"/>
      <c r="R197" s="278"/>
      <c r="S197" s="278"/>
      <c r="T197" s="279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0" t="s">
        <v>336</v>
      </c>
      <c r="AU197" s="280" t="s">
        <v>82</v>
      </c>
      <c r="AV197" s="15" t="s">
        <v>330</v>
      </c>
      <c r="AW197" s="15" t="s">
        <v>30</v>
      </c>
      <c r="AX197" s="15" t="s">
        <v>80</v>
      </c>
      <c r="AY197" s="280" t="s">
        <v>323</v>
      </c>
    </row>
    <row r="198" s="2" customFormat="1" ht="37.8" customHeight="1">
      <c r="A198" s="39"/>
      <c r="B198" s="40"/>
      <c r="C198" s="229" t="s">
        <v>403</v>
      </c>
      <c r="D198" s="229" t="s">
        <v>325</v>
      </c>
      <c r="E198" s="230" t="s">
        <v>404</v>
      </c>
      <c r="F198" s="231" t="s">
        <v>405</v>
      </c>
      <c r="G198" s="232" t="s">
        <v>366</v>
      </c>
      <c r="H198" s="233">
        <v>313.118</v>
      </c>
      <c r="I198" s="234"/>
      <c r="J198" s="235">
        <f>ROUND(I198*H198,2)</f>
        <v>0</v>
      </c>
      <c r="K198" s="231" t="s">
        <v>329</v>
      </c>
      <c r="L198" s="45"/>
      <c r="M198" s="236" t="s">
        <v>1</v>
      </c>
      <c r="N198" s="237" t="s">
        <v>38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330</v>
      </c>
      <c r="AT198" s="240" t="s">
        <v>325</v>
      </c>
      <c r="AU198" s="240" t="s">
        <v>82</v>
      </c>
      <c r="AY198" s="18" t="s">
        <v>323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80</v>
      </c>
      <c r="BK198" s="241">
        <f>ROUND(I198*H198,2)</f>
        <v>0</v>
      </c>
      <c r="BL198" s="18" t="s">
        <v>330</v>
      </c>
      <c r="BM198" s="240" t="s">
        <v>3818</v>
      </c>
    </row>
    <row r="199" s="2" customFormat="1">
      <c r="A199" s="39"/>
      <c r="B199" s="40"/>
      <c r="C199" s="41"/>
      <c r="D199" s="242" t="s">
        <v>332</v>
      </c>
      <c r="E199" s="41"/>
      <c r="F199" s="243" t="s">
        <v>407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332</v>
      </c>
      <c r="AU199" s="18" t="s">
        <v>82</v>
      </c>
    </row>
    <row r="200" s="2" customFormat="1">
      <c r="A200" s="39"/>
      <c r="B200" s="40"/>
      <c r="C200" s="41"/>
      <c r="D200" s="247" t="s">
        <v>334</v>
      </c>
      <c r="E200" s="41"/>
      <c r="F200" s="248" t="s">
        <v>408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334</v>
      </c>
      <c r="AU200" s="18" t="s">
        <v>82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3819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3820</v>
      </c>
      <c r="G202" s="260"/>
      <c r="H202" s="263">
        <v>236.59399999999999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3" customFormat="1">
      <c r="A203" s="13"/>
      <c r="B203" s="249"/>
      <c r="C203" s="250"/>
      <c r="D203" s="242" t="s">
        <v>336</v>
      </c>
      <c r="E203" s="251" t="s">
        <v>1</v>
      </c>
      <c r="F203" s="252" t="s">
        <v>412</v>
      </c>
      <c r="G203" s="250"/>
      <c r="H203" s="251" t="s">
        <v>1</v>
      </c>
      <c r="I203" s="253"/>
      <c r="J203" s="250"/>
      <c r="K203" s="250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336</v>
      </c>
      <c r="AU203" s="258" t="s">
        <v>82</v>
      </c>
      <c r="AV203" s="13" t="s">
        <v>80</v>
      </c>
      <c r="AW203" s="13" t="s">
        <v>30</v>
      </c>
      <c r="AX203" s="13" t="s">
        <v>73</v>
      </c>
      <c r="AY203" s="258" t="s">
        <v>323</v>
      </c>
    </row>
    <row r="204" s="13" customFormat="1">
      <c r="A204" s="13"/>
      <c r="B204" s="249"/>
      <c r="C204" s="250"/>
      <c r="D204" s="242" t="s">
        <v>336</v>
      </c>
      <c r="E204" s="251" t="s">
        <v>1</v>
      </c>
      <c r="F204" s="252" t="s">
        <v>3300</v>
      </c>
      <c r="G204" s="250"/>
      <c r="H204" s="251" t="s">
        <v>1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336</v>
      </c>
      <c r="AU204" s="258" t="s">
        <v>82</v>
      </c>
      <c r="AV204" s="13" t="s">
        <v>80</v>
      </c>
      <c r="AW204" s="13" t="s">
        <v>30</v>
      </c>
      <c r="AX204" s="13" t="s">
        <v>73</v>
      </c>
      <c r="AY204" s="258" t="s">
        <v>323</v>
      </c>
    </row>
    <row r="205" s="14" customFormat="1">
      <c r="A205" s="14"/>
      <c r="B205" s="259"/>
      <c r="C205" s="260"/>
      <c r="D205" s="242" t="s">
        <v>336</v>
      </c>
      <c r="E205" s="261" t="s">
        <v>1</v>
      </c>
      <c r="F205" s="262" t="s">
        <v>3821</v>
      </c>
      <c r="G205" s="260"/>
      <c r="H205" s="263">
        <v>76.524000000000001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9" t="s">
        <v>336</v>
      </c>
      <c r="AU205" s="269" t="s">
        <v>82</v>
      </c>
      <c r="AV205" s="14" t="s">
        <v>82</v>
      </c>
      <c r="AW205" s="14" t="s">
        <v>30</v>
      </c>
      <c r="AX205" s="14" t="s">
        <v>73</v>
      </c>
      <c r="AY205" s="269" t="s">
        <v>323</v>
      </c>
    </row>
    <row r="206" s="15" customFormat="1">
      <c r="A206" s="15"/>
      <c r="B206" s="270"/>
      <c r="C206" s="271"/>
      <c r="D206" s="242" t="s">
        <v>336</v>
      </c>
      <c r="E206" s="272" t="s">
        <v>1</v>
      </c>
      <c r="F206" s="273" t="s">
        <v>341</v>
      </c>
      <c r="G206" s="271"/>
      <c r="H206" s="274">
        <v>313.118</v>
      </c>
      <c r="I206" s="275"/>
      <c r="J206" s="271"/>
      <c r="K206" s="271"/>
      <c r="L206" s="276"/>
      <c r="M206" s="277"/>
      <c r="N206" s="278"/>
      <c r="O206" s="278"/>
      <c r="P206" s="278"/>
      <c r="Q206" s="278"/>
      <c r="R206" s="278"/>
      <c r="S206" s="278"/>
      <c r="T206" s="27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0" t="s">
        <v>336</v>
      </c>
      <c r="AU206" s="280" t="s">
        <v>82</v>
      </c>
      <c r="AV206" s="15" t="s">
        <v>330</v>
      </c>
      <c r="AW206" s="15" t="s">
        <v>30</v>
      </c>
      <c r="AX206" s="15" t="s">
        <v>80</v>
      </c>
      <c r="AY206" s="280" t="s">
        <v>323</v>
      </c>
    </row>
    <row r="207" s="2" customFormat="1" ht="37.8" customHeight="1">
      <c r="A207" s="39"/>
      <c r="B207" s="40"/>
      <c r="C207" s="229" t="s">
        <v>415</v>
      </c>
      <c r="D207" s="229" t="s">
        <v>325</v>
      </c>
      <c r="E207" s="230" t="s">
        <v>3500</v>
      </c>
      <c r="F207" s="231" t="s">
        <v>3501</v>
      </c>
      <c r="G207" s="232" t="s">
        <v>366</v>
      </c>
      <c r="H207" s="233">
        <v>160.06999999999999</v>
      </c>
      <c r="I207" s="234"/>
      <c r="J207" s="235">
        <f>ROUND(I207*H207,2)</f>
        <v>0</v>
      </c>
      <c r="K207" s="231" t="s">
        <v>329</v>
      </c>
      <c r="L207" s="45"/>
      <c r="M207" s="236" t="s">
        <v>1</v>
      </c>
      <c r="N207" s="237" t="s">
        <v>38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330</v>
      </c>
      <c r="AT207" s="240" t="s">
        <v>325</v>
      </c>
      <c r="AU207" s="240" t="s">
        <v>82</v>
      </c>
      <c r="AY207" s="18" t="s">
        <v>323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80</v>
      </c>
      <c r="BK207" s="241">
        <f>ROUND(I207*H207,2)</f>
        <v>0</v>
      </c>
      <c r="BL207" s="18" t="s">
        <v>330</v>
      </c>
      <c r="BM207" s="240" t="s">
        <v>3822</v>
      </c>
    </row>
    <row r="208" s="2" customFormat="1">
      <c r="A208" s="39"/>
      <c r="B208" s="40"/>
      <c r="C208" s="41"/>
      <c r="D208" s="242" t="s">
        <v>332</v>
      </c>
      <c r="E208" s="41"/>
      <c r="F208" s="243" t="s">
        <v>3503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332</v>
      </c>
      <c r="AU208" s="18" t="s">
        <v>82</v>
      </c>
    </row>
    <row r="209" s="2" customFormat="1">
      <c r="A209" s="39"/>
      <c r="B209" s="40"/>
      <c r="C209" s="41"/>
      <c r="D209" s="247" t="s">
        <v>334</v>
      </c>
      <c r="E209" s="41"/>
      <c r="F209" s="248" t="s">
        <v>3504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334</v>
      </c>
      <c r="AU209" s="18" t="s">
        <v>82</v>
      </c>
    </row>
    <row r="210" s="13" customFormat="1">
      <c r="A210" s="13"/>
      <c r="B210" s="249"/>
      <c r="C210" s="250"/>
      <c r="D210" s="242" t="s">
        <v>336</v>
      </c>
      <c r="E210" s="251" t="s">
        <v>1</v>
      </c>
      <c r="F210" s="252" t="s">
        <v>433</v>
      </c>
      <c r="G210" s="250"/>
      <c r="H210" s="251" t="s">
        <v>1</v>
      </c>
      <c r="I210" s="253"/>
      <c r="J210" s="250"/>
      <c r="K210" s="250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336</v>
      </c>
      <c r="AU210" s="258" t="s">
        <v>82</v>
      </c>
      <c r="AV210" s="13" t="s">
        <v>80</v>
      </c>
      <c r="AW210" s="13" t="s">
        <v>30</v>
      </c>
      <c r="AX210" s="13" t="s">
        <v>73</v>
      </c>
      <c r="AY210" s="258" t="s">
        <v>323</v>
      </c>
    </row>
    <row r="211" s="13" customFormat="1">
      <c r="A211" s="13"/>
      <c r="B211" s="249"/>
      <c r="C211" s="250"/>
      <c r="D211" s="242" t="s">
        <v>336</v>
      </c>
      <c r="E211" s="251" t="s">
        <v>1</v>
      </c>
      <c r="F211" s="252" t="s">
        <v>450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336</v>
      </c>
      <c r="AU211" s="258" t="s">
        <v>82</v>
      </c>
      <c r="AV211" s="13" t="s">
        <v>80</v>
      </c>
      <c r="AW211" s="13" t="s">
        <v>30</v>
      </c>
      <c r="AX211" s="13" t="s">
        <v>73</v>
      </c>
      <c r="AY211" s="258" t="s">
        <v>323</v>
      </c>
    </row>
    <row r="212" s="13" customFormat="1">
      <c r="A212" s="13"/>
      <c r="B212" s="249"/>
      <c r="C212" s="250"/>
      <c r="D212" s="242" t="s">
        <v>336</v>
      </c>
      <c r="E212" s="251" t="s">
        <v>1</v>
      </c>
      <c r="F212" s="252" t="s">
        <v>3823</v>
      </c>
      <c r="G212" s="250"/>
      <c r="H212" s="251" t="s">
        <v>1</v>
      </c>
      <c r="I212" s="253"/>
      <c r="J212" s="250"/>
      <c r="K212" s="250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336</v>
      </c>
      <c r="AU212" s="258" t="s">
        <v>82</v>
      </c>
      <c r="AV212" s="13" t="s">
        <v>80</v>
      </c>
      <c r="AW212" s="13" t="s">
        <v>30</v>
      </c>
      <c r="AX212" s="13" t="s">
        <v>73</v>
      </c>
      <c r="AY212" s="258" t="s">
        <v>323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3824</v>
      </c>
      <c r="G213" s="260"/>
      <c r="H213" s="263">
        <v>160.06999999999999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5" customFormat="1">
      <c r="A214" s="15"/>
      <c r="B214" s="270"/>
      <c r="C214" s="271"/>
      <c r="D214" s="242" t="s">
        <v>336</v>
      </c>
      <c r="E214" s="272" t="s">
        <v>1</v>
      </c>
      <c r="F214" s="273" t="s">
        <v>341</v>
      </c>
      <c r="G214" s="271"/>
      <c r="H214" s="274">
        <v>160.06999999999999</v>
      </c>
      <c r="I214" s="275"/>
      <c r="J214" s="271"/>
      <c r="K214" s="271"/>
      <c r="L214" s="276"/>
      <c r="M214" s="277"/>
      <c r="N214" s="278"/>
      <c r="O214" s="278"/>
      <c r="P214" s="278"/>
      <c r="Q214" s="278"/>
      <c r="R214" s="278"/>
      <c r="S214" s="278"/>
      <c r="T214" s="279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0" t="s">
        <v>336</v>
      </c>
      <c r="AU214" s="280" t="s">
        <v>82</v>
      </c>
      <c r="AV214" s="15" t="s">
        <v>330</v>
      </c>
      <c r="AW214" s="15" t="s">
        <v>30</v>
      </c>
      <c r="AX214" s="15" t="s">
        <v>80</v>
      </c>
      <c r="AY214" s="280" t="s">
        <v>323</v>
      </c>
    </row>
    <row r="215" s="2" customFormat="1" ht="37.8" customHeight="1">
      <c r="A215" s="39"/>
      <c r="B215" s="40"/>
      <c r="C215" s="229" t="s">
        <v>356</v>
      </c>
      <c r="D215" s="229" t="s">
        <v>325</v>
      </c>
      <c r="E215" s="230" t="s">
        <v>3506</v>
      </c>
      <c r="F215" s="231" t="s">
        <v>3507</v>
      </c>
      <c r="G215" s="232" t="s">
        <v>366</v>
      </c>
      <c r="H215" s="233">
        <v>320.13999999999999</v>
      </c>
      <c r="I215" s="234"/>
      <c r="J215" s="235">
        <f>ROUND(I215*H215,2)</f>
        <v>0</v>
      </c>
      <c r="K215" s="231" t="s">
        <v>329</v>
      </c>
      <c r="L215" s="45"/>
      <c r="M215" s="236" t="s">
        <v>1</v>
      </c>
      <c r="N215" s="237" t="s">
        <v>38</v>
      </c>
      <c r="O215" s="92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330</v>
      </c>
      <c r="AT215" s="240" t="s">
        <v>325</v>
      </c>
      <c r="AU215" s="240" t="s">
        <v>82</v>
      </c>
      <c r="AY215" s="18" t="s">
        <v>323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80</v>
      </c>
      <c r="BK215" s="241">
        <f>ROUND(I215*H215,2)</f>
        <v>0</v>
      </c>
      <c r="BL215" s="18" t="s">
        <v>330</v>
      </c>
      <c r="BM215" s="240" t="s">
        <v>3825</v>
      </c>
    </row>
    <row r="216" s="2" customFormat="1">
      <c r="A216" s="39"/>
      <c r="B216" s="40"/>
      <c r="C216" s="41"/>
      <c r="D216" s="242" t="s">
        <v>332</v>
      </c>
      <c r="E216" s="41"/>
      <c r="F216" s="243" t="s">
        <v>3509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332</v>
      </c>
      <c r="AU216" s="18" t="s">
        <v>82</v>
      </c>
    </row>
    <row r="217" s="2" customFormat="1">
      <c r="A217" s="39"/>
      <c r="B217" s="40"/>
      <c r="C217" s="41"/>
      <c r="D217" s="247" t="s">
        <v>334</v>
      </c>
      <c r="E217" s="41"/>
      <c r="F217" s="248" t="s">
        <v>3510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334</v>
      </c>
      <c r="AU217" s="18" t="s">
        <v>82</v>
      </c>
    </row>
    <row r="218" s="13" customFormat="1">
      <c r="A218" s="13"/>
      <c r="B218" s="249"/>
      <c r="C218" s="250"/>
      <c r="D218" s="242" t="s">
        <v>336</v>
      </c>
      <c r="E218" s="251" t="s">
        <v>1</v>
      </c>
      <c r="F218" s="252" t="s">
        <v>3826</v>
      </c>
      <c r="G218" s="250"/>
      <c r="H218" s="251" t="s">
        <v>1</v>
      </c>
      <c r="I218" s="253"/>
      <c r="J218" s="250"/>
      <c r="K218" s="250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336</v>
      </c>
      <c r="AU218" s="258" t="s">
        <v>82</v>
      </c>
      <c r="AV218" s="13" t="s">
        <v>80</v>
      </c>
      <c r="AW218" s="13" t="s">
        <v>30</v>
      </c>
      <c r="AX218" s="13" t="s">
        <v>73</v>
      </c>
      <c r="AY218" s="258" t="s">
        <v>323</v>
      </c>
    </row>
    <row r="219" s="13" customFormat="1">
      <c r="A219" s="13"/>
      <c r="B219" s="249"/>
      <c r="C219" s="250"/>
      <c r="D219" s="242" t="s">
        <v>336</v>
      </c>
      <c r="E219" s="251" t="s">
        <v>1</v>
      </c>
      <c r="F219" s="252" t="s">
        <v>3512</v>
      </c>
      <c r="G219" s="250"/>
      <c r="H219" s="251" t="s">
        <v>1</v>
      </c>
      <c r="I219" s="253"/>
      <c r="J219" s="250"/>
      <c r="K219" s="250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336</v>
      </c>
      <c r="AU219" s="258" t="s">
        <v>82</v>
      </c>
      <c r="AV219" s="13" t="s">
        <v>80</v>
      </c>
      <c r="AW219" s="13" t="s">
        <v>30</v>
      </c>
      <c r="AX219" s="13" t="s">
        <v>73</v>
      </c>
      <c r="AY219" s="258" t="s">
        <v>323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3827</v>
      </c>
      <c r="G220" s="260"/>
      <c r="H220" s="263">
        <v>320.13999999999999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5" customFormat="1">
      <c r="A221" s="15"/>
      <c r="B221" s="270"/>
      <c r="C221" s="271"/>
      <c r="D221" s="242" t="s">
        <v>336</v>
      </c>
      <c r="E221" s="272" t="s">
        <v>1</v>
      </c>
      <c r="F221" s="273" t="s">
        <v>341</v>
      </c>
      <c r="G221" s="271"/>
      <c r="H221" s="274">
        <v>320.13999999999999</v>
      </c>
      <c r="I221" s="275"/>
      <c r="J221" s="271"/>
      <c r="K221" s="271"/>
      <c r="L221" s="276"/>
      <c r="M221" s="277"/>
      <c r="N221" s="278"/>
      <c r="O221" s="278"/>
      <c r="P221" s="278"/>
      <c r="Q221" s="278"/>
      <c r="R221" s="278"/>
      <c r="S221" s="278"/>
      <c r="T221" s="279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0" t="s">
        <v>336</v>
      </c>
      <c r="AU221" s="280" t="s">
        <v>82</v>
      </c>
      <c r="AV221" s="15" t="s">
        <v>330</v>
      </c>
      <c r="AW221" s="15" t="s">
        <v>30</v>
      </c>
      <c r="AX221" s="15" t="s">
        <v>80</v>
      </c>
      <c r="AY221" s="280" t="s">
        <v>323</v>
      </c>
    </row>
    <row r="222" s="2" customFormat="1" ht="24.15" customHeight="1">
      <c r="A222" s="39"/>
      <c r="B222" s="40"/>
      <c r="C222" s="229" t="s">
        <v>436</v>
      </c>
      <c r="D222" s="229" t="s">
        <v>325</v>
      </c>
      <c r="E222" s="230" t="s">
        <v>437</v>
      </c>
      <c r="F222" s="231" t="s">
        <v>438</v>
      </c>
      <c r="G222" s="232" t="s">
        <v>366</v>
      </c>
      <c r="H222" s="233">
        <v>180.821</v>
      </c>
      <c r="I222" s="234"/>
      <c r="J222" s="235">
        <f>ROUND(I222*H222,2)</f>
        <v>0</v>
      </c>
      <c r="K222" s="231" t="s">
        <v>329</v>
      </c>
      <c r="L222" s="45"/>
      <c r="M222" s="236" t="s">
        <v>1</v>
      </c>
      <c r="N222" s="237" t="s">
        <v>38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330</v>
      </c>
      <c r="AT222" s="240" t="s">
        <v>325</v>
      </c>
      <c r="AU222" s="240" t="s">
        <v>82</v>
      </c>
      <c r="AY222" s="18" t="s">
        <v>323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80</v>
      </c>
      <c r="BK222" s="241">
        <f>ROUND(I222*H222,2)</f>
        <v>0</v>
      </c>
      <c r="BL222" s="18" t="s">
        <v>330</v>
      </c>
      <c r="BM222" s="240" t="s">
        <v>3828</v>
      </c>
    </row>
    <row r="223" s="2" customFormat="1">
      <c r="A223" s="39"/>
      <c r="B223" s="40"/>
      <c r="C223" s="41"/>
      <c r="D223" s="242" t="s">
        <v>332</v>
      </c>
      <c r="E223" s="41"/>
      <c r="F223" s="243" t="s">
        <v>440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332</v>
      </c>
      <c r="AU223" s="18" t="s">
        <v>82</v>
      </c>
    </row>
    <row r="224" s="2" customFormat="1">
      <c r="A224" s="39"/>
      <c r="B224" s="40"/>
      <c r="C224" s="41"/>
      <c r="D224" s="247" t="s">
        <v>334</v>
      </c>
      <c r="E224" s="41"/>
      <c r="F224" s="248" t="s">
        <v>441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334</v>
      </c>
      <c r="AU224" s="18" t="s">
        <v>82</v>
      </c>
    </row>
    <row r="225" s="13" customFormat="1">
      <c r="A225" s="13"/>
      <c r="B225" s="249"/>
      <c r="C225" s="250"/>
      <c r="D225" s="242" t="s">
        <v>336</v>
      </c>
      <c r="E225" s="251" t="s">
        <v>1</v>
      </c>
      <c r="F225" s="252" t="s">
        <v>442</v>
      </c>
      <c r="G225" s="250"/>
      <c r="H225" s="251" t="s">
        <v>1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336</v>
      </c>
      <c r="AU225" s="258" t="s">
        <v>82</v>
      </c>
      <c r="AV225" s="13" t="s">
        <v>80</v>
      </c>
      <c r="AW225" s="13" t="s">
        <v>30</v>
      </c>
      <c r="AX225" s="13" t="s">
        <v>73</v>
      </c>
      <c r="AY225" s="258" t="s">
        <v>323</v>
      </c>
    </row>
    <row r="226" s="13" customFormat="1">
      <c r="A226" s="13"/>
      <c r="B226" s="249"/>
      <c r="C226" s="250"/>
      <c r="D226" s="242" t="s">
        <v>336</v>
      </c>
      <c r="E226" s="251" t="s">
        <v>1</v>
      </c>
      <c r="F226" s="252" t="s">
        <v>3311</v>
      </c>
      <c r="G226" s="250"/>
      <c r="H226" s="251" t="s">
        <v>1</v>
      </c>
      <c r="I226" s="253"/>
      <c r="J226" s="250"/>
      <c r="K226" s="250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336</v>
      </c>
      <c r="AU226" s="258" t="s">
        <v>82</v>
      </c>
      <c r="AV226" s="13" t="s">
        <v>80</v>
      </c>
      <c r="AW226" s="13" t="s">
        <v>30</v>
      </c>
      <c r="AX226" s="13" t="s">
        <v>73</v>
      </c>
      <c r="AY226" s="258" t="s">
        <v>323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3829</v>
      </c>
      <c r="G227" s="260"/>
      <c r="H227" s="263">
        <v>180.821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5" customFormat="1">
      <c r="A228" s="15"/>
      <c r="B228" s="270"/>
      <c r="C228" s="271"/>
      <c r="D228" s="242" t="s">
        <v>336</v>
      </c>
      <c r="E228" s="272" t="s">
        <v>1</v>
      </c>
      <c r="F228" s="273" t="s">
        <v>341</v>
      </c>
      <c r="G228" s="271"/>
      <c r="H228" s="274">
        <v>180.821</v>
      </c>
      <c r="I228" s="275"/>
      <c r="J228" s="271"/>
      <c r="K228" s="271"/>
      <c r="L228" s="276"/>
      <c r="M228" s="277"/>
      <c r="N228" s="278"/>
      <c r="O228" s="278"/>
      <c r="P228" s="278"/>
      <c r="Q228" s="278"/>
      <c r="R228" s="278"/>
      <c r="S228" s="278"/>
      <c r="T228" s="27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80" t="s">
        <v>336</v>
      </c>
      <c r="AU228" s="280" t="s">
        <v>82</v>
      </c>
      <c r="AV228" s="15" t="s">
        <v>330</v>
      </c>
      <c r="AW228" s="15" t="s">
        <v>30</v>
      </c>
      <c r="AX228" s="15" t="s">
        <v>80</v>
      </c>
      <c r="AY228" s="280" t="s">
        <v>323</v>
      </c>
    </row>
    <row r="229" s="2" customFormat="1" ht="33" customHeight="1">
      <c r="A229" s="39"/>
      <c r="B229" s="40"/>
      <c r="C229" s="229" t="s">
        <v>443</v>
      </c>
      <c r="D229" s="229" t="s">
        <v>325</v>
      </c>
      <c r="E229" s="230" t="s">
        <v>444</v>
      </c>
      <c r="F229" s="231" t="s">
        <v>445</v>
      </c>
      <c r="G229" s="232" t="s">
        <v>418</v>
      </c>
      <c r="H229" s="233">
        <v>288.12599999999998</v>
      </c>
      <c r="I229" s="234"/>
      <c r="J229" s="235">
        <f>ROUND(I229*H229,2)</f>
        <v>0</v>
      </c>
      <c r="K229" s="231" t="s">
        <v>329</v>
      </c>
      <c r="L229" s="45"/>
      <c r="M229" s="236" t="s">
        <v>1</v>
      </c>
      <c r="N229" s="237" t="s">
        <v>38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330</v>
      </c>
      <c r="AT229" s="240" t="s">
        <v>325</v>
      </c>
      <c r="AU229" s="240" t="s">
        <v>82</v>
      </c>
      <c r="AY229" s="18" t="s">
        <v>323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80</v>
      </c>
      <c r="BK229" s="241">
        <f>ROUND(I229*H229,2)</f>
        <v>0</v>
      </c>
      <c r="BL229" s="18" t="s">
        <v>330</v>
      </c>
      <c r="BM229" s="240" t="s">
        <v>3830</v>
      </c>
    </row>
    <row r="230" s="2" customFormat="1">
      <c r="A230" s="39"/>
      <c r="B230" s="40"/>
      <c r="C230" s="41"/>
      <c r="D230" s="242" t="s">
        <v>332</v>
      </c>
      <c r="E230" s="41"/>
      <c r="F230" s="243" t="s">
        <v>447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332</v>
      </c>
      <c r="AU230" s="18" t="s">
        <v>82</v>
      </c>
    </row>
    <row r="231" s="2" customFormat="1">
      <c r="A231" s="39"/>
      <c r="B231" s="40"/>
      <c r="C231" s="41"/>
      <c r="D231" s="247" t="s">
        <v>334</v>
      </c>
      <c r="E231" s="41"/>
      <c r="F231" s="248" t="s">
        <v>448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334</v>
      </c>
      <c r="AU231" s="18" t="s">
        <v>82</v>
      </c>
    </row>
    <row r="232" s="13" customFormat="1">
      <c r="A232" s="13"/>
      <c r="B232" s="249"/>
      <c r="C232" s="250"/>
      <c r="D232" s="242" t="s">
        <v>336</v>
      </c>
      <c r="E232" s="251" t="s">
        <v>1</v>
      </c>
      <c r="F232" s="252" t="s">
        <v>449</v>
      </c>
      <c r="G232" s="250"/>
      <c r="H232" s="251" t="s">
        <v>1</v>
      </c>
      <c r="I232" s="253"/>
      <c r="J232" s="250"/>
      <c r="K232" s="250"/>
      <c r="L232" s="254"/>
      <c r="M232" s="255"/>
      <c r="N232" s="256"/>
      <c r="O232" s="256"/>
      <c r="P232" s="256"/>
      <c r="Q232" s="256"/>
      <c r="R232" s="256"/>
      <c r="S232" s="256"/>
      <c r="T232" s="25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8" t="s">
        <v>336</v>
      </c>
      <c r="AU232" s="258" t="s">
        <v>82</v>
      </c>
      <c r="AV232" s="13" t="s">
        <v>80</v>
      </c>
      <c r="AW232" s="13" t="s">
        <v>30</v>
      </c>
      <c r="AX232" s="13" t="s">
        <v>73</v>
      </c>
      <c r="AY232" s="258" t="s">
        <v>323</v>
      </c>
    </row>
    <row r="233" s="13" customFormat="1">
      <c r="A233" s="13"/>
      <c r="B233" s="249"/>
      <c r="C233" s="250"/>
      <c r="D233" s="242" t="s">
        <v>336</v>
      </c>
      <c r="E233" s="251" t="s">
        <v>1</v>
      </c>
      <c r="F233" s="252" t="s">
        <v>450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336</v>
      </c>
      <c r="AU233" s="258" t="s">
        <v>82</v>
      </c>
      <c r="AV233" s="13" t="s">
        <v>80</v>
      </c>
      <c r="AW233" s="13" t="s">
        <v>30</v>
      </c>
      <c r="AX233" s="13" t="s">
        <v>73</v>
      </c>
      <c r="AY233" s="258" t="s">
        <v>323</v>
      </c>
    </row>
    <row r="234" s="13" customFormat="1">
      <c r="A234" s="13"/>
      <c r="B234" s="249"/>
      <c r="C234" s="250"/>
      <c r="D234" s="242" t="s">
        <v>336</v>
      </c>
      <c r="E234" s="251" t="s">
        <v>1</v>
      </c>
      <c r="F234" s="252" t="s">
        <v>3823</v>
      </c>
      <c r="G234" s="250"/>
      <c r="H234" s="251" t="s">
        <v>1</v>
      </c>
      <c r="I234" s="253"/>
      <c r="J234" s="250"/>
      <c r="K234" s="250"/>
      <c r="L234" s="254"/>
      <c r="M234" s="255"/>
      <c r="N234" s="256"/>
      <c r="O234" s="256"/>
      <c r="P234" s="256"/>
      <c r="Q234" s="256"/>
      <c r="R234" s="256"/>
      <c r="S234" s="256"/>
      <c r="T234" s="25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8" t="s">
        <v>336</v>
      </c>
      <c r="AU234" s="258" t="s">
        <v>82</v>
      </c>
      <c r="AV234" s="13" t="s">
        <v>80</v>
      </c>
      <c r="AW234" s="13" t="s">
        <v>30</v>
      </c>
      <c r="AX234" s="13" t="s">
        <v>73</v>
      </c>
      <c r="AY234" s="258" t="s">
        <v>323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3831</v>
      </c>
      <c r="G235" s="260"/>
      <c r="H235" s="263">
        <v>288.12599999999998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5" customFormat="1">
      <c r="A236" s="15"/>
      <c r="B236" s="270"/>
      <c r="C236" s="271"/>
      <c r="D236" s="242" t="s">
        <v>336</v>
      </c>
      <c r="E236" s="272" t="s">
        <v>1</v>
      </c>
      <c r="F236" s="273" t="s">
        <v>341</v>
      </c>
      <c r="G236" s="271"/>
      <c r="H236" s="274">
        <v>288.12599999999998</v>
      </c>
      <c r="I236" s="275"/>
      <c r="J236" s="271"/>
      <c r="K236" s="271"/>
      <c r="L236" s="276"/>
      <c r="M236" s="277"/>
      <c r="N236" s="278"/>
      <c r="O236" s="278"/>
      <c r="P236" s="278"/>
      <c r="Q236" s="278"/>
      <c r="R236" s="278"/>
      <c r="S236" s="278"/>
      <c r="T236" s="27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0" t="s">
        <v>336</v>
      </c>
      <c r="AU236" s="280" t="s">
        <v>82</v>
      </c>
      <c r="AV236" s="15" t="s">
        <v>330</v>
      </c>
      <c r="AW236" s="15" t="s">
        <v>30</v>
      </c>
      <c r="AX236" s="15" t="s">
        <v>80</v>
      </c>
      <c r="AY236" s="280" t="s">
        <v>323</v>
      </c>
    </row>
    <row r="237" s="2" customFormat="1" ht="16.5" customHeight="1">
      <c r="A237" s="39"/>
      <c r="B237" s="40"/>
      <c r="C237" s="229" t="s">
        <v>452</v>
      </c>
      <c r="D237" s="229" t="s">
        <v>325</v>
      </c>
      <c r="E237" s="230" t="s">
        <v>453</v>
      </c>
      <c r="F237" s="231" t="s">
        <v>454</v>
      </c>
      <c r="G237" s="232" t="s">
        <v>366</v>
      </c>
      <c r="H237" s="233">
        <v>396.66399999999999</v>
      </c>
      <c r="I237" s="234"/>
      <c r="J237" s="235">
        <f>ROUND(I237*H237,2)</f>
        <v>0</v>
      </c>
      <c r="K237" s="231" t="s">
        <v>329</v>
      </c>
      <c r="L237" s="45"/>
      <c r="M237" s="236" t="s">
        <v>1</v>
      </c>
      <c r="N237" s="237" t="s">
        <v>38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330</v>
      </c>
      <c r="AT237" s="240" t="s">
        <v>325</v>
      </c>
      <c r="AU237" s="240" t="s">
        <v>82</v>
      </c>
      <c r="AY237" s="18" t="s">
        <v>323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80</v>
      </c>
      <c r="BK237" s="241">
        <f>ROUND(I237*H237,2)</f>
        <v>0</v>
      </c>
      <c r="BL237" s="18" t="s">
        <v>330</v>
      </c>
      <c r="BM237" s="240" t="s">
        <v>3832</v>
      </c>
    </row>
    <row r="238" s="2" customFormat="1">
      <c r="A238" s="39"/>
      <c r="B238" s="40"/>
      <c r="C238" s="41"/>
      <c r="D238" s="242" t="s">
        <v>332</v>
      </c>
      <c r="E238" s="41"/>
      <c r="F238" s="243" t="s">
        <v>456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332</v>
      </c>
      <c r="AU238" s="18" t="s">
        <v>82</v>
      </c>
    </row>
    <row r="239" s="2" customFormat="1">
      <c r="A239" s="39"/>
      <c r="B239" s="40"/>
      <c r="C239" s="41"/>
      <c r="D239" s="247" t="s">
        <v>334</v>
      </c>
      <c r="E239" s="41"/>
      <c r="F239" s="248" t="s">
        <v>457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334</v>
      </c>
      <c r="AU239" s="18" t="s">
        <v>82</v>
      </c>
    </row>
    <row r="240" s="13" customFormat="1">
      <c r="A240" s="13"/>
      <c r="B240" s="249"/>
      <c r="C240" s="250"/>
      <c r="D240" s="242" t="s">
        <v>336</v>
      </c>
      <c r="E240" s="251" t="s">
        <v>1</v>
      </c>
      <c r="F240" s="252" t="s">
        <v>458</v>
      </c>
      <c r="G240" s="250"/>
      <c r="H240" s="251" t="s">
        <v>1</v>
      </c>
      <c r="I240" s="253"/>
      <c r="J240" s="250"/>
      <c r="K240" s="250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336</v>
      </c>
      <c r="AU240" s="258" t="s">
        <v>82</v>
      </c>
      <c r="AV240" s="13" t="s">
        <v>80</v>
      </c>
      <c r="AW240" s="13" t="s">
        <v>30</v>
      </c>
      <c r="AX240" s="13" t="s">
        <v>73</v>
      </c>
      <c r="AY240" s="258" t="s">
        <v>323</v>
      </c>
    </row>
    <row r="241" s="13" customFormat="1">
      <c r="A241" s="13"/>
      <c r="B241" s="249"/>
      <c r="C241" s="250"/>
      <c r="D241" s="242" t="s">
        <v>336</v>
      </c>
      <c r="E241" s="251" t="s">
        <v>1</v>
      </c>
      <c r="F241" s="252" t="s">
        <v>3311</v>
      </c>
      <c r="G241" s="250"/>
      <c r="H241" s="251" t="s">
        <v>1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336</v>
      </c>
      <c r="AU241" s="258" t="s">
        <v>82</v>
      </c>
      <c r="AV241" s="13" t="s">
        <v>80</v>
      </c>
      <c r="AW241" s="13" t="s">
        <v>30</v>
      </c>
      <c r="AX241" s="13" t="s">
        <v>73</v>
      </c>
      <c r="AY241" s="258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3820</v>
      </c>
      <c r="G242" s="260"/>
      <c r="H242" s="263">
        <v>236.59399999999999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459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450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3823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3824</v>
      </c>
      <c r="G246" s="260"/>
      <c r="H246" s="263">
        <v>160.06999999999999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5" customFormat="1">
      <c r="A247" s="15"/>
      <c r="B247" s="270"/>
      <c r="C247" s="271"/>
      <c r="D247" s="242" t="s">
        <v>336</v>
      </c>
      <c r="E247" s="272" t="s">
        <v>1</v>
      </c>
      <c r="F247" s="273" t="s">
        <v>341</v>
      </c>
      <c r="G247" s="271"/>
      <c r="H247" s="274">
        <v>396.66399999999999</v>
      </c>
      <c r="I247" s="275"/>
      <c r="J247" s="271"/>
      <c r="K247" s="271"/>
      <c r="L247" s="276"/>
      <c r="M247" s="277"/>
      <c r="N247" s="278"/>
      <c r="O247" s="278"/>
      <c r="P247" s="278"/>
      <c r="Q247" s="278"/>
      <c r="R247" s="278"/>
      <c r="S247" s="278"/>
      <c r="T247" s="279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0" t="s">
        <v>336</v>
      </c>
      <c r="AU247" s="280" t="s">
        <v>82</v>
      </c>
      <c r="AV247" s="15" t="s">
        <v>330</v>
      </c>
      <c r="AW247" s="15" t="s">
        <v>30</v>
      </c>
      <c r="AX247" s="15" t="s">
        <v>80</v>
      </c>
      <c r="AY247" s="280" t="s">
        <v>323</v>
      </c>
    </row>
    <row r="248" s="2" customFormat="1" ht="24.15" customHeight="1">
      <c r="A248" s="39"/>
      <c r="B248" s="40"/>
      <c r="C248" s="229" t="s">
        <v>461</v>
      </c>
      <c r="D248" s="229" t="s">
        <v>325</v>
      </c>
      <c r="E248" s="230" t="s">
        <v>462</v>
      </c>
      <c r="F248" s="231" t="s">
        <v>463</v>
      </c>
      <c r="G248" s="232" t="s">
        <v>366</v>
      </c>
      <c r="H248" s="233">
        <v>76.524000000000001</v>
      </c>
      <c r="I248" s="234"/>
      <c r="J248" s="235">
        <f>ROUND(I248*H248,2)</f>
        <v>0</v>
      </c>
      <c r="K248" s="231" t="s">
        <v>329</v>
      </c>
      <c r="L248" s="45"/>
      <c r="M248" s="236" t="s">
        <v>1</v>
      </c>
      <c r="N248" s="237" t="s">
        <v>38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330</v>
      </c>
      <c r="AT248" s="240" t="s">
        <v>325</v>
      </c>
      <c r="AU248" s="240" t="s">
        <v>82</v>
      </c>
      <c r="AY248" s="18" t="s">
        <v>323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80</v>
      </c>
      <c r="BK248" s="241">
        <f>ROUND(I248*H248,2)</f>
        <v>0</v>
      </c>
      <c r="BL248" s="18" t="s">
        <v>330</v>
      </c>
      <c r="BM248" s="240" t="s">
        <v>3833</v>
      </c>
    </row>
    <row r="249" s="2" customFormat="1">
      <c r="A249" s="39"/>
      <c r="B249" s="40"/>
      <c r="C249" s="41"/>
      <c r="D249" s="242" t="s">
        <v>332</v>
      </c>
      <c r="E249" s="41"/>
      <c r="F249" s="243" t="s">
        <v>465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332</v>
      </c>
      <c r="AU249" s="18" t="s">
        <v>82</v>
      </c>
    </row>
    <row r="250" s="2" customFormat="1">
      <c r="A250" s="39"/>
      <c r="B250" s="40"/>
      <c r="C250" s="41"/>
      <c r="D250" s="247" t="s">
        <v>334</v>
      </c>
      <c r="E250" s="41"/>
      <c r="F250" s="248" t="s">
        <v>466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334</v>
      </c>
      <c r="AU250" s="18" t="s">
        <v>82</v>
      </c>
    </row>
    <row r="251" s="2" customFormat="1">
      <c r="A251" s="39"/>
      <c r="B251" s="40"/>
      <c r="C251" s="41"/>
      <c r="D251" s="242" t="s">
        <v>353</v>
      </c>
      <c r="E251" s="41"/>
      <c r="F251" s="281" t="s">
        <v>467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353</v>
      </c>
      <c r="AU251" s="18" t="s">
        <v>82</v>
      </c>
    </row>
    <row r="252" s="13" customFormat="1">
      <c r="A252" s="13"/>
      <c r="B252" s="249"/>
      <c r="C252" s="250"/>
      <c r="D252" s="242" t="s">
        <v>336</v>
      </c>
      <c r="E252" s="251" t="s">
        <v>1</v>
      </c>
      <c r="F252" s="252" t="s">
        <v>468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8" t="s">
        <v>336</v>
      </c>
      <c r="AU252" s="258" t="s">
        <v>82</v>
      </c>
      <c r="AV252" s="13" t="s">
        <v>80</v>
      </c>
      <c r="AW252" s="13" t="s">
        <v>30</v>
      </c>
      <c r="AX252" s="13" t="s">
        <v>73</v>
      </c>
      <c r="AY252" s="258" t="s">
        <v>323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3834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470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3800</v>
      </c>
      <c r="G255" s="260"/>
      <c r="H255" s="263">
        <v>128.09999999999999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3483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3805</v>
      </c>
      <c r="G257" s="260"/>
      <c r="H257" s="263">
        <v>125.036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3" customFormat="1">
      <c r="A258" s="13"/>
      <c r="B258" s="249"/>
      <c r="C258" s="250"/>
      <c r="D258" s="242" t="s">
        <v>336</v>
      </c>
      <c r="E258" s="251" t="s">
        <v>1</v>
      </c>
      <c r="F258" s="252" t="s">
        <v>472</v>
      </c>
      <c r="G258" s="250"/>
      <c r="H258" s="251" t="s">
        <v>1</v>
      </c>
      <c r="I258" s="253"/>
      <c r="J258" s="250"/>
      <c r="K258" s="250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336</v>
      </c>
      <c r="AU258" s="258" t="s">
        <v>82</v>
      </c>
      <c r="AV258" s="13" t="s">
        <v>80</v>
      </c>
      <c r="AW258" s="13" t="s">
        <v>30</v>
      </c>
      <c r="AX258" s="13" t="s">
        <v>73</v>
      </c>
      <c r="AY258" s="258" t="s">
        <v>323</v>
      </c>
    </row>
    <row r="259" s="14" customFormat="1">
      <c r="A259" s="14"/>
      <c r="B259" s="259"/>
      <c r="C259" s="260"/>
      <c r="D259" s="242" t="s">
        <v>336</v>
      </c>
      <c r="E259" s="261" t="s">
        <v>1</v>
      </c>
      <c r="F259" s="262" t="s">
        <v>3835</v>
      </c>
      <c r="G259" s="260"/>
      <c r="H259" s="263">
        <v>-53.759999999999998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336</v>
      </c>
      <c r="AU259" s="269" t="s">
        <v>82</v>
      </c>
      <c r="AV259" s="14" t="s">
        <v>82</v>
      </c>
      <c r="AW259" s="14" t="s">
        <v>30</v>
      </c>
      <c r="AX259" s="14" t="s">
        <v>73</v>
      </c>
      <c r="AY259" s="269" t="s">
        <v>323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3836</v>
      </c>
      <c r="G260" s="260"/>
      <c r="H260" s="263">
        <v>-9.5199999999999996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3837</v>
      </c>
      <c r="G261" s="260"/>
      <c r="H261" s="263">
        <v>-4.9400000000000004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3838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3839</v>
      </c>
      <c r="G263" s="260"/>
      <c r="H263" s="263">
        <v>-108.392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5" customFormat="1">
      <c r="A264" s="15"/>
      <c r="B264" s="270"/>
      <c r="C264" s="271"/>
      <c r="D264" s="242" t="s">
        <v>336</v>
      </c>
      <c r="E264" s="272" t="s">
        <v>1</v>
      </c>
      <c r="F264" s="273" t="s">
        <v>341</v>
      </c>
      <c r="G264" s="271"/>
      <c r="H264" s="274">
        <v>76.524000000000001</v>
      </c>
      <c r="I264" s="275"/>
      <c r="J264" s="271"/>
      <c r="K264" s="271"/>
      <c r="L264" s="276"/>
      <c r="M264" s="277"/>
      <c r="N264" s="278"/>
      <c r="O264" s="278"/>
      <c r="P264" s="278"/>
      <c r="Q264" s="278"/>
      <c r="R264" s="278"/>
      <c r="S264" s="278"/>
      <c r="T264" s="279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0" t="s">
        <v>336</v>
      </c>
      <c r="AU264" s="280" t="s">
        <v>82</v>
      </c>
      <c r="AV264" s="15" t="s">
        <v>330</v>
      </c>
      <c r="AW264" s="15" t="s">
        <v>30</v>
      </c>
      <c r="AX264" s="15" t="s">
        <v>80</v>
      </c>
      <c r="AY264" s="280" t="s">
        <v>323</v>
      </c>
    </row>
    <row r="265" s="2" customFormat="1" ht="24.15" customHeight="1">
      <c r="A265" s="39"/>
      <c r="B265" s="40"/>
      <c r="C265" s="229" t="s">
        <v>8</v>
      </c>
      <c r="D265" s="229" t="s">
        <v>325</v>
      </c>
      <c r="E265" s="230" t="s">
        <v>491</v>
      </c>
      <c r="F265" s="231" t="s">
        <v>492</v>
      </c>
      <c r="G265" s="232" t="s">
        <v>328</v>
      </c>
      <c r="H265" s="233">
        <v>212.959</v>
      </c>
      <c r="I265" s="234"/>
      <c r="J265" s="235">
        <f>ROUND(I265*H265,2)</f>
        <v>0</v>
      </c>
      <c r="K265" s="231" t="s">
        <v>329</v>
      </c>
      <c r="L265" s="45"/>
      <c r="M265" s="236" t="s">
        <v>1</v>
      </c>
      <c r="N265" s="237" t="s">
        <v>38</v>
      </c>
      <c r="O265" s="92"/>
      <c r="P265" s="238">
        <f>O265*H265</f>
        <v>0</v>
      </c>
      <c r="Q265" s="238">
        <v>0</v>
      </c>
      <c r="R265" s="238">
        <f>Q265*H265</f>
        <v>0</v>
      </c>
      <c r="S265" s="238">
        <v>0</v>
      </c>
      <c r="T265" s="23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330</v>
      </c>
      <c r="AT265" s="240" t="s">
        <v>325</v>
      </c>
      <c r="AU265" s="240" t="s">
        <v>82</v>
      </c>
      <c r="AY265" s="18" t="s">
        <v>323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80</v>
      </c>
      <c r="BK265" s="241">
        <f>ROUND(I265*H265,2)</f>
        <v>0</v>
      </c>
      <c r="BL265" s="18" t="s">
        <v>330</v>
      </c>
      <c r="BM265" s="240" t="s">
        <v>3840</v>
      </c>
    </row>
    <row r="266" s="2" customFormat="1">
      <c r="A266" s="39"/>
      <c r="B266" s="40"/>
      <c r="C266" s="41"/>
      <c r="D266" s="242" t="s">
        <v>332</v>
      </c>
      <c r="E266" s="41"/>
      <c r="F266" s="243" t="s">
        <v>494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332</v>
      </c>
      <c r="AU266" s="18" t="s">
        <v>82</v>
      </c>
    </row>
    <row r="267" s="2" customFormat="1">
      <c r="A267" s="39"/>
      <c r="B267" s="40"/>
      <c r="C267" s="41"/>
      <c r="D267" s="247" t="s">
        <v>334</v>
      </c>
      <c r="E267" s="41"/>
      <c r="F267" s="248" t="s">
        <v>495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334</v>
      </c>
      <c r="AU267" s="18" t="s">
        <v>82</v>
      </c>
    </row>
    <row r="268" s="13" customFormat="1">
      <c r="A268" s="13"/>
      <c r="B268" s="249"/>
      <c r="C268" s="250"/>
      <c r="D268" s="242" t="s">
        <v>336</v>
      </c>
      <c r="E268" s="251" t="s">
        <v>1</v>
      </c>
      <c r="F268" s="252" t="s">
        <v>3841</v>
      </c>
      <c r="G268" s="250"/>
      <c r="H268" s="251" t="s">
        <v>1</v>
      </c>
      <c r="I268" s="253"/>
      <c r="J268" s="250"/>
      <c r="K268" s="250"/>
      <c r="L268" s="254"/>
      <c r="M268" s="255"/>
      <c r="N268" s="256"/>
      <c r="O268" s="256"/>
      <c r="P268" s="256"/>
      <c r="Q268" s="256"/>
      <c r="R268" s="256"/>
      <c r="S268" s="256"/>
      <c r="T268" s="25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8" t="s">
        <v>336</v>
      </c>
      <c r="AU268" s="258" t="s">
        <v>82</v>
      </c>
      <c r="AV268" s="13" t="s">
        <v>80</v>
      </c>
      <c r="AW268" s="13" t="s">
        <v>30</v>
      </c>
      <c r="AX268" s="13" t="s">
        <v>73</v>
      </c>
      <c r="AY268" s="258" t="s">
        <v>323</v>
      </c>
    </row>
    <row r="269" s="13" customFormat="1">
      <c r="A269" s="13"/>
      <c r="B269" s="249"/>
      <c r="C269" s="250"/>
      <c r="D269" s="242" t="s">
        <v>336</v>
      </c>
      <c r="E269" s="251" t="s">
        <v>1</v>
      </c>
      <c r="F269" s="252" t="s">
        <v>497</v>
      </c>
      <c r="G269" s="250"/>
      <c r="H269" s="251" t="s">
        <v>1</v>
      </c>
      <c r="I269" s="253"/>
      <c r="J269" s="250"/>
      <c r="K269" s="250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336</v>
      </c>
      <c r="AU269" s="258" t="s">
        <v>82</v>
      </c>
      <c r="AV269" s="13" t="s">
        <v>80</v>
      </c>
      <c r="AW269" s="13" t="s">
        <v>30</v>
      </c>
      <c r="AX269" s="13" t="s">
        <v>73</v>
      </c>
      <c r="AY269" s="258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3842</v>
      </c>
      <c r="G270" s="260"/>
      <c r="H270" s="263">
        <v>212.959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5" customFormat="1">
      <c r="A271" s="15"/>
      <c r="B271" s="270"/>
      <c r="C271" s="271"/>
      <c r="D271" s="242" t="s">
        <v>336</v>
      </c>
      <c r="E271" s="272" t="s">
        <v>1</v>
      </c>
      <c r="F271" s="273" t="s">
        <v>341</v>
      </c>
      <c r="G271" s="271"/>
      <c r="H271" s="274">
        <v>212.959</v>
      </c>
      <c r="I271" s="275"/>
      <c r="J271" s="271"/>
      <c r="K271" s="271"/>
      <c r="L271" s="276"/>
      <c r="M271" s="277"/>
      <c r="N271" s="278"/>
      <c r="O271" s="278"/>
      <c r="P271" s="278"/>
      <c r="Q271" s="278"/>
      <c r="R271" s="278"/>
      <c r="S271" s="278"/>
      <c r="T271" s="279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0" t="s">
        <v>336</v>
      </c>
      <c r="AU271" s="280" t="s">
        <v>82</v>
      </c>
      <c r="AV271" s="15" t="s">
        <v>330</v>
      </c>
      <c r="AW271" s="15" t="s">
        <v>30</v>
      </c>
      <c r="AX271" s="15" t="s">
        <v>80</v>
      </c>
      <c r="AY271" s="280" t="s">
        <v>323</v>
      </c>
    </row>
    <row r="272" s="12" customFormat="1" ht="22.8" customHeight="1">
      <c r="A272" s="12"/>
      <c r="B272" s="213"/>
      <c r="C272" s="214"/>
      <c r="D272" s="215" t="s">
        <v>72</v>
      </c>
      <c r="E272" s="227" t="s">
        <v>82</v>
      </c>
      <c r="F272" s="227" t="s">
        <v>506</v>
      </c>
      <c r="G272" s="214"/>
      <c r="H272" s="214"/>
      <c r="I272" s="217"/>
      <c r="J272" s="228">
        <f>BK272</f>
        <v>0</v>
      </c>
      <c r="K272" s="214"/>
      <c r="L272" s="219"/>
      <c r="M272" s="220"/>
      <c r="N272" s="221"/>
      <c r="O272" s="221"/>
      <c r="P272" s="222">
        <f>SUM(P273:P314)</f>
        <v>0</v>
      </c>
      <c r="Q272" s="221"/>
      <c r="R272" s="222">
        <f>SUM(R273:R314)</f>
        <v>1.0212283861922999</v>
      </c>
      <c r="S272" s="221"/>
      <c r="T272" s="223">
        <f>SUM(T273:T314)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24" t="s">
        <v>80</v>
      </c>
      <c r="AT272" s="225" t="s">
        <v>72</v>
      </c>
      <c r="AU272" s="225" t="s">
        <v>80</v>
      </c>
      <c r="AY272" s="224" t="s">
        <v>323</v>
      </c>
      <c r="BK272" s="226">
        <f>SUM(BK273:BK314)</f>
        <v>0</v>
      </c>
    </row>
    <row r="273" s="2" customFormat="1" ht="24.15" customHeight="1">
      <c r="A273" s="39"/>
      <c r="B273" s="40"/>
      <c r="C273" s="229" t="s">
        <v>483</v>
      </c>
      <c r="D273" s="229" t="s">
        <v>325</v>
      </c>
      <c r="E273" s="230" t="s">
        <v>508</v>
      </c>
      <c r="F273" s="231" t="s">
        <v>509</v>
      </c>
      <c r="G273" s="232" t="s">
        <v>366</v>
      </c>
      <c r="H273" s="233">
        <v>11.560000000000001</v>
      </c>
      <c r="I273" s="234"/>
      <c r="J273" s="235">
        <f>ROUND(I273*H273,2)</f>
        <v>0</v>
      </c>
      <c r="K273" s="231" t="s">
        <v>329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330</v>
      </c>
      <c r="AT273" s="240" t="s">
        <v>325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3843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511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2" customFormat="1">
      <c r="A275" s="39"/>
      <c r="B275" s="40"/>
      <c r="C275" s="41"/>
      <c r="D275" s="247" t="s">
        <v>334</v>
      </c>
      <c r="E275" s="41"/>
      <c r="F275" s="248" t="s">
        <v>512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334</v>
      </c>
      <c r="AU275" s="18" t="s">
        <v>82</v>
      </c>
    </row>
    <row r="276" s="13" customFormat="1">
      <c r="A276" s="13"/>
      <c r="B276" s="249"/>
      <c r="C276" s="250"/>
      <c r="D276" s="242" t="s">
        <v>336</v>
      </c>
      <c r="E276" s="251" t="s">
        <v>1</v>
      </c>
      <c r="F276" s="252" t="s">
        <v>3324</v>
      </c>
      <c r="G276" s="250"/>
      <c r="H276" s="251" t="s">
        <v>1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8" t="s">
        <v>336</v>
      </c>
      <c r="AU276" s="258" t="s">
        <v>82</v>
      </c>
      <c r="AV276" s="13" t="s">
        <v>80</v>
      </c>
      <c r="AW276" s="13" t="s">
        <v>30</v>
      </c>
      <c r="AX276" s="13" t="s">
        <v>73</v>
      </c>
      <c r="AY276" s="258" t="s">
        <v>323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3844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82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3845</v>
      </c>
      <c r="G278" s="260"/>
      <c r="H278" s="263">
        <v>11.560000000000001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82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5" customFormat="1">
      <c r="A279" s="15"/>
      <c r="B279" s="270"/>
      <c r="C279" s="271"/>
      <c r="D279" s="242" t="s">
        <v>336</v>
      </c>
      <c r="E279" s="272" t="s">
        <v>1</v>
      </c>
      <c r="F279" s="273" t="s">
        <v>341</v>
      </c>
      <c r="G279" s="271"/>
      <c r="H279" s="274">
        <v>11.560000000000001</v>
      </c>
      <c r="I279" s="275"/>
      <c r="J279" s="271"/>
      <c r="K279" s="271"/>
      <c r="L279" s="276"/>
      <c r="M279" s="277"/>
      <c r="N279" s="278"/>
      <c r="O279" s="278"/>
      <c r="P279" s="278"/>
      <c r="Q279" s="278"/>
      <c r="R279" s="278"/>
      <c r="S279" s="278"/>
      <c r="T279" s="279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80" t="s">
        <v>336</v>
      </c>
      <c r="AU279" s="280" t="s">
        <v>82</v>
      </c>
      <c r="AV279" s="15" t="s">
        <v>330</v>
      </c>
      <c r="AW279" s="15" t="s">
        <v>30</v>
      </c>
      <c r="AX279" s="15" t="s">
        <v>80</v>
      </c>
      <c r="AY279" s="280" t="s">
        <v>323</v>
      </c>
    </row>
    <row r="280" s="2" customFormat="1" ht="16.5" customHeight="1">
      <c r="A280" s="39"/>
      <c r="B280" s="40"/>
      <c r="C280" s="229" t="s">
        <v>490</v>
      </c>
      <c r="D280" s="229" t="s">
        <v>325</v>
      </c>
      <c r="E280" s="230" t="s">
        <v>517</v>
      </c>
      <c r="F280" s="231" t="s">
        <v>518</v>
      </c>
      <c r="G280" s="232" t="s">
        <v>328</v>
      </c>
      <c r="H280" s="233">
        <v>6.96</v>
      </c>
      <c r="I280" s="234"/>
      <c r="J280" s="235">
        <f>ROUND(I280*H280,2)</f>
        <v>0</v>
      </c>
      <c r="K280" s="231" t="s">
        <v>329</v>
      </c>
      <c r="L280" s="45"/>
      <c r="M280" s="236" t="s">
        <v>1</v>
      </c>
      <c r="N280" s="237" t="s">
        <v>38</v>
      </c>
      <c r="O280" s="92"/>
      <c r="P280" s="238">
        <f>O280*H280</f>
        <v>0</v>
      </c>
      <c r="Q280" s="238">
        <v>0.002944</v>
      </c>
      <c r="R280" s="238">
        <f>Q280*H280</f>
        <v>0.02049024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330</v>
      </c>
      <c r="AT280" s="240" t="s">
        <v>325</v>
      </c>
      <c r="AU280" s="240" t="s">
        <v>82</v>
      </c>
      <c r="AY280" s="18" t="s">
        <v>323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80</v>
      </c>
      <c r="BK280" s="241">
        <f>ROUND(I280*H280,2)</f>
        <v>0</v>
      </c>
      <c r="BL280" s="18" t="s">
        <v>330</v>
      </c>
      <c r="BM280" s="240" t="s">
        <v>3846</v>
      </c>
    </row>
    <row r="281" s="2" customFormat="1">
      <c r="A281" s="39"/>
      <c r="B281" s="40"/>
      <c r="C281" s="41"/>
      <c r="D281" s="242" t="s">
        <v>332</v>
      </c>
      <c r="E281" s="41"/>
      <c r="F281" s="243" t="s">
        <v>520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332</v>
      </c>
      <c r="AU281" s="18" t="s">
        <v>82</v>
      </c>
    </row>
    <row r="282" s="2" customFormat="1">
      <c r="A282" s="39"/>
      <c r="B282" s="40"/>
      <c r="C282" s="41"/>
      <c r="D282" s="247" t="s">
        <v>334</v>
      </c>
      <c r="E282" s="41"/>
      <c r="F282" s="248" t="s">
        <v>521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334</v>
      </c>
      <c r="AU282" s="18" t="s">
        <v>82</v>
      </c>
    </row>
    <row r="283" s="13" customFormat="1">
      <c r="A283" s="13"/>
      <c r="B283" s="249"/>
      <c r="C283" s="250"/>
      <c r="D283" s="242" t="s">
        <v>336</v>
      </c>
      <c r="E283" s="251" t="s">
        <v>1</v>
      </c>
      <c r="F283" s="252" t="s">
        <v>3324</v>
      </c>
      <c r="G283" s="250"/>
      <c r="H283" s="251" t="s">
        <v>1</v>
      </c>
      <c r="I283" s="253"/>
      <c r="J283" s="250"/>
      <c r="K283" s="250"/>
      <c r="L283" s="254"/>
      <c r="M283" s="255"/>
      <c r="N283" s="256"/>
      <c r="O283" s="256"/>
      <c r="P283" s="256"/>
      <c r="Q283" s="256"/>
      <c r="R283" s="256"/>
      <c r="S283" s="256"/>
      <c r="T283" s="25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8" t="s">
        <v>336</v>
      </c>
      <c r="AU283" s="258" t="s">
        <v>82</v>
      </c>
      <c r="AV283" s="13" t="s">
        <v>80</v>
      </c>
      <c r="AW283" s="13" t="s">
        <v>30</v>
      </c>
      <c r="AX283" s="13" t="s">
        <v>73</v>
      </c>
      <c r="AY283" s="258" t="s">
        <v>323</v>
      </c>
    </row>
    <row r="284" s="13" customFormat="1">
      <c r="A284" s="13"/>
      <c r="B284" s="249"/>
      <c r="C284" s="250"/>
      <c r="D284" s="242" t="s">
        <v>336</v>
      </c>
      <c r="E284" s="251" t="s">
        <v>1</v>
      </c>
      <c r="F284" s="252" t="s">
        <v>514</v>
      </c>
      <c r="G284" s="250"/>
      <c r="H284" s="251" t="s">
        <v>1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336</v>
      </c>
      <c r="AU284" s="258" t="s">
        <v>82</v>
      </c>
      <c r="AV284" s="13" t="s">
        <v>80</v>
      </c>
      <c r="AW284" s="13" t="s">
        <v>30</v>
      </c>
      <c r="AX284" s="13" t="s">
        <v>73</v>
      </c>
      <c r="AY284" s="258" t="s">
        <v>323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3847</v>
      </c>
      <c r="G285" s="260"/>
      <c r="H285" s="263">
        <v>6.96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82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5" customFormat="1">
      <c r="A286" s="15"/>
      <c r="B286" s="270"/>
      <c r="C286" s="271"/>
      <c r="D286" s="242" t="s">
        <v>336</v>
      </c>
      <c r="E286" s="272" t="s">
        <v>1</v>
      </c>
      <c r="F286" s="273" t="s">
        <v>341</v>
      </c>
      <c r="G286" s="271"/>
      <c r="H286" s="274">
        <v>6.96</v>
      </c>
      <c r="I286" s="275"/>
      <c r="J286" s="271"/>
      <c r="K286" s="271"/>
      <c r="L286" s="276"/>
      <c r="M286" s="277"/>
      <c r="N286" s="278"/>
      <c r="O286" s="278"/>
      <c r="P286" s="278"/>
      <c r="Q286" s="278"/>
      <c r="R286" s="278"/>
      <c r="S286" s="278"/>
      <c r="T286" s="279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80" t="s">
        <v>336</v>
      </c>
      <c r="AU286" s="280" t="s">
        <v>82</v>
      </c>
      <c r="AV286" s="15" t="s">
        <v>330</v>
      </c>
      <c r="AW286" s="15" t="s">
        <v>30</v>
      </c>
      <c r="AX286" s="15" t="s">
        <v>80</v>
      </c>
      <c r="AY286" s="280" t="s">
        <v>323</v>
      </c>
    </row>
    <row r="287" s="2" customFormat="1" ht="16.5" customHeight="1">
      <c r="A287" s="39"/>
      <c r="B287" s="40"/>
      <c r="C287" s="229" t="s">
        <v>499</v>
      </c>
      <c r="D287" s="229" t="s">
        <v>325</v>
      </c>
      <c r="E287" s="230" t="s">
        <v>523</v>
      </c>
      <c r="F287" s="231" t="s">
        <v>524</v>
      </c>
      <c r="G287" s="232" t="s">
        <v>328</v>
      </c>
      <c r="H287" s="233">
        <v>6.96</v>
      </c>
      <c r="I287" s="234"/>
      <c r="J287" s="235">
        <f>ROUND(I287*H287,2)</f>
        <v>0</v>
      </c>
      <c r="K287" s="231" t="s">
        <v>329</v>
      </c>
      <c r="L287" s="45"/>
      <c r="M287" s="236" t="s">
        <v>1</v>
      </c>
      <c r="N287" s="237" t="s">
        <v>38</v>
      </c>
      <c r="O287" s="92"/>
      <c r="P287" s="238">
        <f>O287*H287</f>
        <v>0</v>
      </c>
      <c r="Q287" s="238">
        <v>0</v>
      </c>
      <c r="R287" s="238">
        <f>Q287*H287</f>
        <v>0</v>
      </c>
      <c r="S287" s="238">
        <v>0</v>
      </c>
      <c r="T287" s="23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0" t="s">
        <v>330</v>
      </c>
      <c r="AT287" s="240" t="s">
        <v>325</v>
      </c>
      <c r="AU287" s="240" t="s">
        <v>82</v>
      </c>
      <c r="AY287" s="18" t="s">
        <v>323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8" t="s">
        <v>80</v>
      </c>
      <c r="BK287" s="241">
        <f>ROUND(I287*H287,2)</f>
        <v>0</v>
      </c>
      <c r="BL287" s="18" t="s">
        <v>330</v>
      </c>
      <c r="BM287" s="240" t="s">
        <v>3848</v>
      </c>
    </row>
    <row r="288" s="2" customFormat="1">
      <c r="A288" s="39"/>
      <c r="B288" s="40"/>
      <c r="C288" s="41"/>
      <c r="D288" s="242" t="s">
        <v>332</v>
      </c>
      <c r="E288" s="41"/>
      <c r="F288" s="243" t="s">
        <v>526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332</v>
      </c>
      <c r="AU288" s="18" t="s">
        <v>82</v>
      </c>
    </row>
    <row r="289" s="2" customFormat="1">
      <c r="A289" s="39"/>
      <c r="B289" s="40"/>
      <c r="C289" s="41"/>
      <c r="D289" s="247" t="s">
        <v>334</v>
      </c>
      <c r="E289" s="41"/>
      <c r="F289" s="248" t="s">
        <v>527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334</v>
      </c>
      <c r="AU289" s="18" t="s">
        <v>82</v>
      </c>
    </row>
    <row r="290" s="13" customFormat="1">
      <c r="A290" s="13"/>
      <c r="B290" s="249"/>
      <c r="C290" s="250"/>
      <c r="D290" s="242" t="s">
        <v>336</v>
      </c>
      <c r="E290" s="251" t="s">
        <v>1</v>
      </c>
      <c r="F290" s="252" t="s">
        <v>3324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336</v>
      </c>
      <c r="AU290" s="258" t="s">
        <v>82</v>
      </c>
      <c r="AV290" s="13" t="s">
        <v>80</v>
      </c>
      <c r="AW290" s="13" t="s">
        <v>30</v>
      </c>
      <c r="AX290" s="13" t="s">
        <v>73</v>
      </c>
      <c r="AY290" s="258" t="s">
        <v>323</v>
      </c>
    </row>
    <row r="291" s="13" customFormat="1">
      <c r="A291" s="13"/>
      <c r="B291" s="249"/>
      <c r="C291" s="250"/>
      <c r="D291" s="242" t="s">
        <v>336</v>
      </c>
      <c r="E291" s="251" t="s">
        <v>1</v>
      </c>
      <c r="F291" s="252" t="s">
        <v>514</v>
      </c>
      <c r="G291" s="250"/>
      <c r="H291" s="251" t="s">
        <v>1</v>
      </c>
      <c r="I291" s="253"/>
      <c r="J291" s="250"/>
      <c r="K291" s="250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336</v>
      </c>
      <c r="AU291" s="258" t="s">
        <v>82</v>
      </c>
      <c r="AV291" s="13" t="s">
        <v>80</v>
      </c>
      <c r="AW291" s="13" t="s">
        <v>30</v>
      </c>
      <c r="AX291" s="13" t="s">
        <v>73</v>
      </c>
      <c r="AY291" s="258" t="s">
        <v>323</v>
      </c>
    </row>
    <row r="292" s="14" customFormat="1">
      <c r="A292" s="14"/>
      <c r="B292" s="259"/>
      <c r="C292" s="260"/>
      <c r="D292" s="242" t="s">
        <v>336</v>
      </c>
      <c r="E292" s="261" t="s">
        <v>1</v>
      </c>
      <c r="F292" s="262" t="s">
        <v>3847</v>
      </c>
      <c r="G292" s="260"/>
      <c r="H292" s="263">
        <v>6.96</v>
      </c>
      <c r="I292" s="264"/>
      <c r="J292" s="260"/>
      <c r="K292" s="260"/>
      <c r="L292" s="265"/>
      <c r="M292" s="266"/>
      <c r="N292" s="267"/>
      <c r="O292" s="267"/>
      <c r="P292" s="267"/>
      <c r="Q292" s="267"/>
      <c r="R292" s="267"/>
      <c r="S292" s="267"/>
      <c r="T292" s="26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9" t="s">
        <v>336</v>
      </c>
      <c r="AU292" s="269" t="s">
        <v>82</v>
      </c>
      <c r="AV292" s="14" t="s">
        <v>82</v>
      </c>
      <c r="AW292" s="14" t="s">
        <v>30</v>
      </c>
      <c r="AX292" s="14" t="s">
        <v>73</v>
      </c>
      <c r="AY292" s="269" t="s">
        <v>323</v>
      </c>
    </row>
    <row r="293" s="15" customFormat="1">
      <c r="A293" s="15"/>
      <c r="B293" s="270"/>
      <c r="C293" s="271"/>
      <c r="D293" s="242" t="s">
        <v>336</v>
      </c>
      <c r="E293" s="272" t="s">
        <v>1</v>
      </c>
      <c r="F293" s="273" t="s">
        <v>341</v>
      </c>
      <c r="G293" s="271"/>
      <c r="H293" s="274">
        <v>6.96</v>
      </c>
      <c r="I293" s="275"/>
      <c r="J293" s="271"/>
      <c r="K293" s="271"/>
      <c r="L293" s="276"/>
      <c r="M293" s="277"/>
      <c r="N293" s="278"/>
      <c r="O293" s="278"/>
      <c r="P293" s="278"/>
      <c r="Q293" s="278"/>
      <c r="R293" s="278"/>
      <c r="S293" s="278"/>
      <c r="T293" s="279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80" t="s">
        <v>336</v>
      </c>
      <c r="AU293" s="280" t="s">
        <v>82</v>
      </c>
      <c r="AV293" s="15" t="s">
        <v>330</v>
      </c>
      <c r="AW293" s="15" t="s">
        <v>30</v>
      </c>
      <c r="AX293" s="15" t="s">
        <v>80</v>
      </c>
      <c r="AY293" s="280" t="s">
        <v>323</v>
      </c>
    </row>
    <row r="294" s="2" customFormat="1" ht="24.15" customHeight="1">
      <c r="A294" s="39"/>
      <c r="B294" s="40"/>
      <c r="C294" s="229" t="s">
        <v>507</v>
      </c>
      <c r="D294" s="229" t="s">
        <v>325</v>
      </c>
      <c r="E294" s="230" t="s">
        <v>530</v>
      </c>
      <c r="F294" s="231" t="s">
        <v>531</v>
      </c>
      <c r="G294" s="232" t="s">
        <v>366</v>
      </c>
      <c r="H294" s="233">
        <v>1.7</v>
      </c>
      <c r="I294" s="234"/>
      <c r="J294" s="235">
        <f>ROUND(I294*H294,2)</f>
        <v>0</v>
      </c>
      <c r="K294" s="231" t="s">
        <v>329</v>
      </c>
      <c r="L294" s="45"/>
      <c r="M294" s="236" t="s">
        <v>1</v>
      </c>
      <c r="N294" s="237" t="s">
        <v>38</v>
      </c>
      <c r="O294" s="92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330</v>
      </c>
      <c r="AT294" s="240" t="s">
        <v>325</v>
      </c>
      <c r="AU294" s="240" t="s">
        <v>82</v>
      </c>
      <c r="AY294" s="18" t="s">
        <v>323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80</v>
      </c>
      <c r="BK294" s="241">
        <f>ROUND(I294*H294,2)</f>
        <v>0</v>
      </c>
      <c r="BL294" s="18" t="s">
        <v>330</v>
      </c>
      <c r="BM294" s="240" t="s">
        <v>3849</v>
      </c>
    </row>
    <row r="295" s="2" customFormat="1">
      <c r="A295" s="39"/>
      <c r="B295" s="40"/>
      <c r="C295" s="41"/>
      <c r="D295" s="242" t="s">
        <v>332</v>
      </c>
      <c r="E295" s="41"/>
      <c r="F295" s="243" t="s">
        <v>533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332</v>
      </c>
      <c r="AU295" s="18" t="s">
        <v>82</v>
      </c>
    </row>
    <row r="296" s="2" customFormat="1">
      <c r="A296" s="39"/>
      <c r="B296" s="40"/>
      <c r="C296" s="41"/>
      <c r="D296" s="247" t="s">
        <v>334</v>
      </c>
      <c r="E296" s="41"/>
      <c r="F296" s="248" t="s">
        <v>534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334</v>
      </c>
      <c r="AU296" s="18" t="s">
        <v>82</v>
      </c>
    </row>
    <row r="297" s="13" customFormat="1">
      <c r="A297" s="13"/>
      <c r="B297" s="249"/>
      <c r="C297" s="250"/>
      <c r="D297" s="242" t="s">
        <v>336</v>
      </c>
      <c r="E297" s="251" t="s">
        <v>1</v>
      </c>
      <c r="F297" s="252" t="s">
        <v>535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336</v>
      </c>
      <c r="AU297" s="258" t="s">
        <v>82</v>
      </c>
      <c r="AV297" s="13" t="s">
        <v>80</v>
      </c>
      <c r="AW297" s="13" t="s">
        <v>30</v>
      </c>
      <c r="AX297" s="13" t="s">
        <v>73</v>
      </c>
      <c r="AY297" s="258" t="s">
        <v>323</v>
      </c>
    </row>
    <row r="298" s="13" customFormat="1">
      <c r="A298" s="13"/>
      <c r="B298" s="249"/>
      <c r="C298" s="250"/>
      <c r="D298" s="242" t="s">
        <v>336</v>
      </c>
      <c r="E298" s="251" t="s">
        <v>1</v>
      </c>
      <c r="F298" s="252" t="s">
        <v>3850</v>
      </c>
      <c r="G298" s="250"/>
      <c r="H298" s="251" t="s">
        <v>1</v>
      </c>
      <c r="I298" s="253"/>
      <c r="J298" s="250"/>
      <c r="K298" s="250"/>
      <c r="L298" s="254"/>
      <c r="M298" s="255"/>
      <c r="N298" s="256"/>
      <c r="O298" s="256"/>
      <c r="P298" s="256"/>
      <c r="Q298" s="256"/>
      <c r="R298" s="256"/>
      <c r="S298" s="256"/>
      <c r="T298" s="25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8" t="s">
        <v>336</v>
      </c>
      <c r="AU298" s="258" t="s">
        <v>82</v>
      </c>
      <c r="AV298" s="13" t="s">
        <v>80</v>
      </c>
      <c r="AW298" s="13" t="s">
        <v>30</v>
      </c>
      <c r="AX298" s="13" t="s">
        <v>73</v>
      </c>
      <c r="AY298" s="258" t="s">
        <v>323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3810</v>
      </c>
      <c r="G299" s="260"/>
      <c r="H299" s="263">
        <v>1.7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82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5" customFormat="1">
      <c r="A300" s="15"/>
      <c r="B300" s="270"/>
      <c r="C300" s="271"/>
      <c r="D300" s="242" t="s">
        <v>336</v>
      </c>
      <c r="E300" s="272" t="s">
        <v>1</v>
      </c>
      <c r="F300" s="273" t="s">
        <v>341</v>
      </c>
      <c r="G300" s="271"/>
      <c r="H300" s="274">
        <v>1.7</v>
      </c>
      <c r="I300" s="275"/>
      <c r="J300" s="271"/>
      <c r="K300" s="271"/>
      <c r="L300" s="276"/>
      <c r="M300" s="277"/>
      <c r="N300" s="278"/>
      <c r="O300" s="278"/>
      <c r="P300" s="278"/>
      <c r="Q300" s="278"/>
      <c r="R300" s="278"/>
      <c r="S300" s="278"/>
      <c r="T300" s="279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0" t="s">
        <v>336</v>
      </c>
      <c r="AU300" s="280" t="s">
        <v>82</v>
      </c>
      <c r="AV300" s="15" t="s">
        <v>330</v>
      </c>
      <c r="AW300" s="15" t="s">
        <v>30</v>
      </c>
      <c r="AX300" s="15" t="s">
        <v>80</v>
      </c>
      <c r="AY300" s="280" t="s">
        <v>323</v>
      </c>
    </row>
    <row r="301" s="2" customFormat="1" ht="24.15" customHeight="1">
      <c r="A301" s="39"/>
      <c r="B301" s="40"/>
      <c r="C301" s="229" t="s">
        <v>516</v>
      </c>
      <c r="D301" s="229" t="s">
        <v>325</v>
      </c>
      <c r="E301" s="230" t="s">
        <v>538</v>
      </c>
      <c r="F301" s="231" t="s">
        <v>539</v>
      </c>
      <c r="G301" s="232" t="s">
        <v>418</v>
      </c>
      <c r="H301" s="233">
        <v>0.183</v>
      </c>
      <c r="I301" s="234"/>
      <c r="J301" s="235">
        <f>ROUND(I301*H301,2)</f>
        <v>0</v>
      </c>
      <c r="K301" s="231" t="s">
        <v>329</v>
      </c>
      <c r="L301" s="45"/>
      <c r="M301" s="236" t="s">
        <v>1</v>
      </c>
      <c r="N301" s="237" t="s">
        <v>38</v>
      </c>
      <c r="O301" s="92"/>
      <c r="P301" s="238">
        <f>O301*H301</f>
        <v>0</v>
      </c>
      <c r="Q301" s="238">
        <v>1.0606207999999999</v>
      </c>
      <c r="R301" s="238">
        <f>Q301*H301</f>
        <v>0.19409360639999998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330</v>
      </c>
      <c r="AT301" s="240" t="s">
        <v>325</v>
      </c>
      <c r="AU301" s="240" t="s">
        <v>82</v>
      </c>
      <c r="AY301" s="18" t="s">
        <v>323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80</v>
      </c>
      <c r="BK301" s="241">
        <f>ROUND(I301*H301,2)</f>
        <v>0</v>
      </c>
      <c r="BL301" s="18" t="s">
        <v>330</v>
      </c>
      <c r="BM301" s="240" t="s">
        <v>3851</v>
      </c>
    </row>
    <row r="302" s="2" customFormat="1">
      <c r="A302" s="39"/>
      <c r="B302" s="40"/>
      <c r="C302" s="41"/>
      <c r="D302" s="242" t="s">
        <v>332</v>
      </c>
      <c r="E302" s="41"/>
      <c r="F302" s="243" t="s">
        <v>541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332</v>
      </c>
      <c r="AU302" s="18" t="s">
        <v>82</v>
      </c>
    </row>
    <row r="303" s="2" customFormat="1">
      <c r="A303" s="39"/>
      <c r="B303" s="40"/>
      <c r="C303" s="41"/>
      <c r="D303" s="247" t="s">
        <v>334</v>
      </c>
      <c r="E303" s="41"/>
      <c r="F303" s="248" t="s">
        <v>542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334</v>
      </c>
      <c r="AU303" s="18" t="s">
        <v>82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3538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3" customFormat="1">
      <c r="A305" s="13"/>
      <c r="B305" s="249"/>
      <c r="C305" s="250"/>
      <c r="D305" s="242" t="s">
        <v>336</v>
      </c>
      <c r="E305" s="251" t="s">
        <v>1</v>
      </c>
      <c r="F305" s="252" t="s">
        <v>514</v>
      </c>
      <c r="G305" s="250"/>
      <c r="H305" s="251" t="s">
        <v>1</v>
      </c>
      <c r="I305" s="253"/>
      <c r="J305" s="250"/>
      <c r="K305" s="250"/>
      <c r="L305" s="254"/>
      <c r="M305" s="255"/>
      <c r="N305" s="256"/>
      <c r="O305" s="256"/>
      <c r="P305" s="256"/>
      <c r="Q305" s="256"/>
      <c r="R305" s="256"/>
      <c r="S305" s="256"/>
      <c r="T305" s="25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8" t="s">
        <v>336</v>
      </c>
      <c r="AU305" s="258" t="s">
        <v>82</v>
      </c>
      <c r="AV305" s="13" t="s">
        <v>80</v>
      </c>
      <c r="AW305" s="13" t="s">
        <v>30</v>
      </c>
      <c r="AX305" s="13" t="s">
        <v>73</v>
      </c>
      <c r="AY305" s="258" t="s">
        <v>323</v>
      </c>
    </row>
    <row r="306" s="14" customFormat="1">
      <c r="A306" s="14"/>
      <c r="B306" s="259"/>
      <c r="C306" s="260"/>
      <c r="D306" s="242" t="s">
        <v>336</v>
      </c>
      <c r="E306" s="261" t="s">
        <v>1</v>
      </c>
      <c r="F306" s="262" t="s">
        <v>3852</v>
      </c>
      <c r="G306" s="260"/>
      <c r="H306" s="263">
        <v>0.183</v>
      </c>
      <c r="I306" s="264"/>
      <c r="J306" s="260"/>
      <c r="K306" s="260"/>
      <c r="L306" s="265"/>
      <c r="M306" s="266"/>
      <c r="N306" s="267"/>
      <c r="O306" s="267"/>
      <c r="P306" s="267"/>
      <c r="Q306" s="267"/>
      <c r="R306" s="267"/>
      <c r="S306" s="267"/>
      <c r="T306" s="26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9" t="s">
        <v>336</v>
      </c>
      <c r="AU306" s="269" t="s">
        <v>82</v>
      </c>
      <c r="AV306" s="14" t="s">
        <v>82</v>
      </c>
      <c r="AW306" s="14" t="s">
        <v>30</v>
      </c>
      <c r="AX306" s="14" t="s">
        <v>73</v>
      </c>
      <c r="AY306" s="269" t="s">
        <v>323</v>
      </c>
    </row>
    <row r="307" s="15" customFormat="1">
      <c r="A307" s="15"/>
      <c r="B307" s="270"/>
      <c r="C307" s="271"/>
      <c r="D307" s="242" t="s">
        <v>336</v>
      </c>
      <c r="E307" s="272" t="s">
        <v>1</v>
      </c>
      <c r="F307" s="273" t="s">
        <v>341</v>
      </c>
      <c r="G307" s="271"/>
      <c r="H307" s="274">
        <v>0.183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0" t="s">
        <v>336</v>
      </c>
      <c r="AU307" s="280" t="s">
        <v>82</v>
      </c>
      <c r="AV307" s="15" t="s">
        <v>330</v>
      </c>
      <c r="AW307" s="15" t="s">
        <v>30</v>
      </c>
      <c r="AX307" s="15" t="s">
        <v>80</v>
      </c>
      <c r="AY307" s="280" t="s">
        <v>323</v>
      </c>
    </row>
    <row r="308" s="2" customFormat="1" ht="24.15" customHeight="1">
      <c r="A308" s="39"/>
      <c r="B308" s="40"/>
      <c r="C308" s="229" t="s">
        <v>7</v>
      </c>
      <c r="D308" s="229" t="s">
        <v>325</v>
      </c>
      <c r="E308" s="230" t="s">
        <v>546</v>
      </c>
      <c r="F308" s="231" t="s">
        <v>547</v>
      </c>
      <c r="G308" s="232" t="s">
        <v>418</v>
      </c>
      <c r="H308" s="233">
        <v>0.75900000000000001</v>
      </c>
      <c r="I308" s="234"/>
      <c r="J308" s="235">
        <f>ROUND(I308*H308,2)</f>
        <v>0</v>
      </c>
      <c r="K308" s="231" t="s">
        <v>329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1.0627727797</v>
      </c>
      <c r="R308" s="238">
        <f>Q308*H308</f>
        <v>0.8066445397923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3853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549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2" customFormat="1">
      <c r="A310" s="39"/>
      <c r="B310" s="40"/>
      <c r="C310" s="41"/>
      <c r="D310" s="247" t="s">
        <v>334</v>
      </c>
      <c r="E310" s="41"/>
      <c r="F310" s="248" t="s">
        <v>550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334</v>
      </c>
      <c r="AU310" s="18" t="s">
        <v>82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551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3" customFormat="1">
      <c r="A312" s="13"/>
      <c r="B312" s="249"/>
      <c r="C312" s="250"/>
      <c r="D312" s="242" t="s">
        <v>336</v>
      </c>
      <c r="E312" s="251" t="s">
        <v>1</v>
      </c>
      <c r="F312" s="252" t="s">
        <v>3844</v>
      </c>
      <c r="G312" s="250"/>
      <c r="H312" s="251" t="s">
        <v>1</v>
      </c>
      <c r="I312" s="253"/>
      <c r="J312" s="250"/>
      <c r="K312" s="250"/>
      <c r="L312" s="254"/>
      <c r="M312" s="255"/>
      <c r="N312" s="256"/>
      <c r="O312" s="256"/>
      <c r="P312" s="256"/>
      <c r="Q312" s="256"/>
      <c r="R312" s="256"/>
      <c r="S312" s="256"/>
      <c r="T312" s="25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8" t="s">
        <v>336</v>
      </c>
      <c r="AU312" s="258" t="s">
        <v>82</v>
      </c>
      <c r="AV312" s="13" t="s">
        <v>80</v>
      </c>
      <c r="AW312" s="13" t="s">
        <v>30</v>
      </c>
      <c r="AX312" s="13" t="s">
        <v>73</v>
      </c>
      <c r="AY312" s="258" t="s">
        <v>323</v>
      </c>
    </row>
    <row r="313" s="14" customFormat="1">
      <c r="A313" s="14"/>
      <c r="B313" s="259"/>
      <c r="C313" s="260"/>
      <c r="D313" s="242" t="s">
        <v>336</v>
      </c>
      <c r="E313" s="261" t="s">
        <v>1</v>
      </c>
      <c r="F313" s="262" t="s">
        <v>3854</v>
      </c>
      <c r="G313" s="260"/>
      <c r="H313" s="263">
        <v>0.75900000000000001</v>
      </c>
      <c r="I313" s="264"/>
      <c r="J313" s="260"/>
      <c r="K313" s="260"/>
      <c r="L313" s="265"/>
      <c r="M313" s="266"/>
      <c r="N313" s="267"/>
      <c r="O313" s="267"/>
      <c r="P313" s="267"/>
      <c r="Q313" s="267"/>
      <c r="R313" s="267"/>
      <c r="S313" s="267"/>
      <c r="T313" s="26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9" t="s">
        <v>336</v>
      </c>
      <c r="AU313" s="269" t="s">
        <v>82</v>
      </c>
      <c r="AV313" s="14" t="s">
        <v>82</v>
      </c>
      <c r="AW313" s="14" t="s">
        <v>30</v>
      </c>
      <c r="AX313" s="14" t="s">
        <v>73</v>
      </c>
      <c r="AY313" s="269" t="s">
        <v>323</v>
      </c>
    </row>
    <row r="314" s="15" customFormat="1">
      <c r="A314" s="15"/>
      <c r="B314" s="270"/>
      <c r="C314" s="271"/>
      <c r="D314" s="242" t="s">
        <v>336</v>
      </c>
      <c r="E314" s="272" t="s">
        <v>1</v>
      </c>
      <c r="F314" s="273" t="s">
        <v>341</v>
      </c>
      <c r="G314" s="271"/>
      <c r="H314" s="274">
        <v>0.75900000000000001</v>
      </c>
      <c r="I314" s="275"/>
      <c r="J314" s="271"/>
      <c r="K314" s="271"/>
      <c r="L314" s="276"/>
      <c r="M314" s="277"/>
      <c r="N314" s="278"/>
      <c r="O314" s="278"/>
      <c r="P314" s="278"/>
      <c r="Q314" s="278"/>
      <c r="R314" s="278"/>
      <c r="S314" s="278"/>
      <c r="T314" s="279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0" t="s">
        <v>336</v>
      </c>
      <c r="AU314" s="280" t="s">
        <v>82</v>
      </c>
      <c r="AV314" s="15" t="s">
        <v>330</v>
      </c>
      <c r="AW314" s="15" t="s">
        <v>30</v>
      </c>
      <c r="AX314" s="15" t="s">
        <v>80</v>
      </c>
      <c r="AY314" s="280" t="s">
        <v>323</v>
      </c>
    </row>
    <row r="315" s="12" customFormat="1" ht="22.8" customHeight="1">
      <c r="A315" s="12"/>
      <c r="B315" s="213"/>
      <c r="C315" s="214"/>
      <c r="D315" s="215" t="s">
        <v>72</v>
      </c>
      <c r="E315" s="227" t="s">
        <v>88</v>
      </c>
      <c r="F315" s="227" t="s">
        <v>553</v>
      </c>
      <c r="G315" s="214"/>
      <c r="H315" s="214"/>
      <c r="I315" s="217"/>
      <c r="J315" s="228">
        <f>BK315</f>
        <v>0</v>
      </c>
      <c r="K315" s="214"/>
      <c r="L315" s="219"/>
      <c r="M315" s="220"/>
      <c r="N315" s="221"/>
      <c r="O315" s="221"/>
      <c r="P315" s="222">
        <f>SUM(P316:P406)</f>
        <v>0</v>
      </c>
      <c r="Q315" s="221"/>
      <c r="R315" s="222">
        <f>SUM(R316:R406)</f>
        <v>48.718331232800004</v>
      </c>
      <c r="S315" s="221"/>
      <c r="T315" s="223">
        <f>SUM(T316:T406)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24" t="s">
        <v>80</v>
      </c>
      <c r="AT315" s="225" t="s">
        <v>72</v>
      </c>
      <c r="AU315" s="225" t="s">
        <v>80</v>
      </c>
      <c r="AY315" s="224" t="s">
        <v>323</v>
      </c>
      <c r="BK315" s="226">
        <f>SUM(BK316:BK406)</f>
        <v>0</v>
      </c>
    </row>
    <row r="316" s="2" customFormat="1" ht="16.5" customHeight="1">
      <c r="A316" s="39"/>
      <c r="B316" s="40"/>
      <c r="C316" s="229" t="s">
        <v>529</v>
      </c>
      <c r="D316" s="229" t="s">
        <v>325</v>
      </c>
      <c r="E316" s="230" t="s">
        <v>555</v>
      </c>
      <c r="F316" s="231" t="s">
        <v>556</v>
      </c>
      <c r="G316" s="232" t="s">
        <v>366</v>
      </c>
      <c r="H316" s="233">
        <v>1.4379999999999999</v>
      </c>
      <c r="I316" s="234"/>
      <c r="J316" s="235">
        <f>ROUND(I316*H316,2)</f>
        <v>0</v>
      </c>
      <c r="K316" s="231" t="s">
        <v>329</v>
      </c>
      <c r="L316" s="45"/>
      <c r="M316" s="236" t="s">
        <v>1</v>
      </c>
      <c r="N316" s="237" t="s">
        <v>38</v>
      </c>
      <c r="O316" s="92"/>
      <c r="P316" s="238">
        <f>O316*H316</f>
        <v>0</v>
      </c>
      <c r="Q316" s="238">
        <v>0</v>
      </c>
      <c r="R316" s="238">
        <f>Q316*H316</f>
        <v>0</v>
      </c>
      <c r="S316" s="238">
        <v>0</v>
      </c>
      <c r="T316" s="23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40" t="s">
        <v>330</v>
      </c>
      <c r="AT316" s="240" t="s">
        <v>325</v>
      </c>
      <c r="AU316" s="240" t="s">
        <v>82</v>
      </c>
      <c r="AY316" s="18" t="s">
        <v>323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8" t="s">
        <v>80</v>
      </c>
      <c r="BK316" s="241">
        <f>ROUND(I316*H316,2)</f>
        <v>0</v>
      </c>
      <c r="BL316" s="18" t="s">
        <v>330</v>
      </c>
      <c r="BM316" s="240" t="s">
        <v>3855</v>
      </c>
    </row>
    <row r="317" s="2" customFormat="1">
      <c r="A317" s="39"/>
      <c r="B317" s="40"/>
      <c r="C317" s="41"/>
      <c r="D317" s="242" t="s">
        <v>332</v>
      </c>
      <c r="E317" s="41"/>
      <c r="F317" s="243" t="s">
        <v>558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332</v>
      </c>
      <c r="AU317" s="18" t="s">
        <v>82</v>
      </c>
    </row>
    <row r="318" s="2" customFormat="1">
      <c r="A318" s="39"/>
      <c r="B318" s="40"/>
      <c r="C318" s="41"/>
      <c r="D318" s="247" t="s">
        <v>334</v>
      </c>
      <c r="E318" s="41"/>
      <c r="F318" s="248" t="s">
        <v>559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334</v>
      </c>
      <c r="AU318" s="18" t="s">
        <v>82</v>
      </c>
    </row>
    <row r="319" s="13" customFormat="1">
      <c r="A319" s="13"/>
      <c r="B319" s="249"/>
      <c r="C319" s="250"/>
      <c r="D319" s="242" t="s">
        <v>336</v>
      </c>
      <c r="E319" s="251" t="s">
        <v>1</v>
      </c>
      <c r="F319" s="252" t="s">
        <v>3543</v>
      </c>
      <c r="G319" s="250"/>
      <c r="H319" s="251" t="s">
        <v>1</v>
      </c>
      <c r="I319" s="253"/>
      <c r="J319" s="250"/>
      <c r="K319" s="250"/>
      <c r="L319" s="254"/>
      <c r="M319" s="255"/>
      <c r="N319" s="256"/>
      <c r="O319" s="256"/>
      <c r="P319" s="256"/>
      <c r="Q319" s="256"/>
      <c r="R319" s="256"/>
      <c r="S319" s="256"/>
      <c r="T319" s="25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8" t="s">
        <v>336</v>
      </c>
      <c r="AU319" s="258" t="s">
        <v>82</v>
      </c>
      <c r="AV319" s="13" t="s">
        <v>80</v>
      </c>
      <c r="AW319" s="13" t="s">
        <v>30</v>
      </c>
      <c r="AX319" s="13" t="s">
        <v>73</v>
      </c>
      <c r="AY319" s="258" t="s">
        <v>323</v>
      </c>
    </row>
    <row r="320" s="13" customFormat="1">
      <c r="A320" s="13"/>
      <c r="B320" s="249"/>
      <c r="C320" s="250"/>
      <c r="D320" s="242" t="s">
        <v>336</v>
      </c>
      <c r="E320" s="251" t="s">
        <v>1</v>
      </c>
      <c r="F320" s="252" t="s">
        <v>3856</v>
      </c>
      <c r="G320" s="250"/>
      <c r="H320" s="251" t="s">
        <v>1</v>
      </c>
      <c r="I320" s="253"/>
      <c r="J320" s="250"/>
      <c r="K320" s="250"/>
      <c r="L320" s="254"/>
      <c r="M320" s="255"/>
      <c r="N320" s="256"/>
      <c r="O320" s="256"/>
      <c r="P320" s="256"/>
      <c r="Q320" s="256"/>
      <c r="R320" s="256"/>
      <c r="S320" s="256"/>
      <c r="T320" s="25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8" t="s">
        <v>336</v>
      </c>
      <c r="AU320" s="258" t="s">
        <v>82</v>
      </c>
      <c r="AV320" s="13" t="s">
        <v>80</v>
      </c>
      <c r="AW320" s="13" t="s">
        <v>30</v>
      </c>
      <c r="AX320" s="13" t="s">
        <v>73</v>
      </c>
      <c r="AY320" s="258" t="s">
        <v>323</v>
      </c>
    </row>
    <row r="321" s="13" customFormat="1">
      <c r="A321" s="13"/>
      <c r="B321" s="249"/>
      <c r="C321" s="250"/>
      <c r="D321" s="242" t="s">
        <v>336</v>
      </c>
      <c r="E321" s="251" t="s">
        <v>1</v>
      </c>
      <c r="F321" s="252" t="s">
        <v>3545</v>
      </c>
      <c r="G321" s="250"/>
      <c r="H321" s="251" t="s">
        <v>1</v>
      </c>
      <c r="I321" s="253"/>
      <c r="J321" s="250"/>
      <c r="K321" s="250"/>
      <c r="L321" s="254"/>
      <c r="M321" s="255"/>
      <c r="N321" s="256"/>
      <c r="O321" s="256"/>
      <c r="P321" s="256"/>
      <c r="Q321" s="256"/>
      <c r="R321" s="256"/>
      <c r="S321" s="256"/>
      <c r="T321" s="25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8" t="s">
        <v>336</v>
      </c>
      <c r="AU321" s="258" t="s">
        <v>82</v>
      </c>
      <c r="AV321" s="13" t="s">
        <v>80</v>
      </c>
      <c r="AW321" s="13" t="s">
        <v>30</v>
      </c>
      <c r="AX321" s="13" t="s">
        <v>73</v>
      </c>
      <c r="AY321" s="258" t="s">
        <v>323</v>
      </c>
    </row>
    <row r="322" s="14" customFormat="1">
      <c r="A322" s="14"/>
      <c r="B322" s="259"/>
      <c r="C322" s="260"/>
      <c r="D322" s="242" t="s">
        <v>336</v>
      </c>
      <c r="E322" s="261" t="s">
        <v>1</v>
      </c>
      <c r="F322" s="262" t="s">
        <v>3857</v>
      </c>
      <c r="G322" s="260"/>
      <c r="H322" s="263">
        <v>0.92400000000000004</v>
      </c>
      <c r="I322" s="264"/>
      <c r="J322" s="260"/>
      <c r="K322" s="260"/>
      <c r="L322" s="265"/>
      <c r="M322" s="266"/>
      <c r="N322" s="267"/>
      <c r="O322" s="267"/>
      <c r="P322" s="267"/>
      <c r="Q322" s="267"/>
      <c r="R322" s="267"/>
      <c r="S322" s="267"/>
      <c r="T322" s="26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9" t="s">
        <v>336</v>
      </c>
      <c r="AU322" s="269" t="s">
        <v>82</v>
      </c>
      <c r="AV322" s="14" t="s">
        <v>82</v>
      </c>
      <c r="AW322" s="14" t="s">
        <v>30</v>
      </c>
      <c r="AX322" s="14" t="s">
        <v>73</v>
      </c>
      <c r="AY322" s="269" t="s">
        <v>323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3547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82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3858</v>
      </c>
      <c r="G324" s="260"/>
      <c r="H324" s="263">
        <v>0.51400000000000001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5" customFormat="1">
      <c r="A325" s="15"/>
      <c r="B325" s="270"/>
      <c r="C325" s="271"/>
      <c r="D325" s="242" t="s">
        <v>336</v>
      </c>
      <c r="E325" s="272" t="s">
        <v>1</v>
      </c>
      <c r="F325" s="273" t="s">
        <v>341</v>
      </c>
      <c r="G325" s="271"/>
      <c r="H325" s="274">
        <v>1.4379999999999999</v>
      </c>
      <c r="I325" s="275"/>
      <c r="J325" s="271"/>
      <c r="K325" s="271"/>
      <c r="L325" s="276"/>
      <c r="M325" s="277"/>
      <c r="N325" s="278"/>
      <c r="O325" s="278"/>
      <c r="P325" s="278"/>
      <c r="Q325" s="278"/>
      <c r="R325" s="278"/>
      <c r="S325" s="278"/>
      <c r="T325" s="279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0" t="s">
        <v>336</v>
      </c>
      <c r="AU325" s="280" t="s">
        <v>82</v>
      </c>
      <c r="AV325" s="15" t="s">
        <v>330</v>
      </c>
      <c r="AW325" s="15" t="s">
        <v>30</v>
      </c>
      <c r="AX325" s="15" t="s">
        <v>80</v>
      </c>
      <c r="AY325" s="280" t="s">
        <v>323</v>
      </c>
    </row>
    <row r="326" s="2" customFormat="1" ht="24.15" customHeight="1">
      <c r="A326" s="39"/>
      <c r="B326" s="40"/>
      <c r="C326" s="229" t="s">
        <v>537</v>
      </c>
      <c r="D326" s="229" t="s">
        <v>325</v>
      </c>
      <c r="E326" s="230" t="s">
        <v>564</v>
      </c>
      <c r="F326" s="231" t="s">
        <v>565</v>
      </c>
      <c r="G326" s="232" t="s">
        <v>366</v>
      </c>
      <c r="H326" s="233">
        <v>1.4379999999999999</v>
      </c>
      <c r="I326" s="234"/>
      <c r="J326" s="235">
        <f>ROUND(I326*H326,2)</f>
        <v>0</v>
      </c>
      <c r="K326" s="231" t="s">
        <v>329</v>
      </c>
      <c r="L326" s="45"/>
      <c r="M326" s="236" t="s">
        <v>1</v>
      </c>
      <c r="N326" s="237" t="s">
        <v>38</v>
      </c>
      <c r="O326" s="92"/>
      <c r="P326" s="238">
        <f>O326*H326</f>
        <v>0</v>
      </c>
      <c r="Q326" s="238">
        <v>0</v>
      </c>
      <c r="R326" s="238">
        <f>Q326*H326</f>
        <v>0</v>
      </c>
      <c r="S326" s="238">
        <v>0</v>
      </c>
      <c r="T326" s="239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0" t="s">
        <v>330</v>
      </c>
      <c r="AT326" s="240" t="s">
        <v>325</v>
      </c>
      <c r="AU326" s="240" t="s">
        <v>82</v>
      </c>
      <c r="AY326" s="18" t="s">
        <v>323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8" t="s">
        <v>80</v>
      </c>
      <c r="BK326" s="241">
        <f>ROUND(I326*H326,2)</f>
        <v>0</v>
      </c>
      <c r="BL326" s="18" t="s">
        <v>330</v>
      </c>
      <c r="BM326" s="240" t="s">
        <v>3859</v>
      </c>
    </row>
    <row r="327" s="2" customFormat="1">
      <c r="A327" s="39"/>
      <c r="B327" s="40"/>
      <c r="C327" s="41"/>
      <c r="D327" s="242" t="s">
        <v>332</v>
      </c>
      <c r="E327" s="41"/>
      <c r="F327" s="243" t="s">
        <v>567</v>
      </c>
      <c r="G327" s="41"/>
      <c r="H327" s="41"/>
      <c r="I327" s="244"/>
      <c r="J327" s="41"/>
      <c r="K327" s="41"/>
      <c r="L327" s="45"/>
      <c r="M327" s="245"/>
      <c r="N327" s="24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332</v>
      </c>
      <c r="AU327" s="18" t="s">
        <v>82</v>
      </c>
    </row>
    <row r="328" s="2" customFormat="1">
      <c r="A328" s="39"/>
      <c r="B328" s="40"/>
      <c r="C328" s="41"/>
      <c r="D328" s="247" t="s">
        <v>334</v>
      </c>
      <c r="E328" s="41"/>
      <c r="F328" s="248" t="s">
        <v>568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334</v>
      </c>
      <c r="AU328" s="18" t="s">
        <v>82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3543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82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3" customFormat="1">
      <c r="A330" s="13"/>
      <c r="B330" s="249"/>
      <c r="C330" s="250"/>
      <c r="D330" s="242" t="s">
        <v>336</v>
      </c>
      <c r="E330" s="251" t="s">
        <v>1</v>
      </c>
      <c r="F330" s="252" t="s">
        <v>3556</v>
      </c>
      <c r="G330" s="250"/>
      <c r="H330" s="251" t="s">
        <v>1</v>
      </c>
      <c r="I330" s="253"/>
      <c r="J330" s="250"/>
      <c r="K330" s="250"/>
      <c r="L330" s="254"/>
      <c r="M330" s="255"/>
      <c r="N330" s="256"/>
      <c r="O330" s="256"/>
      <c r="P330" s="256"/>
      <c r="Q330" s="256"/>
      <c r="R330" s="256"/>
      <c r="S330" s="256"/>
      <c r="T330" s="25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8" t="s">
        <v>336</v>
      </c>
      <c r="AU330" s="258" t="s">
        <v>82</v>
      </c>
      <c r="AV330" s="13" t="s">
        <v>80</v>
      </c>
      <c r="AW330" s="13" t="s">
        <v>30</v>
      </c>
      <c r="AX330" s="13" t="s">
        <v>73</v>
      </c>
      <c r="AY330" s="258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3545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82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3857</v>
      </c>
      <c r="G332" s="260"/>
      <c r="H332" s="263">
        <v>0.92400000000000004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82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3" customFormat="1">
      <c r="A333" s="13"/>
      <c r="B333" s="249"/>
      <c r="C333" s="250"/>
      <c r="D333" s="242" t="s">
        <v>336</v>
      </c>
      <c r="E333" s="251" t="s">
        <v>1</v>
      </c>
      <c r="F333" s="252" t="s">
        <v>3547</v>
      </c>
      <c r="G333" s="250"/>
      <c r="H333" s="251" t="s">
        <v>1</v>
      </c>
      <c r="I333" s="253"/>
      <c r="J333" s="250"/>
      <c r="K333" s="250"/>
      <c r="L333" s="254"/>
      <c r="M333" s="255"/>
      <c r="N333" s="256"/>
      <c r="O333" s="256"/>
      <c r="P333" s="256"/>
      <c r="Q333" s="256"/>
      <c r="R333" s="256"/>
      <c r="S333" s="256"/>
      <c r="T333" s="25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8" t="s">
        <v>336</v>
      </c>
      <c r="AU333" s="258" t="s">
        <v>82</v>
      </c>
      <c r="AV333" s="13" t="s">
        <v>80</v>
      </c>
      <c r="AW333" s="13" t="s">
        <v>30</v>
      </c>
      <c r="AX333" s="13" t="s">
        <v>73</v>
      </c>
      <c r="AY333" s="258" t="s">
        <v>323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3858</v>
      </c>
      <c r="G334" s="260"/>
      <c r="H334" s="263">
        <v>0.51400000000000001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82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5" customFormat="1">
      <c r="A335" s="15"/>
      <c r="B335" s="270"/>
      <c r="C335" s="271"/>
      <c r="D335" s="242" t="s">
        <v>336</v>
      </c>
      <c r="E335" s="272" t="s">
        <v>1</v>
      </c>
      <c r="F335" s="273" t="s">
        <v>341</v>
      </c>
      <c r="G335" s="271"/>
      <c r="H335" s="274">
        <v>1.4379999999999999</v>
      </c>
      <c r="I335" s="275"/>
      <c r="J335" s="271"/>
      <c r="K335" s="271"/>
      <c r="L335" s="276"/>
      <c r="M335" s="277"/>
      <c r="N335" s="278"/>
      <c r="O335" s="278"/>
      <c r="P335" s="278"/>
      <c r="Q335" s="278"/>
      <c r="R335" s="278"/>
      <c r="S335" s="278"/>
      <c r="T335" s="279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0" t="s">
        <v>336</v>
      </c>
      <c r="AU335" s="280" t="s">
        <v>82</v>
      </c>
      <c r="AV335" s="15" t="s">
        <v>330</v>
      </c>
      <c r="AW335" s="15" t="s">
        <v>30</v>
      </c>
      <c r="AX335" s="15" t="s">
        <v>80</v>
      </c>
      <c r="AY335" s="280" t="s">
        <v>323</v>
      </c>
    </row>
    <row r="336" s="2" customFormat="1" ht="16.5" customHeight="1">
      <c r="A336" s="39"/>
      <c r="B336" s="40"/>
      <c r="C336" s="229" t="s">
        <v>545</v>
      </c>
      <c r="D336" s="229" t="s">
        <v>325</v>
      </c>
      <c r="E336" s="230" t="s">
        <v>570</v>
      </c>
      <c r="F336" s="231" t="s">
        <v>571</v>
      </c>
      <c r="G336" s="232" t="s">
        <v>328</v>
      </c>
      <c r="H336" s="233">
        <v>7.1680000000000001</v>
      </c>
      <c r="I336" s="234"/>
      <c r="J336" s="235">
        <f>ROUND(I336*H336,2)</f>
        <v>0</v>
      </c>
      <c r="K336" s="231" t="s">
        <v>329</v>
      </c>
      <c r="L336" s="45"/>
      <c r="M336" s="236" t="s">
        <v>1</v>
      </c>
      <c r="N336" s="237" t="s">
        <v>38</v>
      </c>
      <c r="O336" s="92"/>
      <c r="P336" s="238">
        <f>O336*H336</f>
        <v>0</v>
      </c>
      <c r="Q336" s="238">
        <v>0.041258200000000002</v>
      </c>
      <c r="R336" s="238">
        <f>Q336*H336</f>
        <v>0.2957387776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330</v>
      </c>
      <c r="AT336" s="240" t="s">
        <v>325</v>
      </c>
      <c r="AU336" s="240" t="s">
        <v>82</v>
      </c>
      <c r="AY336" s="18" t="s">
        <v>323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80</v>
      </c>
      <c r="BK336" s="241">
        <f>ROUND(I336*H336,2)</f>
        <v>0</v>
      </c>
      <c r="BL336" s="18" t="s">
        <v>330</v>
      </c>
      <c r="BM336" s="240" t="s">
        <v>3860</v>
      </c>
    </row>
    <row r="337" s="2" customFormat="1">
      <c r="A337" s="39"/>
      <c r="B337" s="40"/>
      <c r="C337" s="41"/>
      <c r="D337" s="242" t="s">
        <v>332</v>
      </c>
      <c r="E337" s="41"/>
      <c r="F337" s="243" t="s">
        <v>573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332</v>
      </c>
      <c r="AU337" s="18" t="s">
        <v>82</v>
      </c>
    </row>
    <row r="338" s="2" customFormat="1">
      <c r="A338" s="39"/>
      <c r="B338" s="40"/>
      <c r="C338" s="41"/>
      <c r="D338" s="247" t="s">
        <v>334</v>
      </c>
      <c r="E338" s="41"/>
      <c r="F338" s="248" t="s">
        <v>574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334</v>
      </c>
      <c r="AU338" s="18" t="s">
        <v>82</v>
      </c>
    </row>
    <row r="339" s="13" customFormat="1">
      <c r="A339" s="13"/>
      <c r="B339" s="249"/>
      <c r="C339" s="250"/>
      <c r="D339" s="242" t="s">
        <v>336</v>
      </c>
      <c r="E339" s="251" t="s">
        <v>1</v>
      </c>
      <c r="F339" s="252" t="s">
        <v>3543</v>
      </c>
      <c r="G339" s="250"/>
      <c r="H339" s="251" t="s">
        <v>1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336</v>
      </c>
      <c r="AU339" s="258" t="s">
        <v>82</v>
      </c>
      <c r="AV339" s="13" t="s">
        <v>80</v>
      </c>
      <c r="AW339" s="13" t="s">
        <v>30</v>
      </c>
      <c r="AX339" s="13" t="s">
        <v>73</v>
      </c>
      <c r="AY339" s="258" t="s">
        <v>323</v>
      </c>
    </row>
    <row r="340" s="13" customFormat="1">
      <c r="A340" s="13"/>
      <c r="B340" s="249"/>
      <c r="C340" s="250"/>
      <c r="D340" s="242" t="s">
        <v>336</v>
      </c>
      <c r="E340" s="251" t="s">
        <v>1</v>
      </c>
      <c r="F340" s="252" t="s">
        <v>3556</v>
      </c>
      <c r="G340" s="250"/>
      <c r="H340" s="251" t="s">
        <v>1</v>
      </c>
      <c r="I340" s="253"/>
      <c r="J340" s="250"/>
      <c r="K340" s="250"/>
      <c r="L340" s="254"/>
      <c r="M340" s="255"/>
      <c r="N340" s="256"/>
      <c r="O340" s="256"/>
      <c r="P340" s="256"/>
      <c r="Q340" s="256"/>
      <c r="R340" s="256"/>
      <c r="S340" s="256"/>
      <c r="T340" s="25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8" t="s">
        <v>336</v>
      </c>
      <c r="AU340" s="258" t="s">
        <v>82</v>
      </c>
      <c r="AV340" s="13" t="s">
        <v>80</v>
      </c>
      <c r="AW340" s="13" t="s">
        <v>30</v>
      </c>
      <c r="AX340" s="13" t="s">
        <v>73</v>
      </c>
      <c r="AY340" s="258" t="s">
        <v>323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3545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4" customFormat="1">
      <c r="A342" s="14"/>
      <c r="B342" s="259"/>
      <c r="C342" s="260"/>
      <c r="D342" s="242" t="s">
        <v>336</v>
      </c>
      <c r="E342" s="261" t="s">
        <v>1</v>
      </c>
      <c r="F342" s="262" t="s">
        <v>3861</v>
      </c>
      <c r="G342" s="260"/>
      <c r="H342" s="263">
        <v>3.3599999999999999</v>
      </c>
      <c r="I342" s="264"/>
      <c r="J342" s="260"/>
      <c r="K342" s="260"/>
      <c r="L342" s="265"/>
      <c r="M342" s="266"/>
      <c r="N342" s="267"/>
      <c r="O342" s="267"/>
      <c r="P342" s="267"/>
      <c r="Q342" s="267"/>
      <c r="R342" s="267"/>
      <c r="S342" s="267"/>
      <c r="T342" s="26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9" t="s">
        <v>336</v>
      </c>
      <c r="AU342" s="269" t="s">
        <v>82</v>
      </c>
      <c r="AV342" s="14" t="s">
        <v>82</v>
      </c>
      <c r="AW342" s="14" t="s">
        <v>30</v>
      </c>
      <c r="AX342" s="14" t="s">
        <v>73</v>
      </c>
      <c r="AY342" s="269" t="s">
        <v>323</v>
      </c>
    </row>
    <row r="343" s="13" customFormat="1">
      <c r="A343" s="13"/>
      <c r="B343" s="249"/>
      <c r="C343" s="250"/>
      <c r="D343" s="242" t="s">
        <v>336</v>
      </c>
      <c r="E343" s="251" t="s">
        <v>1</v>
      </c>
      <c r="F343" s="252" t="s">
        <v>3547</v>
      </c>
      <c r="G343" s="250"/>
      <c r="H343" s="251" t="s">
        <v>1</v>
      </c>
      <c r="I343" s="253"/>
      <c r="J343" s="250"/>
      <c r="K343" s="250"/>
      <c r="L343" s="254"/>
      <c r="M343" s="255"/>
      <c r="N343" s="256"/>
      <c r="O343" s="256"/>
      <c r="P343" s="256"/>
      <c r="Q343" s="256"/>
      <c r="R343" s="256"/>
      <c r="S343" s="256"/>
      <c r="T343" s="25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8" t="s">
        <v>336</v>
      </c>
      <c r="AU343" s="258" t="s">
        <v>82</v>
      </c>
      <c r="AV343" s="13" t="s">
        <v>80</v>
      </c>
      <c r="AW343" s="13" t="s">
        <v>30</v>
      </c>
      <c r="AX343" s="13" t="s">
        <v>73</v>
      </c>
      <c r="AY343" s="258" t="s">
        <v>323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3862</v>
      </c>
      <c r="G344" s="260"/>
      <c r="H344" s="263">
        <v>3.8079999999999998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5" customFormat="1">
      <c r="A345" s="15"/>
      <c r="B345" s="270"/>
      <c r="C345" s="271"/>
      <c r="D345" s="242" t="s">
        <v>336</v>
      </c>
      <c r="E345" s="272" t="s">
        <v>1</v>
      </c>
      <c r="F345" s="273" t="s">
        <v>341</v>
      </c>
      <c r="G345" s="271"/>
      <c r="H345" s="274">
        <v>7.1680000000000001</v>
      </c>
      <c r="I345" s="275"/>
      <c r="J345" s="271"/>
      <c r="K345" s="271"/>
      <c r="L345" s="276"/>
      <c r="M345" s="277"/>
      <c r="N345" s="278"/>
      <c r="O345" s="278"/>
      <c r="P345" s="278"/>
      <c r="Q345" s="278"/>
      <c r="R345" s="278"/>
      <c r="S345" s="278"/>
      <c r="T345" s="27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0" t="s">
        <v>336</v>
      </c>
      <c r="AU345" s="280" t="s">
        <v>82</v>
      </c>
      <c r="AV345" s="15" t="s">
        <v>330</v>
      </c>
      <c r="AW345" s="15" t="s">
        <v>30</v>
      </c>
      <c r="AX345" s="15" t="s">
        <v>80</v>
      </c>
      <c r="AY345" s="280" t="s">
        <v>323</v>
      </c>
    </row>
    <row r="346" s="2" customFormat="1" ht="16.5" customHeight="1">
      <c r="A346" s="39"/>
      <c r="B346" s="40"/>
      <c r="C346" s="229" t="s">
        <v>554</v>
      </c>
      <c r="D346" s="229" t="s">
        <v>325</v>
      </c>
      <c r="E346" s="230" t="s">
        <v>578</v>
      </c>
      <c r="F346" s="231" t="s">
        <v>579</v>
      </c>
      <c r="G346" s="232" t="s">
        <v>328</v>
      </c>
      <c r="H346" s="233">
        <v>7.1680000000000001</v>
      </c>
      <c r="I346" s="234"/>
      <c r="J346" s="235">
        <f>ROUND(I346*H346,2)</f>
        <v>0</v>
      </c>
      <c r="K346" s="231" t="s">
        <v>329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1.5E-05</v>
      </c>
      <c r="R346" s="238">
        <f>Q346*H346</f>
        <v>0.00010752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82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3863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581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82</v>
      </c>
    </row>
    <row r="348" s="2" customFormat="1">
      <c r="A348" s="39"/>
      <c r="B348" s="40"/>
      <c r="C348" s="41"/>
      <c r="D348" s="247" t="s">
        <v>334</v>
      </c>
      <c r="E348" s="41"/>
      <c r="F348" s="248" t="s">
        <v>582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334</v>
      </c>
      <c r="AU348" s="18" t="s">
        <v>82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3543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3" customFormat="1">
      <c r="A350" s="13"/>
      <c r="B350" s="249"/>
      <c r="C350" s="250"/>
      <c r="D350" s="242" t="s">
        <v>336</v>
      </c>
      <c r="E350" s="251" t="s">
        <v>1</v>
      </c>
      <c r="F350" s="252" t="s">
        <v>3556</v>
      </c>
      <c r="G350" s="250"/>
      <c r="H350" s="251" t="s">
        <v>1</v>
      </c>
      <c r="I350" s="253"/>
      <c r="J350" s="250"/>
      <c r="K350" s="250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336</v>
      </c>
      <c r="AU350" s="258" t="s">
        <v>82</v>
      </c>
      <c r="AV350" s="13" t="s">
        <v>80</v>
      </c>
      <c r="AW350" s="13" t="s">
        <v>30</v>
      </c>
      <c r="AX350" s="13" t="s">
        <v>73</v>
      </c>
      <c r="AY350" s="258" t="s">
        <v>323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3545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3861</v>
      </c>
      <c r="G352" s="260"/>
      <c r="H352" s="263">
        <v>3.3599999999999999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3547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82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3862</v>
      </c>
      <c r="G354" s="260"/>
      <c r="H354" s="263">
        <v>3.8079999999999998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5" customFormat="1">
      <c r="A355" s="15"/>
      <c r="B355" s="270"/>
      <c r="C355" s="271"/>
      <c r="D355" s="242" t="s">
        <v>336</v>
      </c>
      <c r="E355" s="272" t="s">
        <v>1</v>
      </c>
      <c r="F355" s="273" t="s">
        <v>341</v>
      </c>
      <c r="G355" s="271"/>
      <c r="H355" s="274">
        <v>7.1680000000000001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0" t="s">
        <v>336</v>
      </c>
      <c r="AU355" s="280" t="s">
        <v>82</v>
      </c>
      <c r="AV355" s="15" t="s">
        <v>330</v>
      </c>
      <c r="AW355" s="15" t="s">
        <v>30</v>
      </c>
      <c r="AX355" s="15" t="s">
        <v>80</v>
      </c>
      <c r="AY355" s="280" t="s">
        <v>323</v>
      </c>
    </row>
    <row r="356" s="2" customFormat="1" ht="16.5" customHeight="1">
      <c r="A356" s="39"/>
      <c r="B356" s="40"/>
      <c r="C356" s="229" t="s">
        <v>563</v>
      </c>
      <c r="D356" s="229" t="s">
        <v>325</v>
      </c>
      <c r="E356" s="230" t="s">
        <v>1540</v>
      </c>
      <c r="F356" s="231" t="s">
        <v>1541</v>
      </c>
      <c r="G356" s="232" t="s">
        <v>418</v>
      </c>
      <c r="H356" s="233">
        <v>0.22600000000000001</v>
      </c>
      <c r="I356" s="234"/>
      <c r="J356" s="235">
        <f>ROUND(I356*H356,2)</f>
        <v>0</v>
      </c>
      <c r="K356" s="231" t="s">
        <v>329</v>
      </c>
      <c r="L356" s="45"/>
      <c r="M356" s="236" t="s">
        <v>1</v>
      </c>
      <c r="N356" s="237" t="s">
        <v>38</v>
      </c>
      <c r="O356" s="92"/>
      <c r="P356" s="238">
        <f>O356*H356</f>
        <v>0</v>
      </c>
      <c r="Q356" s="238">
        <v>1.0487652000000001</v>
      </c>
      <c r="R356" s="238">
        <f>Q356*H356</f>
        <v>0.23702093520000003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330</v>
      </c>
      <c r="AT356" s="240" t="s">
        <v>325</v>
      </c>
      <c r="AU356" s="240" t="s">
        <v>82</v>
      </c>
      <c r="AY356" s="18" t="s">
        <v>323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80</v>
      </c>
      <c r="BK356" s="241">
        <f>ROUND(I356*H356,2)</f>
        <v>0</v>
      </c>
      <c r="BL356" s="18" t="s">
        <v>330</v>
      </c>
      <c r="BM356" s="240" t="s">
        <v>3864</v>
      </c>
    </row>
    <row r="357" s="2" customFormat="1">
      <c r="A357" s="39"/>
      <c r="B357" s="40"/>
      <c r="C357" s="41"/>
      <c r="D357" s="242" t="s">
        <v>332</v>
      </c>
      <c r="E357" s="41"/>
      <c r="F357" s="243" t="s">
        <v>1543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332</v>
      </c>
      <c r="AU357" s="18" t="s">
        <v>82</v>
      </c>
    </row>
    <row r="358" s="2" customFormat="1">
      <c r="A358" s="39"/>
      <c r="B358" s="40"/>
      <c r="C358" s="41"/>
      <c r="D358" s="247" t="s">
        <v>334</v>
      </c>
      <c r="E358" s="41"/>
      <c r="F358" s="248" t="s">
        <v>1544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334</v>
      </c>
      <c r="AU358" s="18" t="s">
        <v>82</v>
      </c>
    </row>
    <row r="359" s="13" customFormat="1">
      <c r="A359" s="13"/>
      <c r="B359" s="249"/>
      <c r="C359" s="250"/>
      <c r="D359" s="242" t="s">
        <v>336</v>
      </c>
      <c r="E359" s="251" t="s">
        <v>1</v>
      </c>
      <c r="F359" s="252" t="s">
        <v>3543</v>
      </c>
      <c r="G359" s="250"/>
      <c r="H359" s="251" t="s">
        <v>1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336</v>
      </c>
      <c r="AU359" s="258" t="s">
        <v>82</v>
      </c>
      <c r="AV359" s="13" t="s">
        <v>80</v>
      </c>
      <c r="AW359" s="13" t="s">
        <v>30</v>
      </c>
      <c r="AX359" s="13" t="s">
        <v>73</v>
      </c>
      <c r="AY359" s="258" t="s">
        <v>323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3556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3865</v>
      </c>
      <c r="G361" s="260"/>
      <c r="H361" s="263">
        <v>0.22600000000000001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5" customFormat="1">
      <c r="A362" s="15"/>
      <c r="B362" s="270"/>
      <c r="C362" s="271"/>
      <c r="D362" s="242" t="s">
        <v>336</v>
      </c>
      <c r="E362" s="272" t="s">
        <v>1</v>
      </c>
      <c r="F362" s="273" t="s">
        <v>341</v>
      </c>
      <c r="G362" s="271"/>
      <c r="H362" s="274">
        <v>0.22600000000000001</v>
      </c>
      <c r="I362" s="275"/>
      <c r="J362" s="271"/>
      <c r="K362" s="271"/>
      <c r="L362" s="276"/>
      <c r="M362" s="277"/>
      <c r="N362" s="278"/>
      <c r="O362" s="278"/>
      <c r="P362" s="278"/>
      <c r="Q362" s="278"/>
      <c r="R362" s="278"/>
      <c r="S362" s="278"/>
      <c r="T362" s="27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80" t="s">
        <v>336</v>
      </c>
      <c r="AU362" s="280" t="s">
        <v>82</v>
      </c>
      <c r="AV362" s="15" t="s">
        <v>330</v>
      </c>
      <c r="AW362" s="15" t="s">
        <v>30</v>
      </c>
      <c r="AX362" s="15" t="s">
        <v>80</v>
      </c>
      <c r="AY362" s="280" t="s">
        <v>323</v>
      </c>
    </row>
    <row r="363" s="2" customFormat="1" ht="37.8" customHeight="1">
      <c r="A363" s="39"/>
      <c r="B363" s="40"/>
      <c r="C363" s="293" t="s">
        <v>569</v>
      </c>
      <c r="D363" s="293" t="s">
        <v>484</v>
      </c>
      <c r="E363" s="294" t="s">
        <v>3866</v>
      </c>
      <c r="F363" s="295" t="s">
        <v>3867</v>
      </c>
      <c r="G363" s="296" t="s">
        <v>2446</v>
      </c>
      <c r="H363" s="297">
        <v>4</v>
      </c>
      <c r="I363" s="298"/>
      <c r="J363" s="299">
        <f>ROUND(I363*H363,2)</f>
        <v>0</v>
      </c>
      <c r="K363" s="295" t="s">
        <v>1</v>
      </c>
      <c r="L363" s="300"/>
      <c r="M363" s="301" t="s">
        <v>1</v>
      </c>
      <c r="N363" s="302" t="s">
        <v>38</v>
      </c>
      <c r="O363" s="92"/>
      <c r="P363" s="238">
        <f>O363*H363</f>
        <v>0</v>
      </c>
      <c r="Q363" s="238">
        <v>7.4500000000000002</v>
      </c>
      <c r="R363" s="238">
        <f>Q363*H363</f>
        <v>29.800000000000001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403</v>
      </c>
      <c r="AT363" s="240" t="s">
        <v>484</v>
      </c>
      <c r="AU363" s="240" t="s">
        <v>82</v>
      </c>
      <c r="AY363" s="18" t="s">
        <v>323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80</v>
      </c>
      <c r="BK363" s="241">
        <f>ROUND(I363*H363,2)</f>
        <v>0</v>
      </c>
      <c r="BL363" s="18" t="s">
        <v>330</v>
      </c>
      <c r="BM363" s="240" t="s">
        <v>3868</v>
      </c>
    </row>
    <row r="364" s="2" customFormat="1">
      <c r="A364" s="39"/>
      <c r="B364" s="40"/>
      <c r="C364" s="41"/>
      <c r="D364" s="242" t="s">
        <v>332</v>
      </c>
      <c r="E364" s="41"/>
      <c r="F364" s="243" t="s">
        <v>3867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332</v>
      </c>
      <c r="AU364" s="18" t="s">
        <v>82</v>
      </c>
    </row>
    <row r="365" s="2" customFormat="1">
      <c r="A365" s="39"/>
      <c r="B365" s="40"/>
      <c r="C365" s="41"/>
      <c r="D365" s="242" t="s">
        <v>353</v>
      </c>
      <c r="E365" s="41"/>
      <c r="F365" s="281" t="s">
        <v>3358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353</v>
      </c>
      <c r="AU365" s="18" t="s">
        <v>82</v>
      </c>
    </row>
    <row r="366" s="13" customFormat="1">
      <c r="A366" s="13"/>
      <c r="B366" s="249"/>
      <c r="C366" s="250"/>
      <c r="D366" s="242" t="s">
        <v>336</v>
      </c>
      <c r="E366" s="251" t="s">
        <v>1</v>
      </c>
      <c r="F366" s="252" t="s">
        <v>3869</v>
      </c>
      <c r="G366" s="250"/>
      <c r="H366" s="251" t="s">
        <v>1</v>
      </c>
      <c r="I366" s="253"/>
      <c r="J366" s="250"/>
      <c r="K366" s="250"/>
      <c r="L366" s="254"/>
      <c r="M366" s="255"/>
      <c r="N366" s="256"/>
      <c r="O366" s="256"/>
      <c r="P366" s="256"/>
      <c r="Q366" s="256"/>
      <c r="R366" s="256"/>
      <c r="S366" s="256"/>
      <c r="T366" s="25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8" t="s">
        <v>336</v>
      </c>
      <c r="AU366" s="258" t="s">
        <v>82</v>
      </c>
      <c r="AV366" s="13" t="s">
        <v>80</v>
      </c>
      <c r="AW366" s="13" t="s">
        <v>30</v>
      </c>
      <c r="AX366" s="13" t="s">
        <v>73</v>
      </c>
      <c r="AY366" s="258" t="s">
        <v>323</v>
      </c>
    </row>
    <row r="367" s="13" customFormat="1">
      <c r="A367" s="13"/>
      <c r="B367" s="249"/>
      <c r="C367" s="250"/>
      <c r="D367" s="242" t="s">
        <v>336</v>
      </c>
      <c r="E367" s="251" t="s">
        <v>1</v>
      </c>
      <c r="F367" s="252" t="s">
        <v>3354</v>
      </c>
      <c r="G367" s="250"/>
      <c r="H367" s="251" t="s">
        <v>1</v>
      </c>
      <c r="I367" s="253"/>
      <c r="J367" s="250"/>
      <c r="K367" s="250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336</v>
      </c>
      <c r="AU367" s="258" t="s">
        <v>82</v>
      </c>
      <c r="AV367" s="13" t="s">
        <v>80</v>
      </c>
      <c r="AW367" s="13" t="s">
        <v>30</v>
      </c>
      <c r="AX367" s="13" t="s">
        <v>73</v>
      </c>
      <c r="AY367" s="258" t="s">
        <v>323</v>
      </c>
    </row>
    <row r="368" s="14" customFormat="1">
      <c r="A368" s="14"/>
      <c r="B368" s="259"/>
      <c r="C368" s="260"/>
      <c r="D368" s="242" t="s">
        <v>336</v>
      </c>
      <c r="E368" s="261" t="s">
        <v>1</v>
      </c>
      <c r="F368" s="262" t="s">
        <v>330</v>
      </c>
      <c r="G368" s="260"/>
      <c r="H368" s="263">
        <v>4</v>
      </c>
      <c r="I368" s="264"/>
      <c r="J368" s="260"/>
      <c r="K368" s="260"/>
      <c r="L368" s="265"/>
      <c r="M368" s="266"/>
      <c r="N368" s="267"/>
      <c r="O368" s="267"/>
      <c r="P368" s="267"/>
      <c r="Q368" s="267"/>
      <c r="R368" s="267"/>
      <c r="S368" s="267"/>
      <c r="T368" s="268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9" t="s">
        <v>336</v>
      </c>
      <c r="AU368" s="269" t="s">
        <v>82</v>
      </c>
      <c r="AV368" s="14" t="s">
        <v>82</v>
      </c>
      <c r="AW368" s="14" t="s">
        <v>30</v>
      </c>
      <c r="AX368" s="14" t="s">
        <v>73</v>
      </c>
      <c r="AY368" s="269" t="s">
        <v>323</v>
      </c>
    </row>
    <row r="369" s="15" customFormat="1">
      <c r="A369" s="15"/>
      <c r="B369" s="270"/>
      <c r="C369" s="271"/>
      <c r="D369" s="242" t="s">
        <v>336</v>
      </c>
      <c r="E369" s="272" t="s">
        <v>1</v>
      </c>
      <c r="F369" s="273" t="s">
        <v>341</v>
      </c>
      <c r="G369" s="271"/>
      <c r="H369" s="274">
        <v>4</v>
      </c>
      <c r="I369" s="275"/>
      <c r="J369" s="271"/>
      <c r="K369" s="271"/>
      <c r="L369" s="276"/>
      <c r="M369" s="277"/>
      <c r="N369" s="278"/>
      <c r="O369" s="278"/>
      <c r="P369" s="278"/>
      <c r="Q369" s="278"/>
      <c r="R369" s="278"/>
      <c r="S369" s="278"/>
      <c r="T369" s="279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80" t="s">
        <v>336</v>
      </c>
      <c r="AU369" s="280" t="s">
        <v>82</v>
      </c>
      <c r="AV369" s="15" t="s">
        <v>330</v>
      </c>
      <c r="AW369" s="15" t="s">
        <v>30</v>
      </c>
      <c r="AX369" s="15" t="s">
        <v>80</v>
      </c>
      <c r="AY369" s="280" t="s">
        <v>323</v>
      </c>
    </row>
    <row r="370" s="2" customFormat="1" ht="37.8" customHeight="1">
      <c r="A370" s="39"/>
      <c r="B370" s="40"/>
      <c r="C370" s="293" t="s">
        <v>577</v>
      </c>
      <c r="D370" s="293" t="s">
        <v>484</v>
      </c>
      <c r="E370" s="294" t="s">
        <v>3870</v>
      </c>
      <c r="F370" s="295" t="s">
        <v>3871</v>
      </c>
      <c r="G370" s="296" t="s">
        <v>2446</v>
      </c>
      <c r="H370" s="297">
        <v>2</v>
      </c>
      <c r="I370" s="298"/>
      <c r="J370" s="299">
        <f>ROUND(I370*H370,2)</f>
        <v>0</v>
      </c>
      <c r="K370" s="295" t="s">
        <v>1</v>
      </c>
      <c r="L370" s="300"/>
      <c r="M370" s="301" t="s">
        <v>1</v>
      </c>
      <c r="N370" s="302" t="s">
        <v>38</v>
      </c>
      <c r="O370" s="92"/>
      <c r="P370" s="238">
        <f>O370*H370</f>
        <v>0</v>
      </c>
      <c r="Q370" s="238">
        <v>3.7200000000000002</v>
      </c>
      <c r="R370" s="238">
        <f>Q370*H370</f>
        <v>7.4400000000000004</v>
      </c>
      <c r="S370" s="238">
        <v>0</v>
      </c>
      <c r="T370" s="23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403</v>
      </c>
      <c r="AT370" s="240" t="s">
        <v>484</v>
      </c>
      <c r="AU370" s="240" t="s">
        <v>82</v>
      </c>
      <c r="AY370" s="18" t="s">
        <v>323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80</v>
      </c>
      <c r="BK370" s="241">
        <f>ROUND(I370*H370,2)</f>
        <v>0</v>
      </c>
      <c r="BL370" s="18" t="s">
        <v>330</v>
      </c>
      <c r="BM370" s="240" t="s">
        <v>3872</v>
      </c>
    </row>
    <row r="371" s="2" customFormat="1">
      <c r="A371" s="39"/>
      <c r="B371" s="40"/>
      <c r="C371" s="41"/>
      <c r="D371" s="242" t="s">
        <v>332</v>
      </c>
      <c r="E371" s="41"/>
      <c r="F371" s="243" t="s">
        <v>3871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332</v>
      </c>
      <c r="AU371" s="18" t="s">
        <v>82</v>
      </c>
    </row>
    <row r="372" s="2" customFormat="1">
      <c r="A372" s="39"/>
      <c r="B372" s="40"/>
      <c r="C372" s="41"/>
      <c r="D372" s="242" t="s">
        <v>353</v>
      </c>
      <c r="E372" s="41"/>
      <c r="F372" s="281" t="s">
        <v>3358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353</v>
      </c>
      <c r="AU372" s="18" t="s">
        <v>82</v>
      </c>
    </row>
    <row r="373" s="13" customFormat="1">
      <c r="A373" s="13"/>
      <c r="B373" s="249"/>
      <c r="C373" s="250"/>
      <c r="D373" s="242" t="s">
        <v>336</v>
      </c>
      <c r="E373" s="251" t="s">
        <v>1</v>
      </c>
      <c r="F373" s="252" t="s">
        <v>3873</v>
      </c>
      <c r="G373" s="250"/>
      <c r="H373" s="251" t="s">
        <v>1</v>
      </c>
      <c r="I373" s="253"/>
      <c r="J373" s="250"/>
      <c r="K373" s="250"/>
      <c r="L373" s="254"/>
      <c r="M373" s="255"/>
      <c r="N373" s="256"/>
      <c r="O373" s="256"/>
      <c r="P373" s="256"/>
      <c r="Q373" s="256"/>
      <c r="R373" s="256"/>
      <c r="S373" s="256"/>
      <c r="T373" s="25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8" t="s">
        <v>336</v>
      </c>
      <c r="AU373" s="258" t="s">
        <v>82</v>
      </c>
      <c r="AV373" s="13" t="s">
        <v>80</v>
      </c>
      <c r="AW373" s="13" t="s">
        <v>30</v>
      </c>
      <c r="AX373" s="13" t="s">
        <v>73</v>
      </c>
      <c r="AY373" s="258" t="s">
        <v>323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3354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82</v>
      </c>
      <c r="G375" s="260"/>
      <c r="H375" s="263">
        <v>2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73</v>
      </c>
      <c r="AY375" s="269" t="s">
        <v>323</v>
      </c>
    </row>
    <row r="376" s="15" customFormat="1">
      <c r="A376" s="15"/>
      <c r="B376" s="270"/>
      <c r="C376" s="271"/>
      <c r="D376" s="242" t="s">
        <v>336</v>
      </c>
      <c r="E376" s="272" t="s">
        <v>1</v>
      </c>
      <c r="F376" s="273" t="s">
        <v>341</v>
      </c>
      <c r="G376" s="271"/>
      <c r="H376" s="274">
        <v>2</v>
      </c>
      <c r="I376" s="275"/>
      <c r="J376" s="271"/>
      <c r="K376" s="271"/>
      <c r="L376" s="276"/>
      <c r="M376" s="277"/>
      <c r="N376" s="278"/>
      <c r="O376" s="278"/>
      <c r="P376" s="278"/>
      <c r="Q376" s="278"/>
      <c r="R376" s="278"/>
      <c r="S376" s="278"/>
      <c r="T376" s="279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0" t="s">
        <v>336</v>
      </c>
      <c r="AU376" s="280" t="s">
        <v>82</v>
      </c>
      <c r="AV376" s="15" t="s">
        <v>330</v>
      </c>
      <c r="AW376" s="15" t="s">
        <v>30</v>
      </c>
      <c r="AX376" s="15" t="s">
        <v>80</v>
      </c>
      <c r="AY376" s="280" t="s">
        <v>323</v>
      </c>
    </row>
    <row r="377" s="2" customFormat="1" ht="44.25" customHeight="1">
      <c r="A377" s="39"/>
      <c r="B377" s="40"/>
      <c r="C377" s="293" t="s">
        <v>583</v>
      </c>
      <c r="D377" s="293" t="s">
        <v>484</v>
      </c>
      <c r="E377" s="294" t="s">
        <v>3874</v>
      </c>
      <c r="F377" s="295" t="s">
        <v>3875</v>
      </c>
      <c r="G377" s="296" t="s">
        <v>2446</v>
      </c>
      <c r="H377" s="297">
        <v>2</v>
      </c>
      <c r="I377" s="298"/>
      <c r="J377" s="299">
        <f>ROUND(I377*H377,2)</f>
        <v>0</v>
      </c>
      <c r="K377" s="295" t="s">
        <v>1</v>
      </c>
      <c r="L377" s="300"/>
      <c r="M377" s="301" t="s">
        <v>1</v>
      </c>
      <c r="N377" s="302" t="s">
        <v>38</v>
      </c>
      <c r="O377" s="92"/>
      <c r="P377" s="238">
        <f>O377*H377</f>
        <v>0</v>
      </c>
      <c r="Q377" s="238">
        <v>4.6600000000000001</v>
      </c>
      <c r="R377" s="238">
        <f>Q377*H377</f>
        <v>9.3200000000000003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403</v>
      </c>
      <c r="AT377" s="240" t="s">
        <v>484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3876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3875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2" t="s">
        <v>353</v>
      </c>
      <c r="E379" s="41"/>
      <c r="F379" s="281" t="s">
        <v>3364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353</v>
      </c>
      <c r="AU379" s="18" t="s">
        <v>82</v>
      </c>
    </row>
    <row r="380" s="13" customFormat="1">
      <c r="A380" s="13"/>
      <c r="B380" s="249"/>
      <c r="C380" s="250"/>
      <c r="D380" s="242" t="s">
        <v>336</v>
      </c>
      <c r="E380" s="251" t="s">
        <v>1</v>
      </c>
      <c r="F380" s="252" t="s">
        <v>3877</v>
      </c>
      <c r="G380" s="250"/>
      <c r="H380" s="251" t="s">
        <v>1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336</v>
      </c>
      <c r="AU380" s="258" t="s">
        <v>82</v>
      </c>
      <c r="AV380" s="13" t="s">
        <v>80</v>
      </c>
      <c r="AW380" s="13" t="s">
        <v>30</v>
      </c>
      <c r="AX380" s="13" t="s">
        <v>73</v>
      </c>
      <c r="AY380" s="258" t="s">
        <v>323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3354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3" customFormat="1">
      <c r="A382" s="13"/>
      <c r="B382" s="249"/>
      <c r="C382" s="250"/>
      <c r="D382" s="242" t="s">
        <v>336</v>
      </c>
      <c r="E382" s="251" t="s">
        <v>1</v>
      </c>
      <c r="F382" s="252" t="s">
        <v>3570</v>
      </c>
      <c r="G382" s="250"/>
      <c r="H382" s="251" t="s">
        <v>1</v>
      </c>
      <c r="I382" s="253"/>
      <c r="J382" s="250"/>
      <c r="K382" s="250"/>
      <c r="L382" s="254"/>
      <c r="M382" s="255"/>
      <c r="N382" s="256"/>
      <c r="O382" s="256"/>
      <c r="P382" s="256"/>
      <c r="Q382" s="256"/>
      <c r="R382" s="256"/>
      <c r="S382" s="256"/>
      <c r="T382" s="25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8" t="s">
        <v>336</v>
      </c>
      <c r="AU382" s="258" t="s">
        <v>82</v>
      </c>
      <c r="AV382" s="13" t="s">
        <v>80</v>
      </c>
      <c r="AW382" s="13" t="s">
        <v>30</v>
      </c>
      <c r="AX382" s="13" t="s">
        <v>73</v>
      </c>
      <c r="AY382" s="258" t="s">
        <v>323</v>
      </c>
    </row>
    <row r="383" s="14" customFormat="1">
      <c r="A383" s="14"/>
      <c r="B383" s="259"/>
      <c r="C383" s="260"/>
      <c r="D383" s="242" t="s">
        <v>336</v>
      </c>
      <c r="E383" s="261" t="s">
        <v>1</v>
      </c>
      <c r="F383" s="262" t="s">
        <v>82</v>
      </c>
      <c r="G383" s="260"/>
      <c r="H383" s="263">
        <v>2</v>
      </c>
      <c r="I383" s="264"/>
      <c r="J383" s="260"/>
      <c r="K383" s="260"/>
      <c r="L383" s="265"/>
      <c r="M383" s="266"/>
      <c r="N383" s="267"/>
      <c r="O383" s="267"/>
      <c r="P383" s="267"/>
      <c r="Q383" s="267"/>
      <c r="R383" s="267"/>
      <c r="S383" s="267"/>
      <c r="T383" s="26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9" t="s">
        <v>336</v>
      </c>
      <c r="AU383" s="269" t="s">
        <v>82</v>
      </c>
      <c r="AV383" s="14" t="s">
        <v>82</v>
      </c>
      <c r="AW383" s="14" t="s">
        <v>30</v>
      </c>
      <c r="AX383" s="14" t="s">
        <v>73</v>
      </c>
      <c r="AY383" s="269" t="s">
        <v>323</v>
      </c>
    </row>
    <row r="384" s="15" customFormat="1">
      <c r="A384" s="15"/>
      <c r="B384" s="270"/>
      <c r="C384" s="271"/>
      <c r="D384" s="242" t="s">
        <v>336</v>
      </c>
      <c r="E384" s="272" t="s">
        <v>1</v>
      </c>
      <c r="F384" s="273" t="s">
        <v>341</v>
      </c>
      <c r="G384" s="271"/>
      <c r="H384" s="274">
        <v>2</v>
      </c>
      <c r="I384" s="275"/>
      <c r="J384" s="271"/>
      <c r="K384" s="271"/>
      <c r="L384" s="276"/>
      <c r="M384" s="277"/>
      <c r="N384" s="278"/>
      <c r="O384" s="278"/>
      <c r="P384" s="278"/>
      <c r="Q384" s="278"/>
      <c r="R384" s="278"/>
      <c r="S384" s="278"/>
      <c r="T384" s="279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80" t="s">
        <v>336</v>
      </c>
      <c r="AU384" s="280" t="s">
        <v>82</v>
      </c>
      <c r="AV384" s="15" t="s">
        <v>330</v>
      </c>
      <c r="AW384" s="15" t="s">
        <v>30</v>
      </c>
      <c r="AX384" s="15" t="s">
        <v>80</v>
      </c>
      <c r="AY384" s="280" t="s">
        <v>323</v>
      </c>
    </row>
    <row r="385" s="2" customFormat="1" ht="24.15" customHeight="1">
      <c r="A385" s="39"/>
      <c r="B385" s="40"/>
      <c r="C385" s="229" t="s">
        <v>593</v>
      </c>
      <c r="D385" s="229" t="s">
        <v>325</v>
      </c>
      <c r="E385" s="230" t="s">
        <v>638</v>
      </c>
      <c r="F385" s="231" t="s">
        <v>639</v>
      </c>
      <c r="G385" s="232" t="s">
        <v>349</v>
      </c>
      <c r="H385" s="233">
        <v>40</v>
      </c>
      <c r="I385" s="234"/>
      <c r="J385" s="235">
        <f>ROUND(I385*H385,2)</f>
        <v>0</v>
      </c>
      <c r="K385" s="231" t="s">
        <v>329</v>
      </c>
      <c r="L385" s="45"/>
      <c r="M385" s="236" t="s">
        <v>1</v>
      </c>
      <c r="N385" s="237" t="s">
        <v>38</v>
      </c>
      <c r="O385" s="92"/>
      <c r="P385" s="238">
        <f>O385*H385</f>
        <v>0</v>
      </c>
      <c r="Q385" s="238">
        <v>0</v>
      </c>
      <c r="R385" s="238">
        <f>Q385*H385</f>
        <v>0</v>
      </c>
      <c r="S385" s="238">
        <v>0</v>
      </c>
      <c r="T385" s="239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0" t="s">
        <v>330</v>
      </c>
      <c r="AT385" s="240" t="s">
        <v>325</v>
      </c>
      <c r="AU385" s="240" t="s">
        <v>82</v>
      </c>
      <c r="AY385" s="18" t="s">
        <v>323</v>
      </c>
      <c r="BE385" s="241">
        <f>IF(N385="základní",J385,0)</f>
        <v>0</v>
      </c>
      <c r="BF385" s="241">
        <f>IF(N385="snížená",J385,0)</f>
        <v>0</v>
      </c>
      <c r="BG385" s="241">
        <f>IF(N385="zákl. přenesená",J385,0)</f>
        <v>0</v>
      </c>
      <c r="BH385" s="241">
        <f>IF(N385="sníž. přenesená",J385,0)</f>
        <v>0</v>
      </c>
      <c r="BI385" s="241">
        <f>IF(N385="nulová",J385,0)</f>
        <v>0</v>
      </c>
      <c r="BJ385" s="18" t="s">
        <v>80</v>
      </c>
      <c r="BK385" s="241">
        <f>ROUND(I385*H385,2)</f>
        <v>0</v>
      </c>
      <c r="BL385" s="18" t="s">
        <v>330</v>
      </c>
      <c r="BM385" s="240" t="s">
        <v>3878</v>
      </c>
    </row>
    <row r="386" s="2" customFormat="1">
      <c r="A386" s="39"/>
      <c r="B386" s="40"/>
      <c r="C386" s="41"/>
      <c r="D386" s="242" t="s">
        <v>332</v>
      </c>
      <c r="E386" s="41"/>
      <c r="F386" s="243" t="s">
        <v>641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332</v>
      </c>
      <c r="AU386" s="18" t="s">
        <v>82</v>
      </c>
    </row>
    <row r="387" s="2" customFormat="1">
      <c r="A387" s="39"/>
      <c r="B387" s="40"/>
      <c r="C387" s="41"/>
      <c r="D387" s="247" t="s">
        <v>334</v>
      </c>
      <c r="E387" s="41"/>
      <c r="F387" s="248" t="s">
        <v>642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334</v>
      </c>
      <c r="AU387" s="18" t="s">
        <v>82</v>
      </c>
    </row>
    <row r="388" s="13" customFormat="1">
      <c r="A388" s="13"/>
      <c r="B388" s="249"/>
      <c r="C388" s="250"/>
      <c r="D388" s="242" t="s">
        <v>336</v>
      </c>
      <c r="E388" s="251" t="s">
        <v>1</v>
      </c>
      <c r="F388" s="252" t="s">
        <v>643</v>
      </c>
      <c r="G388" s="250"/>
      <c r="H388" s="251" t="s">
        <v>1</v>
      </c>
      <c r="I388" s="253"/>
      <c r="J388" s="250"/>
      <c r="K388" s="250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336</v>
      </c>
      <c r="AU388" s="258" t="s">
        <v>82</v>
      </c>
      <c r="AV388" s="13" t="s">
        <v>80</v>
      </c>
      <c r="AW388" s="13" t="s">
        <v>30</v>
      </c>
      <c r="AX388" s="13" t="s">
        <v>73</v>
      </c>
      <c r="AY388" s="258" t="s">
        <v>323</v>
      </c>
    </row>
    <row r="389" s="14" customFormat="1">
      <c r="A389" s="14"/>
      <c r="B389" s="259"/>
      <c r="C389" s="260"/>
      <c r="D389" s="242" t="s">
        <v>336</v>
      </c>
      <c r="E389" s="261" t="s">
        <v>1</v>
      </c>
      <c r="F389" s="262" t="s">
        <v>3572</v>
      </c>
      <c r="G389" s="260"/>
      <c r="H389" s="263">
        <v>40</v>
      </c>
      <c r="I389" s="264"/>
      <c r="J389" s="260"/>
      <c r="K389" s="260"/>
      <c r="L389" s="265"/>
      <c r="M389" s="266"/>
      <c r="N389" s="267"/>
      <c r="O389" s="267"/>
      <c r="P389" s="267"/>
      <c r="Q389" s="267"/>
      <c r="R389" s="267"/>
      <c r="S389" s="267"/>
      <c r="T389" s="26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9" t="s">
        <v>336</v>
      </c>
      <c r="AU389" s="269" t="s">
        <v>82</v>
      </c>
      <c r="AV389" s="14" t="s">
        <v>82</v>
      </c>
      <c r="AW389" s="14" t="s">
        <v>30</v>
      </c>
      <c r="AX389" s="14" t="s">
        <v>80</v>
      </c>
      <c r="AY389" s="269" t="s">
        <v>323</v>
      </c>
    </row>
    <row r="390" s="2" customFormat="1" ht="24.15" customHeight="1">
      <c r="A390" s="39"/>
      <c r="B390" s="40"/>
      <c r="C390" s="293" t="s">
        <v>599</v>
      </c>
      <c r="D390" s="293" t="s">
        <v>484</v>
      </c>
      <c r="E390" s="294" t="s">
        <v>646</v>
      </c>
      <c r="F390" s="295" t="s">
        <v>647</v>
      </c>
      <c r="G390" s="296" t="s">
        <v>349</v>
      </c>
      <c r="H390" s="297">
        <v>40</v>
      </c>
      <c r="I390" s="298"/>
      <c r="J390" s="299">
        <f>ROUND(I390*H390,2)</f>
        <v>0</v>
      </c>
      <c r="K390" s="295" t="s">
        <v>329</v>
      </c>
      <c r="L390" s="300"/>
      <c r="M390" s="301" t="s">
        <v>1</v>
      </c>
      <c r="N390" s="302" t="s">
        <v>38</v>
      </c>
      <c r="O390" s="92"/>
      <c r="P390" s="238">
        <f>O390*H390</f>
        <v>0</v>
      </c>
      <c r="Q390" s="238">
        <v>0.0055199999999999997</v>
      </c>
      <c r="R390" s="238">
        <f>Q390*H390</f>
        <v>0.2208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403</v>
      </c>
      <c r="AT390" s="240" t="s">
        <v>484</v>
      </c>
      <c r="AU390" s="240" t="s">
        <v>82</v>
      </c>
      <c r="AY390" s="18" t="s">
        <v>323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80</v>
      </c>
      <c r="BK390" s="241">
        <f>ROUND(I390*H390,2)</f>
        <v>0</v>
      </c>
      <c r="BL390" s="18" t="s">
        <v>330</v>
      </c>
      <c r="BM390" s="240" t="s">
        <v>3879</v>
      </c>
    </row>
    <row r="391" s="2" customFormat="1">
      <c r="A391" s="39"/>
      <c r="B391" s="40"/>
      <c r="C391" s="41"/>
      <c r="D391" s="242" t="s">
        <v>332</v>
      </c>
      <c r="E391" s="41"/>
      <c r="F391" s="243" t="s">
        <v>647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332</v>
      </c>
      <c r="AU391" s="18" t="s">
        <v>82</v>
      </c>
    </row>
    <row r="392" s="2" customFormat="1" ht="24.15" customHeight="1">
      <c r="A392" s="39"/>
      <c r="B392" s="40"/>
      <c r="C392" s="229" t="s">
        <v>608</v>
      </c>
      <c r="D392" s="229" t="s">
        <v>325</v>
      </c>
      <c r="E392" s="230" t="s">
        <v>3344</v>
      </c>
      <c r="F392" s="231" t="s">
        <v>3345</v>
      </c>
      <c r="G392" s="232" t="s">
        <v>617</v>
      </c>
      <c r="H392" s="233">
        <v>4</v>
      </c>
      <c r="I392" s="234"/>
      <c r="J392" s="235">
        <f>ROUND(I392*H392,2)</f>
        <v>0</v>
      </c>
      <c r="K392" s="231" t="s">
        <v>329</v>
      </c>
      <c r="L392" s="45"/>
      <c r="M392" s="236" t="s">
        <v>1</v>
      </c>
      <c r="N392" s="237" t="s">
        <v>38</v>
      </c>
      <c r="O392" s="92"/>
      <c r="P392" s="238">
        <f>O392*H392</f>
        <v>0</v>
      </c>
      <c r="Q392" s="238">
        <v>0.144006</v>
      </c>
      <c r="R392" s="238">
        <f>Q392*H392</f>
        <v>0.57602399999999998</v>
      </c>
      <c r="S392" s="238">
        <v>0</v>
      </c>
      <c r="T392" s="23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0" t="s">
        <v>330</v>
      </c>
      <c r="AT392" s="240" t="s">
        <v>325</v>
      </c>
      <c r="AU392" s="240" t="s">
        <v>82</v>
      </c>
      <c r="AY392" s="18" t="s">
        <v>323</v>
      </c>
      <c r="BE392" s="241">
        <f>IF(N392="základní",J392,0)</f>
        <v>0</v>
      </c>
      <c r="BF392" s="241">
        <f>IF(N392="snížená",J392,0)</f>
        <v>0</v>
      </c>
      <c r="BG392" s="241">
        <f>IF(N392="zákl. přenesená",J392,0)</f>
        <v>0</v>
      </c>
      <c r="BH392" s="241">
        <f>IF(N392="sníž. přenesená",J392,0)</f>
        <v>0</v>
      </c>
      <c r="BI392" s="241">
        <f>IF(N392="nulová",J392,0)</f>
        <v>0</v>
      </c>
      <c r="BJ392" s="18" t="s">
        <v>80</v>
      </c>
      <c r="BK392" s="241">
        <f>ROUND(I392*H392,2)</f>
        <v>0</v>
      </c>
      <c r="BL392" s="18" t="s">
        <v>330</v>
      </c>
      <c r="BM392" s="240" t="s">
        <v>3880</v>
      </c>
    </row>
    <row r="393" s="2" customFormat="1">
      <c r="A393" s="39"/>
      <c r="B393" s="40"/>
      <c r="C393" s="41"/>
      <c r="D393" s="242" t="s">
        <v>332</v>
      </c>
      <c r="E393" s="41"/>
      <c r="F393" s="243" t="s">
        <v>3347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332</v>
      </c>
      <c r="AU393" s="18" t="s">
        <v>82</v>
      </c>
    </row>
    <row r="394" s="2" customFormat="1">
      <c r="A394" s="39"/>
      <c r="B394" s="40"/>
      <c r="C394" s="41"/>
      <c r="D394" s="247" t="s">
        <v>334</v>
      </c>
      <c r="E394" s="41"/>
      <c r="F394" s="248" t="s">
        <v>3348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334</v>
      </c>
      <c r="AU394" s="18" t="s">
        <v>82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3575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82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3881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82</v>
      </c>
      <c r="G397" s="260"/>
      <c r="H397" s="263">
        <v>2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73</v>
      </c>
      <c r="AY397" s="269" t="s">
        <v>323</v>
      </c>
    </row>
    <row r="398" s="13" customFormat="1">
      <c r="A398" s="13"/>
      <c r="B398" s="249"/>
      <c r="C398" s="250"/>
      <c r="D398" s="242" t="s">
        <v>336</v>
      </c>
      <c r="E398" s="251" t="s">
        <v>1</v>
      </c>
      <c r="F398" s="252" t="s">
        <v>3349</v>
      </c>
      <c r="G398" s="250"/>
      <c r="H398" s="251" t="s">
        <v>1</v>
      </c>
      <c r="I398" s="253"/>
      <c r="J398" s="250"/>
      <c r="K398" s="250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336</v>
      </c>
      <c r="AU398" s="258" t="s">
        <v>82</v>
      </c>
      <c r="AV398" s="13" t="s">
        <v>80</v>
      </c>
      <c r="AW398" s="13" t="s">
        <v>30</v>
      </c>
      <c r="AX398" s="13" t="s">
        <v>73</v>
      </c>
      <c r="AY398" s="258" t="s">
        <v>323</v>
      </c>
    </row>
    <row r="399" s="13" customFormat="1">
      <c r="A399" s="13"/>
      <c r="B399" s="249"/>
      <c r="C399" s="250"/>
      <c r="D399" s="242" t="s">
        <v>336</v>
      </c>
      <c r="E399" s="251" t="s">
        <v>1</v>
      </c>
      <c r="F399" s="252" t="s">
        <v>3877</v>
      </c>
      <c r="G399" s="250"/>
      <c r="H399" s="251" t="s">
        <v>1</v>
      </c>
      <c r="I399" s="253"/>
      <c r="J399" s="250"/>
      <c r="K399" s="250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336</v>
      </c>
      <c r="AU399" s="258" t="s">
        <v>82</v>
      </c>
      <c r="AV399" s="13" t="s">
        <v>80</v>
      </c>
      <c r="AW399" s="13" t="s">
        <v>30</v>
      </c>
      <c r="AX399" s="13" t="s">
        <v>73</v>
      </c>
      <c r="AY399" s="258" t="s">
        <v>323</v>
      </c>
    </row>
    <row r="400" s="14" customFormat="1">
      <c r="A400" s="14"/>
      <c r="B400" s="259"/>
      <c r="C400" s="260"/>
      <c r="D400" s="242" t="s">
        <v>336</v>
      </c>
      <c r="E400" s="261" t="s">
        <v>1</v>
      </c>
      <c r="F400" s="262" t="s">
        <v>621</v>
      </c>
      <c r="G400" s="260"/>
      <c r="H400" s="263">
        <v>2</v>
      </c>
      <c r="I400" s="264"/>
      <c r="J400" s="260"/>
      <c r="K400" s="260"/>
      <c r="L400" s="265"/>
      <c r="M400" s="266"/>
      <c r="N400" s="267"/>
      <c r="O400" s="267"/>
      <c r="P400" s="267"/>
      <c r="Q400" s="267"/>
      <c r="R400" s="267"/>
      <c r="S400" s="267"/>
      <c r="T400" s="26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9" t="s">
        <v>336</v>
      </c>
      <c r="AU400" s="269" t="s">
        <v>82</v>
      </c>
      <c r="AV400" s="14" t="s">
        <v>82</v>
      </c>
      <c r="AW400" s="14" t="s">
        <v>30</v>
      </c>
      <c r="AX400" s="14" t="s">
        <v>73</v>
      </c>
      <c r="AY400" s="269" t="s">
        <v>323</v>
      </c>
    </row>
    <row r="401" s="15" customFormat="1">
      <c r="A401" s="15"/>
      <c r="B401" s="270"/>
      <c r="C401" s="271"/>
      <c r="D401" s="242" t="s">
        <v>336</v>
      </c>
      <c r="E401" s="272" t="s">
        <v>1</v>
      </c>
      <c r="F401" s="273" t="s">
        <v>341</v>
      </c>
      <c r="G401" s="271"/>
      <c r="H401" s="274">
        <v>4</v>
      </c>
      <c r="I401" s="275"/>
      <c r="J401" s="271"/>
      <c r="K401" s="271"/>
      <c r="L401" s="276"/>
      <c r="M401" s="277"/>
      <c r="N401" s="278"/>
      <c r="O401" s="278"/>
      <c r="P401" s="278"/>
      <c r="Q401" s="278"/>
      <c r="R401" s="278"/>
      <c r="S401" s="278"/>
      <c r="T401" s="279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0" t="s">
        <v>336</v>
      </c>
      <c r="AU401" s="280" t="s">
        <v>82</v>
      </c>
      <c r="AV401" s="15" t="s">
        <v>330</v>
      </c>
      <c r="AW401" s="15" t="s">
        <v>30</v>
      </c>
      <c r="AX401" s="15" t="s">
        <v>80</v>
      </c>
      <c r="AY401" s="280" t="s">
        <v>323</v>
      </c>
    </row>
    <row r="402" s="2" customFormat="1" ht="24.15" customHeight="1">
      <c r="A402" s="39"/>
      <c r="B402" s="40"/>
      <c r="C402" s="229" t="s">
        <v>614</v>
      </c>
      <c r="D402" s="229" t="s">
        <v>325</v>
      </c>
      <c r="E402" s="230" t="s">
        <v>1570</v>
      </c>
      <c r="F402" s="231" t="s">
        <v>1571</v>
      </c>
      <c r="G402" s="232" t="s">
        <v>617</v>
      </c>
      <c r="H402" s="233">
        <v>4</v>
      </c>
      <c r="I402" s="234"/>
      <c r="J402" s="235">
        <f>ROUND(I402*H402,2)</f>
        <v>0</v>
      </c>
      <c r="K402" s="231" t="s">
        <v>329</v>
      </c>
      <c r="L402" s="45"/>
      <c r="M402" s="236" t="s">
        <v>1</v>
      </c>
      <c r="N402" s="237" t="s">
        <v>38</v>
      </c>
      <c r="O402" s="92"/>
      <c r="P402" s="238">
        <f>O402*H402</f>
        <v>0</v>
      </c>
      <c r="Q402" s="238">
        <v>0.20716000000000001</v>
      </c>
      <c r="R402" s="238">
        <f>Q402*H402</f>
        <v>0.82864000000000004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330</v>
      </c>
      <c r="AT402" s="240" t="s">
        <v>325</v>
      </c>
      <c r="AU402" s="240" t="s">
        <v>82</v>
      </c>
      <c r="AY402" s="18" t="s">
        <v>323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80</v>
      </c>
      <c r="BK402" s="241">
        <f>ROUND(I402*H402,2)</f>
        <v>0</v>
      </c>
      <c r="BL402" s="18" t="s">
        <v>330</v>
      </c>
      <c r="BM402" s="240" t="s">
        <v>3882</v>
      </c>
    </row>
    <row r="403" s="2" customFormat="1">
      <c r="A403" s="39"/>
      <c r="B403" s="40"/>
      <c r="C403" s="41"/>
      <c r="D403" s="242" t="s">
        <v>332</v>
      </c>
      <c r="E403" s="41"/>
      <c r="F403" s="243" t="s">
        <v>1573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332</v>
      </c>
      <c r="AU403" s="18" t="s">
        <v>82</v>
      </c>
    </row>
    <row r="404" s="2" customFormat="1">
      <c r="A404" s="39"/>
      <c r="B404" s="40"/>
      <c r="C404" s="41"/>
      <c r="D404" s="247" t="s">
        <v>334</v>
      </c>
      <c r="E404" s="41"/>
      <c r="F404" s="248" t="s">
        <v>1574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334</v>
      </c>
      <c r="AU404" s="18" t="s">
        <v>82</v>
      </c>
    </row>
    <row r="405" s="13" customFormat="1">
      <c r="A405" s="13"/>
      <c r="B405" s="249"/>
      <c r="C405" s="250"/>
      <c r="D405" s="242" t="s">
        <v>336</v>
      </c>
      <c r="E405" s="251" t="s">
        <v>1</v>
      </c>
      <c r="F405" s="252" t="s">
        <v>3883</v>
      </c>
      <c r="G405" s="250"/>
      <c r="H405" s="251" t="s">
        <v>1</v>
      </c>
      <c r="I405" s="253"/>
      <c r="J405" s="250"/>
      <c r="K405" s="250"/>
      <c r="L405" s="254"/>
      <c r="M405" s="255"/>
      <c r="N405" s="256"/>
      <c r="O405" s="256"/>
      <c r="P405" s="256"/>
      <c r="Q405" s="256"/>
      <c r="R405" s="256"/>
      <c r="S405" s="256"/>
      <c r="T405" s="25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8" t="s">
        <v>336</v>
      </c>
      <c r="AU405" s="258" t="s">
        <v>82</v>
      </c>
      <c r="AV405" s="13" t="s">
        <v>80</v>
      </c>
      <c r="AW405" s="13" t="s">
        <v>30</v>
      </c>
      <c r="AX405" s="13" t="s">
        <v>73</v>
      </c>
      <c r="AY405" s="258" t="s">
        <v>323</v>
      </c>
    </row>
    <row r="406" s="14" customFormat="1">
      <c r="A406" s="14"/>
      <c r="B406" s="259"/>
      <c r="C406" s="260"/>
      <c r="D406" s="242" t="s">
        <v>336</v>
      </c>
      <c r="E406" s="261" t="s">
        <v>1</v>
      </c>
      <c r="F406" s="262" t="s">
        <v>330</v>
      </c>
      <c r="G406" s="260"/>
      <c r="H406" s="263">
        <v>4</v>
      </c>
      <c r="I406" s="264"/>
      <c r="J406" s="260"/>
      <c r="K406" s="260"/>
      <c r="L406" s="265"/>
      <c r="M406" s="266"/>
      <c r="N406" s="267"/>
      <c r="O406" s="267"/>
      <c r="P406" s="267"/>
      <c r="Q406" s="267"/>
      <c r="R406" s="267"/>
      <c r="S406" s="267"/>
      <c r="T406" s="268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9" t="s">
        <v>336</v>
      </c>
      <c r="AU406" s="269" t="s">
        <v>82</v>
      </c>
      <c r="AV406" s="14" t="s">
        <v>82</v>
      </c>
      <c r="AW406" s="14" t="s">
        <v>30</v>
      </c>
      <c r="AX406" s="14" t="s">
        <v>80</v>
      </c>
      <c r="AY406" s="269" t="s">
        <v>323</v>
      </c>
    </row>
    <row r="407" s="12" customFormat="1" ht="22.8" customHeight="1">
      <c r="A407" s="12"/>
      <c r="B407" s="213"/>
      <c r="C407" s="214"/>
      <c r="D407" s="215" t="s">
        <v>72</v>
      </c>
      <c r="E407" s="227" t="s">
        <v>330</v>
      </c>
      <c r="F407" s="227" t="s">
        <v>649</v>
      </c>
      <c r="G407" s="214"/>
      <c r="H407" s="214"/>
      <c r="I407" s="217"/>
      <c r="J407" s="228">
        <f>BK407</f>
        <v>0</v>
      </c>
      <c r="K407" s="214"/>
      <c r="L407" s="219"/>
      <c r="M407" s="220"/>
      <c r="N407" s="221"/>
      <c r="O407" s="221"/>
      <c r="P407" s="222">
        <f>SUM(P408:P447)</f>
        <v>0</v>
      </c>
      <c r="Q407" s="221"/>
      <c r="R407" s="222">
        <f>SUM(R408:R447)</f>
        <v>63.204072774000004</v>
      </c>
      <c r="S407" s="221"/>
      <c r="T407" s="223">
        <f>SUM(T408:T447)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224" t="s">
        <v>80</v>
      </c>
      <c r="AT407" s="225" t="s">
        <v>72</v>
      </c>
      <c r="AU407" s="225" t="s">
        <v>80</v>
      </c>
      <c r="AY407" s="224" t="s">
        <v>323</v>
      </c>
      <c r="BK407" s="226">
        <f>SUM(BK408:BK447)</f>
        <v>0</v>
      </c>
    </row>
    <row r="408" s="2" customFormat="1" ht="24.15" customHeight="1">
      <c r="A408" s="39"/>
      <c r="B408" s="40"/>
      <c r="C408" s="229" t="s">
        <v>622</v>
      </c>
      <c r="D408" s="229" t="s">
        <v>325</v>
      </c>
      <c r="E408" s="230" t="s">
        <v>651</v>
      </c>
      <c r="F408" s="231" t="s">
        <v>652</v>
      </c>
      <c r="G408" s="232" t="s">
        <v>328</v>
      </c>
      <c r="H408" s="233">
        <v>49.799999999999997</v>
      </c>
      <c r="I408" s="234"/>
      <c r="J408" s="235">
        <f>ROUND(I408*H408,2)</f>
        <v>0</v>
      </c>
      <c r="K408" s="231" t="s">
        <v>329</v>
      </c>
      <c r="L408" s="45"/>
      <c r="M408" s="236" t="s">
        <v>1</v>
      </c>
      <c r="N408" s="237" t="s">
        <v>38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330</v>
      </c>
      <c r="AT408" s="240" t="s">
        <v>325</v>
      </c>
      <c r="AU408" s="240" t="s">
        <v>82</v>
      </c>
      <c r="AY408" s="18" t="s">
        <v>323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80</v>
      </c>
      <c r="BK408" s="241">
        <f>ROUND(I408*H408,2)</f>
        <v>0</v>
      </c>
      <c r="BL408" s="18" t="s">
        <v>330</v>
      </c>
      <c r="BM408" s="240" t="s">
        <v>3884</v>
      </c>
    </row>
    <row r="409" s="2" customFormat="1">
      <c r="A409" s="39"/>
      <c r="B409" s="40"/>
      <c r="C409" s="41"/>
      <c r="D409" s="242" t="s">
        <v>332</v>
      </c>
      <c r="E409" s="41"/>
      <c r="F409" s="243" t="s">
        <v>654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332</v>
      </c>
      <c r="AU409" s="18" t="s">
        <v>82</v>
      </c>
    </row>
    <row r="410" s="2" customFormat="1">
      <c r="A410" s="39"/>
      <c r="B410" s="40"/>
      <c r="C410" s="41"/>
      <c r="D410" s="247" t="s">
        <v>334</v>
      </c>
      <c r="E410" s="41"/>
      <c r="F410" s="248" t="s">
        <v>655</v>
      </c>
      <c r="G410" s="41"/>
      <c r="H410" s="41"/>
      <c r="I410" s="244"/>
      <c r="J410" s="41"/>
      <c r="K410" s="41"/>
      <c r="L410" s="45"/>
      <c r="M410" s="245"/>
      <c r="N410" s="24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334</v>
      </c>
      <c r="AU410" s="18" t="s">
        <v>82</v>
      </c>
    </row>
    <row r="411" s="13" customFormat="1">
      <c r="A411" s="13"/>
      <c r="B411" s="249"/>
      <c r="C411" s="250"/>
      <c r="D411" s="242" t="s">
        <v>336</v>
      </c>
      <c r="E411" s="251" t="s">
        <v>1</v>
      </c>
      <c r="F411" s="252" t="s">
        <v>656</v>
      </c>
      <c r="G411" s="250"/>
      <c r="H411" s="251" t="s">
        <v>1</v>
      </c>
      <c r="I411" s="253"/>
      <c r="J411" s="250"/>
      <c r="K411" s="250"/>
      <c r="L411" s="254"/>
      <c r="M411" s="255"/>
      <c r="N411" s="256"/>
      <c r="O411" s="256"/>
      <c r="P411" s="256"/>
      <c r="Q411" s="256"/>
      <c r="R411" s="256"/>
      <c r="S411" s="256"/>
      <c r="T411" s="25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8" t="s">
        <v>336</v>
      </c>
      <c r="AU411" s="258" t="s">
        <v>82</v>
      </c>
      <c r="AV411" s="13" t="s">
        <v>80</v>
      </c>
      <c r="AW411" s="13" t="s">
        <v>30</v>
      </c>
      <c r="AX411" s="13" t="s">
        <v>73</v>
      </c>
      <c r="AY411" s="258" t="s">
        <v>323</v>
      </c>
    </row>
    <row r="412" s="13" customFormat="1">
      <c r="A412" s="13"/>
      <c r="B412" s="249"/>
      <c r="C412" s="250"/>
      <c r="D412" s="242" t="s">
        <v>336</v>
      </c>
      <c r="E412" s="251" t="s">
        <v>1</v>
      </c>
      <c r="F412" s="252" t="s">
        <v>497</v>
      </c>
      <c r="G412" s="250"/>
      <c r="H412" s="251" t="s">
        <v>1</v>
      </c>
      <c r="I412" s="253"/>
      <c r="J412" s="250"/>
      <c r="K412" s="250"/>
      <c r="L412" s="254"/>
      <c r="M412" s="255"/>
      <c r="N412" s="256"/>
      <c r="O412" s="256"/>
      <c r="P412" s="256"/>
      <c r="Q412" s="256"/>
      <c r="R412" s="256"/>
      <c r="S412" s="256"/>
      <c r="T412" s="25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8" t="s">
        <v>336</v>
      </c>
      <c r="AU412" s="258" t="s">
        <v>82</v>
      </c>
      <c r="AV412" s="13" t="s">
        <v>80</v>
      </c>
      <c r="AW412" s="13" t="s">
        <v>30</v>
      </c>
      <c r="AX412" s="13" t="s">
        <v>73</v>
      </c>
      <c r="AY412" s="258" t="s">
        <v>323</v>
      </c>
    </row>
    <row r="413" s="14" customFormat="1">
      <c r="A413" s="14"/>
      <c r="B413" s="259"/>
      <c r="C413" s="260"/>
      <c r="D413" s="242" t="s">
        <v>336</v>
      </c>
      <c r="E413" s="261" t="s">
        <v>1</v>
      </c>
      <c r="F413" s="262" t="s">
        <v>3885</v>
      </c>
      <c r="G413" s="260"/>
      <c r="H413" s="263">
        <v>49.399999999999999</v>
      </c>
      <c r="I413" s="264"/>
      <c r="J413" s="260"/>
      <c r="K413" s="260"/>
      <c r="L413" s="265"/>
      <c r="M413" s="266"/>
      <c r="N413" s="267"/>
      <c r="O413" s="267"/>
      <c r="P413" s="267"/>
      <c r="Q413" s="267"/>
      <c r="R413" s="267"/>
      <c r="S413" s="267"/>
      <c r="T413" s="26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9" t="s">
        <v>336</v>
      </c>
      <c r="AU413" s="269" t="s">
        <v>82</v>
      </c>
      <c r="AV413" s="14" t="s">
        <v>82</v>
      </c>
      <c r="AW413" s="14" t="s">
        <v>30</v>
      </c>
      <c r="AX413" s="14" t="s">
        <v>73</v>
      </c>
      <c r="AY413" s="269" t="s">
        <v>323</v>
      </c>
    </row>
    <row r="414" s="14" customFormat="1">
      <c r="A414" s="14"/>
      <c r="B414" s="259"/>
      <c r="C414" s="260"/>
      <c r="D414" s="242" t="s">
        <v>336</v>
      </c>
      <c r="E414" s="261" t="s">
        <v>1</v>
      </c>
      <c r="F414" s="262" t="s">
        <v>3886</v>
      </c>
      <c r="G414" s="260"/>
      <c r="H414" s="263">
        <v>0.40000000000000002</v>
      </c>
      <c r="I414" s="264"/>
      <c r="J414" s="260"/>
      <c r="K414" s="260"/>
      <c r="L414" s="265"/>
      <c r="M414" s="266"/>
      <c r="N414" s="267"/>
      <c r="O414" s="267"/>
      <c r="P414" s="267"/>
      <c r="Q414" s="267"/>
      <c r="R414" s="267"/>
      <c r="S414" s="267"/>
      <c r="T414" s="26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9" t="s">
        <v>336</v>
      </c>
      <c r="AU414" s="269" t="s">
        <v>82</v>
      </c>
      <c r="AV414" s="14" t="s">
        <v>82</v>
      </c>
      <c r="AW414" s="14" t="s">
        <v>30</v>
      </c>
      <c r="AX414" s="14" t="s">
        <v>73</v>
      </c>
      <c r="AY414" s="269" t="s">
        <v>323</v>
      </c>
    </row>
    <row r="415" s="15" customFormat="1">
      <c r="A415" s="15"/>
      <c r="B415" s="270"/>
      <c r="C415" s="271"/>
      <c r="D415" s="242" t="s">
        <v>336</v>
      </c>
      <c r="E415" s="272" t="s">
        <v>1</v>
      </c>
      <c r="F415" s="273" t="s">
        <v>341</v>
      </c>
      <c r="G415" s="271"/>
      <c r="H415" s="274">
        <v>49.799999999999997</v>
      </c>
      <c r="I415" s="275"/>
      <c r="J415" s="271"/>
      <c r="K415" s="271"/>
      <c r="L415" s="276"/>
      <c r="M415" s="277"/>
      <c r="N415" s="278"/>
      <c r="O415" s="278"/>
      <c r="P415" s="278"/>
      <c r="Q415" s="278"/>
      <c r="R415" s="278"/>
      <c r="S415" s="278"/>
      <c r="T415" s="279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80" t="s">
        <v>336</v>
      </c>
      <c r="AU415" s="280" t="s">
        <v>82</v>
      </c>
      <c r="AV415" s="15" t="s">
        <v>330</v>
      </c>
      <c r="AW415" s="15" t="s">
        <v>30</v>
      </c>
      <c r="AX415" s="15" t="s">
        <v>80</v>
      </c>
      <c r="AY415" s="280" t="s">
        <v>323</v>
      </c>
    </row>
    <row r="416" s="2" customFormat="1" ht="24.15" customHeight="1">
      <c r="A416" s="39"/>
      <c r="B416" s="40"/>
      <c r="C416" s="229" t="s">
        <v>630</v>
      </c>
      <c r="D416" s="229" t="s">
        <v>325</v>
      </c>
      <c r="E416" s="230" t="s">
        <v>660</v>
      </c>
      <c r="F416" s="231" t="s">
        <v>661</v>
      </c>
      <c r="G416" s="232" t="s">
        <v>328</v>
      </c>
      <c r="H416" s="233">
        <v>28</v>
      </c>
      <c r="I416" s="234"/>
      <c r="J416" s="235">
        <f>ROUND(I416*H416,2)</f>
        <v>0</v>
      </c>
      <c r="K416" s="231" t="s">
        <v>329</v>
      </c>
      <c r="L416" s="45"/>
      <c r="M416" s="236" t="s">
        <v>1</v>
      </c>
      <c r="N416" s="237" t="s">
        <v>38</v>
      </c>
      <c r="O416" s="92"/>
      <c r="P416" s="238">
        <f>O416*H416</f>
        <v>0</v>
      </c>
      <c r="Q416" s="238">
        <v>0</v>
      </c>
      <c r="R416" s="238">
        <f>Q416*H416</f>
        <v>0</v>
      </c>
      <c r="S416" s="238">
        <v>0</v>
      </c>
      <c r="T416" s="23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40" t="s">
        <v>330</v>
      </c>
      <c r="AT416" s="240" t="s">
        <v>325</v>
      </c>
      <c r="AU416" s="240" t="s">
        <v>82</v>
      </c>
      <c r="AY416" s="18" t="s">
        <v>323</v>
      </c>
      <c r="BE416" s="241">
        <f>IF(N416="základní",J416,0)</f>
        <v>0</v>
      </c>
      <c r="BF416" s="241">
        <f>IF(N416="snížená",J416,0)</f>
        <v>0</v>
      </c>
      <c r="BG416" s="241">
        <f>IF(N416="zákl. přenesená",J416,0)</f>
        <v>0</v>
      </c>
      <c r="BH416" s="241">
        <f>IF(N416="sníž. přenesená",J416,0)</f>
        <v>0</v>
      </c>
      <c r="BI416" s="241">
        <f>IF(N416="nulová",J416,0)</f>
        <v>0</v>
      </c>
      <c r="BJ416" s="18" t="s">
        <v>80</v>
      </c>
      <c r="BK416" s="241">
        <f>ROUND(I416*H416,2)</f>
        <v>0</v>
      </c>
      <c r="BL416" s="18" t="s">
        <v>330</v>
      </c>
      <c r="BM416" s="240" t="s">
        <v>3887</v>
      </c>
    </row>
    <row r="417" s="2" customFormat="1">
      <c r="A417" s="39"/>
      <c r="B417" s="40"/>
      <c r="C417" s="41"/>
      <c r="D417" s="242" t="s">
        <v>332</v>
      </c>
      <c r="E417" s="41"/>
      <c r="F417" s="243" t="s">
        <v>663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332</v>
      </c>
      <c r="AU417" s="18" t="s">
        <v>82</v>
      </c>
    </row>
    <row r="418" s="2" customFormat="1">
      <c r="A418" s="39"/>
      <c r="B418" s="40"/>
      <c r="C418" s="41"/>
      <c r="D418" s="247" t="s">
        <v>334</v>
      </c>
      <c r="E418" s="41"/>
      <c r="F418" s="248" t="s">
        <v>664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334</v>
      </c>
      <c r="AU418" s="18" t="s">
        <v>82</v>
      </c>
    </row>
    <row r="419" s="13" customFormat="1">
      <c r="A419" s="13"/>
      <c r="B419" s="249"/>
      <c r="C419" s="250"/>
      <c r="D419" s="242" t="s">
        <v>336</v>
      </c>
      <c r="E419" s="251" t="s">
        <v>1</v>
      </c>
      <c r="F419" s="252" t="s">
        <v>3888</v>
      </c>
      <c r="G419" s="250"/>
      <c r="H419" s="251" t="s">
        <v>1</v>
      </c>
      <c r="I419" s="253"/>
      <c r="J419" s="250"/>
      <c r="K419" s="250"/>
      <c r="L419" s="254"/>
      <c r="M419" s="255"/>
      <c r="N419" s="256"/>
      <c r="O419" s="256"/>
      <c r="P419" s="256"/>
      <c r="Q419" s="256"/>
      <c r="R419" s="256"/>
      <c r="S419" s="256"/>
      <c r="T419" s="25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8" t="s">
        <v>336</v>
      </c>
      <c r="AU419" s="258" t="s">
        <v>82</v>
      </c>
      <c r="AV419" s="13" t="s">
        <v>80</v>
      </c>
      <c r="AW419" s="13" t="s">
        <v>30</v>
      </c>
      <c r="AX419" s="13" t="s">
        <v>73</v>
      </c>
      <c r="AY419" s="258" t="s">
        <v>323</v>
      </c>
    </row>
    <row r="420" s="13" customFormat="1">
      <c r="A420" s="13"/>
      <c r="B420" s="249"/>
      <c r="C420" s="250"/>
      <c r="D420" s="242" t="s">
        <v>336</v>
      </c>
      <c r="E420" s="251" t="s">
        <v>1</v>
      </c>
      <c r="F420" s="252" t="s">
        <v>497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8" t="s">
        <v>336</v>
      </c>
      <c r="AU420" s="258" t="s">
        <v>82</v>
      </c>
      <c r="AV420" s="13" t="s">
        <v>80</v>
      </c>
      <c r="AW420" s="13" t="s">
        <v>30</v>
      </c>
      <c r="AX420" s="13" t="s">
        <v>73</v>
      </c>
      <c r="AY420" s="258" t="s">
        <v>323</v>
      </c>
    </row>
    <row r="421" s="14" customFormat="1">
      <c r="A421" s="14"/>
      <c r="B421" s="259"/>
      <c r="C421" s="260"/>
      <c r="D421" s="242" t="s">
        <v>336</v>
      </c>
      <c r="E421" s="261" t="s">
        <v>1</v>
      </c>
      <c r="F421" s="262" t="s">
        <v>3889</v>
      </c>
      <c r="G421" s="260"/>
      <c r="H421" s="263">
        <v>28</v>
      </c>
      <c r="I421" s="264"/>
      <c r="J421" s="260"/>
      <c r="K421" s="260"/>
      <c r="L421" s="265"/>
      <c r="M421" s="266"/>
      <c r="N421" s="267"/>
      <c r="O421" s="267"/>
      <c r="P421" s="267"/>
      <c r="Q421" s="267"/>
      <c r="R421" s="267"/>
      <c r="S421" s="267"/>
      <c r="T421" s="26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9" t="s">
        <v>336</v>
      </c>
      <c r="AU421" s="269" t="s">
        <v>82</v>
      </c>
      <c r="AV421" s="14" t="s">
        <v>82</v>
      </c>
      <c r="AW421" s="14" t="s">
        <v>30</v>
      </c>
      <c r="AX421" s="14" t="s">
        <v>73</v>
      </c>
      <c r="AY421" s="269" t="s">
        <v>323</v>
      </c>
    </row>
    <row r="422" s="15" customFormat="1">
      <c r="A422" s="15"/>
      <c r="B422" s="270"/>
      <c r="C422" s="271"/>
      <c r="D422" s="242" t="s">
        <v>336</v>
      </c>
      <c r="E422" s="272" t="s">
        <v>1</v>
      </c>
      <c r="F422" s="273" t="s">
        <v>341</v>
      </c>
      <c r="G422" s="271"/>
      <c r="H422" s="274">
        <v>28</v>
      </c>
      <c r="I422" s="275"/>
      <c r="J422" s="271"/>
      <c r="K422" s="271"/>
      <c r="L422" s="276"/>
      <c r="M422" s="277"/>
      <c r="N422" s="278"/>
      <c r="O422" s="278"/>
      <c r="P422" s="278"/>
      <c r="Q422" s="278"/>
      <c r="R422" s="278"/>
      <c r="S422" s="278"/>
      <c r="T422" s="279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80" t="s">
        <v>336</v>
      </c>
      <c r="AU422" s="280" t="s">
        <v>82</v>
      </c>
      <c r="AV422" s="15" t="s">
        <v>330</v>
      </c>
      <c r="AW422" s="15" t="s">
        <v>30</v>
      </c>
      <c r="AX422" s="15" t="s">
        <v>80</v>
      </c>
      <c r="AY422" s="280" t="s">
        <v>323</v>
      </c>
    </row>
    <row r="423" s="2" customFormat="1" ht="24.15" customHeight="1">
      <c r="A423" s="39"/>
      <c r="B423" s="40"/>
      <c r="C423" s="229" t="s">
        <v>637</v>
      </c>
      <c r="D423" s="229" t="s">
        <v>325</v>
      </c>
      <c r="E423" s="230" t="s">
        <v>3582</v>
      </c>
      <c r="F423" s="231" t="s">
        <v>3583</v>
      </c>
      <c r="G423" s="232" t="s">
        <v>366</v>
      </c>
      <c r="H423" s="233">
        <v>8.0999999999999996</v>
      </c>
      <c r="I423" s="234"/>
      <c r="J423" s="235">
        <f>ROUND(I423*H423,2)</f>
        <v>0</v>
      </c>
      <c r="K423" s="231" t="s">
        <v>329</v>
      </c>
      <c r="L423" s="45"/>
      <c r="M423" s="236" t="s">
        <v>1</v>
      </c>
      <c r="N423" s="237" t="s">
        <v>38</v>
      </c>
      <c r="O423" s="92"/>
      <c r="P423" s="238">
        <f>O423*H423</f>
        <v>0</v>
      </c>
      <c r="Q423" s="238">
        <v>0</v>
      </c>
      <c r="R423" s="238">
        <f>Q423*H423</f>
        <v>0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330</v>
      </c>
      <c r="AT423" s="240" t="s">
        <v>325</v>
      </c>
      <c r="AU423" s="240" t="s">
        <v>82</v>
      </c>
      <c r="AY423" s="18" t="s">
        <v>323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80</v>
      </c>
      <c r="BK423" s="241">
        <f>ROUND(I423*H423,2)</f>
        <v>0</v>
      </c>
      <c r="BL423" s="18" t="s">
        <v>330</v>
      </c>
      <c r="BM423" s="240" t="s">
        <v>3890</v>
      </c>
    </row>
    <row r="424" s="2" customFormat="1">
      <c r="A424" s="39"/>
      <c r="B424" s="40"/>
      <c r="C424" s="41"/>
      <c r="D424" s="242" t="s">
        <v>332</v>
      </c>
      <c r="E424" s="41"/>
      <c r="F424" s="243" t="s">
        <v>3585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332</v>
      </c>
      <c r="AU424" s="18" t="s">
        <v>82</v>
      </c>
    </row>
    <row r="425" s="2" customFormat="1">
      <c r="A425" s="39"/>
      <c r="B425" s="40"/>
      <c r="C425" s="41"/>
      <c r="D425" s="247" t="s">
        <v>334</v>
      </c>
      <c r="E425" s="41"/>
      <c r="F425" s="248" t="s">
        <v>3586</v>
      </c>
      <c r="G425" s="41"/>
      <c r="H425" s="41"/>
      <c r="I425" s="244"/>
      <c r="J425" s="41"/>
      <c r="K425" s="41"/>
      <c r="L425" s="45"/>
      <c r="M425" s="245"/>
      <c r="N425" s="24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334</v>
      </c>
      <c r="AU425" s="18" t="s">
        <v>82</v>
      </c>
    </row>
    <row r="426" s="13" customFormat="1">
      <c r="A426" s="13"/>
      <c r="B426" s="249"/>
      <c r="C426" s="250"/>
      <c r="D426" s="242" t="s">
        <v>336</v>
      </c>
      <c r="E426" s="251" t="s">
        <v>1</v>
      </c>
      <c r="F426" s="252" t="s">
        <v>3587</v>
      </c>
      <c r="G426" s="250"/>
      <c r="H426" s="251" t="s">
        <v>1</v>
      </c>
      <c r="I426" s="253"/>
      <c r="J426" s="250"/>
      <c r="K426" s="250"/>
      <c r="L426" s="254"/>
      <c r="M426" s="255"/>
      <c r="N426" s="256"/>
      <c r="O426" s="256"/>
      <c r="P426" s="256"/>
      <c r="Q426" s="256"/>
      <c r="R426" s="256"/>
      <c r="S426" s="256"/>
      <c r="T426" s="25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8" t="s">
        <v>336</v>
      </c>
      <c r="AU426" s="258" t="s">
        <v>82</v>
      </c>
      <c r="AV426" s="13" t="s">
        <v>80</v>
      </c>
      <c r="AW426" s="13" t="s">
        <v>30</v>
      </c>
      <c r="AX426" s="13" t="s">
        <v>73</v>
      </c>
      <c r="AY426" s="258" t="s">
        <v>323</v>
      </c>
    </row>
    <row r="427" s="13" customFormat="1">
      <c r="A427" s="13"/>
      <c r="B427" s="249"/>
      <c r="C427" s="250"/>
      <c r="D427" s="242" t="s">
        <v>336</v>
      </c>
      <c r="E427" s="251" t="s">
        <v>1</v>
      </c>
      <c r="F427" s="252" t="s">
        <v>3588</v>
      </c>
      <c r="G427" s="250"/>
      <c r="H427" s="251" t="s">
        <v>1</v>
      </c>
      <c r="I427" s="253"/>
      <c r="J427" s="250"/>
      <c r="K427" s="250"/>
      <c r="L427" s="254"/>
      <c r="M427" s="255"/>
      <c r="N427" s="256"/>
      <c r="O427" s="256"/>
      <c r="P427" s="256"/>
      <c r="Q427" s="256"/>
      <c r="R427" s="256"/>
      <c r="S427" s="256"/>
      <c r="T427" s="25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8" t="s">
        <v>336</v>
      </c>
      <c r="AU427" s="258" t="s">
        <v>82</v>
      </c>
      <c r="AV427" s="13" t="s">
        <v>80</v>
      </c>
      <c r="AW427" s="13" t="s">
        <v>30</v>
      </c>
      <c r="AX427" s="13" t="s">
        <v>73</v>
      </c>
      <c r="AY427" s="258" t="s">
        <v>323</v>
      </c>
    </row>
    <row r="428" s="14" customFormat="1">
      <c r="A428" s="14"/>
      <c r="B428" s="259"/>
      <c r="C428" s="260"/>
      <c r="D428" s="242" t="s">
        <v>336</v>
      </c>
      <c r="E428" s="261" t="s">
        <v>1</v>
      </c>
      <c r="F428" s="262" t="s">
        <v>3891</v>
      </c>
      <c r="G428" s="260"/>
      <c r="H428" s="263">
        <v>8.0999999999999996</v>
      </c>
      <c r="I428" s="264"/>
      <c r="J428" s="260"/>
      <c r="K428" s="260"/>
      <c r="L428" s="265"/>
      <c r="M428" s="266"/>
      <c r="N428" s="267"/>
      <c r="O428" s="267"/>
      <c r="P428" s="267"/>
      <c r="Q428" s="267"/>
      <c r="R428" s="267"/>
      <c r="S428" s="267"/>
      <c r="T428" s="26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9" t="s">
        <v>336</v>
      </c>
      <c r="AU428" s="269" t="s">
        <v>82</v>
      </c>
      <c r="AV428" s="14" t="s">
        <v>82</v>
      </c>
      <c r="AW428" s="14" t="s">
        <v>30</v>
      </c>
      <c r="AX428" s="14" t="s">
        <v>73</v>
      </c>
      <c r="AY428" s="269" t="s">
        <v>323</v>
      </c>
    </row>
    <row r="429" s="15" customFormat="1">
      <c r="A429" s="15"/>
      <c r="B429" s="270"/>
      <c r="C429" s="271"/>
      <c r="D429" s="242" t="s">
        <v>336</v>
      </c>
      <c r="E429" s="272" t="s">
        <v>1</v>
      </c>
      <c r="F429" s="273" t="s">
        <v>341</v>
      </c>
      <c r="G429" s="271"/>
      <c r="H429" s="274">
        <v>8.0999999999999996</v>
      </c>
      <c r="I429" s="275"/>
      <c r="J429" s="271"/>
      <c r="K429" s="271"/>
      <c r="L429" s="276"/>
      <c r="M429" s="277"/>
      <c r="N429" s="278"/>
      <c r="O429" s="278"/>
      <c r="P429" s="278"/>
      <c r="Q429" s="278"/>
      <c r="R429" s="278"/>
      <c r="S429" s="278"/>
      <c r="T429" s="279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80" t="s">
        <v>336</v>
      </c>
      <c r="AU429" s="280" t="s">
        <v>82</v>
      </c>
      <c r="AV429" s="15" t="s">
        <v>330</v>
      </c>
      <c r="AW429" s="15" t="s">
        <v>30</v>
      </c>
      <c r="AX429" s="15" t="s">
        <v>80</v>
      </c>
      <c r="AY429" s="280" t="s">
        <v>323</v>
      </c>
    </row>
    <row r="430" s="2" customFormat="1" ht="33" customHeight="1">
      <c r="A430" s="39"/>
      <c r="B430" s="40"/>
      <c r="C430" s="229" t="s">
        <v>645</v>
      </c>
      <c r="D430" s="229" t="s">
        <v>325</v>
      </c>
      <c r="E430" s="230" t="s">
        <v>670</v>
      </c>
      <c r="F430" s="231" t="s">
        <v>671</v>
      </c>
      <c r="G430" s="232" t="s">
        <v>328</v>
      </c>
      <c r="H430" s="233">
        <v>61.082000000000001</v>
      </c>
      <c r="I430" s="234"/>
      <c r="J430" s="235">
        <f>ROUND(I430*H430,2)</f>
        <v>0</v>
      </c>
      <c r="K430" s="231" t="s">
        <v>329</v>
      </c>
      <c r="L430" s="45"/>
      <c r="M430" s="236" t="s">
        <v>1</v>
      </c>
      <c r="N430" s="237" t="s">
        <v>38</v>
      </c>
      <c r="O430" s="92"/>
      <c r="P430" s="238">
        <f>O430*H430</f>
        <v>0</v>
      </c>
      <c r="Q430" s="238">
        <v>1.031199</v>
      </c>
      <c r="R430" s="238">
        <f>Q430*H430</f>
        <v>62.987697318000002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330</v>
      </c>
      <c r="AT430" s="240" t="s">
        <v>325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3892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673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7" t="s">
        <v>334</v>
      </c>
      <c r="E432" s="41"/>
      <c r="F432" s="248" t="s">
        <v>674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334</v>
      </c>
      <c r="AU432" s="18" t="s">
        <v>82</v>
      </c>
    </row>
    <row r="433" s="13" customFormat="1">
      <c r="A433" s="13"/>
      <c r="B433" s="249"/>
      <c r="C433" s="250"/>
      <c r="D433" s="242" t="s">
        <v>336</v>
      </c>
      <c r="E433" s="251" t="s">
        <v>1</v>
      </c>
      <c r="F433" s="252" t="s">
        <v>3893</v>
      </c>
      <c r="G433" s="250"/>
      <c r="H433" s="251" t="s">
        <v>1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8" t="s">
        <v>336</v>
      </c>
      <c r="AU433" s="258" t="s">
        <v>82</v>
      </c>
      <c r="AV433" s="13" t="s">
        <v>80</v>
      </c>
      <c r="AW433" s="13" t="s">
        <v>30</v>
      </c>
      <c r="AX433" s="13" t="s">
        <v>73</v>
      </c>
      <c r="AY433" s="258" t="s">
        <v>323</v>
      </c>
    </row>
    <row r="434" s="13" customFormat="1">
      <c r="A434" s="13"/>
      <c r="B434" s="249"/>
      <c r="C434" s="250"/>
      <c r="D434" s="242" t="s">
        <v>336</v>
      </c>
      <c r="E434" s="251" t="s">
        <v>1</v>
      </c>
      <c r="F434" s="252" t="s">
        <v>497</v>
      </c>
      <c r="G434" s="250"/>
      <c r="H434" s="251" t="s">
        <v>1</v>
      </c>
      <c r="I434" s="253"/>
      <c r="J434" s="250"/>
      <c r="K434" s="250"/>
      <c r="L434" s="254"/>
      <c r="M434" s="255"/>
      <c r="N434" s="256"/>
      <c r="O434" s="256"/>
      <c r="P434" s="256"/>
      <c r="Q434" s="256"/>
      <c r="R434" s="256"/>
      <c r="S434" s="256"/>
      <c r="T434" s="25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8" t="s">
        <v>336</v>
      </c>
      <c r="AU434" s="258" t="s">
        <v>82</v>
      </c>
      <c r="AV434" s="13" t="s">
        <v>80</v>
      </c>
      <c r="AW434" s="13" t="s">
        <v>30</v>
      </c>
      <c r="AX434" s="13" t="s">
        <v>73</v>
      </c>
      <c r="AY434" s="258" t="s">
        <v>323</v>
      </c>
    </row>
    <row r="435" s="13" customFormat="1">
      <c r="A435" s="13"/>
      <c r="B435" s="249"/>
      <c r="C435" s="250"/>
      <c r="D435" s="242" t="s">
        <v>336</v>
      </c>
      <c r="E435" s="251" t="s">
        <v>1</v>
      </c>
      <c r="F435" s="252" t="s">
        <v>676</v>
      </c>
      <c r="G435" s="250"/>
      <c r="H435" s="251" t="s">
        <v>1</v>
      </c>
      <c r="I435" s="253"/>
      <c r="J435" s="250"/>
      <c r="K435" s="250"/>
      <c r="L435" s="254"/>
      <c r="M435" s="255"/>
      <c r="N435" s="256"/>
      <c r="O435" s="256"/>
      <c r="P435" s="256"/>
      <c r="Q435" s="256"/>
      <c r="R435" s="256"/>
      <c r="S435" s="256"/>
      <c r="T435" s="25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8" t="s">
        <v>336</v>
      </c>
      <c r="AU435" s="258" t="s">
        <v>82</v>
      </c>
      <c r="AV435" s="13" t="s">
        <v>80</v>
      </c>
      <c r="AW435" s="13" t="s">
        <v>30</v>
      </c>
      <c r="AX435" s="13" t="s">
        <v>73</v>
      </c>
      <c r="AY435" s="258" t="s">
        <v>323</v>
      </c>
    </row>
    <row r="436" s="14" customFormat="1">
      <c r="A436" s="14"/>
      <c r="B436" s="259"/>
      <c r="C436" s="260"/>
      <c r="D436" s="242" t="s">
        <v>336</v>
      </c>
      <c r="E436" s="261" t="s">
        <v>1</v>
      </c>
      <c r="F436" s="262" t="s">
        <v>3894</v>
      </c>
      <c r="G436" s="260"/>
      <c r="H436" s="263">
        <v>14.541</v>
      </c>
      <c r="I436" s="264"/>
      <c r="J436" s="260"/>
      <c r="K436" s="260"/>
      <c r="L436" s="265"/>
      <c r="M436" s="266"/>
      <c r="N436" s="267"/>
      <c r="O436" s="267"/>
      <c r="P436" s="267"/>
      <c r="Q436" s="267"/>
      <c r="R436" s="267"/>
      <c r="S436" s="267"/>
      <c r="T436" s="26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9" t="s">
        <v>336</v>
      </c>
      <c r="AU436" s="269" t="s">
        <v>82</v>
      </c>
      <c r="AV436" s="14" t="s">
        <v>82</v>
      </c>
      <c r="AW436" s="14" t="s">
        <v>30</v>
      </c>
      <c r="AX436" s="14" t="s">
        <v>73</v>
      </c>
      <c r="AY436" s="269" t="s">
        <v>323</v>
      </c>
    </row>
    <row r="437" s="13" customFormat="1">
      <c r="A437" s="13"/>
      <c r="B437" s="249"/>
      <c r="C437" s="250"/>
      <c r="D437" s="242" t="s">
        <v>336</v>
      </c>
      <c r="E437" s="251" t="s">
        <v>1</v>
      </c>
      <c r="F437" s="252" t="s">
        <v>678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8" t="s">
        <v>336</v>
      </c>
      <c r="AU437" s="258" t="s">
        <v>82</v>
      </c>
      <c r="AV437" s="13" t="s">
        <v>80</v>
      </c>
      <c r="AW437" s="13" t="s">
        <v>30</v>
      </c>
      <c r="AX437" s="13" t="s">
        <v>73</v>
      </c>
      <c r="AY437" s="258" t="s">
        <v>323</v>
      </c>
    </row>
    <row r="438" s="14" customFormat="1">
      <c r="A438" s="14"/>
      <c r="B438" s="259"/>
      <c r="C438" s="260"/>
      <c r="D438" s="242" t="s">
        <v>336</v>
      </c>
      <c r="E438" s="261" t="s">
        <v>1</v>
      </c>
      <c r="F438" s="262" t="s">
        <v>3894</v>
      </c>
      <c r="G438" s="260"/>
      <c r="H438" s="263">
        <v>14.541</v>
      </c>
      <c r="I438" s="264"/>
      <c r="J438" s="260"/>
      <c r="K438" s="260"/>
      <c r="L438" s="265"/>
      <c r="M438" s="266"/>
      <c r="N438" s="267"/>
      <c r="O438" s="267"/>
      <c r="P438" s="267"/>
      <c r="Q438" s="267"/>
      <c r="R438" s="267"/>
      <c r="S438" s="267"/>
      <c r="T438" s="268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69" t="s">
        <v>336</v>
      </c>
      <c r="AU438" s="269" t="s">
        <v>82</v>
      </c>
      <c r="AV438" s="14" t="s">
        <v>82</v>
      </c>
      <c r="AW438" s="14" t="s">
        <v>30</v>
      </c>
      <c r="AX438" s="14" t="s">
        <v>73</v>
      </c>
      <c r="AY438" s="269" t="s">
        <v>323</v>
      </c>
    </row>
    <row r="439" s="13" customFormat="1">
      <c r="A439" s="13"/>
      <c r="B439" s="249"/>
      <c r="C439" s="250"/>
      <c r="D439" s="242" t="s">
        <v>336</v>
      </c>
      <c r="E439" s="251" t="s">
        <v>1</v>
      </c>
      <c r="F439" s="252" t="s">
        <v>3895</v>
      </c>
      <c r="G439" s="250"/>
      <c r="H439" s="251" t="s">
        <v>1</v>
      </c>
      <c r="I439" s="253"/>
      <c r="J439" s="250"/>
      <c r="K439" s="250"/>
      <c r="L439" s="254"/>
      <c r="M439" s="255"/>
      <c r="N439" s="256"/>
      <c r="O439" s="256"/>
      <c r="P439" s="256"/>
      <c r="Q439" s="256"/>
      <c r="R439" s="256"/>
      <c r="S439" s="256"/>
      <c r="T439" s="25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8" t="s">
        <v>336</v>
      </c>
      <c r="AU439" s="258" t="s">
        <v>82</v>
      </c>
      <c r="AV439" s="13" t="s">
        <v>80</v>
      </c>
      <c r="AW439" s="13" t="s">
        <v>30</v>
      </c>
      <c r="AX439" s="13" t="s">
        <v>73</v>
      </c>
      <c r="AY439" s="258" t="s">
        <v>323</v>
      </c>
    </row>
    <row r="440" s="14" customFormat="1">
      <c r="A440" s="14"/>
      <c r="B440" s="259"/>
      <c r="C440" s="260"/>
      <c r="D440" s="242" t="s">
        <v>336</v>
      </c>
      <c r="E440" s="261" t="s">
        <v>1</v>
      </c>
      <c r="F440" s="262" t="s">
        <v>3896</v>
      </c>
      <c r="G440" s="260"/>
      <c r="H440" s="263">
        <v>32</v>
      </c>
      <c r="I440" s="264"/>
      <c r="J440" s="260"/>
      <c r="K440" s="260"/>
      <c r="L440" s="265"/>
      <c r="M440" s="266"/>
      <c r="N440" s="267"/>
      <c r="O440" s="267"/>
      <c r="P440" s="267"/>
      <c r="Q440" s="267"/>
      <c r="R440" s="267"/>
      <c r="S440" s="267"/>
      <c r="T440" s="26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9" t="s">
        <v>336</v>
      </c>
      <c r="AU440" s="269" t="s">
        <v>82</v>
      </c>
      <c r="AV440" s="14" t="s">
        <v>82</v>
      </c>
      <c r="AW440" s="14" t="s">
        <v>30</v>
      </c>
      <c r="AX440" s="14" t="s">
        <v>73</v>
      </c>
      <c r="AY440" s="269" t="s">
        <v>323</v>
      </c>
    </row>
    <row r="441" s="15" customFormat="1">
      <c r="A441" s="15"/>
      <c r="B441" s="270"/>
      <c r="C441" s="271"/>
      <c r="D441" s="242" t="s">
        <v>336</v>
      </c>
      <c r="E441" s="272" t="s">
        <v>1</v>
      </c>
      <c r="F441" s="273" t="s">
        <v>341</v>
      </c>
      <c r="G441" s="271"/>
      <c r="H441" s="274">
        <v>61.082000000000001</v>
      </c>
      <c r="I441" s="275"/>
      <c r="J441" s="271"/>
      <c r="K441" s="271"/>
      <c r="L441" s="276"/>
      <c r="M441" s="277"/>
      <c r="N441" s="278"/>
      <c r="O441" s="278"/>
      <c r="P441" s="278"/>
      <c r="Q441" s="278"/>
      <c r="R441" s="278"/>
      <c r="S441" s="278"/>
      <c r="T441" s="279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80" t="s">
        <v>336</v>
      </c>
      <c r="AU441" s="280" t="s">
        <v>82</v>
      </c>
      <c r="AV441" s="15" t="s">
        <v>330</v>
      </c>
      <c r="AW441" s="15" t="s">
        <v>30</v>
      </c>
      <c r="AX441" s="15" t="s">
        <v>80</v>
      </c>
      <c r="AY441" s="280" t="s">
        <v>323</v>
      </c>
    </row>
    <row r="442" s="2" customFormat="1" ht="24.15" customHeight="1">
      <c r="A442" s="39"/>
      <c r="B442" s="40"/>
      <c r="C442" s="229" t="s">
        <v>650</v>
      </c>
      <c r="D442" s="229" t="s">
        <v>325</v>
      </c>
      <c r="E442" s="230" t="s">
        <v>681</v>
      </c>
      <c r="F442" s="231" t="s">
        <v>682</v>
      </c>
      <c r="G442" s="232" t="s">
        <v>418</v>
      </c>
      <c r="H442" s="233">
        <v>0.20399999999999999</v>
      </c>
      <c r="I442" s="234"/>
      <c r="J442" s="235">
        <f>ROUND(I442*H442,2)</f>
        <v>0</v>
      </c>
      <c r="K442" s="231" t="s">
        <v>329</v>
      </c>
      <c r="L442" s="45"/>
      <c r="M442" s="236" t="s">
        <v>1</v>
      </c>
      <c r="N442" s="237" t="s">
        <v>38</v>
      </c>
      <c r="O442" s="92"/>
      <c r="P442" s="238">
        <f>O442*H442</f>
        <v>0</v>
      </c>
      <c r="Q442" s="238">
        <v>1.0606640000000001</v>
      </c>
      <c r="R442" s="238">
        <f>Q442*H442</f>
        <v>0.21637545599999999</v>
      </c>
      <c r="S442" s="238">
        <v>0</v>
      </c>
      <c r="T442" s="239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40" t="s">
        <v>330</v>
      </c>
      <c r="AT442" s="240" t="s">
        <v>325</v>
      </c>
      <c r="AU442" s="240" t="s">
        <v>82</v>
      </c>
      <c r="AY442" s="18" t="s">
        <v>323</v>
      </c>
      <c r="BE442" s="241">
        <f>IF(N442="základní",J442,0)</f>
        <v>0</v>
      </c>
      <c r="BF442" s="241">
        <f>IF(N442="snížená",J442,0)</f>
        <v>0</v>
      </c>
      <c r="BG442" s="241">
        <f>IF(N442="zákl. přenesená",J442,0)</f>
        <v>0</v>
      </c>
      <c r="BH442" s="241">
        <f>IF(N442="sníž. přenesená",J442,0)</f>
        <v>0</v>
      </c>
      <c r="BI442" s="241">
        <f>IF(N442="nulová",J442,0)</f>
        <v>0</v>
      </c>
      <c r="BJ442" s="18" t="s">
        <v>80</v>
      </c>
      <c r="BK442" s="241">
        <f>ROUND(I442*H442,2)</f>
        <v>0</v>
      </c>
      <c r="BL442" s="18" t="s">
        <v>330</v>
      </c>
      <c r="BM442" s="240" t="s">
        <v>3897</v>
      </c>
    </row>
    <row r="443" s="2" customFormat="1">
      <c r="A443" s="39"/>
      <c r="B443" s="40"/>
      <c r="C443" s="41"/>
      <c r="D443" s="242" t="s">
        <v>332</v>
      </c>
      <c r="E443" s="41"/>
      <c r="F443" s="243" t="s">
        <v>684</v>
      </c>
      <c r="G443" s="41"/>
      <c r="H443" s="41"/>
      <c r="I443" s="244"/>
      <c r="J443" s="41"/>
      <c r="K443" s="41"/>
      <c r="L443" s="45"/>
      <c r="M443" s="245"/>
      <c r="N443" s="24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332</v>
      </c>
      <c r="AU443" s="18" t="s">
        <v>82</v>
      </c>
    </row>
    <row r="444" s="2" customFormat="1">
      <c r="A444" s="39"/>
      <c r="B444" s="40"/>
      <c r="C444" s="41"/>
      <c r="D444" s="247" t="s">
        <v>334</v>
      </c>
      <c r="E444" s="41"/>
      <c r="F444" s="248" t="s">
        <v>685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334</v>
      </c>
      <c r="AU444" s="18" t="s">
        <v>82</v>
      </c>
    </row>
    <row r="445" s="13" customFormat="1">
      <c r="A445" s="13"/>
      <c r="B445" s="249"/>
      <c r="C445" s="250"/>
      <c r="D445" s="242" t="s">
        <v>336</v>
      </c>
      <c r="E445" s="251" t="s">
        <v>1</v>
      </c>
      <c r="F445" s="252" t="s">
        <v>686</v>
      </c>
      <c r="G445" s="250"/>
      <c r="H445" s="251" t="s">
        <v>1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8" t="s">
        <v>336</v>
      </c>
      <c r="AU445" s="258" t="s">
        <v>82</v>
      </c>
      <c r="AV445" s="13" t="s">
        <v>80</v>
      </c>
      <c r="AW445" s="13" t="s">
        <v>30</v>
      </c>
      <c r="AX445" s="13" t="s">
        <v>73</v>
      </c>
      <c r="AY445" s="258" t="s">
        <v>323</v>
      </c>
    </row>
    <row r="446" s="14" customFormat="1">
      <c r="A446" s="14"/>
      <c r="B446" s="259"/>
      <c r="C446" s="260"/>
      <c r="D446" s="242" t="s">
        <v>336</v>
      </c>
      <c r="E446" s="261" t="s">
        <v>1</v>
      </c>
      <c r="F446" s="262" t="s">
        <v>3898</v>
      </c>
      <c r="G446" s="260"/>
      <c r="H446" s="263">
        <v>0.20399999999999999</v>
      </c>
      <c r="I446" s="264"/>
      <c r="J446" s="260"/>
      <c r="K446" s="260"/>
      <c r="L446" s="265"/>
      <c r="M446" s="266"/>
      <c r="N446" s="267"/>
      <c r="O446" s="267"/>
      <c r="P446" s="267"/>
      <c r="Q446" s="267"/>
      <c r="R446" s="267"/>
      <c r="S446" s="267"/>
      <c r="T446" s="26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9" t="s">
        <v>336</v>
      </c>
      <c r="AU446" s="269" t="s">
        <v>82</v>
      </c>
      <c r="AV446" s="14" t="s">
        <v>82</v>
      </c>
      <c r="AW446" s="14" t="s">
        <v>30</v>
      </c>
      <c r="AX446" s="14" t="s">
        <v>73</v>
      </c>
      <c r="AY446" s="269" t="s">
        <v>323</v>
      </c>
    </row>
    <row r="447" s="15" customFormat="1">
      <c r="A447" s="15"/>
      <c r="B447" s="270"/>
      <c r="C447" s="271"/>
      <c r="D447" s="242" t="s">
        <v>336</v>
      </c>
      <c r="E447" s="272" t="s">
        <v>1</v>
      </c>
      <c r="F447" s="273" t="s">
        <v>341</v>
      </c>
      <c r="G447" s="271"/>
      <c r="H447" s="274">
        <v>0.20399999999999999</v>
      </c>
      <c r="I447" s="275"/>
      <c r="J447" s="271"/>
      <c r="K447" s="271"/>
      <c r="L447" s="276"/>
      <c r="M447" s="277"/>
      <c r="N447" s="278"/>
      <c r="O447" s="278"/>
      <c r="P447" s="278"/>
      <c r="Q447" s="278"/>
      <c r="R447" s="278"/>
      <c r="S447" s="278"/>
      <c r="T447" s="279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80" t="s">
        <v>336</v>
      </c>
      <c r="AU447" s="280" t="s">
        <v>82</v>
      </c>
      <c r="AV447" s="15" t="s">
        <v>330</v>
      </c>
      <c r="AW447" s="15" t="s">
        <v>30</v>
      </c>
      <c r="AX447" s="15" t="s">
        <v>80</v>
      </c>
      <c r="AY447" s="280" t="s">
        <v>323</v>
      </c>
    </row>
    <row r="448" s="12" customFormat="1" ht="22.8" customHeight="1">
      <c r="A448" s="12"/>
      <c r="B448" s="213"/>
      <c r="C448" s="214"/>
      <c r="D448" s="215" t="s">
        <v>72</v>
      </c>
      <c r="E448" s="227" t="s">
        <v>363</v>
      </c>
      <c r="F448" s="227" t="s">
        <v>934</v>
      </c>
      <c r="G448" s="214"/>
      <c r="H448" s="214"/>
      <c r="I448" s="217"/>
      <c r="J448" s="228">
        <f>BK448</f>
        <v>0</v>
      </c>
      <c r="K448" s="214"/>
      <c r="L448" s="219"/>
      <c r="M448" s="220"/>
      <c r="N448" s="221"/>
      <c r="O448" s="221"/>
      <c r="P448" s="222">
        <f>SUM(P449:P456)</f>
        <v>0</v>
      </c>
      <c r="Q448" s="221"/>
      <c r="R448" s="222">
        <f>SUM(R449:R456)</f>
        <v>212.88188799999998</v>
      </c>
      <c r="S448" s="221"/>
      <c r="T448" s="223">
        <f>SUM(T449:T456)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224" t="s">
        <v>80</v>
      </c>
      <c r="AT448" s="225" t="s">
        <v>72</v>
      </c>
      <c r="AU448" s="225" t="s">
        <v>80</v>
      </c>
      <c r="AY448" s="224" t="s">
        <v>323</v>
      </c>
      <c r="BK448" s="226">
        <f>SUM(BK449:BK456)</f>
        <v>0</v>
      </c>
    </row>
    <row r="449" s="2" customFormat="1" ht="24.15" customHeight="1">
      <c r="A449" s="39"/>
      <c r="B449" s="40"/>
      <c r="C449" s="229" t="s">
        <v>659</v>
      </c>
      <c r="D449" s="229" t="s">
        <v>325</v>
      </c>
      <c r="E449" s="230" t="s">
        <v>1272</v>
      </c>
      <c r="F449" s="231" t="s">
        <v>1273</v>
      </c>
      <c r="G449" s="232" t="s">
        <v>366</v>
      </c>
      <c r="H449" s="233">
        <v>108.392</v>
      </c>
      <c r="I449" s="234"/>
      <c r="J449" s="235">
        <f>ROUND(I449*H449,2)</f>
        <v>0</v>
      </c>
      <c r="K449" s="231" t="s">
        <v>329</v>
      </c>
      <c r="L449" s="45"/>
      <c r="M449" s="236" t="s">
        <v>1</v>
      </c>
      <c r="N449" s="237" t="s">
        <v>38</v>
      </c>
      <c r="O449" s="92"/>
      <c r="P449" s="238">
        <f>O449*H449</f>
        <v>0</v>
      </c>
      <c r="Q449" s="238">
        <v>1.964</v>
      </c>
      <c r="R449" s="238">
        <f>Q449*H449</f>
        <v>212.88188799999998</v>
      </c>
      <c r="S449" s="238">
        <v>0</v>
      </c>
      <c r="T449" s="239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40" t="s">
        <v>330</v>
      </c>
      <c r="AT449" s="240" t="s">
        <v>325</v>
      </c>
      <c r="AU449" s="240" t="s">
        <v>82</v>
      </c>
      <c r="AY449" s="18" t="s">
        <v>323</v>
      </c>
      <c r="BE449" s="241">
        <f>IF(N449="základní",J449,0)</f>
        <v>0</v>
      </c>
      <c r="BF449" s="241">
        <f>IF(N449="snížená",J449,0)</f>
        <v>0</v>
      </c>
      <c r="BG449" s="241">
        <f>IF(N449="zákl. přenesená",J449,0)</f>
        <v>0</v>
      </c>
      <c r="BH449" s="241">
        <f>IF(N449="sníž. přenesená",J449,0)</f>
        <v>0</v>
      </c>
      <c r="BI449" s="241">
        <f>IF(N449="nulová",J449,0)</f>
        <v>0</v>
      </c>
      <c r="BJ449" s="18" t="s">
        <v>80</v>
      </c>
      <c r="BK449" s="241">
        <f>ROUND(I449*H449,2)</f>
        <v>0</v>
      </c>
      <c r="BL449" s="18" t="s">
        <v>330</v>
      </c>
      <c r="BM449" s="240" t="s">
        <v>3899</v>
      </c>
    </row>
    <row r="450" s="2" customFormat="1">
      <c r="A450" s="39"/>
      <c r="B450" s="40"/>
      <c r="C450" s="41"/>
      <c r="D450" s="242" t="s">
        <v>332</v>
      </c>
      <c r="E450" s="41"/>
      <c r="F450" s="243" t="s">
        <v>1275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332</v>
      </c>
      <c r="AU450" s="18" t="s">
        <v>82</v>
      </c>
    </row>
    <row r="451" s="2" customFormat="1">
      <c r="A451" s="39"/>
      <c r="B451" s="40"/>
      <c r="C451" s="41"/>
      <c r="D451" s="247" t="s">
        <v>334</v>
      </c>
      <c r="E451" s="41"/>
      <c r="F451" s="248" t="s">
        <v>1276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334</v>
      </c>
      <c r="AU451" s="18" t="s">
        <v>82</v>
      </c>
    </row>
    <row r="452" s="13" customFormat="1">
      <c r="A452" s="13"/>
      <c r="B452" s="249"/>
      <c r="C452" s="250"/>
      <c r="D452" s="242" t="s">
        <v>336</v>
      </c>
      <c r="E452" s="251" t="s">
        <v>1</v>
      </c>
      <c r="F452" s="252" t="s">
        <v>3595</v>
      </c>
      <c r="G452" s="250"/>
      <c r="H452" s="251" t="s">
        <v>1</v>
      </c>
      <c r="I452" s="253"/>
      <c r="J452" s="250"/>
      <c r="K452" s="250"/>
      <c r="L452" s="254"/>
      <c r="M452" s="255"/>
      <c r="N452" s="256"/>
      <c r="O452" s="256"/>
      <c r="P452" s="256"/>
      <c r="Q452" s="256"/>
      <c r="R452" s="256"/>
      <c r="S452" s="256"/>
      <c r="T452" s="25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8" t="s">
        <v>336</v>
      </c>
      <c r="AU452" s="258" t="s">
        <v>82</v>
      </c>
      <c r="AV452" s="13" t="s">
        <v>80</v>
      </c>
      <c r="AW452" s="13" t="s">
        <v>30</v>
      </c>
      <c r="AX452" s="13" t="s">
        <v>73</v>
      </c>
      <c r="AY452" s="258" t="s">
        <v>323</v>
      </c>
    </row>
    <row r="453" s="13" customFormat="1">
      <c r="A453" s="13"/>
      <c r="B453" s="249"/>
      <c r="C453" s="250"/>
      <c r="D453" s="242" t="s">
        <v>336</v>
      </c>
      <c r="E453" s="251" t="s">
        <v>1</v>
      </c>
      <c r="F453" s="252" t="s">
        <v>497</v>
      </c>
      <c r="G453" s="250"/>
      <c r="H453" s="251" t="s">
        <v>1</v>
      </c>
      <c r="I453" s="253"/>
      <c r="J453" s="250"/>
      <c r="K453" s="250"/>
      <c r="L453" s="254"/>
      <c r="M453" s="255"/>
      <c r="N453" s="256"/>
      <c r="O453" s="256"/>
      <c r="P453" s="256"/>
      <c r="Q453" s="256"/>
      <c r="R453" s="256"/>
      <c r="S453" s="256"/>
      <c r="T453" s="257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8" t="s">
        <v>336</v>
      </c>
      <c r="AU453" s="258" t="s">
        <v>82</v>
      </c>
      <c r="AV453" s="13" t="s">
        <v>80</v>
      </c>
      <c r="AW453" s="13" t="s">
        <v>30</v>
      </c>
      <c r="AX453" s="13" t="s">
        <v>73</v>
      </c>
      <c r="AY453" s="258" t="s">
        <v>323</v>
      </c>
    </row>
    <row r="454" s="14" customFormat="1">
      <c r="A454" s="14"/>
      <c r="B454" s="259"/>
      <c r="C454" s="260"/>
      <c r="D454" s="242" t="s">
        <v>336</v>
      </c>
      <c r="E454" s="261" t="s">
        <v>1</v>
      </c>
      <c r="F454" s="262" t="s">
        <v>3805</v>
      </c>
      <c r="G454" s="260"/>
      <c r="H454" s="263">
        <v>125.036</v>
      </c>
      <c r="I454" s="264"/>
      <c r="J454" s="260"/>
      <c r="K454" s="260"/>
      <c r="L454" s="265"/>
      <c r="M454" s="266"/>
      <c r="N454" s="267"/>
      <c r="O454" s="267"/>
      <c r="P454" s="267"/>
      <c r="Q454" s="267"/>
      <c r="R454" s="267"/>
      <c r="S454" s="267"/>
      <c r="T454" s="26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9" t="s">
        <v>336</v>
      </c>
      <c r="AU454" s="269" t="s">
        <v>82</v>
      </c>
      <c r="AV454" s="14" t="s">
        <v>82</v>
      </c>
      <c r="AW454" s="14" t="s">
        <v>30</v>
      </c>
      <c r="AX454" s="14" t="s">
        <v>73</v>
      </c>
      <c r="AY454" s="269" t="s">
        <v>323</v>
      </c>
    </row>
    <row r="455" s="14" customFormat="1">
      <c r="A455" s="14"/>
      <c r="B455" s="259"/>
      <c r="C455" s="260"/>
      <c r="D455" s="242" t="s">
        <v>336</v>
      </c>
      <c r="E455" s="261" t="s">
        <v>1</v>
      </c>
      <c r="F455" s="262" t="s">
        <v>3900</v>
      </c>
      <c r="G455" s="260"/>
      <c r="H455" s="263">
        <v>-16.643999999999998</v>
      </c>
      <c r="I455" s="264"/>
      <c r="J455" s="260"/>
      <c r="K455" s="260"/>
      <c r="L455" s="265"/>
      <c r="M455" s="266"/>
      <c r="N455" s="267"/>
      <c r="O455" s="267"/>
      <c r="P455" s="267"/>
      <c r="Q455" s="267"/>
      <c r="R455" s="267"/>
      <c r="S455" s="267"/>
      <c r="T455" s="268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9" t="s">
        <v>336</v>
      </c>
      <c r="AU455" s="269" t="s">
        <v>82</v>
      </c>
      <c r="AV455" s="14" t="s">
        <v>82</v>
      </c>
      <c r="AW455" s="14" t="s">
        <v>30</v>
      </c>
      <c r="AX455" s="14" t="s">
        <v>73</v>
      </c>
      <c r="AY455" s="269" t="s">
        <v>323</v>
      </c>
    </row>
    <row r="456" s="15" customFormat="1">
      <c r="A456" s="15"/>
      <c r="B456" s="270"/>
      <c r="C456" s="271"/>
      <c r="D456" s="242" t="s">
        <v>336</v>
      </c>
      <c r="E456" s="272" t="s">
        <v>1</v>
      </c>
      <c r="F456" s="273" t="s">
        <v>341</v>
      </c>
      <c r="G456" s="271"/>
      <c r="H456" s="274">
        <v>108.392</v>
      </c>
      <c r="I456" s="275"/>
      <c r="J456" s="271"/>
      <c r="K456" s="271"/>
      <c r="L456" s="276"/>
      <c r="M456" s="277"/>
      <c r="N456" s="278"/>
      <c r="O456" s="278"/>
      <c r="P456" s="278"/>
      <c r="Q456" s="278"/>
      <c r="R456" s="278"/>
      <c r="S456" s="278"/>
      <c r="T456" s="279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80" t="s">
        <v>336</v>
      </c>
      <c r="AU456" s="280" t="s">
        <v>82</v>
      </c>
      <c r="AV456" s="15" t="s">
        <v>330</v>
      </c>
      <c r="AW456" s="15" t="s">
        <v>30</v>
      </c>
      <c r="AX456" s="15" t="s">
        <v>80</v>
      </c>
      <c r="AY456" s="280" t="s">
        <v>323</v>
      </c>
    </row>
    <row r="457" s="12" customFormat="1" ht="22.8" customHeight="1">
      <c r="A457" s="12"/>
      <c r="B457" s="213"/>
      <c r="C457" s="214"/>
      <c r="D457" s="215" t="s">
        <v>72</v>
      </c>
      <c r="E457" s="227" t="s">
        <v>415</v>
      </c>
      <c r="F457" s="227" t="s">
        <v>715</v>
      </c>
      <c r="G457" s="214"/>
      <c r="H457" s="214"/>
      <c r="I457" s="217"/>
      <c r="J457" s="228">
        <f>BK457</f>
        <v>0</v>
      </c>
      <c r="K457" s="214"/>
      <c r="L457" s="219"/>
      <c r="M457" s="220"/>
      <c r="N457" s="221"/>
      <c r="O457" s="221"/>
      <c r="P457" s="222">
        <f>SUM(P458:P510)</f>
        <v>0</v>
      </c>
      <c r="Q457" s="221"/>
      <c r="R457" s="222">
        <f>SUM(R458:R510)</f>
        <v>4.7826908022399994</v>
      </c>
      <c r="S457" s="221"/>
      <c r="T457" s="223">
        <f>SUM(T458:T510)</f>
        <v>89.037400000000005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R457" s="224" t="s">
        <v>80</v>
      </c>
      <c r="AT457" s="225" t="s">
        <v>72</v>
      </c>
      <c r="AU457" s="225" t="s">
        <v>80</v>
      </c>
      <c r="AY457" s="224" t="s">
        <v>323</v>
      </c>
      <c r="BK457" s="226">
        <f>SUM(BK458:BK510)</f>
        <v>0</v>
      </c>
    </row>
    <row r="458" s="2" customFormat="1" ht="24.15" customHeight="1">
      <c r="A458" s="39"/>
      <c r="B458" s="40"/>
      <c r="C458" s="229" t="s">
        <v>669</v>
      </c>
      <c r="D458" s="229" t="s">
        <v>325</v>
      </c>
      <c r="E458" s="230" t="s">
        <v>735</v>
      </c>
      <c r="F458" s="231" t="s">
        <v>736</v>
      </c>
      <c r="G458" s="232" t="s">
        <v>328</v>
      </c>
      <c r="H458" s="233">
        <v>5.5199999999999996</v>
      </c>
      <c r="I458" s="234"/>
      <c r="J458" s="235">
        <f>ROUND(I458*H458,2)</f>
        <v>0</v>
      </c>
      <c r="K458" s="231" t="s">
        <v>329</v>
      </c>
      <c r="L458" s="45"/>
      <c r="M458" s="236" t="s">
        <v>1</v>
      </c>
      <c r="N458" s="237" t="s">
        <v>38</v>
      </c>
      <c r="O458" s="92"/>
      <c r="P458" s="238">
        <f>O458*H458</f>
        <v>0</v>
      </c>
      <c r="Q458" s="238">
        <v>0.00063000000000000003</v>
      </c>
      <c r="R458" s="238">
        <f>Q458*H458</f>
        <v>0.0034776</v>
      </c>
      <c r="S458" s="238">
        <v>0</v>
      </c>
      <c r="T458" s="23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40" t="s">
        <v>330</v>
      </c>
      <c r="AT458" s="240" t="s">
        <v>325</v>
      </c>
      <c r="AU458" s="240" t="s">
        <v>82</v>
      </c>
      <c r="AY458" s="18" t="s">
        <v>323</v>
      </c>
      <c r="BE458" s="241">
        <f>IF(N458="základní",J458,0)</f>
        <v>0</v>
      </c>
      <c r="BF458" s="241">
        <f>IF(N458="snížená",J458,0)</f>
        <v>0</v>
      </c>
      <c r="BG458" s="241">
        <f>IF(N458="zákl. přenesená",J458,0)</f>
        <v>0</v>
      </c>
      <c r="BH458" s="241">
        <f>IF(N458="sníž. přenesená",J458,0)</f>
        <v>0</v>
      </c>
      <c r="BI458" s="241">
        <f>IF(N458="nulová",J458,0)</f>
        <v>0</v>
      </c>
      <c r="BJ458" s="18" t="s">
        <v>80</v>
      </c>
      <c r="BK458" s="241">
        <f>ROUND(I458*H458,2)</f>
        <v>0</v>
      </c>
      <c r="BL458" s="18" t="s">
        <v>330</v>
      </c>
      <c r="BM458" s="240" t="s">
        <v>3901</v>
      </c>
    </row>
    <row r="459" s="2" customFormat="1">
      <c r="A459" s="39"/>
      <c r="B459" s="40"/>
      <c r="C459" s="41"/>
      <c r="D459" s="242" t="s">
        <v>332</v>
      </c>
      <c r="E459" s="41"/>
      <c r="F459" s="243" t="s">
        <v>738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332</v>
      </c>
      <c r="AU459" s="18" t="s">
        <v>82</v>
      </c>
    </row>
    <row r="460" s="2" customFormat="1">
      <c r="A460" s="39"/>
      <c r="B460" s="40"/>
      <c r="C460" s="41"/>
      <c r="D460" s="247" t="s">
        <v>334</v>
      </c>
      <c r="E460" s="41"/>
      <c r="F460" s="248" t="s">
        <v>739</v>
      </c>
      <c r="G460" s="41"/>
      <c r="H460" s="41"/>
      <c r="I460" s="244"/>
      <c r="J460" s="41"/>
      <c r="K460" s="41"/>
      <c r="L460" s="45"/>
      <c r="M460" s="245"/>
      <c r="N460" s="24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334</v>
      </c>
      <c r="AU460" s="18" t="s">
        <v>82</v>
      </c>
    </row>
    <row r="461" s="2" customFormat="1">
      <c r="A461" s="39"/>
      <c r="B461" s="40"/>
      <c r="C461" s="41"/>
      <c r="D461" s="242" t="s">
        <v>353</v>
      </c>
      <c r="E461" s="41"/>
      <c r="F461" s="281" t="s">
        <v>1702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353</v>
      </c>
      <c r="AU461" s="18" t="s">
        <v>82</v>
      </c>
    </row>
    <row r="462" s="13" customFormat="1">
      <c r="A462" s="13"/>
      <c r="B462" s="249"/>
      <c r="C462" s="250"/>
      <c r="D462" s="242" t="s">
        <v>336</v>
      </c>
      <c r="E462" s="251" t="s">
        <v>1</v>
      </c>
      <c r="F462" s="252" t="s">
        <v>1703</v>
      </c>
      <c r="G462" s="250"/>
      <c r="H462" s="251" t="s">
        <v>1</v>
      </c>
      <c r="I462" s="253"/>
      <c r="J462" s="250"/>
      <c r="K462" s="250"/>
      <c r="L462" s="254"/>
      <c r="M462" s="255"/>
      <c r="N462" s="256"/>
      <c r="O462" s="256"/>
      <c r="P462" s="256"/>
      <c r="Q462" s="256"/>
      <c r="R462" s="256"/>
      <c r="S462" s="256"/>
      <c r="T462" s="257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8" t="s">
        <v>336</v>
      </c>
      <c r="AU462" s="258" t="s">
        <v>82</v>
      </c>
      <c r="AV462" s="13" t="s">
        <v>80</v>
      </c>
      <c r="AW462" s="13" t="s">
        <v>30</v>
      </c>
      <c r="AX462" s="13" t="s">
        <v>73</v>
      </c>
      <c r="AY462" s="258" t="s">
        <v>323</v>
      </c>
    </row>
    <row r="463" s="14" customFormat="1">
      <c r="A463" s="14"/>
      <c r="B463" s="259"/>
      <c r="C463" s="260"/>
      <c r="D463" s="242" t="s">
        <v>336</v>
      </c>
      <c r="E463" s="261" t="s">
        <v>1</v>
      </c>
      <c r="F463" s="262" t="s">
        <v>3902</v>
      </c>
      <c r="G463" s="260"/>
      <c r="H463" s="263">
        <v>2.7599999999999998</v>
      </c>
      <c r="I463" s="264"/>
      <c r="J463" s="260"/>
      <c r="K463" s="260"/>
      <c r="L463" s="265"/>
      <c r="M463" s="266"/>
      <c r="N463" s="267"/>
      <c r="O463" s="267"/>
      <c r="P463" s="267"/>
      <c r="Q463" s="267"/>
      <c r="R463" s="267"/>
      <c r="S463" s="267"/>
      <c r="T463" s="26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9" t="s">
        <v>336</v>
      </c>
      <c r="AU463" s="269" t="s">
        <v>82</v>
      </c>
      <c r="AV463" s="14" t="s">
        <v>82</v>
      </c>
      <c r="AW463" s="14" t="s">
        <v>30</v>
      </c>
      <c r="AX463" s="14" t="s">
        <v>73</v>
      </c>
      <c r="AY463" s="269" t="s">
        <v>323</v>
      </c>
    </row>
    <row r="464" s="13" customFormat="1">
      <c r="A464" s="13"/>
      <c r="B464" s="249"/>
      <c r="C464" s="250"/>
      <c r="D464" s="242" t="s">
        <v>336</v>
      </c>
      <c r="E464" s="251" t="s">
        <v>1</v>
      </c>
      <c r="F464" s="252" t="s">
        <v>339</v>
      </c>
      <c r="G464" s="250"/>
      <c r="H464" s="251" t="s">
        <v>1</v>
      </c>
      <c r="I464" s="253"/>
      <c r="J464" s="250"/>
      <c r="K464" s="250"/>
      <c r="L464" s="254"/>
      <c r="M464" s="255"/>
      <c r="N464" s="256"/>
      <c r="O464" s="256"/>
      <c r="P464" s="256"/>
      <c r="Q464" s="256"/>
      <c r="R464" s="256"/>
      <c r="S464" s="256"/>
      <c r="T464" s="25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8" t="s">
        <v>336</v>
      </c>
      <c r="AU464" s="258" t="s">
        <v>82</v>
      </c>
      <c r="AV464" s="13" t="s">
        <v>80</v>
      </c>
      <c r="AW464" s="13" t="s">
        <v>30</v>
      </c>
      <c r="AX464" s="13" t="s">
        <v>73</v>
      </c>
      <c r="AY464" s="258" t="s">
        <v>323</v>
      </c>
    </row>
    <row r="465" s="14" customFormat="1">
      <c r="A465" s="14"/>
      <c r="B465" s="259"/>
      <c r="C465" s="260"/>
      <c r="D465" s="242" t="s">
        <v>336</v>
      </c>
      <c r="E465" s="261" t="s">
        <v>1</v>
      </c>
      <c r="F465" s="262" t="s">
        <v>3902</v>
      </c>
      <c r="G465" s="260"/>
      <c r="H465" s="263">
        <v>2.7599999999999998</v>
      </c>
      <c r="I465" s="264"/>
      <c r="J465" s="260"/>
      <c r="K465" s="260"/>
      <c r="L465" s="265"/>
      <c r="M465" s="266"/>
      <c r="N465" s="267"/>
      <c r="O465" s="267"/>
      <c r="P465" s="267"/>
      <c r="Q465" s="267"/>
      <c r="R465" s="267"/>
      <c r="S465" s="267"/>
      <c r="T465" s="26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9" t="s">
        <v>336</v>
      </c>
      <c r="AU465" s="269" t="s">
        <v>82</v>
      </c>
      <c r="AV465" s="14" t="s">
        <v>82</v>
      </c>
      <c r="AW465" s="14" t="s">
        <v>30</v>
      </c>
      <c r="AX465" s="14" t="s">
        <v>73</v>
      </c>
      <c r="AY465" s="269" t="s">
        <v>323</v>
      </c>
    </row>
    <row r="466" s="15" customFormat="1">
      <c r="A466" s="15"/>
      <c r="B466" s="270"/>
      <c r="C466" s="271"/>
      <c r="D466" s="242" t="s">
        <v>336</v>
      </c>
      <c r="E466" s="272" t="s">
        <v>1</v>
      </c>
      <c r="F466" s="273" t="s">
        <v>341</v>
      </c>
      <c r="G466" s="271"/>
      <c r="H466" s="274">
        <v>5.5199999999999996</v>
      </c>
      <c r="I466" s="275"/>
      <c r="J466" s="271"/>
      <c r="K466" s="271"/>
      <c r="L466" s="276"/>
      <c r="M466" s="277"/>
      <c r="N466" s="278"/>
      <c r="O466" s="278"/>
      <c r="P466" s="278"/>
      <c r="Q466" s="278"/>
      <c r="R466" s="278"/>
      <c r="S466" s="278"/>
      <c r="T466" s="279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80" t="s">
        <v>336</v>
      </c>
      <c r="AU466" s="280" t="s">
        <v>82</v>
      </c>
      <c r="AV466" s="15" t="s">
        <v>330</v>
      </c>
      <c r="AW466" s="15" t="s">
        <v>30</v>
      </c>
      <c r="AX466" s="15" t="s">
        <v>80</v>
      </c>
      <c r="AY466" s="280" t="s">
        <v>323</v>
      </c>
    </row>
    <row r="467" s="2" customFormat="1" ht="24.15" customHeight="1">
      <c r="A467" s="39"/>
      <c r="B467" s="40"/>
      <c r="C467" s="229" t="s">
        <v>680</v>
      </c>
      <c r="D467" s="229" t="s">
        <v>325</v>
      </c>
      <c r="E467" s="230" t="s">
        <v>743</v>
      </c>
      <c r="F467" s="231" t="s">
        <v>744</v>
      </c>
      <c r="G467" s="232" t="s">
        <v>349</v>
      </c>
      <c r="H467" s="233">
        <v>18.399999999999999</v>
      </c>
      <c r="I467" s="234"/>
      <c r="J467" s="235">
        <f>ROUND(I467*H467,2)</f>
        <v>0</v>
      </c>
      <c r="K467" s="231" t="s">
        <v>329</v>
      </c>
      <c r="L467" s="45"/>
      <c r="M467" s="236" t="s">
        <v>1</v>
      </c>
      <c r="N467" s="237" t="s">
        <v>38</v>
      </c>
      <c r="O467" s="92"/>
      <c r="P467" s="238">
        <f>O467*H467</f>
        <v>0</v>
      </c>
      <c r="Q467" s="238">
        <v>0.000174</v>
      </c>
      <c r="R467" s="238">
        <f>Q467*H467</f>
        <v>0.0032015999999999998</v>
      </c>
      <c r="S467" s="238">
        <v>0</v>
      </c>
      <c r="T467" s="239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40" t="s">
        <v>330</v>
      </c>
      <c r="AT467" s="240" t="s">
        <v>325</v>
      </c>
      <c r="AU467" s="240" t="s">
        <v>82</v>
      </c>
      <c r="AY467" s="18" t="s">
        <v>323</v>
      </c>
      <c r="BE467" s="241">
        <f>IF(N467="základní",J467,0)</f>
        <v>0</v>
      </c>
      <c r="BF467" s="241">
        <f>IF(N467="snížená",J467,0)</f>
        <v>0</v>
      </c>
      <c r="BG467" s="241">
        <f>IF(N467="zákl. přenesená",J467,0)</f>
        <v>0</v>
      </c>
      <c r="BH467" s="241">
        <f>IF(N467="sníž. přenesená",J467,0)</f>
        <v>0</v>
      </c>
      <c r="BI467" s="241">
        <f>IF(N467="nulová",J467,0)</f>
        <v>0</v>
      </c>
      <c r="BJ467" s="18" t="s">
        <v>80</v>
      </c>
      <c r="BK467" s="241">
        <f>ROUND(I467*H467,2)</f>
        <v>0</v>
      </c>
      <c r="BL467" s="18" t="s">
        <v>330</v>
      </c>
      <c r="BM467" s="240" t="s">
        <v>3903</v>
      </c>
    </row>
    <row r="468" s="2" customFormat="1">
      <c r="A468" s="39"/>
      <c r="B468" s="40"/>
      <c r="C468" s="41"/>
      <c r="D468" s="242" t="s">
        <v>332</v>
      </c>
      <c r="E468" s="41"/>
      <c r="F468" s="243" t="s">
        <v>746</v>
      </c>
      <c r="G468" s="41"/>
      <c r="H468" s="41"/>
      <c r="I468" s="244"/>
      <c r="J468" s="41"/>
      <c r="K468" s="41"/>
      <c r="L468" s="45"/>
      <c r="M468" s="245"/>
      <c r="N468" s="24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332</v>
      </c>
      <c r="AU468" s="18" t="s">
        <v>82</v>
      </c>
    </row>
    <row r="469" s="2" customFormat="1">
      <c r="A469" s="39"/>
      <c r="B469" s="40"/>
      <c r="C469" s="41"/>
      <c r="D469" s="247" t="s">
        <v>334</v>
      </c>
      <c r="E469" s="41"/>
      <c r="F469" s="248" t="s">
        <v>747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334</v>
      </c>
      <c r="AU469" s="18" t="s">
        <v>82</v>
      </c>
    </row>
    <row r="470" s="2" customFormat="1">
      <c r="A470" s="39"/>
      <c r="B470" s="40"/>
      <c r="C470" s="41"/>
      <c r="D470" s="242" t="s">
        <v>353</v>
      </c>
      <c r="E470" s="41"/>
      <c r="F470" s="281" t="s">
        <v>1702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353</v>
      </c>
      <c r="AU470" s="18" t="s">
        <v>82</v>
      </c>
    </row>
    <row r="471" s="13" customFormat="1">
      <c r="A471" s="13"/>
      <c r="B471" s="249"/>
      <c r="C471" s="250"/>
      <c r="D471" s="242" t="s">
        <v>336</v>
      </c>
      <c r="E471" s="251" t="s">
        <v>1</v>
      </c>
      <c r="F471" s="252" t="s">
        <v>1703</v>
      </c>
      <c r="G471" s="250"/>
      <c r="H471" s="251" t="s">
        <v>1</v>
      </c>
      <c r="I471" s="253"/>
      <c r="J471" s="250"/>
      <c r="K471" s="250"/>
      <c r="L471" s="254"/>
      <c r="M471" s="255"/>
      <c r="N471" s="256"/>
      <c r="O471" s="256"/>
      <c r="P471" s="256"/>
      <c r="Q471" s="256"/>
      <c r="R471" s="256"/>
      <c r="S471" s="256"/>
      <c r="T471" s="257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8" t="s">
        <v>336</v>
      </c>
      <c r="AU471" s="258" t="s">
        <v>82</v>
      </c>
      <c r="AV471" s="13" t="s">
        <v>80</v>
      </c>
      <c r="AW471" s="13" t="s">
        <v>30</v>
      </c>
      <c r="AX471" s="13" t="s">
        <v>73</v>
      </c>
      <c r="AY471" s="258" t="s">
        <v>323</v>
      </c>
    </row>
    <row r="472" s="14" customFormat="1">
      <c r="A472" s="14"/>
      <c r="B472" s="259"/>
      <c r="C472" s="260"/>
      <c r="D472" s="242" t="s">
        <v>336</v>
      </c>
      <c r="E472" s="261" t="s">
        <v>1</v>
      </c>
      <c r="F472" s="262" t="s">
        <v>3904</v>
      </c>
      <c r="G472" s="260"/>
      <c r="H472" s="263">
        <v>9.1999999999999993</v>
      </c>
      <c r="I472" s="264"/>
      <c r="J472" s="260"/>
      <c r="K472" s="260"/>
      <c r="L472" s="265"/>
      <c r="M472" s="266"/>
      <c r="N472" s="267"/>
      <c r="O472" s="267"/>
      <c r="P472" s="267"/>
      <c r="Q472" s="267"/>
      <c r="R472" s="267"/>
      <c r="S472" s="267"/>
      <c r="T472" s="26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9" t="s">
        <v>336</v>
      </c>
      <c r="AU472" s="269" t="s">
        <v>82</v>
      </c>
      <c r="AV472" s="14" t="s">
        <v>82</v>
      </c>
      <c r="AW472" s="14" t="s">
        <v>30</v>
      </c>
      <c r="AX472" s="14" t="s">
        <v>73</v>
      </c>
      <c r="AY472" s="269" t="s">
        <v>323</v>
      </c>
    </row>
    <row r="473" s="13" customFormat="1">
      <c r="A473" s="13"/>
      <c r="B473" s="249"/>
      <c r="C473" s="250"/>
      <c r="D473" s="242" t="s">
        <v>336</v>
      </c>
      <c r="E473" s="251" t="s">
        <v>1</v>
      </c>
      <c r="F473" s="252" t="s">
        <v>339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8" t="s">
        <v>336</v>
      </c>
      <c r="AU473" s="258" t="s">
        <v>82</v>
      </c>
      <c r="AV473" s="13" t="s">
        <v>80</v>
      </c>
      <c r="AW473" s="13" t="s">
        <v>30</v>
      </c>
      <c r="AX473" s="13" t="s">
        <v>73</v>
      </c>
      <c r="AY473" s="258" t="s">
        <v>323</v>
      </c>
    </row>
    <row r="474" s="14" customFormat="1">
      <c r="A474" s="14"/>
      <c r="B474" s="259"/>
      <c r="C474" s="260"/>
      <c r="D474" s="242" t="s">
        <v>336</v>
      </c>
      <c r="E474" s="261" t="s">
        <v>1</v>
      </c>
      <c r="F474" s="262" t="s">
        <v>3904</v>
      </c>
      <c r="G474" s="260"/>
      <c r="H474" s="263">
        <v>9.1999999999999993</v>
      </c>
      <c r="I474" s="264"/>
      <c r="J474" s="260"/>
      <c r="K474" s="260"/>
      <c r="L474" s="265"/>
      <c r="M474" s="266"/>
      <c r="N474" s="267"/>
      <c r="O474" s="267"/>
      <c r="P474" s="267"/>
      <c r="Q474" s="267"/>
      <c r="R474" s="267"/>
      <c r="S474" s="267"/>
      <c r="T474" s="26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9" t="s">
        <v>336</v>
      </c>
      <c r="AU474" s="269" t="s">
        <v>82</v>
      </c>
      <c r="AV474" s="14" t="s">
        <v>82</v>
      </c>
      <c r="AW474" s="14" t="s">
        <v>30</v>
      </c>
      <c r="AX474" s="14" t="s">
        <v>73</v>
      </c>
      <c r="AY474" s="269" t="s">
        <v>323</v>
      </c>
    </row>
    <row r="475" s="15" customFormat="1">
      <c r="A475" s="15"/>
      <c r="B475" s="270"/>
      <c r="C475" s="271"/>
      <c r="D475" s="242" t="s">
        <v>336</v>
      </c>
      <c r="E475" s="272" t="s">
        <v>1</v>
      </c>
      <c r="F475" s="273" t="s">
        <v>341</v>
      </c>
      <c r="G475" s="271"/>
      <c r="H475" s="274">
        <v>18.399999999999999</v>
      </c>
      <c r="I475" s="275"/>
      <c r="J475" s="271"/>
      <c r="K475" s="271"/>
      <c r="L475" s="276"/>
      <c r="M475" s="277"/>
      <c r="N475" s="278"/>
      <c r="O475" s="278"/>
      <c r="P475" s="278"/>
      <c r="Q475" s="278"/>
      <c r="R475" s="278"/>
      <c r="S475" s="278"/>
      <c r="T475" s="27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80" t="s">
        <v>336</v>
      </c>
      <c r="AU475" s="280" t="s">
        <v>82</v>
      </c>
      <c r="AV475" s="15" t="s">
        <v>330</v>
      </c>
      <c r="AW475" s="15" t="s">
        <v>30</v>
      </c>
      <c r="AX475" s="15" t="s">
        <v>80</v>
      </c>
      <c r="AY475" s="280" t="s">
        <v>323</v>
      </c>
    </row>
    <row r="476" s="2" customFormat="1" ht="24.15" customHeight="1">
      <c r="A476" s="39"/>
      <c r="B476" s="40"/>
      <c r="C476" s="229" t="s">
        <v>689</v>
      </c>
      <c r="D476" s="229" t="s">
        <v>325</v>
      </c>
      <c r="E476" s="230" t="s">
        <v>751</v>
      </c>
      <c r="F476" s="231" t="s">
        <v>752</v>
      </c>
      <c r="G476" s="232" t="s">
        <v>617</v>
      </c>
      <c r="H476" s="233">
        <v>2</v>
      </c>
      <c r="I476" s="234"/>
      <c r="J476" s="235">
        <f>ROUND(I476*H476,2)</f>
        <v>0</v>
      </c>
      <c r="K476" s="231" t="s">
        <v>329</v>
      </c>
      <c r="L476" s="45"/>
      <c r="M476" s="236" t="s">
        <v>1</v>
      </c>
      <c r="N476" s="237" t="s">
        <v>38</v>
      </c>
      <c r="O476" s="92"/>
      <c r="P476" s="238">
        <f>O476*H476</f>
        <v>0</v>
      </c>
      <c r="Q476" s="238">
        <v>0.0064850000000000003</v>
      </c>
      <c r="R476" s="238">
        <f>Q476*H476</f>
        <v>0.012970000000000001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330</v>
      </c>
      <c r="AT476" s="240" t="s">
        <v>325</v>
      </c>
      <c r="AU476" s="240" t="s">
        <v>82</v>
      </c>
      <c r="AY476" s="18" t="s">
        <v>323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80</v>
      </c>
      <c r="BK476" s="241">
        <f>ROUND(I476*H476,2)</f>
        <v>0</v>
      </c>
      <c r="BL476" s="18" t="s">
        <v>330</v>
      </c>
      <c r="BM476" s="240" t="s">
        <v>3905</v>
      </c>
    </row>
    <row r="477" s="2" customFormat="1">
      <c r="A477" s="39"/>
      <c r="B477" s="40"/>
      <c r="C477" s="41"/>
      <c r="D477" s="242" t="s">
        <v>332</v>
      </c>
      <c r="E477" s="41"/>
      <c r="F477" s="243" t="s">
        <v>754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332</v>
      </c>
      <c r="AU477" s="18" t="s">
        <v>82</v>
      </c>
    </row>
    <row r="478" s="2" customFormat="1">
      <c r="A478" s="39"/>
      <c r="B478" s="40"/>
      <c r="C478" s="41"/>
      <c r="D478" s="247" t="s">
        <v>334</v>
      </c>
      <c r="E478" s="41"/>
      <c r="F478" s="248" t="s">
        <v>755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334</v>
      </c>
      <c r="AU478" s="18" t="s">
        <v>82</v>
      </c>
    </row>
    <row r="479" s="2" customFormat="1">
      <c r="A479" s="39"/>
      <c r="B479" s="40"/>
      <c r="C479" s="41"/>
      <c r="D479" s="242" t="s">
        <v>353</v>
      </c>
      <c r="E479" s="41"/>
      <c r="F479" s="281" t="s">
        <v>756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353</v>
      </c>
      <c r="AU479" s="18" t="s">
        <v>82</v>
      </c>
    </row>
    <row r="480" s="13" customFormat="1">
      <c r="A480" s="13"/>
      <c r="B480" s="249"/>
      <c r="C480" s="250"/>
      <c r="D480" s="242" t="s">
        <v>336</v>
      </c>
      <c r="E480" s="251" t="s">
        <v>1</v>
      </c>
      <c r="F480" s="252" t="s">
        <v>1713</v>
      </c>
      <c r="G480" s="250"/>
      <c r="H480" s="251" t="s">
        <v>1</v>
      </c>
      <c r="I480" s="253"/>
      <c r="J480" s="250"/>
      <c r="K480" s="250"/>
      <c r="L480" s="254"/>
      <c r="M480" s="255"/>
      <c r="N480" s="256"/>
      <c r="O480" s="256"/>
      <c r="P480" s="256"/>
      <c r="Q480" s="256"/>
      <c r="R480" s="256"/>
      <c r="S480" s="256"/>
      <c r="T480" s="25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8" t="s">
        <v>336</v>
      </c>
      <c r="AU480" s="258" t="s">
        <v>82</v>
      </c>
      <c r="AV480" s="13" t="s">
        <v>80</v>
      </c>
      <c r="AW480" s="13" t="s">
        <v>30</v>
      </c>
      <c r="AX480" s="13" t="s">
        <v>73</v>
      </c>
      <c r="AY480" s="258" t="s">
        <v>323</v>
      </c>
    </row>
    <row r="481" s="14" customFormat="1">
      <c r="A481" s="14"/>
      <c r="B481" s="259"/>
      <c r="C481" s="260"/>
      <c r="D481" s="242" t="s">
        <v>336</v>
      </c>
      <c r="E481" s="261" t="s">
        <v>1</v>
      </c>
      <c r="F481" s="262" t="s">
        <v>82</v>
      </c>
      <c r="G481" s="260"/>
      <c r="H481" s="263">
        <v>2</v>
      </c>
      <c r="I481" s="264"/>
      <c r="J481" s="260"/>
      <c r="K481" s="260"/>
      <c r="L481" s="265"/>
      <c r="M481" s="266"/>
      <c r="N481" s="267"/>
      <c r="O481" s="267"/>
      <c r="P481" s="267"/>
      <c r="Q481" s="267"/>
      <c r="R481" s="267"/>
      <c r="S481" s="267"/>
      <c r="T481" s="26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9" t="s">
        <v>336</v>
      </c>
      <c r="AU481" s="269" t="s">
        <v>82</v>
      </c>
      <c r="AV481" s="14" t="s">
        <v>82</v>
      </c>
      <c r="AW481" s="14" t="s">
        <v>30</v>
      </c>
      <c r="AX481" s="14" t="s">
        <v>73</v>
      </c>
      <c r="AY481" s="269" t="s">
        <v>323</v>
      </c>
    </row>
    <row r="482" s="15" customFormat="1">
      <c r="A482" s="15"/>
      <c r="B482" s="270"/>
      <c r="C482" s="271"/>
      <c r="D482" s="242" t="s">
        <v>336</v>
      </c>
      <c r="E482" s="272" t="s">
        <v>1</v>
      </c>
      <c r="F482" s="273" t="s">
        <v>341</v>
      </c>
      <c r="G482" s="271"/>
      <c r="H482" s="274">
        <v>2</v>
      </c>
      <c r="I482" s="275"/>
      <c r="J482" s="271"/>
      <c r="K482" s="271"/>
      <c r="L482" s="276"/>
      <c r="M482" s="277"/>
      <c r="N482" s="278"/>
      <c r="O482" s="278"/>
      <c r="P482" s="278"/>
      <c r="Q482" s="278"/>
      <c r="R482" s="278"/>
      <c r="S482" s="278"/>
      <c r="T482" s="279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80" t="s">
        <v>336</v>
      </c>
      <c r="AU482" s="280" t="s">
        <v>82</v>
      </c>
      <c r="AV482" s="15" t="s">
        <v>330</v>
      </c>
      <c r="AW482" s="15" t="s">
        <v>30</v>
      </c>
      <c r="AX482" s="15" t="s">
        <v>80</v>
      </c>
      <c r="AY482" s="280" t="s">
        <v>323</v>
      </c>
    </row>
    <row r="483" s="2" customFormat="1" ht="16.5" customHeight="1">
      <c r="A483" s="39"/>
      <c r="B483" s="40"/>
      <c r="C483" s="229" t="s">
        <v>698</v>
      </c>
      <c r="D483" s="229" t="s">
        <v>325</v>
      </c>
      <c r="E483" s="230" t="s">
        <v>760</v>
      </c>
      <c r="F483" s="231" t="s">
        <v>761</v>
      </c>
      <c r="G483" s="232" t="s">
        <v>366</v>
      </c>
      <c r="H483" s="233">
        <v>29.376999999999999</v>
      </c>
      <c r="I483" s="234"/>
      <c r="J483" s="235">
        <f>ROUND(I483*H483,2)</f>
        <v>0</v>
      </c>
      <c r="K483" s="231" t="s">
        <v>329</v>
      </c>
      <c r="L483" s="45"/>
      <c r="M483" s="236" t="s">
        <v>1</v>
      </c>
      <c r="N483" s="237" t="s">
        <v>38</v>
      </c>
      <c r="O483" s="92"/>
      <c r="P483" s="238">
        <f>O483*H483</f>
        <v>0</v>
      </c>
      <c r="Q483" s="238">
        <v>0.12</v>
      </c>
      <c r="R483" s="238">
        <f>Q483*H483</f>
        <v>3.5252399999999997</v>
      </c>
      <c r="S483" s="238">
        <v>2.2000000000000002</v>
      </c>
      <c r="T483" s="239">
        <f>S483*H483</f>
        <v>64.629400000000004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330</v>
      </c>
      <c r="AT483" s="240" t="s">
        <v>325</v>
      </c>
      <c r="AU483" s="240" t="s">
        <v>82</v>
      </c>
      <c r="AY483" s="18" t="s">
        <v>323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80</v>
      </c>
      <c r="BK483" s="241">
        <f>ROUND(I483*H483,2)</f>
        <v>0</v>
      </c>
      <c r="BL483" s="18" t="s">
        <v>330</v>
      </c>
      <c r="BM483" s="240" t="s">
        <v>3906</v>
      </c>
    </row>
    <row r="484" s="2" customFormat="1">
      <c r="A484" s="39"/>
      <c r="B484" s="40"/>
      <c r="C484" s="41"/>
      <c r="D484" s="242" t="s">
        <v>332</v>
      </c>
      <c r="E484" s="41"/>
      <c r="F484" s="243" t="s">
        <v>763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332</v>
      </c>
      <c r="AU484" s="18" t="s">
        <v>82</v>
      </c>
    </row>
    <row r="485" s="2" customFormat="1">
      <c r="A485" s="39"/>
      <c r="B485" s="40"/>
      <c r="C485" s="41"/>
      <c r="D485" s="247" t="s">
        <v>334</v>
      </c>
      <c r="E485" s="41"/>
      <c r="F485" s="248" t="s">
        <v>764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334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3602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3" customFormat="1">
      <c r="A487" s="13"/>
      <c r="B487" s="249"/>
      <c r="C487" s="250"/>
      <c r="D487" s="242" t="s">
        <v>336</v>
      </c>
      <c r="E487" s="251" t="s">
        <v>1</v>
      </c>
      <c r="F487" s="252" t="s">
        <v>497</v>
      </c>
      <c r="G487" s="250"/>
      <c r="H487" s="251" t="s">
        <v>1</v>
      </c>
      <c r="I487" s="253"/>
      <c r="J487" s="250"/>
      <c r="K487" s="250"/>
      <c r="L487" s="254"/>
      <c r="M487" s="255"/>
      <c r="N487" s="256"/>
      <c r="O487" s="256"/>
      <c r="P487" s="256"/>
      <c r="Q487" s="256"/>
      <c r="R487" s="256"/>
      <c r="S487" s="256"/>
      <c r="T487" s="257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8" t="s">
        <v>336</v>
      </c>
      <c r="AU487" s="258" t="s">
        <v>82</v>
      </c>
      <c r="AV487" s="13" t="s">
        <v>80</v>
      </c>
      <c r="AW487" s="13" t="s">
        <v>30</v>
      </c>
      <c r="AX487" s="13" t="s">
        <v>73</v>
      </c>
      <c r="AY487" s="258" t="s">
        <v>323</v>
      </c>
    </row>
    <row r="488" s="13" customFormat="1">
      <c r="A488" s="13"/>
      <c r="B488" s="249"/>
      <c r="C488" s="250"/>
      <c r="D488" s="242" t="s">
        <v>336</v>
      </c>
      <c r="E488" s="251" t="s">
        <v>1</v>
      </c>
      <c r="F488" s="252" t="s">
        <v>3603</v>
      </c>
      <c r="G488" s="250"/>
      <c r="H488" s="251" t="s">
        <v>1</v>
      </c>
      <c r="I488" s="253"/>
      <c r="J488" s="250"/>
      <c r="K488" s="250"/>
      <c r="L488" s="254"/>
      <c r="M488" s="255"/>
      <c r="N488" s="256"/>
      <c r="O488" s="256"/>
      <c r="P488" s="256"/>
      <c r="Q488" s="256"/>
      <c r="R488" s="256"/>
      <c r="S488" s="256"/>
      <c r="T488" s="25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8" t="s">
        <v>336</v>
      </c>
      <c r="AU488" s="258" t="s">
        <v>82</v>
      </c>
      <c r="AV488" s="13" t="s">
        <v>80</v>
      </c>
      <c r="AW488" s="13" t="s">
        <v>30</v>
      </c>
      <c r="AX488" s="13" t="s">
        <v>73</v>
      </c>
      <c r="AY488" s="258" t="s">
        <v>323</v>
      </c>
    </row>
    <row r="489" s="14" customFormat="1">
      <c r="A489" s="14"/>
      <c r="B489" s="259"/>
      <c r="C489" s="260"/>
      <c r="D489" s="242" t="s">
        <v>336</v>
      </c>
      <c r="E489" s="261" t="s">
        <v>1</v>
      </c>
      <c r="F489" s="262" t="s">
        <v>3907</v>
      </c>
      <c r="G489" s="260"/>
      <c r="H489" s="263">
        <v>23.385999999999999</v>
      </c>
      <c r="I489" s="264"/>
      <c r="J489" s="260"/>
      <c r="K489" s="260"/>
      <c r="L489" s="265"/>
      <c r="M489" s="266"/>
      <c r="N489" s="267"/>
      <c r="O489" s="267"/>
      <c r="P489" s="267"/>
      <c r="Q489" s="267"/>
      <c r="R489" s="267"/>
      <c r="S489" s="267"/>
      <c r="T489" s="26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9" t="s">
        <v>336</v>
      </c>
      <c r="AU489" s="269" t="s">
        <v>82</v>
      </c>
      <c r="AV489" s="14" t="s">
        <v>82</v>
      </c>
      <c r="AW489" s="14" t="s">
        <v>30</v>
      </c>
      <c r="AX489" s="14" t="s">
        <v>73</v>
      </c>
      <c r="AY489" s="269" t="s">
        <v>323</v>
      </c>
    </row>
    <row r="490" s="13" customFormat="1">
      <c r="A490" s="13"/>
      <c r="B490" s="249"/>
      <c r="C490" s="250"/>
      <c r="D490" s="242" t="s">
        <v>336</v>
      </c>
      <c r="E490" s="251" t="s">
        <v>1</v>
      </c>
      <c r="F490" s="252" t="s">
        <v>3908</v>
      </c>
      <c r="G490" s="250"/>
      <c r="H490" s="251" t="s">
        <v>1</v>
      </c>
      <c r="I490" s="253"/>
      <c r="J490" s="250"/>
      <c r="K490" s="250"/>
      <c r="L490" s="254"/>
      <c r="M490" s="255"/>
      <c r="N490" s="256"/>
      <c r="O490" s="256"/>
      <c r="P490" s="256"/>
      <c r="Q490" s="256"/>
      <c r="R490" s="256"/>
      <c r="S490" s="256"/>
      <c r="T490" s="25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8" t="s">
        <v>336</v>
      </c>
      <c r="AU490" s="258" t="s">
        <v>82</v>
      </c>
      <c r="AV490" s="13" t="s">
        <v>80</v>
      </c>
      <c r="AW490" s="13" t="s">
        <v>30</v>
      </c>
      <c r="AX490" s="13" t="s">
        <v>73</v>
      </c>
      <c r="AY490" s="258" t="s">
        <v>323</v>
      </c>
    </row>
    <row r="491" s="14" customFormat="1">
      <c r="A491" s="14"/>
      <c r="B491" s="259"/>
      <c r="C491" s="260"/>
      <c r="D491" s="242" t="s">
        <v>336</v>
      </c>
      <c r="E491" s="261" t="s">
        <v>1</v>
      </c>
      <c r="F491" s="262" t="s">
        <v>3909</v>
      </c>
      <c r="G491" s="260"/>
      <c r="H491" s="263">
        <v>5.9909999999999997</v>
      </c>
      <c r="I491" s="264"/>
      <c r="J491" s="260"/>
      <c r="K491" s="260"/>
      <c r="L491" s="265"/>
      <c r="M491" s="266"/>
      <c r="N491" s="267"/>
      <c r="O491" s="267"/>
      <c r="P491" s="267"/>
      <c r="Q491" s="267"/>
      <c r="R491" s="267"/>
      <c r="S491" s="267"/>
      <c r="T491" s="268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9" t="s">
        <v>336</v>
      </c>
      <c r="AU491" s="269" t="s">
        <v>82</v>
      </c>
      <c r="AV491" s="14" t="s">
        <v>82</v>
      </c>
      <c r="AW491" s="14" t="s">
        <v>30</v>
      </c>
      <c r="AX491" s="14" t="s">
        <v>73</v>
      </c>
      <c r="AY491" s="269" t="s">
        <v>323</v>
      </c>
    </row>
    <row r="492" s="14" customFormat="1">
      <c r="A492" s="14"/>
      <c r="B492" s="259"/>
      <c r="C492" s="260"/>
      <c r="D492" s="242" t="s">
        <v>336</v>
      </c>
      <c r="E492" s="261" t="s">
        <v>1</v>
      </c>
      <c r="F492" s="262" t="s">
        <v>73</v>
      </c>
      <c r="G492" s="260"/>
      <c r="H492" s="263">
        <v>0</v>
      </c>
      <c r="I492" s="264"/>
      <c r="J492" s="260"/>
      <c r="K492" s="260"/>
      <c r="L492" s="265"/>
      <c r="M492" s="266"/>
      <c r="N492" s="267"/>
      <c r="O492" s="267"/>
      <c r="P492" s="267"/>
      <c r="Q492" s="267"/>
      <c r="R492" s="267"/>
      <c r="S492" s="267"/>
      <c r="T492" s="268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69" t="s">
        <v>336</v>
      </c>
      <c r="AU492" s="269" t="s">
        <v>82</v>
      </c>
      <c r="AV492" s="14" t="s">
        <v>82</v>
      </c>
      <c r="AW492" s="14" t="s">
        <v>30</v>
      </c>
      <c r="AX492" s="14" t="s">
        <v>73</v>
      </c>
      <c r="AY492" s="269" t="s">
        <v>323</v>
      </c>
    </row>
    <row r="493" s="15" customFormat="1">
      <c r="A493" s="15"/>
      <c r="B493" s="270"/>
      <c r="C493" s="271"/>
      <c r="D493" s="242" t="s">
        <v>336</v>
      </c>
      <c r="E493" s="272" t="s">
        <v>1</v>
      </c>
      <c r="F493" s="273" t="s">
        <v>341</v>
      </c>
      <c r="G493" s="271"/>
      <c r="H493" s="274">
        <v>29.376999999999999</v>
      </c>
      <c r="I493" s="275"/>
      <c r="J493" s="271"/>
      <c r="K493" s="271"/>
      <c r="L493" s="276"/>
      <c r="M493" s="277"/>
      <c r="N493" s="278"/>
      <c r="O493" s="278"/>
      <c r="P493" s="278"/>
      <c r="Q493" s="278"/>
      <c r="R493" s="278"/>
      <c r="S493" s="278"/>
      <c r="T493" s="279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T493" s="280" t="s">
        <v>336</v>
      </c>
      <c r="AU493" s="280" t="s">
        <v>82</v>
      </c>
      <c r="AV493" s="15" t="s">
        <v>330</v>
      </c>
      <c r="AW493" s="15" t="s">
        <v>30</v>
      </c>
      <c r="AX493" s="15" t="s">
        <v>80</v>
      </c>
      <c r="AY493" s="280" t="s">
        <v>323</v>
      </c>
    </row>
    <row r="494" s="2" customFormat="1" ht="16.5" customHeight="1">
      <c r="A494" s="39"/>
      <c r="B494" s="40"/>
      <c r="C494" s="229" t="s">
        <v>704</v>
      </c>
      <c r="D494" s="229" t="s">
        <v>325</v>
      </c>
      <c r="E494" s="230" t="s">
        <v>772</v>
      </c>
      <c r="F494" s="231" t="s">
        <v>773</v>
      </c>
      <c r="G494" s="232" t="s">
        <v>366</v>
      </c>
      <c r="H494" s="233">
        <v>10.17</v>
      </c>
      <c r="I494" s="234"/>
      <c r="J494" s="235">
        <f>ROUND(I494*H494,2)</f>
        <v>0</v>
      </c>
      <c r="K494" s="231" t="s">
        <v>329</v>
      </c>
      <c r="L494" s="45"/>
      <c r="M494" s="236" t="s">
        <v>1</v>
      </c>
      <c r="N494" s="237" t="s">
        <v>38</v>
      </c>
      <c r="O494" s="92"/>
      <c r="P494" s="238">
        <f>O494*H494</f>
        <v>0</v>
      </c>
      <c r="Q494" s="238">
        <v>0.121711072</v>
      </c>
      <c r="R494" s="238">
        <f>Q494*H494</f>
        <v>1.23780160224</v>
      </c>
      <c r="S494" s="238">
        <v>2.3999999999999999</v>
      </c>
      <c r="T494" s="239">
        <f>S494*H494</f>
        <v>24.407999999999998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330</v>
      </c>
      <c r="AT494" s="240" t="s">
        <v>325</v>
      </c>
      <c r="AU494" s="240" t="s">
        <v>82</v>
      </c>
      <c r="AY494" s="18" t="s">
        <v>323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80</v>
      </c>
      <c r="BK494" s="241">
        <f>ROUND(I494*H494,2)</f>
        <v>0</v>
      </c>
      <c r="BL494" s="18" t="s">
        <v>330</v>
      </c>
      <c r="BM494" s="240" t="s">
        <v>3910</v>
      </c>
    </row>
    <row r="495" s="2" customFormat="1">
      <c r="A495" s="39"/>
      <c r="B495" s="40"/>
      <c r="C495" s="41"/>
      <c r="D495" s="242" t="s">
        <v>332</v>
      </c>
      <c r="E495" s="41"/>
      <c r="F495" s="243" t="s">
        <v>775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332</v>
      </c>
      <c r="AU495" s="18" t="s">
        <v>82</v>
      </c>
    </row>
    <row r="496" s="2" customFormat="1">
      <c r="A496" s="39"/>
      <c r="B496" s="40"/>
      <c r="C496" s="41"/>
      <c r="D496" s="247" t="s">
        <v>334</v>
      </c>
      <c r="E496" s="41"/>
      <c r="F496" s="248" t="s">
        <v>776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334</v>
      </c>
      <c r="AU496" s="18" t="s">
        <v>82</v>
      </c>
    </row>
    <row r="497" s="13" customFormat="1">
      <c r="A497" s="13"/>
      <c r="B497" s="249"/>
      <c r="C497" s="250"/>
      <c r="D497" s="242" t="s">
        <v>336</v>
      </c>
      <c r="E497" s="251" t="s">
        <v>1</v>
      </c>
      <c r="F497" s="252" t="s">
        <v>3911</v>
      </c>
      <c r="G497" s="250"/>
      <c r="H497" s="251" t="s">
        <v>1</v>
      </c>
      <c r="I497" s="253"/>
      <c r="J497" s="250"/>
      <c r="K497" s="250"/>
      <c r="L497" s="254"/>
      <c r="M497" s="255"/>
      <c r="N497" s="256"/>
      <c r="O497" s="256"/>
      <c r="P497" s="256"/>
      <c r="Q497" s="256"/>
      <c r="R497" s="256"/>
      <c r="S497" s="256"/>
      <c r="T497" s="25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8" t="s">
        <v>336</v>
      </c>
      <c r="AU497" s="258" t="s">
        <v>82</v>
      </c>
      <c r="AV497" s="13" t="s">
        <v>80</v>
      </c>
      <c r="AW497" s="13" t="s">
        <v>30</v>
      </c>
      <c r="AX497" s="13" t="s">
        <v>73</v>
      </c>
      <c r="AY497" s="258" t="s">
        <v>323</v>
      </c>
    </row>
    <row r="498" s="13" customFormat="1">
      <c r="A498" s="13"/>
      <c r="B498" s="249"/>
      <c r="C498" s="250"/>
      <c r="D498" s="242" t="s">
        <v>336</v>
      </c>
      <c r="E498" s="251" t="s">
        <v>1</v>
      </c>
      <c r="F498" s="252" t="s">
        <v>3912</v>
      </c>
      <c r="G498" s="250"/>
      <c r="H498" s="251" t="s">
        <v>1</v>
      </c>
      <c r="I498" s="253"/>
      <c r="J498" s="250"/>
      <c r="K498" s="250"/>
      <c r="L498" s="254"/>
      <c r="M498" s="255"/>
      <c r="N498" s="256"/>
      <c r="O498" s="256"/>
      <c r="P498" s="256"/>
      <c r="Q498" s="256"/>
      <c r="R498" s="256"/>
      <c r="S498" s="256"/>
      <c r="T498" s="25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8" t="s">
        <v>336</v>
      </c>
      <c r="AU498" s="258" t="s">
        <v>82</v>
      </c>
      <c r="AV498" s="13" t="s">
        <v>80</v>
      </c>
      <c r="AW498" s="13" t="s">
        <v>30</v>
      </c>
      <c r="AX498" s="13" t="s">
        <v>73</v>
      </c>
      <c r="AY498" s="258" t="s">
        <v>323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3913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4" customFormat="1">
      <c r="A500" s="14"/>
      <c r="B500" s="259"/>
      <c r="C500" s="260"/>
      <c r="D500" s="242" t="s">
        <v>336</v>
      </c>
      <c r="E500" s="261" t="s">
        <v>1</v>
      </c>
      <c r="F500" s="262" t="s">
        <v>3914</v>
      </c>
      <c r="G500" s="260"/>
      <c r="H500" s="263">
        <v>2.8530000000000002</v>
      </c>
      <c r="I500" s="264"/>
      <c r="J500" s="260"/>
      <c r="K500" s="260"/>
      <c r="L500" s="265"/>
      <c r="M500" s="266"/>
      <c r="N500" s="267"/>
      <c r="O500" s="267"/>
      <c r="P500" s="267"/>
      <c r="Q500" s="267"/>
      <c r="R500" s="267"/>
      <c r="S500" s="267"/>
      <c r="T500" s="26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9" t="s">
        <v>336</v>
      </c>
      <c r="AU500" s="269" t="s">
        <v>82</v>
      </c>
      <c r="AV500" s="14" t="s">
        <v>82</v>
      </c>
      <c r="AW500" s="14" t="s">
        <v>30</v>
      </c>
      <c r="AX500" s="14" t="s">
        <v>73</v>
      </c>
      <c r="AY500" s="269" t="s">
        <v>323</v>
      </c>
    </row>
    <row r="501" s="13" customFormat="1">
      <c r="A501" s="13"/>
      <c r="B501" s="249"/>
      <c r="C501" s="250"/>
      <c r="D501" s="242" t="s">
        <v>336</v>
      </c>
      <c r="E501" s="251" t="s">
        <v>1</v>
      </c>
      <c r="F501" s="252" t="s">
        <v>3915</v>
      </c>
      <c r="G501" s="250"/>
      <c r="H501" s="251" t="s">
        <v>1</v>
      </c>
      <c r="I501" s="253"/>
      <c r="J501" s="250"/>
      <c r="K501" s="250"/>
      <c r="L501" s="254"/>
      <c r="M501" s="255"/>
      <c r="N501" s="256"/>
      <c r="O501" s="256"/>
      <c r="P501" s="256"/>
      <c r="Q501" s="256"/>
      <c r="R501" s="256"/>
      <c r="S501" s="256"/>
      <c r="T501" s="257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8" t="s">
        <v>336</v>
      </c>
      <c r="AU501" s="258" t="s">
        <v>82</v>
      </c>
      <c r="AV501" s="13" t="s">
        <v>80</v>
      </c>
      <c r="AW501" s="13" t="s">
        <v>30</v>
      </c>
      <c r="AX501" s="13" t="s">
        <v>73</v>
      </c>
      <c r="AY501" s="258" t="s">
        <v>323</v>
      </c>
    </row>
    <row r="502" s="14" customFormat="1">
      <c r="A502" s="14"/>
      <c r="B502" s="259"/>
      <c r="C502" s="260"/>
      <c r="D502" s="242" t="s">
        <v>336</v>
      </c>
      <c r="E502" s="261" t="s">
        <v>1</v>
      </c>
      <c r="F502" s="262" t="s">
        <v>3916</v>
      </c>
      <c r="G502" s="260"/>
      <c r="H502" s="263">
        <v>6.6989999999999998</v>
      </c>
      <c r="I502" s="264"/>
      <c r="J502" s="260"/>
      <c r="K502" s="260"/>
      <c r="L502" s="265"/>
      <c r="M502" s="266"/>
      <c r="N502" s="267"/>
      <c r="O502" s="267"/>
      <c r="P502" s="267"/>
      <c r="Q502" s="267"/>
      <c r="R502" s="267"/>
      <c r="S502" s="267"/>
      <c r="T502" s="268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9" t="s">
        <v>336</v>
      </c>
      <c r="AU502" s="269" t="s">
        <v>82</v>
      </c>
      <c r="AV502" s="14" t="s">
        <v>82</v>
      </c>
      <c r="AW502" s="14" t="s">
        <v>30</v>
      </c>
      <c r="AX502" s="14" t="s">
        <v>73</v>
      </c>
      <c r="AY502" s="269" t="s">
        <v>323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3917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4" customFormat="1">
      <c r="A504" s="14"/>
      <c r="B504" s="259"/>
      <c r="C504" s="260"/>
      <c r="D504" s="242" t="s">
        <v>336</v>
      </c>
      <c r="E504" s="261" t="s">
        <v>1</v>
      </c>
      <c r="F504" s="262" t="s">
        <v>3918</v>
      </c>
      <c r="G504" s="260"/>
      <c r="H504" s="263">
        <v>0.61799999999999999</v>
      </c>
      <c r="I504" s="264"/>
      <c r="J504" s="260"/>
      <c r="K504" s="260"/>
      <c r="L504" s="265"/>
      <c r="M504" s="266"/>
      <c r="N504" s="267"/>
      <c r="O504" s="267"/>
      <c r="P504" s="267"/>
      <c r="Q504" s="267"/>
      <c r="R504" s="267"/>
      <c r="S504" s="267"/>
      <c r="T504" s="26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9" t="s">
        <v>336</v>
      </c>
      <c r="AU504" s="269" t="s">
        <v>82</v>
      </c>
      <c r="AV504" s="14" t="s">
        <v>82</v>
      </c>
      <c r="AW504" s="14" t="s">
        <v>30</v>
      </c>
      <c r="AX504" s="14" t="s">
        <v>73</v>
      </c>
      <c r="AY504" s="269" t="s">
        <v>323</v>
      </c>
    </row>
    <row r="505" s="15" customFormat="1">
      <c r="A505" s="15"/>
      <c r="B505" s="270"/>
      <c r="C505" s="271"/>
      <c r="D505" s="242" t="s">
        <v>336</v>
      </c>
      <c r="E505" s="272" t="s">
        <v>1</v>
      </c>
      <c r="F505" s="273" t="s">
        <v>341</v>
      </c>
      <c r="G505" s="271"/>
      <c r="H505" s="274">
        <v>10.17</v>
      </c>
      <c r="I505" s="275"/>
      <c r="J505" s="271"/>
      <c r="K505" s="271"/>
      <c r="L505" s="276"/>
      <c r="M505" s="277"/>
      <c r="N505" s="278"/>
      <c r="O505" s="278"/>
      <c r="P505" s="278"/>
      <c r="Q505" s="278"/>
      <c r="R505" s="278"/>
      <c r="S505" s="278"/>
      <c r="T505" s="279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80" t="s">
        <v>336</v>
      </c>
      <c r="AU505" s="280" t="s">
        <v>82</v>
      </c>
      <c r="AV505" s="15" t="s">
        <v>330</v>
      </c>
      <c r="AW505" s="15" t="s">
        <v>30</v>
      </c>
      <c r="AX505" s="15" t="s">
        <v>80</v>
      </c>
      <c r="AY505" s="280" t="s">
        <v>323</v>
      </c>
    </row>
    <row r="506" s="2" customFormat="1" ht="16.5" customHeight="1">
      <c r="A506" s="39"/>
      <c r="B506" s="40"/>
      <c r="C506" s="229" t="s">
        <v>709</v>
      </c>
      <c r="D506" s="229" t="s">
        <v>325</v>
      </c>
      <c r="E506" s="230" t="s">
        <v>805</v>
      </c>
      <c r="F506" s="231" t="s">
        <v>806</v>
      </c>
      <c r="G506" s="232" t="s">
        <v>807</v>
      </c>
      <c r="H506" s="233">
        <v>4</v>
      </c>
      <c r="I506" s="234"/>
      <c r="J506" s="235">
        <f>ROUND(I506*H506,2)</f>
        <v>0</v>
      </c>
      <c r="K506" s="231" t="s">
        <v>1</v>
      </c>
      <c r="L506" s="45"/>
      <c r="M506" s="236" t="s">
        <v>1</v>
      </c>
      <c r="N506" s="237" t="s">
        <v>38</v>
      </c>
      <c r="O506" s="92"/>
      <c r="P506" s="238">
        <f>O506*H506</f>
        <v>0</v>
      </c>
      <c r="Q506" s="238">
        <v>0</v>
      </c>
      <c r="R506" s="238">
        <f>Q506*H506</f>
        <v>0</v>
      </c>
      <c r="S506" s="238">
        <v>0</v>
      </c>
      <c r="T506" s="23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330</v>
      </c>
      <c r="AT506" s="240" t="s">
        <v>325</v>
      </c>
      <c r="AU506" s="240" t="s">
        <v>82</v>
      </c>
      <c r="AY506" s="18" t="s">
        <v>323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80</v>
      </c>
      <c r="BK506" s="241">
        <f>ROUND(I506*H506,2)</f>
        <v>0</v>
      </c>
      <c r="BL506" s="18" t="s">
        <v>330</v>
      </c>
      <c r="BM506" s="240" t="s">
        <v>3919</v>
      </c>
    </row>
    <row r="507" s="2" customFormat="1">
      <c r="A507" s="39"/>
      <c r="B507" s="40"/>
      <c r="C507" s="41"/>
      <c r="D507" s="242" t="s">
        <v>332</v>
      </c>
      <c r="E507" s="41"/>
      <c r="F507" s="243" t="s">
        <v>806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332</v>
      </c>
      <c r="AU507" s="18" t="s">
        <v>82</v>
      </c>
    </row>
    <row r="508" s="2" customFormat="1">
      <c r="A508" s="39"/>
      <c r="B508" s="40"/>
      <c r="C508" s="41"/>
      <c r="D508" s="242" t="s">
        <v>353</v>
      </c>
      <c r="E508" s="41"/>
      <c r="F508" s="281" t="s">
        <v>809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353</v>
      </c>
      <c r="AU508" s="18" t="s">
        <v>82</v>
      </c>
    </row>
    <row r="509" s="13" customFormat="1">
      <c r="A509" s="13"/>
      <c r="B509" s="249"/>
      <c r="C509" s="250"/>
      <c r="D509" s="242" t="s">
        <v>336</v>
      </c>
      <c r="E509" s="251" t="s">
        <v>1</v>
      </c>
      <c r="F509" s="252" t="s">
        <v>3395</v>
      </c>
      <c r="G509" s="250"/>
      <c r="H509" s="251" t="s">
        <v>1</v>
      </c>
      <c r="I509" s="253"/>
      <c r="J509" s="250"/>
      <c r="K509" s="250"/>
      <c r="L509" s="254"/>
      <c r="M509" s="255"/>
      <c r="N509" s="256"/>
      <c r="O509" s="256"/>
      <c r="P509" s="256"/>
      <c r="Q509" s="256"/>
      <c r="R509" s="256"/>
      <c r="S509" s="256"/>
      <c r="T509" s="257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8" t="s">
        <v>336</v>
      </c>
      <c r="AU509" s="258" t="s">
        <v>82</v>
      </c>
      <c r="AV509" s="13" t="s">
        <v>80</v>
      </c>
      <c r="AW509" s="13" t="s">
        <v>30</v>
      </c>
      <c r="AX509" s="13" t="s">
        <v>73</v>
      </c>
      <c r="AY509" s="258" t="s">
        <v>323</v>
      </c>
    </row>
    <row r="510" s="14" customFormat="1">
      <c r="A510" s="14"/>
      <c r="B510" s="259"/>
      <c r="C510" s="260"/>
      <c r="D510" s="242" t="s">
        <v>336</v>
      </c>
      <c r="E510" s="261" t="s">
        <v>1</v>
      </c>
      <c r="F510" s="262" t="s">
        <v>3396</v>
      </c>
      <c r="G510" s="260"/>
      <c r="H510" s="263">
        <v>4</v>
      </c>
      <c r="I510" s="264"/>
      <c r="J510" s="260"/>
      <c r="K510" s="260"/>
      <c r="L510" s="265"/>
      <c r="M510" s="266"/>
      <c r="N510" s="267"/>
      <c r="O510" s="267"/>
      <c r="P510" s="267"/>
      <c r="Q510" s="267"/>
      <c r="R510" s="267"/>
      <c r="S510" s="267"/>
      <c r="T510" s="268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69" t="s">
        <v>336</v>
      </c>
      <c r="AU510" s="269" t="s">
        <v>82</v>
      </c>
      <c r="AV510" s="14" t="s">
        <v>82</v>
      </c>
      <c r="AW510" s="14" t="s">
        <v>30</v>
      </c>
      <c r="AX510" s="14" t="s">
        <v>80</v>
      </c>
      <c r="AY510" s="269" t="s">
        <v>323</v>
      </c>
    </row>
    <row r="511" s="12" customFormat="1" ht="22.8" customHeight="1">
      <c r="A511" s="12"/>
      <c r="B511" s="213"/>
      <c r="C511" s="214"/>
      <c r="D511" s="215" t="s">
        <v>72</v>
      </c>
      <c r="E511" s="227" t="s">
        <v>811</v>
      </c>
      <c r="F511" s="227" t="s">
        <v>812</v>
      </c>
      <c r="G511" s="214"/>
      <c r="H511" s="214"/>
      <c r="I511" s="217"/>
      <c r="J511" s="228">
        <f>BK511</f>
        <v>0</v>
      </c>
      <c r="K511" s="214"/>
      <c r="L511" s="219"/>
      <c r="M511" s="220"/>
      <c r="N511" s="221"/>
      <c r="O511" s="221"/>
      <c r="P511" s="222">
        <f>SUM(P512:P542)</f>
        <v>0</v>
      </c>
      <c r="Q511" s="221"/>
      <c r="R511" s="222">
        <f>SUM(R512:R542)</f>
        <v>0</v>
      </c>
      <c r="S511" s="221"/>
      <c r="T511" s="223">
        <f>SUM(T512:T542)</f>
        <v>0</v>
      </c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R511" s="224" t="s">
        <v>80</v>
      </c>
      <c r="AT511" s="225" t="s">
        <v>72</v>
      </c>
      <c r="AU511" s="225" t="s">
        <v>80</v>
      </c>
      <c r="AY511" s="224" t="s">
        <v>323</v>
      </c>
      <c r="BK511" s="226">
        <f>SUM(BK512:BK542)</f>
        <v>0</v>
      </c>
    </row>
    <row r="512" s="2" customFormat="1" ht="33" customHeight="1">
      <c r="A512" s="39"/>
      <c r="B512" s="40"/>
      <c r="C512" s="229" t="s">
        <v>716</v>
      </c>
      <c r="D512" s="229" t="s">
        <v>325</v>
      </c>
      <c r="E512" s="230" t="s">
        <v>3617</v>
      </c>
      <c r="F512" s="231" t="s">
        <v>3618</v>
      </c>
      <c r="G512" s="232" t="s">
        <v>418</v>
      </c>
      <c r="H512" s="233">
        <v>1.1060000000000001</v>
      </c>
      <c r="I512" s="234"/>
      <c r="J512" s="235">
        <f>ROUND(I512*H512,2)</f>
        <v>0</v>
      </c>
      <c r="K512" s="231" t="s">
        <v>329</v>
      </c>
      <c r="L512" s="45"/>
      <c r="M512" s="236" t="s">
        <v>1</v>
      </c>
      <c r="N512" s="237" t="s">
        <v>38</v>
      </c>
      <c r="O512" s="92"/>
      <c r="P512" s="238">
        <f>O512*H512</f>
        <v>0</v>
      </c>
      <c r="Q512" s="238">
        <v>0</v>
      </c>
      <c r="R512" s="238">
        <f>Q512*H512</f>
        <v>0</v>
      </c>
      <c r="S512" s="238">
        <v>0</v>
      </c>
      <c r="T512" s="23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0" t="s">
        <v>330</v>
      </c>
      <c r="AT512" s="240" t="s">
        <v>325</v>
      </c>
      <c r="AU512" s="240" t="s">
        <v>82</v>
      </c>
      <c r="AY512" s="18" t="s">
        <v>323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8" t="s">
        <v>80</v>
      </c>
      <c r="BK512" s="241">
        <f>ROUND(I512*H512,2)</f>
        <v>0</v>
      </c>
      <c r="BL512" s="18" t="s">
        <v>330</v>
      </c>
      <c r="BM512" s="240" t="s">
        <v>3920</v>
      </c>
    </row>
    <row r="513" s="2" customFormat="1">
      <c r="A513" s="39"/>
      <c r="B513" s="40"/>
      <c r="C513" s="41"/>
      <c r="D513" s="242" t="s">
        <v>332</v>
      </c>
      <c r="E513" s="41"/>
      <c r="F513" s="243" t="s">
        <v>3620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332</v>
      </c>
      <c r="AU513" s="18" t="s">
        <v>82</v>
      </c>
    </row>
    <row r="514" s="2" customFormat="1">
      <c r="A514" s="39"/>
      <c r="B514" s="40"/>
      <c r="C514" s="41"/>
      <c r="D514" s="247" t="s">
        <v>334</v>
      </c>
      <c r="E514" s="41"/>
      <c r="F514" s="248" t="s">
        <v>3621</v>
      </c>
      <c r="G514" s="41"/>
      <c r="H514" s="41"/>
      <c r="I514" s="244"/>
      <c r="J514" s="41"/>
      <c r="K514" s="41"/>
      <c r="L514" s="45"/>
      <c r="M514" s="245"/>
      <c r="N514" s="24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334</v>
      </c>
      <c r="AU514" s="18" t="s">
        <v>82</v>
      </c>
    </row>
    <row r="515" s="13" customFormat="1">
      <c r="A515" s="13"/>
      <c r="B515" s="249"/>
      <c r="C515" s="250"/>
      <c r="D515" s="242" t="s">
        <v>336</v>
      </c>
      <c r="E515" s="251" t="s">
        <v>1</v>
      </c>
      <c r="F515" s="252" t="s">
        <v>3622</v>
      </c>
      <c r="G515" s="250"/>
      <c r="H515" s="251" t="s">
        <v>1</v>
      </c>
      <c r="I515" s="253"/>
      <c r="J515" s="250"/>
      <c r="K515" s="250"/>
      <c r="L515" s="254"/>
      <c r="M515" s="255"/>
      <c r="N515" s="256"/>
      <c r="O515" s="256"/>
      <c r="P515" s="256"/>
      <c r="Q515" s="256"/>
      <c r="R515" s="256"/>
      <c r="S515" s="256"/>
      <c r="T515" s="257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8" t="s">
        <v>336</v>
      </c>
      <c r="AU515" s="258" t="s">
        <v>82</v>
      </c>
      <c r="AV515" s="13" t="s">
        <v>80</v>
      </c>
      <c r="AW515" s="13" t="s">
        <v>30</v>
      </c>
      <c r="AX515" s="13" t="s">
        <v>73</v>
      </c>
      <c r="AY515" s="258" t="s">
        <v>323</v>
      </c>
    </row>
    <row r="516" s="14" customFormat="1">
      <c r="A516" s="14"/>
      <c r="B516" s="259"/>
      <c r="C516" s="260"/>
      <c r="D516" s="242" t="s">
        <v>336</v>
      </c>
      <c r="E516" s="261" t="s">
        <v>1</v>
      </c>
      <c r="F516" s="262" t="s">
        <v>3921</v>
      </c>
      <c r="G516" s="260"/>
      <c r="H516" s="263">
        <v>1.1060000000000001</v>
      </c>
      <c r="I516" s="264"/>
      <c r="J516" s="260"/>
      <c r="K516" s="260"/>
      <c r="L516" s="265"/>
      <c r="M516" s="266"/>
      <c r="N516" s="267"/>
      <c r="O516" s="267"/>
      <c r="P516" s="267"/>
      <c r="Q516" s="267"/>
      <c r="R516" s="267"/>
      <c r="S516" s="267"/>
      <c r="T516" s="26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9" t="s">
        <v>336</v>
      </c>
      <c r="AU516" s="269" t="s">
        <v>82</v>
      </c>
      <c r="AV516" s="14" t="s">
        <v>82</v>
      </c>
      <c r="AW516" s="14" t="s">
        <v>30</v>
      </c>
      <c r="AX516" s="14" t="s">
        <v>73</v>
      </c>
      <c r="AY516" s="269" t="s">
        <v>323</v>
      </c>
    </row>
    <row r="517" s="15" customFormat="1">
      <c r="A517" s="15"/>
      <c r="B517" s="270"/>
      <c r="C517" s="271"/>
      <c r="D517" s="242" t="s">
        <v>336</v>
      </c>
      <c r="E517" s="272" t="s">
        <v>1</v>
      </c>
      <c r="F517" s="273" t="s">
        <v>341</v>
      </c>
      <c r="G517" s="271"/>
      <c r="H517" s="274">
        <v>1.1060000000000001</v>
      </c>
      <c r="I517" s="275"/>
      <c r="J517" s="271"/>
      <c r="K517" s="271"/>
      <c r="L517" s="276"/>
      <c r="M517" s="277"/>
      <c r="N517" s="278"/>
      <c r="O517" s="278"/>
      <c r="P517" s="278"/>
      <c r="Q517" s="278"/>
      <c r="R517" s="278"/>
      <c r="S517" s="278"/>
      <c r="T517" s="279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80" t="s">
        <v>336</v>
      </c>
      <c r="AU517" s="280" t="s">
        <v>82</v>
      </c>
      <c r="AV517" s="15" t="s">
        <v>330</v>
      </c>
      <c r="AW517" s="15" t="s">
        <v>30</v>
      </c>
      <c r="AX517" s="15" t="s">
        <v>80</v>
      </c>
      <c r="AY517" s="280" t="s">
        <v>323</v>
      </c>
    </row>
    <row r="518" s="2" customFormat="1" ht="37.8" customHeight="1">
      <c r="A518" s="39"/>
      <c r="B518" s="40"/>
      <c r="C518" s="229" t="s">
        <v>725</v>
      </c>
      <c r="D518" s="229" t="s">
        <v>325</v>
      </c>
      <c r="E518" s="230" t="s">
        <v>814</v>
      </c>
      <c r="F518" s="231" t="s">
        <v>815</v>
      </c>
      <c r="G518" s="232" t="s">
        <v>418</v>
      </c>
      <c r="H518" s="233">
        <v>64.629000000000005</v>
      </c>
      <c r="I518" s="234"/>
      <c r="J518" s="235">
        <f>ROUND(I518*H518,2)</f>
        <v>0</v>
      </c>
      <c r="K518" s="231" t="s">
        <v>329</v>
      </c>
      <c r="L518" s="45"/>
      <c r="M518" s="236" t="s">
        <v>1</v>
      </c>
      <c r="N518" s="237" t="s">
        <v>38</v>
      </c>
      <c r="O518" s="92"/>
      <c r="P518" s="238">
        <f>O518*H518</f>
        <v>0</v>
      </c>
      <c r="Q518" s="238">
        <v>0</v>
      </c>
      <c r="R518" s="238">
        <f>Q518*H518</f>
        <v>0</v>
      </c>
      <c r="S518" s="238">
        <v>0</v>
      </c>
      <c r="T518" s="23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40" t="s">
        <v>330</v>
      </c>
      <c r="AT518" s="240" t="s">
        <v>325</v>
      </c>
      <c r="AU518" s="240" t="s">
        <v>82</v>
      </c>
      <c r="AY518" s="18" t="s">
        <v>323</v>
      </c>
      <c r="BE518" s="241">
        <f>IF(N518="základní",J518,0)</f>
        <v>0</v>
      </c>
      <c r="BF518" s="241">
        <f>IF(N518="snížená",J518,0)</f>
        <v>0</v>
      </c>
      <c r="BG518" s="241">
        <f>IF(N518="zákl. přenesená",J518,0)</f>
        <v>0</v>
      </c>
      <c r="BH518" s="241">
        <f>IF(N518="sníž. přenesená",J518,0)</f>
        <v>0</v>
      </c>
      <c r="BI518" s="241">
        <f>IF(N518="nulová",J518,0)</f>
        <v>0</v>
      </c>
      <c r="BJ518" s="18" t="s">
        <v>80</v>
      </c>
      <c r="BK518" s="241">
        <f>ROUND(I518*H518,2)</f>
        <v>0</v>
      </c>
      <c r="BL518" s="18" t="s">
        <v>330</v>
      </c>
      <c r="BM518" s="240" t="s">
        <v>3922</v>
      </c>
    </row>
    <row r="519" s="2" customFormat="1">
      <c r="A519" s="39"/>
      <c r="B519" s="40"/>
      <c r="C519" s="41"/>
      <c r="D519" s="242" t="s">
        <v>332</v>
      </c>
      <c r="E519" s="41"/>
      <c r="F519" s="243" t="s">
        <v>817</v>
      </c>
      <c r="G519" s="41"/>
      <c r="H519" s="41"/>
      <c r="I519" s="244"/>
      <c r="J519" s="41"/>
      <c r="K519" s="41"/>
      <c r="L519" s="45"/>
      <c r="M519" s="245"/>
      <c r="N519" s="24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332</v>
      </c>
      <c r="AU519" s="18" t="s">
        <v>82</v>
      </c>
    </row>
    <row r="520" s="2" customFormat="1">
      <c r="A520" s="39"/>
      <c r="B520" s="40"/>
      <c r="C520" s="41"/>
      <c r="D520" s="247" t="s">
        <v>334</v>
      </c>
      <c r="E520" s="41"/>
      <c r="F520" s="248" t="s">
        <v>818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334</v>
      </c>
      <c r="AU520" s="18" t="s">
        <v>82</v>
      </c>
    </row>
    <row r="521" s="13" customFormat="1">
      <c r="A521" s="13"/>
      <c r="B521" s="249"/>
      <c r="C521" s="250"/>
      <c r="D521" s="242" t="s">
        <v>336</v>
      </c>
      <c r="E521" s="251" t="s">
        <v>1</v>
      </c>
      <c r="F521" s="252" t="s">
        <v>819</v>
      </c>
      <c r="G521" s="250"/>
      <c r="H521" s="251" t="s">
        <v>1</v>
      </c>
      <c r="I521" s="253"/>
      <c r="J521" s="250"/>
      <c r="K521" s="250"/>
      <c r="L521" s="254"/>
      <c r="M521" s="255"/>
      <c r="N521" s="256"/>
      <c r="O521" s="256"/>
      <c r="P521" s="256"/>
      <c r="Q521" s="256"/>
      <c r="R521" s="256"/>
      <c r="S521" s="256"/>
      <c r="T521" s="257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8" t="s">
        <v>336</v>
      </c>
      <c r="AU521" s="258" t="s">
        <v>82</v>
      </c>
      <c r="AV521" s="13" t="s">
        <v>80</v>
      </c>
      <c r="AW521" s="13" t="s">
        <v>30</v>
      </c>
      <c r="AX521" s="13" t="s">
        <v>73</v>
      </c>
      <c r="AY521" s="258" t="s">
        <v>323</v>
      </c>
    </row>
    <row r="522" s="14" customFormat="1">
      <c r="A522" s="14"/>
      <c r="B522" s="259"/>
      <c r="C522" s="260"/>
      <c r="D522" s="242" t="s">
        <v>336</v>
      </c>
      <c r="E522" s="261" t="s">
        <v>1</v>
      </c>
      <c r="F522" s="262" t="s">
        <v>3923</v>
      </c>
      <c r="G522" s="260"/>
      <c r="H522" s="263">
        <v>64.629000000000005</v>
      </c>
      <c r="I522" s="264"/>
      <c r="J522" s="260"/>
      <c r="K522" s="260"/>
      <c r="L522" s="265"/>
      <c r="M522" s="266"/>
      <c r="N522" s="267"/>
      <c r="O522" s="267"/>
      <c r="P522" s="267"/>
      <c r="Q522" s="267"/>
      <c r="R522" s="267"/>
      <c r="S522" s="267"/>
      <c r="T522" s="26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9" t="s">
        <v>336</v>
      </c>
      <c r="AU522" s="269" t="s">
        <v>82</v>
      </c>
      <c r="AV522" s="14" t="s">
        <v>82</v>
      </c>
      <c r="AW522" s="14" t="s">
        <v>30</v>
      </c>
      <c r="AX522" s="14" t="s">
        <v>73</v>
      </c>
      <c r="AY522" s="269" t="s">
        <v>323</v>
      </c>
    </row>
    <row r="523" s="15" customFormat="1">
      <c r="A523" s="15"/>
      <c r="B523" s="270"/>
      <c r="C523" s="271"/>
      <c r="D523" s="242" t="s">
        <v>336</v>
      </c>
      <c r="E523" s="272" t="s">
        <v>1</v>
      </c>
      <c r="F523" s="273" t="s">
        <v>341</v>
      </c>
      <c r="G523" s="271"/>
      <c r="H523" s="274">
        <v>64.629000000000005</v>
      </c>
      <c r="I523" s="275"/>
      <c r="J523" s="271"/>
      <c r="K523" s="271"/>
      <c r="L523" s="276"/>
      <c r="M523" s="277"/>
      <c r="N523" s="278"/>
      <c r="O523" s="278"/>
      <c r="P523" s="278"/>
      <c r="Q523" s="278"/>
      <c r="R523" s="278"/>
      <c r="S523" s="278"/>
      <c r="T523" s="279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80" t="s">
        <v>336</v>
      </c>
      <c r="AU523" s="280" t="s">
        <v>82</v>
      </c>
      <c r="AV523" s="15" t="s">
        <v>330</v>
      </c>
      <c r="AW523" s="15" t="s">
        <v>30</v>
      </c>
      <c r="AX523" s="15" t="s">
        <v>80</v>
      </c>
      <c r="AY523" s="280" t="s">
        <v>323</v>
      </c>
    </row>
    <row r="524" s="2" customFormat="1" ht="37.8" customHeight="1">
      <c r="A524" s="39"/>
      <c r="B524" s="40"/>
      <c r="C524" s="229" t="s">
        <v>734</v>
      </c>
      <c r="D524" s="229" t="s">
        <v>325</v>
      </c>
      <c r="E524" s="230" t="s">
        <v>823</v>
      </c>
      <c r="F524" s="231" t="s">
        <v>824</v>
      </c>
      <c r="G524" s="232" t="s">
        <v>418</v>
      </c>
      <c r="H524" s="233">
        <v>24.408000000000001</v>
      </c>
      <c r="I524" s="234"/>
      <c r="J524" s="235">
        <f>ROUND(I524*H524,2)</f>
        <v>0</v>
      </c>
      <c r="K524" s="231" t="s">
        <v>329</v>
      </c>
      <c r="L524" s="45"/>
      <c r="M524" s="236" t="s">
        <v>1</v>
      </c>
      <c r="N524" s="237" t="s">
        <v>38</v>
      </c>
      <c r="O524" s="92"/>
      <c r="P524" s="238">
        <f>O524*H524</f>
        <v>0</v>
      </c>
      <c r="Q524" s="238">
        <v>0</v>
      </c>
      <c r="R524" s="238">
        <f>Q524*H524</f>
        <v>0</v>
      </c>
      <c r="S524" s="238">
        <v>0</v>
      </c>
      <c r="T524" s="23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40" t="s">
        <v>330</v>
      </c>
      <c r="AT524" s="240" t="s">
        <v>325</v>
      </c>
      <c r="AU524" s="240" t="s">
        <v>82</v>
      </c>
      <c r="AY524" s="18" t="s">
        <v>323</v>
      </c>
      <c r="BE524" s="241">
        <f>IF(N524="základní",J524,0)</f>
        <v>0</v>
      </c>
      <c r="BF524" s="241">
        <f>IF(N524="snížená",J524,0)</f>
        <v>0</v>
      </c>
      <c r="BG524" s="241">
        <f>IF(N524="zákl. přenesená",J524,0)</f>
        <v>0</v>
      </c>
      <c r="BH524" s="241">
        <f>IF(N524="sníž. přenesená",J524,0)</f>
        <v>0</v>
      </c>
      <c r="BI524" s="241">
        <f>IF(N524="nulová",J524,0)</f>
        <v>0</v>
      </c>
      <c r="BJ524" s="18" t="s">
        <v>80</v>
      </c>
      <c r="BK524" s="241">
        <f>ROUND(I524*H524,2)</f>
        <v>0</v>
      </c>
      <c r="BL524" s="18" t="s">
        <v>330</v>
      </c>
      <c r="BM524" s="240" t="s">
        <v>3924</v>
      </c>
    </row>
    <row r="525" s="2" customFormat="1">
      <c r="A525" s="39"/>
      <c r="B525" s="40"/>
      <c r="C525" s="41"/>
      <c r="D525" s="242" t="s">
        <v>332</v>
      </c>
      <c r="E525" s="41"/>
      <c r="F525" s="243" t="s">
        <v>826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332</v>
      </c>
      <c r="AU525" s="18" t="s">
        <v>82</v>
      </c>
    </row>
    <row r="526" s="2" customFormat="1">
      <c r="A526" s="39"/>
      <c r="B526" s="40"/>
      <c r="C526" s="41"/>
      <c r="D526" s="247" t="s">
        <v>334</v>
      </c>
      <c r="E526" s="41"/>
      <c r="F526" s="248" t="s">
        <v>827</v>
      </c>
      <c r="G526" s="41"/>
      <c r="H526" s="41"/>
      <c r="I526" s="244"/>
      <c r="J526" s="41"/>
      <c r="K526" s="41"/>
      <c r="L526" s="45"/>
      <c r="M526" s="245"/>
      <c r="N526" s="24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334</v>
      </c>
      <c r="AU526" s="18" t="s">
        <v>82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3925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3926</v>
      </c>
      <c r="G528" s="260"/>
      <c r="H528" s="263">
        <v>24.408000000000001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73</v>
      </c>
      <c r="AY528" s="269" t="s">
        <v>323</v>
      </c>
    </row>
    <row r="529" s="15" customFormat="1">
      <c r="A529" s="15"/>
      <c r="B529" s="270"/>
      <c r="C529" s="271"/>
      <c r="D529" s="242" t="s">
        <v>336</v>
      </c>
      <c r="E529" s="272" t="s">
        <v>1</v>
      </c>
      <c r="F529" s="273" t="s">
        <v>341</v>
      </c>
      <c r="G529" s="271"/>
      <c r="H529" s="274">
        <v>24.408000000000001</v>
      </c>
      <c r="I529" s="275"/>
      <c r="J529" s="271"/>
      <c r="K529" s="271"/>
      <c r="L529" s="276"/>
      <c r="M529" s="277"/>
      <c r="N529" s="278"/>
      <c r="O529" s="278"/>
      <c r="P529" s="278"/>
      <c r="Q529" s="278"/>
      <c r="R529" s="278"/>
      <c r="S529" s="278"/>
      <c r="T529" s="279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80" t="s">
        <v>336</v>
      </c>
      <c r="AU529" s="280" t="s">
        <v>82</v>
      </c>
      <c r="AV529" s="15" t="s">
        <v>330</v>
      </c>
      <c r="AW529" s="15" t="s">
        <v>30</v>
      </c>
      <c r="AX529" s="15" t="s">
        <v>80</v>
      </c>
      <c r="AY529" s="280" t="s">
        <v>323</v>
      </c>
    </row>
    <row r="530" s="2" customFormat="1" ht="24.15" customHeight="1">
      <c r="A530" s="39"/>
      <c r="B530" s="40"/>
      <c r="C530" s="229" t="s">
        <v>742</v>
      </c>
      <c r="D530" s="229" t="s">
        <v>325</v>
      </c>
      <c r="E530" s="230" t="s">
        <v>832</v>
      </c>
      <c r="F530" s="231" t="s">
        <v>833</v>
      </c>
      <c r="G530" s="232" t="s">
        <v>418</v>
      </c>
      <c r="H530" s="233">
        <v>89.037000000000006</v>
      </c>
      <c r="I530" s="234"/>
      <c r="J530" s="235">
        <f>ROUND(I530*H530,2)</f>
        <v>0</v>
      </c>
      <c r="K530" s="231" t="s">
        <v>329</v>
      </c>
      <c r="L530" s="45"/>
      <c r="M530" s="236" t="s">
        <v>1</v>
      </c>
      <c r="N530" s="237" t="s">
        <v>38</v>
      </c>
      <c r="O530" s="92"/>
      <c r="P530" s="238">
        <f>O530*H530</f>
        <v>0</v>
      </c>
      <c r="Q530" s="238">
        <v>0</v>
      </c>
      <c r="R530" s="238">
        <f>Q530*H530</f>
        <v>0</v>
      </c>
      <c r="S530" s="238">
        <v>0</v>
      </c>
      <c r="T530" s="23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330</v>
      </c>
      <c r="AT530" s="240" t="s">
        <v>325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330</v>
      </c>
      <c r="BM530" s="240" t="s">
        <v>3927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835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2" customFormat="1">
      <c r="A532" s="39"/>
      <c r="B532" s="40"/>
      <c r="C532" s="41"/>
      <c r="D532" s="247" t="s">
        <v>334</v>
      </c>
      <c r="E532" s="41"/>
      <c r="F532" s="248" t="s">
        <v>836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334</v>
      </c>
      <c r="AU532" s="18" t="s">
        <v>82</v>
      </c>
    </row>
    <row r="533" s="13" customFormat="1">
      <c r="A533" s="13"/>
      <c r="B533" s="249"/>
      <c r="C533" s="250"/>
      <c r="D533" s="242" t="s">
        <v>336</v>
      </c>
      <c r="E533" s="251" t="s">
        <v>1</v>
      </c>
      <c r="F533" s="252" t="s">
        <v>1778</v>
      </c>
      <c r="G533" s="250"/>
      <c r="H533" s="251" t="s">
        <v>1</v>
      </c>
      <c r="I533" s="253"/>
      <c r="J533" s="250"/>
      <c r="K533" s="250"/>
      <c r="L533" s="254"/>
      <c r="M533" s="255"/>
      <c r="N533" s="256"/>
      <c r="O533" s="256"/>
      <c r="P533" s="256"/>
      <c r="Q533" s="256"/>
      <c r="R533" s="256"/>
      <c r="S533" s="256"/>
      <c r="T533" s="257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8" t="s">
        <v>336</v>
      </c>
      <c r="AU533" s="258" t="s">
        <v>82</v>
      </c>
      <c r="AV533" s="13" t="s">
        <v>80</v>
      </c>
      <c r="AW533" s="13" t="s">
        <v>30</v>
      </c>
      <c r="AX533" s="13" t="s">
        <v>73</v>
      </c>
      <c r="AY533" s="258" t="s">
        <v>323</v>
      </c>
    </row>
    <row r="534" s="14" customFormat="1">
      <c r="A534" s="14"/>
      <c r="B534" s="259"/>
      <c r="C534" s="260"/>
      <c r="D534" s="242" t="s">
        <v>336</v>
      </c>
      <c r="E534" s="261" t="s">
        <v>1</v>
      </c>
      <c r="F534" s="262" t="s">
        <v>3928</v>
      </c>
      <c r="G534" s="260"/>
      <c r="H534" s="263">
        <v>89.037000000000006</v>
      </c>
      <c r="I534" s="264"/>
      <c r="J534" s="260"/>
      <c r="K534" s="260"/>
      <c r="L534" s="265"/>
      <c r="M534" s="266"/>
      <c r="N534" s="267"/>
      <c r="O534" s="267"/>
      <c r="P534" s="267"/>
      <c r="Q534" s="267"/>
      <c r="R534" s="267"/>
      <c r="S534" s="267"/>
      <c r="T534" s="268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69" t="s">
        <v>336</v>
      </c>
      <c r="AU534" s="269" t="s">
        <v>82</v>
      </c>
      <c r="AV534" s="14" t="s">
        <v>82</v>
      </c>
      <c r="AW534" s="14" t="s">
        <v>30</v>
      </c>
      <c r="AX534" s="14" t="s">
        <v>80</v>
      </c>
      <c r="AY534" s="269" t="s">
        <v>323</v>
      </c>
    </row>
    <row r="535" s="2" customFormat="1" ht="16.5" customHeight="1">
      <c r="A535" s="39"/>
      <c r="B535" s="40"/>
      <c r="C535" s="229" t="s">
        <v>750</v>
      </c>
      <c r="D535" s="229" t="s">
        <v>325</v>
      </c>
      <c r="E535" s="230" t="s">
        <v>839</v>
      </c>
      <c r="F535" s="231" t="s">
        <v>840</v>
      </c>
      <c r="G535" s="232" t="s">
        <v>418</v>
      </c>
      <c r="H535" s="233">
        <v>979.40700000000004</v>
      </c>
      <c r="I535" s="234"/>
      <c r="J535" s="235">
        <f>ROUND(I535*H535,2)</f>
        <v>0</v>
      </c>
      <c r="K535" s="231" t="s">
        <v>329</v>
      </c>
      <c r="L535" s="45"/>
      <c r="M535" s="236" t="s">
        <v>1</v>
      </c>
      <c r="N535" s="237" t="s">
        <v>38</v>
      </c>
      <c r="O535" s="92"/>
      <c r="P535" s="238">
        <f>O535*H535</f>
        <v>0</v>
      </c>
      <c r="Q535" s="238">
        <v>0</v>
      </c>
      <c r="R535" s="238">
        <f>Q535*H535</f>
        <v>0</v>
      </c>
      <c r="S535" s="238">
        <v>0</v>
      </c>
      <c r="T535" s="239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0" t="s">
        <v>330</v>
      </c>
      <c r="AT535" s="240" t="s">
        <v>325</v>
      </c>
      <c r="AU535" s="240" t="s">
        <v>82</v>
      </c>
      <c r="AY535" s="18" t="s">
        <v>323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8" t="s">
        <v>80</v>
      </c>
      <c r="BK535" s="241">
        <f>ROUND(I535*H535,2)</f>
        <v>0</v>
      </c>
      <c r="BL535" s="18" t="s">
        <v>330</v>
      </c>
      <c r="BM535" s="240" t="s">
        <v>3929</v>
      </c>
    </row>
    <row r="536" s="2" customFormat="1">
      <c r="A536" s="39"/>
      <c r="B536" s="40"/>
      <c r="C536" s="41"/>
      <c r="D536" s="242" t="s">
        <v>332</v>
      </c>
      <c r="E536" s="41"/>
      <c r="F536" s="243" t="s">
        <v>842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332</v>
      </c>
      <c r="AU536" s="18" t="s">
        <v>82</v>
      </c>
    </row>
    <row r="537" s="2" customFormat="1">
      <c r="A537" s="39"/>
      <c r="B537" s="40"/>
      <c r="C537" s="41"/>
      <c r="D537" s="247" t="s">
        <v>334</v>
      </c>
      <c r="E537" s="41"/>
      <c r="F537" s="248" t="s">
        <v>843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334</v>
      </c>
      <c r="AU537" s="18" t="s">
        <v>82</v>
      </c>
    </row>
    <row r="538" s="13" customFormat="1">
      <c r="A538" s="13"/>
      <c r="B538" s="249"/>
      <c r="C538" s="250"/>
      <c r="D538" s="242" t="s">
        <v>336</v>
      </c>
      <c r="E538" s="251" t="s">
        <v>1</v>
      </c>
      <c r="F538" s="252" t="s">
        <v>3930</v>
      </c>
      <c r="G538" s="250"/>
      <c r="H538" s="251" t="s">
        <v>1</v>
      </c>
      <c r="I538" s="253"/>
      <c r="J538" s="250"/>
      <c r="K538" s="250"/>
      <c r="L538" s="254"/>
      <c r="M538" s="255"/>
      <c r="N538" s="256"/>
      <c r="O538" s="256"/>
      <c r="P538" s="256"/>
      <c r="Q538" s="256"/>
      <c r="R538" s="256"/>
      <c r="S538" s="256"/>
      <c r="T538" s="25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8" t="s">
        <v>336</v>
      </c>
      <c r="AU538" s="258" t="s">
        <v>82</v>
      </c>
      <c r="AV538" s="13" t="s">
        <v>80</v>
      </c>
      <c r="AW538" s="13" t="s">
        <v>30</v>
      </c>
      <c r="AX538" s="13" t="s">
        <v>73</v>
      </c>
      <c r="AY538" s="258" t="s">
        <v>323</v>
      </c>
    </row>
    <row r="539" s="14" customFormat="1">
      <c r="A539" s="14"/>
      <c r="B539" s="259"/>
      <c r="C539" s="260"/>
      <c r="D539" s="242" t="s">
        <v>336</v>
      </c>
      <c r="E539" s="261" t="s">
        <v>1</v>
      </c>
      <c r="F539" s="262" t="s">
        <v>3931</v>
      </c>
      <c r="G539" s="260"/>
      <c r="H539" s="263">
        <v>979.40700000000004</v>
      </c>
      <c r="I539" s="264"/>
      <c r="J539" s="260"/>
      <c r="K539" s="260"/>
      <c r="L539" s="265"/>
      <c r="M539" s="266"/>
      <c r="N539" s="267"/>
      <c r="O539" s="267"/>
      <c r="P539" s="267"/>
      <c r="Q539" s="267"/>
      <c r="R539" s="267"/>
      <c r="S539" s="267"/>
      <c r="T539" s="268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9" t="s">
        <v>336</v>
      </c>
      <c r="AU539" s="269" t="s">
        <v>82</v>
      </c>
      <c r="AV539" s="14" t="s">
        <v>82</v>
      </c>
      <c r="AW539" s="14" t="s">
        <v>30</v>
      </c>
      <c r="AX539" s="14" t="s">
        <v>80</v>
      </c>
      <c r="AY539" s="269" t="s">
        <v>323</v>
      </c>
    </row>
    <row r="540" s="2" customFormat="1" ht="24.15" customHeight="1">
      <c r="A540" s="39"/>
      <c r="B540" s="40"/>
      <c r="C540" s="229" t="s">
        <v>759</v>
      </c>
      <c r="D540" s="229" t="s">
        <v>325</v>
      </c>
      <c r="E540" s="230" t="s">
        <v>847</v>
      </c>
      <c r="F540" s="231" t="s">
        <v>848</v>
      </c>
      <c r="G540" s="232" t="s">
        <v>418</v>
      </c>
      <c r="H540" s="233">
        <v>89.037000000000006</v>
      </c>
      <c r="I540" s="234"/>
      <c r="J540" s="235">
        <f>ROUND(I540*H540,2)</f>
        <v>0</v>
      </c>
      <c r="K540" s="231" t="s">
        <v>329</v>
      </c>
      <c r="L540" s="45"/>
      <c r="M540" s="236" t="s">
        <v>1</v>
      </c>
      <c r="N540" s="237" t="s">
        <v>38</v>
      </c>
      <c r="O540" s="92"/>
      <c r="P540" s="238">
        <f>O540*H540</f>
        <v>0</v>
      </c>
      <c r="Q540" s="238">
        <v>0</v>
      </c>
      <c r="R540" s="238">
        <f>Q540*H540</f>
        <v>0</v>
      </c>
      <c r="S540" s="238">
        <v>0</v>
      </c>
      <c r="T540" s="239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40" t="s">
        <v>330</v>
      </c>
      <c r="AT540" s="240" t="s">
        <v>325</v>
      </c>
      <c r="AU540" s="240" t="s">
        <v>82</v>
      </c>
      <c r="AY540" s="18" t="s">
        <v>323</v>
      </c>
      <c r="BE540" s="241">
        <f>IF(N540="základní",J540,0)</f>
        <v>0</v>
      </c>
      <c r="BF540" s="241">
        <f>IF(N540="snížená",J540,0)</f>
        <v>0</v>
      </c>
      <c r="BG540" s="241">
        <f>IF(N540="zákl. přenesená",J540,0)</f>
        <v>0</v>
      </c>
      <c r="BH540" s="241">
        <f>IF(N540="sníž. přenesená",J540,0)</f>
        <v>0</v>
      </c>
      <c r="BI540" s="241">
        <f>IF(N540="nulová",J540,0)</f>
        <v>0</v>
      </c>
      <c r="BJ540" s="18" t="s">
        <v>80</v>
      </c>
      <c r="BK540" s="241">
        <f>ROUND(I540*H540,2)</f>
        <v>0</v>
      </c>
      <c r="BL540" s="18" t="s">
        <v>330</v>
      </c>
      <c r="BM540" s="240" t="s">
        <v>3932</v>
      </c>
    </row>
    <row r="541" s="2" customFormat="1">
      <c r="A541" s="39"/>
      <c r="B541" s="40"/>
      <c r="C541" s="41"/>
      <c r="D541" s="242" t="s">
        <v>332</v>
      </c>
      <c r="E541" s="41"/>
      <c r="F541" s="243" t="s">
        <v>850</v>
      </c>
      <c r="G541" s="41"/>
      <c r="H541" s="41"/>
      <c r="I541" s="244"/>
      <c r="J541" s="41"/>
      <c r="K541" s="41"/>
      <c r="L541" s="45"/>
      <c r="M541" s="245"/>
      <c r="N541" s="24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332</v>
      </c>
      <c r="AU541" s="18" t="s">
        <v>82</v>
      </c>
    </row>
    <row r="542" s="2" customFormat="1">
      <c r="A542" s="39"/>
      <c r="B542" s="40"/>
      <c r="C542" s="41"/>
      <c r="D542" s="247" t="s">
        <v>334</v>
      </c>
      <c r="E542" s="41"/>
      <c r="F542" s="248" t="s">
        <v>851</v>
      </c>
      <c r="G542" s="41"/>
      <c r="H542" s="41"/>
      <c r="I542" s="244"/>
      <c r="J542" s="41"/>
      <c r="K542" s="41"/>
      <c r="L542" s="45"/>
      <c r="M542" s="245"/>
      <c r="N542" s="246"/>
      <c r="O542" s="92"/>
      <c r="P542" s="92"/>
      <c r="Q542" s="92"/>
      <c r="R542" s="92"/>
      <c r="S542" s="92"/>
      <c r="T542" s="93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334</v>
      </c>
      <c r="AU542" s="18" t="s">
        <v>82</v>
      </c>
    </row>
    <row r="543" s="12" customFormat="1" ht="22.8" customHeight="1">
      <c r="A543" s="12"/>
      <c r="B543" s="213"/>
      <c r="C543" s="214"/>
      <c r="D543" s="215" t="s">
        <v>72</v>
      </c>
      <c r="E543" s="227" t="s">
        <v>854</v>
      </c>
      <c r="F543" s="227" t="s">
        <v>855</v>
      </c>
      <c r="G543" s="214"/>
      <c r="H543" s="214"/>
      <c r="I543" s="217"/>
      <c r="J543" s="228">
        <f>BK543</f>
        <v>0</v>
      </c>
      <c r="K543" s="214"/>
      <c r="L543" s="219"/>
      <c r="M543" s="220"/>
      <c r="N543" s="221"/>
      <c r="O543" s="221"/>
      <c r="P543" s="222">
        <f>SUM(P544:P547)</f>
        <v>0</v>
      </c>
      <c r="Q543" s="221"/>
      <c r="R543" s="222">
        <f>SUM(R544:R547)</f>
        <v>0</v>
      </c>
      <c r="S543" s="221"/>
      <c r="T543" s="223">
        <f>SUM(T544:T547)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24" t="s">
        <v>80</v>
      </c>
      <c r="AT543" s="225" t="s">
        <v>72</v>
      </c>
      <c r="AU543" s="225" t="s">
        <v>80</v>
      </c>
      <c r="AY543" s="224" t="s">
        <v>323</v>
      </c>
      <c r="BK543" s="226">
        <f>SUM(BK544:BK547)</f>
        <v>0</v>
      </c>
    </row>
    <row r="544" s="2" customFormat="1" ht="24.15" customHeight="1">
      <c r="A544" s="39"/>
      <c r="B544" s="40"/>
      <c r="C544" s="229" t="s">
        <v>771</v>
      </c>
      <c r="D544" s="229" t="s">
        <v>325</v>
      </c>
      <c r="E544" s="230" t="s">
        <v>857</v>
      </c>
      <c r="F544" s="231" t="s">
        <v>858</v>
      </c>
      <c r="G544" s="232" t="s">
        <v>418</v>
      </c>
      <c r="H544" s="233">
        <v>332.27300000000002</v>
      </c>
      <c r="I544" s="234"/>
      <c r="J544" s="235">
        <f>ROUND(I544*H544,2)</f>
        <v>0</v>
      </c>
      <c r="K544" s="231" t="s">
        <v>329</v>
      </c>
      <c r="L544" s="45"/>
      <c r="M544" s="236" t="s">
        <v>1</v>
      </c>
      <c r="N544" s="237" t="s">
        <v>38</v>
      </c>
      <c r="O544" s="92"/>
      <c r="P544" s="238">
        <f>O544*H544</f>
        <v>0</v>
      </c>
      <c r="Q544" s="238">
        <v>0</v>
      </c>
      <c r="R544" s="238">
        <f>Q544*H544</f>
        <v>0</v>
      </c>
      <c r="S544" s="238">
        <v>0</v>
      </c>
      <c r="T544" s="239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40" t="s">
        <v>330</v>
      </c>
      <c r="AT544" s="240" t="s">
        <v>325</v>
      </c>
      <c r="AU544" s="240" t="s">
        <v>82</v>
      </c>
      <c r="AY544" s="18" t="s">
        <v>323</v>
      </c>
      <c r="BE544" s="241">
        <f>IF(N544="základní",J544,0)</f>
        <v>0</v>
      </c>
      <c r="BF544" s="241">
        <f>IF(N544="snížená",J544,0)</f>
        <v>0</v>
      </c>
      <c r="BG544" s="241">
        <f>IF(N544="zákl. přenesená",J544,0)</f>
        <v>0</v>
      </c>
      <c r="BH544" s="241">
        <f>IF(N544="sníž. přenesená",J544,0)</f>
        <v>0</v>
      </c>
      <c r="BI544" s="241">
        <f>IF(N544="nulová",J544,0)</f>
        <v>0</v>
      </c>
      <c r="BJ544" s="18" t="s">
        <v>80</v>
      </c>
      <c r="BK544" s="241">
        <f>ROUND(I544*H544,2)</f>
        <v>0</v>
      </c>
      <c r="BL544" s="18" t="s">
        <v>330</v>
      </c>
      <c r="BM544" s="240" t="s">
        <v>3933</v>
      </c>
    </row>
    <row r="545" s="2" customFormat="1">
      <c r="A545" s="39"/>
      <c r="B545" s="40"/>
      <c r="C545" s="41"/>
      <c r="D545" s="242" t="s">
        <v>332</v>
      </c>
      <c r="E545" s="41"/>
      <c r="F545" s="243" t="s">
        <v>860</v>
      </c>
      <c r="G545" s="41"/>
      <c r="H545" s="41"/>
      <c r="I545" s="244"/>
      <c r="J545" s="41"/>
      <c r="K545" s="41"/>
      <c r="L545" s="45"/>
      <c r="M545" s="245"/>
      <c r="N545" s="24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332</v>
      </c>
      <c r="AU545" s="18" t="s">
        <v>82</v>
      </c>
    </row>
    <row r="546" s="2" customFormat="1">
      <c r="A546" s="39"/>
      <c r="B546" s="40"/>
      <c r="C546" s="41"/>
      <c r="D546" s="247" t="s">
        <v>334</v>
      </c>
      <c r="E546" s="41"/>
      <c r="F546" s="248" t="s">
        <v>861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334</v>
      </c>
      <c r="AU546" s="18" t="s">
        <v>82</v>
      </c>
    </row>
    <row r="547" s="2" customFormat="1">
      <c r="A547" s="39"/>
      <c r="B547" s="40"/>
      <c r="C547" s="41"/>
      <c r="D547" s="242" t="s">
        <v>353</v>
      </c>
      <c r="E547" s="41"/>
      <c r="F547" s="281" t="s">
        <v>3638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353</v>
      </c>
      <c r="AU547" s="18" t="s">
        <v>82</v>
      </c>
    </row>
    <row r="548" s="12" customFormat="1" ht="25.92" customHeight="1">
      <c r="A548" s="12"/>
      <c r="B548" s="213"/>
      <c r="C548" s="214"/>
      <c r="D548" s="215" t="s">
        <v>72</v>
      </c>
      <c r="E548" s="216" t="s">
        <v>869</v>
      </c>
      <c r="F548" s="216" t="s">
        <v>870</v>
      </c>
      <c r="G548" s="214"/>
      <c r="H548" s="214"/>
      <c r="I548" s="217"/>
      <c r="J548" s="218">
        <f>BK548</f>
        <v>0</v>
      </c>
      <c r="K548" s="214"/>
      <c r="L548" s="219"/>
      <c r="M548" s="220"/>
      <c r="N548" s="221"/>
      <c r="O548" s="221"/>
      <c r="P548" s="222">
        <f>P549</f>
        <v>0</v>
      </c>
      <c r="Q548" s="221"/>
      <c r="R548" s="222">
        <f>R549</f>
        <v>0.15210000000000001</v>
      </c>
      <c r="S548" s="221"/>
      <c r="T548" s="223">
        <f>T549</f>
        <v>0.18431999999999998</v>
      </c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R548" s="224" t="s">
        <v>82</v>
      </c>
      <c r="AT548" s="225" t="s">
        <v>72</v>
      </c>
      <c r="AU548" s="225" t="s">
        <v>73</v>
      </c>
      <c r="AY548" s="224" t="s">
        <v>323</v>
      </c>
      <c r="BK548" s="226">
        <f>BK549</f>
        <v>0</v>
      </c>
    </row>
    <row r="549" s="12" customFormat="1" ht="22.8" customHeight="1">
      <c r="A549" s="12"/>
      <c r="B549" s="213"/>
      <c r="C549" s="214"/>
      <c r="D549" s="215" t="s">
        <v>72</v>
      </c>
      <c r="E549" s="227" t="s">
        <v>871</v>
      </c>
      <c r="F549" s="227" t="s">
        <v>872</v>
      </c>
      <c r="G549" s="214"/>
      <c r="H549" s="214"/>
      <c r="I549" s="217"/>
      <c r="J549" s="228">
        <f>BK549</f>
        <v>0</v>
      </c>
      <c r="K549" s="214"/>
      <c r="L549" s="219"/>
      <c r="M549" s="220"/>
      <c r="N549" s="221"/>
      <c r="O549" s="221"/>
      <c r="P549" s="222">
        <f>SUM(P550:P608)</f>
        <v>0</v>
      </c>
      <c r="Q549" s="221"/>
      <c r="R549" s="222">
        <f>SUM(R550:R608)</f>
        <v>0.15210000000000001</v>
      </c>
      <c r="S549" s="221"/>
      <c r="T549" s="223">
        <f>SUM(T550:T608)</f>
        <v>0.18431999999999998</v>
      </c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R549" s="224" t="s">
        <v>82</v>
      </c>
      <c r="AT549" s="225" t="s">
        <v>72</v>
      </c>
      <c r="AU549" s="225" t="s">
        <v>80</v>
      </c>
      <c r="AY549" s="224" t="s">
        <v>323</v>
      </c>
      <c r="BK549" s="226">
        <f>SUM(BK550:BK608)</f>
        <v>0</v>
      </c>
    </row>
    <row r="550" s="2" customFormat="1" ht="24.15" customHeight="1">
      <c r="A550" s="39"/>
      <c r="B550" s="40"/>
      <c r="C550" s="229" t="s">
        <v>780</v>
      </c>
      <c r="D550" s="229" t="s">
        <v>325</v>
      </c>
      <c r="E550" s="230" t="s">
        <v>2768</v>
      </c>
      <c r="F550" s="231" t="s">
        <v>2769</v>
      </c>
      <c r="G550" s="232" t="s">
        <v>328</v>
      </c>
      <c r="H550" s="233">
        <v>33.600000000000001</v>
      </c>
      <c r="I550" s="234"/>
      <c r="J550" s="235">
        <f>ROUND(I550*H550,2)</f>
        <v>0</v>
      </c>
      <c r="K550" s="231" t="s">
        <v>329</v>
      </c>
      <c r="L550" s="45"/>
      <c r="M550" s="236" t="s">
        <v>1</v>
      </c>
      <c r="N550" s="237" t="s">
        <v>38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</v>
      </c>
      <c r="T550" s="23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483</v>
      </c>
      <c r="AT550" s="240" t="s">
        <v>325</v>
      </c>
      <c r="AU550" s="240" t="s">
        <v>82</v>
      </c>
      <c r="AY550" s="18" t="s">
        <v>323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80</v>
      </c>
      <c r="BK550" s="241">
        <f>ROUND(I550*H550,2)</f>
        <v>0</v>
      </c>
      <c r="BL550" s="18" t="s">
        <v>483</v>
      </c>
      <c r="BM550" s="240" t="s">
        <v>3934</v>
      </c>
    </row>
    <row r="551" s="2" customFormat="1">
      <c r="A551" s="39"/>
      <c r="B551" s="40"/>
      <c r="C551" s="41"/>
      <c r="D551" s="242" t="s">
        <v>332</v>
      </c>
      <c r="E551" s="41"/>
      <c r="F551" s="243" t="s">
        <v>2771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332</v>
      </c>
      <c r="AU551" s="18" t="s">
        <v>82</v>
      </c>
    </row>
    <row r="552" s="2" customFormat="1">
      <c r="A552" s="39"/>
      <c r="B552" s="40"/>
      <c r="C552" s="41"/>
      <c r="D552" s="247" t="s">
        <v>334</v>
      </c>
      <c r="E552" s="41"/>
      <c r="F552" s="248" t="s">
        <v>2772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334</v>
      </c>
      <c r="AU552" s="18" t="s">
        <v>82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3411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3" customFormat="1">
      <c r="A554" s="13"/>
      <c r="B554" s="249"/>
      <c r="C554" s="250"/>
      <c r="D554" s="242" t="s">
        <v>336</v>
      </c>
      <c r="E554" s="251" t="s">
        <v>1</v>
      </c>
      <c r="F554" s="252" t="s">
        <v>3935</v>
      </c>
      <c r="G554" s="250"/>
      <c r="H554" s="251" t="s">
        <v>1</v>
      </c>
      <c r="I554" s="253"/>
      <c r="J554" s="250"/>
      <c r="K554" s="250"/>
      <c r="L554" s="254"/>
      <c r="M554" s="255"/>
      <c r="N554" s="256"/>
      <c r="O554" s="256"/>
      <c r="P554" s="256"/>
      <c r="Q554" s="256"/>
      <c r="R554" s="256"/>
      <c r="S554" s="256"/>
      <c r="T554" s="25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8" t="s">
        <v>336</v>
      </c>
      <c r="AU554" s="258" t="s">
        <v>82</v>
      </c>
      <c r="AV554" s="13" t="s">
        <v>80</v>
      </c>
      <c r="AW554" s="13" t="s">
        <v>30</v>
      </c>
      <c r="AX554" s="13" t="s">
        <v>73</v>
      </c>
      <c r="AY554" s="258" t="s">
        <v>323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3936</v>
      </c>
      <c r="G555" s="260"/>
      <c r="H555" s="263">
        <v>33.600000000000001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73</v>
      </c>
      <c r="AY555" s="269" t="s">
        <v>323</v>
      </c>
    </row>
    <row r="556" s="15" customFormat="1">
      <c r="A556" s="15"/>
      <c r="B556" s="270"/>
      <c r="C556" s="271"/>
      <c r="D556" s="242" t="s">
        <v>336</v>
      </c>
      <c r="E556" s="272" t="s">
        <v>1</v>
      </c>
      <c r="F556" s="273" t="s">
        <v>341</v>
      </c>
      <c r="G556" s="271"/>
      <c r="H556" s="274">
        <v>33.600000000000001</v>
      </c>
      <c r="I556" s="275"/>
      <c r="J556" s="271"/>
      <c r="K556" s="271"/>
      <c r="L556" s="276"/>
      <c r="M556" s="277"/>
      <c r="N556" s="278"/>
      <c r="O556" s="278"/>
      <c r="P556" s="278"/>
      <c r="Q556" s="278"/>
      <c r="R556" s="278"/>
      <c r="S556" s="278"/>
      <c r="T556" s="279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80" t="s">
        <v>336</v>
      </c>
      <c r="AU556" s="280" t="s">
        <v>82</v>
      </c>
      <c r="AV556" s="15" t="s">
        <v>330</v>
      </c>
      <c r="AW556" s="15" t="s">
        <v>30</v>
      </c>
      <c r="AX556" s="15" t="s">
        <v>80</v>
      </c>
      <c r="AY556" s="280" t="s">
        <v>323</v>
      </c>
    </row>
    <row r="557" s="2" customFormat="1" ht="24.15" customHeight="1">
      <c r="A557" s="39"/>
      <c r="B557" s="40"/>
      <c r="C557" s="229" t="s">
        <v>789</v>
      </c>
      <c r="D557" s="229" t="s">
        <v>325</v>
      </c>
      <c r="E557" s="230" t="s">
        <v>2780</v>
      </c>
      <c r="F557" s="231" t="s">
        <v>2781</v>
      </c>
      <c r="G557" s="232" t="s">
        <v>328</v>
      </c>
      <c r="H557" s="233">
        <v>67.200000000000003</v>
      </c>
      <c r="I557" s="234"/>
      <c r="J557" s="235">
        <f>ROUND(I557*H557,2)</f>
        <v>0</v>
      </c>
      <c r="K557" s="231" t="s">
        <v>329</v>
      </c>
      <c r="L557" s="45"/>
      <c r="M557" s="236" t="s">
        <v>1</v>
      </c>
      <c r="N557" s="237" t="s">
        <v>38</v>
      </c>
      <c r="O557" s="92"/>
      <c r="P557" s="238">
        <f>O557*H557</f>
        <v>0</v>
      </c>
      <c r="Q557" s="238">
        <v>0</v>
      </c>
      <c r="R557" s="238">
        <f>Q557*H557</f>
        <v>0</v>
      </c>
      <c r="S557" s="238">
        <v>0</v>
      </c>
      <c r="T557" s="239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40" t="s">
        <v>483</v>
      </c>
      <c r="AT557" s="240" t="s">
        <v>325</v>
      </c>
      <c r="AU557" s="240" t="s">
        <v>82</v>
      </c>
      <c r="AY557" s="18" t="s">
        <v>323</v>
      </c>
      <c r="BE557" s="241">
        <f>IF(N557="základní",J557,0)</f>
        <v>0</v>
      </c>
      <c r="BF557" s="241">
        <f>IF(N557="snížená",J557,0)</f>
        <v>0</v>
      </c>
      <c r="BG557" s="241">
        <f>IF(N557="zákl. přenesená",J557,0)</f>
        <v>0</v>
      </c>
      <c r="BH557" s="241">
        <f>IF(N557="sníž. přenesená",J557,0)</f>
        <v>0</v>
      </c>
      <c r="BI557" s="241">
        <f>IF(N557="nulová",J557,0)</f>
        <v>0</v>
      </c>
      <c r="BJ557" s="18" t="s">
        <v>80</v>
      </c>
      <c r="BK557" s="241">
        <f>ROUND(I557*H557,2)</f>
        <v>0</v>
      </c>
      <c r="BL557" s="18" t="s">
        <v>483</v>
      </c>
      <c r="BM557" s="240" t="s">
        <v>3937</v>
      </c>
    </row>
    <row r="558" s="2" customFormat="1">
      <c r="A558" s="39"/>
      <c r="B558" s="40"/>
      <c r="C558" s="41"/>
      <c r="D558" s="242" t="s">
        <v>332</v>
      </c>
      <c r="E558" s="41"/>
      <c r="F558" s="243" t="s">
        <v>2783</v>
      </c>
      <c r="G558" s="41"/>
      <c r="H558" s="41"/>
      <c r="I558" s="244"/>
      <c r="J558" s="41"/>
      <c r="K558" s="41"/>
      <c r="L558" s="45"/>
      <c r="M558" s="245"/>
      <c r="N558" s="24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332</v>
      </c>
      <c r="AU558" s="18" t="s">
        <v>82</v>
      </c>
    </row>
    <row r="559" s="2" customFormat="1">
      <c r="A559" s="39"/>
      <c r="B559" s="40"/>
      <c r="C559" s="41"/>
      <c r="D559" s="247" t="s">
        <v>334</v>
      </c>
      <c r="E559" s="41"/>
      <c r="F559" s="248" t="s">
        <v>2784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334</v>
      </c>
      <c r="AU559" s="18" t="s">
        <v>82</v>
      </c>
    </row>
    <row r="560" s="13" customFormat="1">
      <c r="A560" s="13"/>
      <c r="B560" s="249"/>
      <c r="C560" s="250"/>
      <c r="D560" s="242" t="s">
        <v>336</v>
      </c>
      <c r="E560" s="251" t="s">
        <v>1</v>
      </c>
      <c r="F560" s="252" t="s">
        <v>3415</v>
      </c>
      <c r="G560" s="250"/>
      <c r="H560" s="251" t="s">
        <v>1</v>
      </c>
      <c r="I560" s="253"/>
      <c r="J560" s="250"/>
      <c r="K560" s="250"/>
      <c r="L560" s="254"/>
      <c r="M560" s="255"/>
      <c r="N560" s="256"/>
      <c r="O560" s="256"/>
      <c r="P560" s="256"/>
      <c r="Q560" s="256"/>
      <c r="R560" s="256"/>
      <c r="S560" s="256"/>
      <c r="T560" s="25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8" t="s">
        <v>336</v>
      </c>
      <c r="AU560" s="258" t="s">
        <v>82</v>
      </c>
      <c r="AV560" s="13" t="s">
        <v>80</v>
      </c>
      <c r="AW560" s="13" t="s">
        <v>30</v>
      </c>
      <c r="AX560" s="13" t="s">
        <v>73</v>
      </c>
      <c r="AY560" s="258" t="s">
        <v>323</v>
      </c>
    </row>
    <row r="561" s="13" customFormat="1">
      <c r="A561" s="13"/>
      <c r="B561" s="249"/>
      <c r="C561" s="250"/>
      <c r="D561" s="242" t="s">
        <v>336</v>
      </c>
      <c r="E561" s="251" t="s">
        <v>1</v>
      </c>
      <c r="F561" s="252" t="s">
        <v>3935</v>
      </c>
      <c r="G561" s="250"/>
      <c r="H561" s="251" t="s">
        <v>1</v>
      </c>
      <c r="I561" s="253"/>
      <c r="J561" s="250"/>
      <c r="K561" s="250"/>
      <c r="L561" s="254"/>
      <c r="M561" s="255"/>
      <c r="N561" s="256"/>
      <c r="O561" s="256"/>
      <c r="P561" s="256"/>
      <c r="Q561" s="256"/>
      <c r="R561" s="256"/>
      <c r="S561" s="256"/>
      <c r="T561" s="257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8" t="s">
        <v>336</v>
      </c>
      <c r="AU561" s="258" t="s">
        <v>82</v>
      </c>
      <c r="AV561" s="13" t="s">
        <v>80</v>
      </c>
      <c r="AW561" s="13" t="s">
        <v>30</v>
      </c>
      <c r="AX561" s="13" t="s">
        <v>73</v>
      </c>
      <c r="AY561" s="258" t="s">
        <v>323</v>
      </c>
    </row>
    <row r="562" s="14" customFormat="1">
      <c r="A562" s="14"/>
      <c r="B562" s="259"/>
      <c r="C562" s="260"/>
      <c r="D562" s="242" t="s">
        <v>336</v>
      </c>
      <c r="E562" s="261" t="s">
        <v>1</v>
      </c>
      <c r="F562" s="262" t="s">
        <v>3938</v>
      </c>
      <c r="G562" s="260"/>
      <c r="H562" s="263">
        <v>67.200000000000003</v>
      </c>
      <c r="I562" s="264"/>
      <c r="J562" s="260"/>
      <c r="K562" s="260"/>
      <c r="L562" s="265"/>
      <c r="M562" s="266"/>
      <c r="N562" s="267"/>
      <c r="O562" s="267"/>
      <c r="P562" s="267"/>
      <c r="Q562" s="267"/>
      <c r="R562" s="267"/>
      <c r="S562" s="267"/>
      <c r="T562" s="268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9" t="s">
        <v>336</v>
      </c>
      <c r="AU562" s="269" t="s">
        <v>82</v>
      </c>
      <c r="AV562" s="14" t="s">
        <v>82</v>
      </c>
      <c r="AW562" s="14" t="s">
        <v>30</v>
      </c>
      <c r="AX562" s="14" t="s">
        <v>73</v>
      </c>
      <c r="AY562" s="269" t="s">
        <v>323</v>
      </c>
    </row>
    <row r="563" s="15" customFormat="1">
      <c r="A563" s="15"/>
      <c r="B563" s="270"/>
      <c r="C563" s="271"/>
      <c r="D563" s="242" t="s">
        <v>336</v>
      </c>
      <c r="E563" s="272" t="s">
        <v>1</v>
      </c>
      <c r="F563" s="273" t="s">
        <v>341</v>
      </c>
      <c r="G563" s="271"/>
      <c r="H563" s="274">
        <v>67.200000000000003</v>
      </c>
      <c r="I563" s="275"/>
      <c r="J563" s="271"/>
      <c r="K563" s="271"/>
      <c r="L563" s="276"/>
      <c r="M563" s="277"/>
      <c r="N563" s="278"/>
      <c r="O563" s="278"/>
      <c r="P563" s="278"/>
      <c r="Q563" s="278"/>
      <c r="R563" s="278"/>
      <c r="S563" s="278"/>
      <c r="T563" s="279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80" t="s">
        <v>336</v>
      </c>
      <c r="AU563" s="280" t="s">
        <v>82</v>
      </c>
      <c r="AV563" s="15" t="s">
        <v>330</v>
      </c>
      <c r="AW563" s="15" t="s">
        <v>30</v>
      </c>
      <c r="AX563" s="15" t="s">
        <v>80</v>
      </c>
      <c r="AY563" s="280" t="s">
        <v>323</v>
      </c>
    </row>
    <row r="564" s="2" customFormat="1" ht="24.15" customHeight="1">
      <c r="A564" s="39"/>
      <c r="B564" s="40"/>
      <c r="C564" s="229" t="s">
        <v>797</v>
      </c>
      <c r="D564" s="229" t="s">
        <v>325</v>
      </c>
      <c r="E564" s="230" t="s">
        <v>874</v>
      </c>
      <c r="F564" s="231" t="s">
        <v>875</v>
      </c>
      <c r="G564" s="232" t="s">
        <v>328</v>
      </c>
      <c r="H564" s="233">
        <v>44.799999999999997</v>
      </c>
      <c r="I564" s="234"/>
      <c r="J564" s="235">
        <f>ROUND(I564*H564,2)</f>
        <v>0</v>
      </c>
      <c r="K564" s="231" t="s">
        <v>329</v>
      </c>
      <c r="L564" s="45"/>
      <c r="M564" s="236" t="s">
        <v>1</v>
      </c>
      <c r="N564" s="237" t="s">
        <v>38</v>
      </c>
      <c r="O564" s="92"/>
      <c r="P564" s="238">
        <f>O564*H564</f>
        <v>0</v>
      </c>
      <c r="Q564" s="238">
        <v>0</v>
      </c>
      <c r="R564" s="238">
        <f>Q564*H564</f>
        <v>0</v>
      </c>
      <c r="S564" s="238">
        <v>0</v>
      </c>
      <c r="T564" s="239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40" t="s">
        <v>483</v>
      </c>
      <c r="AT564" s="240" t="s">
        <v>325</v>
      </c>
      <c r="AU564" s="240" t="s">
        <v>82</v>
      </c>
      <c r="AY564" s="18" t="s">
        <v>323</v>
      </c>
      <c r="BE564" s="241">
        <f>IF(N564="základní",J564,0)</f>
        <v>0</v>
      </c>
      <c r="BF564" s="241">
        <f>IF(N564="snížená",J564,0)</f>
        <v>0</v>
      </c>
      <c r="BG564" s="241">
        <f>IF(N564="zákl. přenesená",J564,0)</f>
        <v>0</v>
      </c>
      <c r="BH564" s="241">
        <f>IF(N564="sníž. přenesená",J564,0)</f>
        <v>0</v>
      </c>
      <c r="BI564" s="241">
        <f>IF(N564="nulová",J564,0)</f>
        <v>0</v>
      </c>
      <c r="BJ564" s="18" t="s">
        <v>80</v>
      </c>
      <c r="BK564" s="241">
        <f>ROUND(I564*H564,2)</f>
        <v>0</v>
      </c>
      <c r="BL564" s="18" t="s">
        <v>483</v>
      </c>
      <c r="BM564" s="240" t="s">
        <v>3939</v>
      </c>
    </row>
    <row r="565" s="2" customFormat="1">
      <c r="A565" s="39"/>
      <c r="B565" s="40"/>
      <c r="C565" s="41"/>
      <c r="D565" s="242" t="s">
        <v>332</v>
      </c>
      <c r="E565" s="41"/>
      <c r="F565" s="243" t="s">
        <v>877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332</v>
      </c>
      <c r="AU565" s="18" t="s">
        <v>82</v>
      </c>
    </row>
    <row r="566" s="2" customFormat="1">
      <c r="A566" s="39"/>
      <c r="B566" s="40"/>
      <c r="C566" s="41"/>
      <c r="D566" s="247" t="s">
        <v>334</v>
      </c>
      <c r="E566" s="41"/>
      <c r="F566" s="248" t="s">
        <v>878</v>
      </c>
      <c r="G566" s="41"/>
      <c r="H566" s="41"/>
      <c r="I566" s="244"/>
      <c r="J566" s="41"/>
      <c r="K566" s="41"/>
      <c r="L566" s="45"/>
      <c r="M566" s="245"/>
      <c r="N566" s="24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334</v>
      </c>
      <c r="AU566" s="18" t="s">
        <v>82</v>
      </c>
    </row>
    <row r="567" s="13" customFormat="1">
      <c r="A567" s="13"/>
      <c r="B567" s="249"/>
      <c r="C567" s="250"/>
      <c r="D567" s="242" t="s">
        <v>336</v>
      </c>
      <c r="E567" s="251" t="s">
        <v>1</v>
      </c>
      <c r="F567" s="252" t="s">
        <v>3411</v>
      </c>
      <c r="G567" s="250"/>
      <c r="H567" s="251" t="s">
        <v>1</v>
      </c>
      <c r="I567" s="253"/>
      <c r="J567" s="250"/>
      <c r="K567" s="250"/>
      <c r="L567" s="254"/>
      <c r="M567" s="255"/>
      <c r="N567" s="256"/>
      <c r="O567" s="256"/>
      <c r="P567" s="256"/>
      <c r="Q567" s="256"/>
      <c r="R567" s="256"/>
      <c r="S567" s="256"/>
      <c r="T567" s="257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8" t="s">
        <v>336</v>
      </c>
      <c r="AU567" s="258" t="s">
        <v>82</v>
      </c>
      <c r="AV567" s="13" t="s">
        <v>80</v>
      </c>
      <c r="AW567" s="13" t="s">
        <v>30</v>
      </c>
      <c r="AX567" s="13" t="s">
        <v>73</v>
      </c>
      <c r="AY567" s="258" t="s">
        <v>323</v>
      </c>
    </row>
    <row r="568" s="13" customFormat="1">
      <c r="A568" s="13"/>
      <c r="B568" s="249"/>
      <c r="C568" s="250"/>
      <c r="D568" s="242" t="s">
        <v>336</v>
      </c>
      <c r="E568" s="251" t="s">
        <v>1</v>
      </c>
      <c r="F568" s="252" t="s">
        <v>3935</v>
      </c>
      <c r="G568" s="250"/>
      <c r="H568" s="251" t="s">
        <v>1</v>
      </c>
      <c r="I568" s="253"/>
      <c r="J568" s="250"/>
      <c r="K568" s="250"/>
      <c r="L568" s="254"/>
      <c r="M568" s="255"/>
      <c r="N568" s="256"/>
      <c r="O568" s="256"/>
      <c r="P568" s="256"/>
      <c r="Q568" s="256"/>
      <c r="R568" s="256"/>
      <c r="S568" s="256"/>
      <c r="T568" s="25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8" t="s">
        <v>336</v>
      </c>
      <c r="AU568" s="258" t="s">
        <v>82</v>
      </c>
      <c r="AV568" s="13" t="s">
        <v>80</v>
      </c>
      <c r="AW568" s="13" t="s">
        <v>30</v>
      </c>
      <c r="AX568" s="13" t="s">
        <v>73</v>
      </c>
      <c r="AY568" s="258" t="s">
        <v>323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3940</v>
      </c>
      <c r="G569" s="260"/>
      <c r="H569" s="263">
        <v>44.799999999999997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5" customFormat="1">
      <c r="A570" s="15"/>
      <c r="B570" s="270"/>
      <c r="C570" s="271"/>
      <c r="D570" s="242" t="s">
        <v>336</v>
      </c>
      <c r="E570" s="272" t="s">
        <v>1</v>
      </c>
      <c r="F570" s="273" t="s">
        <v>341</v>
      </c>
      <c r="G570" s="271"/>
      <c r="H570" s="274">
        <v>44.799999999999997</v>
      </c>
      <c r="I570" s="275"/>
      <c r="J570" s="271"/>
      <c r="K570" s="271"/>
      <c r="L570" s="276"/>
      <c r="M570" s="277"/>
      <c r="N570" s="278"/>
      <c r="O570" s="278"/>
      <c r="P570" s="278"/>
      <c r="Q570" s="278"/>
      <c r="R570" s="278"/>
      <c r="S570" s="278"/>
      <c r="T570" s="279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80" t="s">
        <v>336</v>
      </c>
      <c r="AU570" s="280" t="s">
        <v>82</v>
      </c>
      <c r="AV570" s="15" t="s">
        <v>330</v>
      </c>
      <c r="AW570" s="15" t="s">
        <v>30</v>
      </c>
      <c r="AX570" s="15" t="s">
        <v>80</v>
      </c>
      <c r="AY570" s="280" t="s">
        <v>323</v>
      </c>
    </row>
    <row r="571" s="2" customFormat="1" ht="16.5" customHeight="1">
      <c r="A571" s="39"/>
      <c r="B571" s="40"/>
      <c r="C571" s="293" t="s">
        <v>804</v>
      </c>
      <c r="D571" s="293" t="s">
        <v>484</v>
      </c>
      <c r="E571" s="294" t="s">
        <v>885</v>
      </c>
      <c r="F571" s="295" t="s">
        <v>886</v>
      </c>
      <c r="G571" s="296" t="s">
        <v>418</v>
      </c>
      <c r="H571" s="297">
        <v>0.024</v>
      </c>
      <c r="I571" s="298"/>
      <c r="J571" s="299">
        <f>ROUND(I571*H571,2)</f>
        <v>0</v>
      </c>
      <c r="K571" s="295" t="s">
        <v>329</v>
      </c>
      <c r="L571" s="300"/>
      <c r="M571" s="301" t="s">
        <v>1</v>
      </c>
      <c r="N571" s="302" t="s">
        <v>38</v>
      </c>
      <c r="O571" s="92"/>
      <c r="P571" s="238">
        <f>O571*H571</f>
        <v>0</v>
      </c>
      <c r="Q571" s="238">
        <v>1</v>
      </c>
      <c r="R571" s="238">
        <f>Q571*H571</f>
        <v>0.024</v>
      </c>
      <c r="S571" s="238">
        <v>0</v>
      </c>
      <c r="T571" s="23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0" t="s">
        <v>608</v>
      </c>
      <c r="AT571" s="240" t="s">
        <v>484</v>
      </c>
      <c r="AU571" s="240" t="s">
        <v>82</v>
      </c>
      <c r="AY571" s="18" t="s">
        <v>323</v>
      </c>
      <c r="BE571" s="241">
        <f>IF(N571="základní",J571,0)</f>
        <v>0</v>
      </c>
      <c r="BF571" s="241">
        <f>IF(N571="snížená",J571,0)</f>
        <v>0</v>
      </c>
      <c r="BG571" s="241">
        <f>IF(N571="zákl. přenesená",J571,0)</f>
        <v>0</v>
      </c>
      <c r="BH571" s="241">
        <f>IF(N571="sníž. přenesená",J571,0)</f>
        <v>0</v>
      </c>
      <c r="BI571" s="241">
        <f>IF(N571="nulová",J571,0)</f>
        <v>0</v>
      </c>
      <c r="BJ571" s="18" t="s">
        <v>80</v>
      </c>
      <c r="BK571" s="241">
        <f>ROUND(I571*H571,2)</f>
        <v>0</v>
      </c>
      <c r="BL571" s="18" t="s">
        <v>483</v>
      </c>
      <c r="BM571" s="240" t="s">
        <v>3941</v>
      </c>
    </row>
    <row r="572" s="2" customFormat="1">
      <c r="A572" s="39"/>
      <c r="B572" s="40"/>
      <c r="C572" s="41"/>
      <c r="D572" s="242" t="s">
        <v>332</v>
      </c>
      <c r="E572" s="41"/>
      <c r="F572" s="243" t="s">
        <v>886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332</v>
      </c>
      <c r="AU572" s="18" t="s">
        <v>82</v>
      </c>
    </row>
    <row r="573" s="2" customFormat="1">
      <c r="A573" s="39"/>
      <c r="B573" s="40"/>
      <c r="C573" s="41"/>
      <c r="D573" s="242" t="s">
        <v>353</v>
      </c>
      <c r="E573" s="41"/>
      <c r="F573" s="281" t="s">
        <v>2777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353</v>
      </c>
      <c r="AU573" s="18" t="s">
        <v>82</v>
      </c>
    </row>
    <row r="574" s="14" customFormat="1">
      <c r="A574" s="14"/>
      <c r="B574" s="259"/>
      <c r="C574" s="260"/>
      <c r="D574" s="242" t="s">
        <v>336</v>
      </c>
      <c r="E574" s="261" t="s">
        <v>1</v>
      </c>
      <c r="F574" s="262" t="s">
        <v>3942</v>
      </c>
      <c r="G574" s="260"/>
      <c r="H574" s="263">
        <v>0.024</v>
      </c>
      <c r="I574" s="264"/>
      <c r="J574" s="260"/>
      <c r="K574" s="260"/>
      <c r="L574" s="265"/>
      <c r="M574" s="266"/>
      <c r="N574" s="267"/>
      <c r="O574" s="267"/>
      <c r="P574" s="267"/>
      <c r="Q574" s="267"/>
      <c r="R574" s="267"/>
      <c r="S574" s="267"/>
      <c r="T574" s="26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9" t="s">
        <v>336</v>
      </c>
      <c r="AU574" s="269" t="s">
        <v>82</v>
      </c>
      <c r="AV574" s="14" t="s">
        <v>82</v>
      </c>
      <c r="AW574" s="14" t="s">
        <v>30</v>
      </c>
      <c r="AX574" s="14" t="s">
        <v>73</v>
      </c>
      <c r="AY574" s="269" t="s">
        <v>323</v>
      </c>
    </row>
    <row r="575" s="15" customFormat="1">
      <c r="A575" s="15"/>
      <c r="B575" s="270"/>
      <c r="C575" s="271"/>
      <c r="D575" s="242" t="s">
        <v>336</v>
      </c>
      <c r="E575" s="272" t="s">
        <v>1</v>
      </c>
      <c r="F575" s="273" t="s">
        <v>341</v>
      </c>
      <c r="G575" s="271"/>
      <c r="H575" s="274">
        <v>0.024</v>
      </c>
      <c r="I575" s="275"/>
      <c r="J575" s="271"/>
      <c r="K575" s="271"/>
      <c r="L575" s="276"/>
      <c r="M575" s="277"/>
      <c r="N575" s="278"/>
      <c r="O575" s="278"/>
      <c r="P575" s="278"/>
      <c r="Q575" s="278"/>
      <c r="R575" s="278"/>
      <c r="S575" s="278"/>
      <c r="T575" s="279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80" t="s">
        <v>336</v>
      </c>
      <c r="AU575" s="280" t="s">
        <v>82</v>
      </c>
      <c r="AV575" s="15" t="s">
        <v>330</v>
      </c>
      <c r="AW575" s="15" t="s">
        <v>30</v>
      </c>
      <c r="AX575" s="15" t="s">
        <v>80</v>
      </c>
      <c r="AY575" s="280" t="s">
        <v>323</v>
      </c>
    </row>
    <row r="576" s="2" customFormat="1" ht="24.15" customHeight="1">
      <c r="A576" s="39"/>
      <c r="B576" s="40"/>
      <c r="C576" s="229" t="s">
        <v>813</v>
      </c>
      <c r="D576" s="229" t="s">
        <v>325</v>
      </c>
      <c r="E576" s="230" t="s">
        <v>891</v>
      </c>
      <c r="F576" s="231" t="s">
        <v>892</v>
      </c>
      <c r="G576" s="232" t="s">
        <v>328</v>
      </c>
      <c r="H576" s="233">
        <v>89.599999999999994</v>
      </c>
      <c r="I576" s="234"/>
      <c r="J576" s="235">
        <f>ROUND(I576*H576,2)</f>
        <v>0</v>
      </c>
      <c r="K576" s="231" t="s">
        <v>329</v>
      </c>
      <c r="L576" s="45"/>
      <c r="M576" s="236" t="s">
        <v>1</v>
      </c>
      <c r="N576" s="237" t="s">
        <v>38</v>
      </c>
      <c r="O576" s="92"/>
      <c r="P576" s="238">
        <f>O576*H576</f>
        <v>0</v>
      </c>
      <c r="Q576" s="238">
        <v>0</v>
      </c>
      <c r="R576" s="238">
        <f>Q576*H576</f>
        <v>0</v>
      </c>
      <c r="S576" s="238">
        <v>0</v>
      </c>
      <c r="T576" s="239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40" t="s">
        <v>483</v>
      </c>
      <c r="AT576" s="240" t="s">
        <v>325</v>
      </c>
      <c r="AU576" s="240" t="s">
        <v>82</v>
      </c>
      <c r="AY576" s="18" t="s">
        <v>323</v>
      </c>
      <c r="BE576" s="241">
        <f>IF(N576="základní",J576,0)</f>
        <v>0</v>
      </c>
      <c r="BF576" s="241">
        <f>IF(N576="snížená",J576,0)</f>
        <v>0</v>
      </c>
      <c r="BG576" s="241">
        <f>IF(N576="zákl. přenesená",J576,0)</f>
        <v>0</v>
      </c>
      <c r="BH576" s="241">
        <f>IF(N576="sníž. přenesená",J576,0)</f>
        <v>0</v>
      </c>
      <c r="BI576" s="241">
        <f>IF(N576="nulová",J576,0)</f>
        <v>0</v>
      </c>
      <c r="BJ576" s="18" t="s">
        <v>80</v>
      </c>
      <c r="BK576" s="241">
        <f>ROUND(I576*H576,2)</f>
        <v>0</v>
      </c>
      <c r="BL576" s="18" t="s">
        <v>483</v>
      </c>
      <c r="BM576" s="240" t="s">
        <v>3943</v>
      </c>
    </row>
    <row r="577" s="2" customFormat="1">
      <c r="A577" s="39"/>
      <c r="B577" s="40"/>
      <c r="C577" s="41"/>
      <c r="D577" s="242" t="s">
        <v>332</v>
      </c>
      <c r="E577" s="41"/>
      <c r="F577" s="243" t="s">
        <v>894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332</v>
      </c>
      <c r="AU577" s="18" t="s">
        <v>82</v>
      </c>
    </row>
    <row r="578" s="2" customFormat="1">
      <c r="A578" s="39"/>
      <c r="B578" s="40"/>
      <c r="C578" s="41"/>
      <c r="D578" s="247" t="s">
        <v>334</v>
      </c>
      <c r="E578" s="41"/>
      <c r="F578" s="248" t="s">
        <v>895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334</v>
      </c>
      <c r="AU578" s="18" t="s">
        <v>82</v>
      </c>
    </row>
    <row r="579" s="13" customFormat="1">
      <c r="A579" s="13"/>
      <c r="B579" s="249"/>
      <c r="C579" s="250"/>
      <c r="D579" s="242" t="s">
        <v>336</v>
      </c>
      <c r="E579" s="251" t="s">
        <v>1</v>
      </c>
      <c r="F579" s="252" t="s">
        <v>3415</v>
      </c>
      <c r="G579" s="250"/>
      <c r="H579" s="251" t="s">
        <v>1</v>
      </c>
      <c r="I579" s="253"/>
      <c r="J579" s="250"/>
      <c r="K579" s="250"/>
      <c r="L579" s="254"/>
      <c r="M579" s="255"/>
      <c r="N579" s="256"/>
      <c r="O579" s="256"/>
      <c r="P579" s="256"/>
      <c r="Q579" s="256"/>
      <c r="R579" s="256"/>
      <c r="S579" s="256"/>
      <c r="T579" s="25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8" t="s">
        <v>336</v>
      </c>
      <c r="AU579" s="258" t="s">
        <v>82</v>
      </c>
      <c r="AV579" s="13" t="s">
        <v>80</v>
      </c>
      <c r="AW579" s="13" t="s">
        <v>30</v>
      </c>
      <c r="AX579" s="13" t="s">
        <v>73</v>
      </c>
      <c r="AY579" s="258" t="s">
        <v>323</v>
      </c>
    </row>
    <row r="580" s="13" customFormat="1">
      <c r="A580" s="13"/>
      <c r="B580" s="249"/>
      <c r="C580" s="250"/>
      <c r="D580" s="242" t="s">
        <v>336</v>
      </c>
      <c r="E580" s="251" t="s">
        <v>1</v>
      </c>
      <c r="F580" s="252" t="s">
        <v>3935</v>
      </c>
      <c r="G580" s="250"/>
      <c r="H580" s="251" t="s">
        <v>1</v>
      </c>
      <c r="I580" s="253"/>
      <c r="J580" s="250"/>
      <c r="K580" s="250"/>
      <c r="L580" s="254"/>
      <c r="M580" s="255"/>
      <c r="N580" s="256"/>
      <c r="O580" s="256"/>
      <c r="P580" s="256"/>
      <c r="Q580" s="256"/>
      <c r="R580" s="256"/>
      <c r="S580" s="256"/>
      <c r="T580" s="257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8" t="s">
        <v>336</v>
      </c>
      <c r="AU580" s="258" t="s">
        <v>82</v>
      </c>
      <c r="AV580" s="13" t="s">
        <v>80</v>
      </c>
      <c r="AW580" s="13" t="s">
        <v>30</v>
      </c>
      <c r="AX580" s="13" t="s">
        <v>73</v>
      </c>
      <c r="AY580" s="258" t="s">
        <v>323</v>
      </c>
    </row>
    <row r="581" s="14" customFormat="1">
      <c r="A581" s="14"/>
      <c r="B581" s="259"/>
      <c r="C581" s="260"/>
      <c r="D581" s="242" t="s">
        <v>336</v>
      </c>
      <c r="E581" s="261" t="s">
        <v>1</v>
      </c>
      <c r="F581" s="262" t="s">
        <v>3944</v>
      </c>
      <c r="G581" s="260"/>
      <c r="H581" s="263">
        <v>89.599999999999994</v>
      </c>
      <c r="I581" s="264"/>
      <c r="J581" s="260"/>
      <c r="K581" s="260"/>
      <c r="L581" s="265"/>
      <c r="M581" s="266"/>
      <c r="N581" s="267"/>
      <c r="O581" s="267"/>
      <c r="P581" s="267"/>
      <c r="Q581" s="267"/>
      <c r="R581" s="267"/>
      <c r="S581" s="267"/>
      <c r="T581" s="268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9" t="s">
        <v>336</v>
      </c>
      <c r="AU581" s="269" t="s">
        <v>82</v>
      </c>
      <c r="AV581" s="14" t="s">
        <v>82</v>
      </c>
      <c r="AW581" s="14" t="s">
        <v>30</v>
      </c>
      <c r="AX581" s="14" t="s">
        <v>73</v>
      </c>
      <c r="AY581" s="269" t="s">
        <v>323</v>
      </c>
    </row>
    <row r="582" s="15" customFormat="1">
      <c r="A582" s="15"/>
      <c r="B582" s="270"/>
      <c r="C582" s="271"/>
      <c r="D582" s="242" t="s">
        <v>336</v>
      </c>
      <c r="E582" s="272" t="s">
        <v>1</v>
      </c>
      <c r="F582" s="273" t="s">
        <v>341</v>
      </c>
      <c r="G582" s="271"/>
      <c r="H582" s="274">
        <v>89.599999999999994</v>
      </c>
      <c r="I582" s="275"/>
      <c r="J582" s="271"/>
      <c r="K582" s="271"/>
      <c r="L582" s="276"/>
      <c r="M582" s="277"/>
      <c r="N582" s="278"/>
      <c r="O582" s="278"/>
      <c r="P582" s="278"/>
      <c r="Q582" s="278"/>
      <c r="R582" s="278"/>
      <c r="S582" s="278"/>
      <c r="T582" s="279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80" t="s">
        <v>336</v>
      </c>
      <c r="AU582" s="280" t="s">
        <v>82</v>
      </c>
      <c r="AV582" s="15" t="s">
        <v>330</v>
      </c>
      <c r="AW582" s="15" t="s">
        <v>30</v>
      </c>
      <c r="AX582" s="15" t="s">
        <v>80</v>
      </c>
      <c r="AY582" s="280" t="s">
        <v>323</v>
      </c>
    </row>
    <row r="583" s="2" customFormat="1" ht="16.5" customHeight="1">
      <c r="A583" s="39"/>
      <c r="B583" s="40"/>
      <c r="C583" s="293" t="s">
        <v>822</v>
      </c>
      <c r="D583" s="293" t="s">
        <v>484</v>
      </c>
      <c r="E583" s="294" t="s">
        <v>900</v>
      </c>
      <c r="F583" s="295" t="s">
        <v>901</v>
      </c>
      <c r="G583" s="296" t="s">
        <v>418</v>
      </c>
      <c r="H583" s="297">
        <v>0.055</v>
      </c>
      <c r="I583" s="298"/>
      <c r="J583" s="299">
        <f>ROUND(I583*H583,2)</f>
        <v>0</v>
      </c>
      <c r="K583" s="295" t="s">
        <v>329</v>
      </c>
      <c r="L583" s="300"/>
      <c r="M583" s="301" t="s">
        <v>1</v>
      </c>
      <c r="N583" s="302" t="s">
        <v>38</v>
      </c>
      <c r="O583" s="92"/>
      <c r="P583" s="238">
        <f>O583*H583</f>
        <v>0</v>
      </c>
      <c r="Q583" s="238">
        <v>1</v>
      </c>
      <c r="R583" s="238">
        <f>Q583*H583</f>
        <v>0.055</v>
      </c>
      <c r="S583" s="238">
        <v>0</v>
      </c>
      <c r="T583" s="23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40" t="s">
        <v>608</v>
      </c>
      <c r="AT583" s="240" t="s">
        <v>484</v>
      </c>
      <c r="AU583" s="240" t="s">
        <v>82</v>
      </c>
      <c r="AY583" s="18" t="s">
        <v>323</v>
      </c>
      <c r="BE583" s="241">
        <f>IF(N583="základní",J583,0)</f>
        <v>0</v>
      </c>
      <c r="BF583" s="241">
        <f>IF(N583="snížená",J583,0)</f>
        <v>0</v>
      </c>
      <c r="BG583" s="241">
        <f>IF(N583="zákl. přenesená",J583,0)</f>
        <v>0</v>
      </c>
      <c r="BH583" s="241">
        <f>IF(N583="sníž. přenesená",J583,0)</f>
        <v>0</v>
      </c>
      <c r="BI583" s="241">
        <f>IF(N583="nulová",J583,0)</f>
        <v>0</v>
      </c>
      <c r="BJ583" s="18" t="s">
        <v>80</v>
      </c>
      <c r="BK583" s="241">
        <f>ROUND(I583*H583,2)</f>
        <v>0</v>
      </c>
      <c r="BL583" s="18" t="s">
        <v>483</v>
      </c>
      <c r="BM583" s="240" t="s">
        <v>3945</v>
      </c>
    </row>
    <row r="584" s="2" customFormat="1">
      <c r="A584" s="39"/>
      <c r="B584" s="40"/>
      <c r="C584" s="41"/>
      <c r="D584" s="242" t="s">
        <v>332</v>
      </c>
      <c r="E584" s="41"/>
      <c r="F584" s="243" t="s">
        <v>901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332</v>
      </c>
      <c r="AU584" s="18" t="s">
        <v>82</v>
      </c>
    </row>
    <row r="585" s="2" customFormat="1">
      <c r="A585" s="39"/>
      <c r="B585" s="40"/>
      <c r="C585" s="41"/>
      <c r="D585" s="242" t="s">
        <v>353</v>
      </c>
      <c r="E585" s="41"/>
      <c r="F585" s="281" t="s">
        <v>903</v>
      </c>
      <c r="G585" s="41"/>
      <c r="H585" s="41"/>
      <c r="I585" s="244"/>
      <c r="J585" s="41"/>
      <c r="K585" s="41"/>
      <c r="L585" s="45"/>
      <c r="M585" s="245"/>
      <c r="N585" s="246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353</v>
      </c>
      <c r="AU585" s="18" t="s">
        <v>82</v>
      </c>
    </row>
    <row r="586" s="14" customFormat="1">
      <c r="A586" s="14"/>
      <c r="B586" s="259"/>
      <c r="C586" s="260"/>
      <c r="D586" s="242" t="s">
        <v>336</v>
      </c>
      <c r="E586" s="261" t="s">
        <v>1</v>
      </c>
      <c r="F586" s="262" t="s">
        <v>3946</v>
      </c>
      <c r="G586" s="260"/>
      <c r="H586" s="263">
        <v>0.055</v>
      </c>
      <c r="I586" s="264"/>
      <c r="J586" s="260"/>
      <c r="K586" s="260"/>
      <c r="L586" s="265"/>
      <c r="M586" s="266"/>
      <c r="N586" s="267"/>
      <c r="O586" s="267"/>
      <c r="P586" s="267"/>
      <c r="Q586" s="267"/>
      <c r="R586" s="267"/>
      <c r="S586" s="267"/>
      <c r="T586" s="26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69" t="s">
        <v>336</v>
      </c>
      <c r="AU586" s="269" t="s">
        <v>82</v>
      </c>
      <c r="AV586" s="14" t="s">
        <v>82</v>
      </c>
      <c r="AW586" s="14" t="s">
        <v>30</v>
      </c>
      <c r="AX586" s="14" t="s">
        <v>73</v>
      </c>
      <c r="AY586" s="269" t="s">
        <v>323</v>
      </c>
    </row>
    <row r="587" s="15" customFormat="1">
      <c r="A587" s="15"/>
      <c r="B587" s="270"/>
      <c r="C587" s="271"/>
      <c r="D587" s="242" t="s">
        <v>336</v>
      </c>
      <c r="E587" s="272" t="s">
        <v>1</v>
      </c>
      <c r="F587" s="273" t="s">
        <v>341</v>
      </c>
      <c r="G587" s="271"/>
      <c r="H587" s="274">
        <v>0.055</v>
      </c>
      <c r="I587" s="275"/>
      <c r="J587" s="271"/>
      <c r="K587" s="271"/>
      <c r="L587" s="276"/>
      <c r="M587" s="277"/>
      <c r="N587" s="278"/>
      <c r="O587" s="278"/>
      <c r="P587" s="278"/>
      <c r="Q587" s="278"/>
      <c r="R587" s="278"/>
      <c r="S587" s="278"/>
      <c r="T587" s="279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T587" s="280" t="s">
        <v>336</v>
      </c>
      <c r="AU587" s="280" t="s">
        <v>82</v>
      </c>
      <c r="AV587" s="15" t="s">
        <v>330</v>
      </c>
      <c r="AW587" s="15" t="s">
        <v>30</v>
      </c>
      <c r="AX587" s="15" t="s">
        <v>80</v>
      </c>
      <c r="AY587" s="280" t="s">
        <v>323</v>
      </c>
    </row>
    <row r="588" s="2" customFormat="1" ht="16.5" customHeight="1">
      <c r="A588" s="39"/>
      <c r="B588" s="40"/>
      <c r="C588" s="229" t="s">
        <v>831</v>
      </c>
      <c r="D588" s="229" t="s">
        <v>325</v>
      </c>
      <c r="E588" s="230" t="s">
        <v>3653</v>
      </c>
      <c r="F588" s="231" t="s">
        <v>3654</v>
      </c>
      <c r="G588" s="232" t="s">
        <v>328</v>
      </c>
      <c r="H588" s="233">
        <v>46.079999999999998</v>
      </c>
      <c r="I588" s="234"/>
      <c r="J588" s="235">
        <f>ROUND(I588*H588,2)</f>
        <v>0</v>
      </c>
      <c r="K588" s="231" t="s">
        <v>329</v>
      </c>
      <c r="L588" s="45"/>
      <c r="M588" s="236" t="s">
        <v>1</v>
      </c>
      <c r="N588" s="237" t="s">
        <v>38</v>
      </c>
      <c r="O588" s="92"/>
      <c r="P588" s="238">
        <f>O588*H588</f>
        <v>0</v>
      </c>
      <c r="Q588" s="238">
        <v>0</v>
      </c>
      <c r="R588" s="238">
        <f>Q588*H588</f>
        <v>0</v>
      </c>
      <c r="S588" s="238">
        <v>0.0040000000000000001</v>
      </c>
      <c r="T588" s="239">
        <f>S588*H588</f>
        <v>0.18431999999999998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40" t="s">
        <v>483</v>
      </c>
      <c r="AT588" s="240" t="s">
        <v>325</v>
      </c>
      <c r="AU588" s="240" t="s">
        <v>82</v>
      </c>
      <c r="AY588" s="18" t="s">
        <v>323</v>
      </c>
      <c r="BE588" s="241">
        <f>IF(N588="základní",J588,0)</f>
        <v>0</v>
      </c>
      <c r="BF588" s="241">
        <f>IF(N588="snížená",J588,0)</f>
        <v>0</v>
      </c>
      <c r="BG588" s="241">
        <f>IF(N588="zákl. přenesená",J588,0)</f>
        <v>0</v>
      </c>
      <c r="BH588" s="241">
        <f>IF(N588="sníž. přenesená",J588,0)</f>
        <v>0</v>
      </c>
      <c r="BI588" s="241">
        <f>IF(N588="nulová",J588,0)</f>
        <v>0</v>
      </c>
      <c r="BJ588" s="18" t="s">
        <v>80</v>
      </c>
      <c r="BK588" s="241">
        <f>ROUND(I588*H588,2)</f>
        <v>0</v>
      </c>
      <c r="BL588" s="18" t="s">
        <v>483</v>
      </c>
      <c r="BM588" s="240" t="s">
        <v>3947</v>
      </c>
    </row>
    <row r="589" s="2" customFormat="1">
      <c r="A589" s="39"/>
      <c r="B589" s="40"/>
      <c r="C589" s="41"/>
      <c r="D589" s="242" t="s">
        <v>332</v>
      </c>
      <c r="E589" s="41"/>
      <c r="F589" s="243" t="s">
        <v>3656</v>
      </c>
      <c r="G589" s="41"/>
      <c r="H589" s="41"/>
      <c r="I589" s="244"/>
      <c r="J589" s="41"/>
      <c r="K589" s="41"/>
      <c r="L589" s="45"/>
      <c r="M589" s="245"/>
      <c r="N589" s="24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332</v>
      </c>
      <c r="AU589" s="18" t="s">
        <v>82</v>
      </c>
    </row>
    <row r="590" s="2" customFormat="1">
      <c r="A590" s="39"/>
      <c r="B590" s="40"/>
      <c r="C590" s="41"/>
      <c r="D590" s="247" t="s">
        <v>334</v>
      </c>
      <c r="E590" s="41"/>
      <c r="F590" s="248" t="s">
        <v>3657</v>
      </c>
      <c r="G590" s="41"/>
      <c r="H590" s="41"/>
      <c r="I590" s="244"/>
      <c r="J590" s="41"/>
      <c r="K590" s="41"/>
      <c r="L590" s="45"/>
      <c r="M590" s="245"/>
      <c r="N590" s="246"/>
      <c r="O590" s="92"/>
      <c r="P590" s="92"/>
      <c r="Q590" s="92"/>
      <c r="R590" s="92"/>
      <c r="S590" s="92"/>
      <c r="T590" s="93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T590" s="18" t="s">
        <v>334</v>
      </c>
      <c r="AU590" s="18" t="s">
        <v>82</v>
      </c>
    </row>
    <row r="591" s="13" customFormat="1">
      <c r="A591" s="13"/>
      <c r="B591" s="249"/>
      <c r="C591" s="250"/>
      <c r="D591" s="242" t="s">
        <v>336</v>
      </c>
      <c r="E591" s="251" t="s">
        <v>1</v>
      </c>
      <c r="F591" s="252" t="s">
        <v>3658</v>
      </c>
      <c r="G591" s="250"/>
      <c r="H591" s="251" t="s">
        <v>1</v>
      </c>
      <c r="I591" s="253"/>
      <c r="J591" s="250"/>
      <c r="K591" s="250"/>
      <c r="L591" s="254"/>
      <c r="M591" s="255"/>
      <c r="N591" s="256"/>
      <c r="O591" s="256"/>
      <c r="P591" s="256"/>
      <c r="Q591" s="256"/>
      <c r="R591" s="256"/>
      <c r="S591" s="256"/>
      <c r="T591" s="257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8" t="s">
        <v>336</v>
      </c>
      <c r="AU591" s="258" t="s">
        <v>82</v>
      </c>
      <c r="AV591" s="13" t="s">
        <v>80</v>
      </c>
      <c r="AW591" s="13" t="s">
        <v>30</v>
      </c>
      <c r="AX591" s="13" t="s">
        <v>73</v>
      </c>
      <c r="AY591" s="258" t="s">
        <v>323</v>
      </c>
    </row>
    <row r="592" s="13" customFormat="1">
      <c r="A592" s="13"/>
      <c r="B592" s="249"/>
      <c r="C592" s="250"/>
      <c r="D592" s="242" t="s">
        <v>336</v>
      </c>
      <c r="E592" s="251" t="s">
        <v>1</v>
      </c>
      <c r="F592" s="252" t="s">
        <v>497</v>
      </c>
      <c r="G592" s="250"/>
      <c r="H592" s="251" t="s">
        <v>1</v>
      </c>
      <c r="I592" s="253"/>
      <c r="J592" s="250"/>
      <c r="K592" s="250"/>
      <c r="L592" s="254"/>
      <c r="M592" s="255"/>
      <c r="N592" s="256"/>
      <c r="O592" s="256"/>
      <c r="P592" s="256"/>
      <c r="Q592" s="256"/>
      <c r="R592" s="256"/>
      <c r="S592" s="256"/>
      <c r="T592" s="257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8" t="s">
        <v>336</v>
      </c>
      <c r="AU592" s="258" t="s">
        <v>82</v>
      </c>
      <c r="AV592" s="13" t="s">
        <v>80</v>
      </c>
      <c r="AW592" s="13" t="s">
        <v>30</v>
      </c>
      <c r="AX592" s="13" t="s">
        <v>73</v>
      </c>
      <c r="AY592" s="258" t="s">
        <v>323</v>
      </c>
    </row>
    <row r="593" s="14" customFormat="1">
      <c r="A593" s="14"/>
      <c r="B593" s="259"/>
      <c r="C593" s="260"/>
      <c r="D593" s="242" t="s">
        <v>336</v>
      </c>
      <c r="E593" s="261" t="s">
        <v>1</v>
      </c>
      <c r="F593" s="262" t="s">
        <v>3948</v>
      </c>
      <c r="G593" s="260"/>
      <c r="H593" s="263">
        <v>46.079999999999998</v>
      </c>
      <c r="I593" s="264"/>
      <c r="J593" s="260"/>
      <c r="K593" s="260"/>
      <c r="L593" s="265"/>
      <c r="M593" s="266"/>
      <c r="N593" s="267"/>
      <c r="O593" s="267"/>
      <c r="P593" s="267"/>
      <c r="Q593" s="267"/>
      <c r="R593" s="267"/>
      <c r="S593" s="267"/>
      <c r="T593" s="268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9" t="s">
        <v>336</v>
      </c>
      <c r="AU593" s="269" t="s">
        <v>82</v>
      </c>
      <c r="AV593" s="14" t="s">
        <v>82</v>
      </c>
      <c r="AW593" s="14" t="s">
        <v>30</v>
      </c>
      <c r="AX593" s="14" t="s">
        <v>73</v>
      </c>
      <c r="AY593" s="269" t="s">
        <v>323</v>
      </c>
    </row>
    <row r="594" s="15" customFormat="1">
      <c r="A594" s="15"/>
      <c r="B594" s="270"/>
      <c r="C594" s="271"/>
      <c r="D594" s="242" t="s">
        <v>336</v>
      </c>
      <c r="E594" s="272" t="s">
        <v>1</v>
      </c>
      <c r="F594" s="273" t="s">
        <v>341</v>
      </c>
      <c r="G594" s="271"/>
      <c r="H594" s="274">
        <v>46.079999999999998</v>
      </c>
      <c r="I594" s="275"/>
      <c r="J594" s="271"/>
      <c r="K594" s="271"/>
      <c r="L594" s="276"/>
      <c r="M594" s="277"/>
      <c r="N594" s="278"/>
      <c r="O594" s="278"/>
      <c r="P594" s="278"/>
      <c r="Q594" s="278"/>
      <c r="R594" s="278"/>
      <c r="S594" s="278"/>
      <c r="T594" s="279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80" t="s">
        <v>336</v>
      </c>
      <c r="AU594" s="280" t="s">
        <v>82</v>
      </c>
      <c r="AV594" s="15" t="s">
        <v>330</v>
      </c>
      <c r="AW594" s="15" t="s">
        <v>30</v>
      </c>
      <c r="AX594" s="15" t="s">
        <v>80</v>
      </c>
      <c r="AY594" s="280" t="s">
        <v>323</v>
      </c>
    </row>
    <row r="595" s="2" customFormat="1" ht="24.15" customHeight="1">
      <c r="A595" s="39"/>
      <c r="B595" s="40"/>
      <c r="C595" s="229" t="s">
        <v>838</v>
      </c>
      <c r="D595" s="229" t="s">
        <v>325</v>
      </c>
      <c r="E595" s="230" t="s">
        <v>906</v>
      </c>
      <c r="F595" s="231" t="s">
        <v>907</v>
      </c>
      <c r="G595" s="232" t="s">
        <v>328</v>
      </c>
      <c r="H595" s="233">
        <v>78.400000000000006</v>
      </c>
      <c r="I595" s="234"/>
      <c r="J595" s="235">
        <f>ROUND(I595*H595,2)</f>
        <v>0</v>
      </c>
      <c r="K595" s="231" t="s">
        <v>329</v>
      </c>
      <c r="L595" s="45"/>
      <c r="M595" s="236" t="s">
        <v>1</v>
      </c>
      <c r="N595" s="237" t="s">
        <v>38</v>
      </c>
      <c r="O595" s="92"/>
      <c r="P595" s="238">
        <f>O595*H595</f>
        <v>0</v>
      </c>
      <c r="Q595" s="238">
        <v>0</v>
      </c>
      <c r="R595" s="238">
        <f>Q595*H595</f>
        <v>0</v>
      </c>
      <c r="S595" s="238">
        <v>0</v>
      </c>
      <c r="T595" s="239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40" t="s">
        <v>483</v>
      </c>
      <c r="AT595" s="240" t="s">
        <v>325</v>
      </c>
      <c r="AU595" s="240" t="s">
        <v>82</v>
      </c>
      <c r="AY595" s="18" t="s">
        <v>323</v>
      </c>
      <c r="BE595" s="241">
        <f>IF(N595="základní",J595,0)</f>
        <v>0</v>
      </c>
      <c r="BF595" s="241">
        <f>IF(N595="snížená",J595,0)</f>
        <v>0</v>
      </c>
      <c r="BG595" s="241">
        <f>IF(N595="zákl. přenesená",J595,0)</f>
        <v>0</v>
      </c>
      <c r="BH595" s="241">
        <f>IF(N595="sníž. přenesená",J595,0)</f>
        <v>0</v>
      </c>
      <c r="BI595" s="241">
        <f>IF(N595="nulová",J595,0)</f>
        <v>0</v>
      </c>
      <c r="BJ595" s="18" t="s">
        <v>80</v>
      </c>
      <c r="BK595" s="241">
        <f>ROUND(I595*H595,2)</f>
        <v>0</v>
      </c>
      <c r="BL595" s="18" t="s">
        <v>483</v>
      </c>
      <c r="BM595" s="240" t="s">
        <v>3949</v>
      </c>
    </row>
    <row r="596" s="2" customFormat="1">
      <c r="A596" s="39"/>
      <c r="B596" s="40"/>
      <c r="C596" s="41"/>
      <c r="D596" s="242" t="s">
        <v>332</v>
      </c>
      <c r="E596" s="41"/>
      <c r="F596" s="243" t="s">
        <v>909</v>
      </c>
      <c r="G596" s="41"/>
      <c r="H596" s="41"/>
      <c r="I596" s="244"/>
      <c r="J596" s="41"/>
      <c r="K596" s="41"/>
      <c r="L596" s="45"/>
      <c r="M596" s="245"/>
      <c r="N596" s="246"/>
      <c r="O596" s="92"/>
      <c r="P596" s="92"/>
      <c r="Q596" s="92"/>
      <c r="R596" s="92"/>
      <c r="S596" s="92"/>
      <c r="T596" s="93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332</v>
      </c>
      <c r="AU596" s="18" t="s">
        <v>82</v>
      </c>
    </row>
    <row r="597" s="2" customFormat="1">
      <c r="A597" s="39"/>
      <c r="B597" s="40"/>
      <c r="C597" s="41"/>
      <c r="D597" s="247" t="s">
        <v>334</v>
      </c>
      <c r="E597" s="41"/>
      <c r="F597" s="248" t="s">
        <v>910</v>
      </c>
      <c r="G597" s="41"/>
      <c r="H597" s="41"/>
      <c r="I597" s="244"/>
      <c r="J597" s="41"/>
      <c r="K597" s="41"/>
      <c r="L597" s="45"/>
      <c r="M597" s="245"/>
      <c r="N597" s="24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334</v>
      </c>
      <c r="AU597" s="18" t="s">
        <v>82</v>
      </c>
    </row>
    <row r="598" s="13" customFormat="1">
      <c r="A598" s="13"/>
      <c r="B598" s="249"/>
      <c r="C598" s="250"/>
      <c r="D598" s="242" t="s">
        <v>336</v>
      </c>
      <c r="E598" s="251" t="s">
        <v>1</v>
      </c>
      <c r="F598" s="252" t="s">
        <v>911</v>
      </c>
      <c r="G598" s="250"/>
      <c r="H598" s="251" t="s">
        <v>1</v>
      </c>
      <c r="I598" s="253"/>
      <c r="J598" s="250"/>
      <c r="K598" s="250"/>
      <c r="L598" s="254"/>
      <c r="M598" s="255"/>
      <c r="N598" s="256"/>
      <c r="O598" s="256"/>
      <c r="P598" s="256"/>
      <c r="Q598" s="256"/>
      <c r="R598" s="256"/>
      <c r="S598" s="256"/>
      <c r="T598" s="257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8" t="s">
        <v>336</v>
      </c>
      <c r="AU598" s="258" t="s">
        <v>82</v>
      </c>
      <c r="AV598" s="13" t="s">
        <v>80</v>
      </c>
      <c r="AW598" s="13" t="s">
        <v>30</v>
      </c>
      <c r="AX598" s="13" t="s">
        <v>73</v>
      </c>
      <c r="AY598" s="258" t="s">
        <v>323</v>
      </c>
    </row>
    <row r="599" s="13" customFormat="1">
      <c r="A599" s="13"/>
      <c r="B599" s="249"/>
      <c r="C599" s="250"/>
      <c r="D599" s="242" t="s">
        <v>336</v>
      </c>
      <c r="E599" s="251" t="s">
        <v>1</v>
      </c>
      <c r="F599" s="252" t="s">
        <v>497</v>
      </c>
      <c r="G599" s="250"/>
      <c r="H599" s="251" t="s">
        <v>1</v>
      </c>
      <c r="I599" s="253"/>
      <c r="J599" s="250"/>
      <c r="K599" s="250"/>
      <c r="L599" s="254"/>
      <c r="M599" s="255"/>
      <c r="N599" s="256"/>
      <c r="O599" s="256"/>
      <c r="P599" s="256"/>
      <c r="Q599" s="256"/>
      <c r="R599" s="256"/>
      <c r="S599" s="256"/>
      <c r="T599" s="257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8" t="s">
        <v>336</v>
      </c>
      <c r="AU599" s="258" t="s">
        <v>82</v>
      </c>
      <c r="AV599" s="13" t="s">
        <v>80</v>
      </c>
      <c r="AW599" s="13" t="s">
        <v>30</v>
      </c>
      <c r="AX599" s="13" t="s">
        <v>73</v>
      </c>
      <c r="AY599" s="258" t="s">
        <v>323</v>
      </c>
    </row>
    <row r="600" s="14" customFormat="1">
      <c r="A600" s="14"/>
      <c r="B600" s="259"/>
      <c r="C600" s="260"/>
      <c r="D600" s="242" t="s">
        <v>336</v>
      </c>
      <c r="E600" s="261" t="s">
        <v>1</v>
      </c>
      <c r="F600" s="262" t="s">
        <v>3950</v>
      </c>
      <c r="G600" s="260"/>
      <c r="H600" s="263">
        <v>78.400000000000006</v>
      </c>
      <c r="I600" s="264"/>
      <c r="J600" s="260"/>
      <c r="K600" s="260"/>
      <c r="L600" s="265"/>
      <c r="M600" s="266"/>
      <c r="N600" s="267"/>
      <c r="O600" s="267"/>
      <c r="P600" s="267"/>
      <c r="Q600" s="267"/>
      <c r="R600" s="267"/>
      <c r="S600" s="267"/>
      <c r="T600" s="268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9" t="s">
        <v>336</v>
      </c>
      <c r="AU600" s="269" t="s">
        <v>82</v>
      </c>
      <c r="AV600" s="14" t="s">
        <v>82</v>
      </c>
      <c r="AW600" s="14" t="s">
        <v>30</v>
      </c>
      <c r="AX600" s="14" t="s">
        <v>73</v>
      </c>
      <c r="AY600" s="269" t="s">
        <v>323</v>
      </c>
    </row>
    <row r="601" s="15" customFormat="1">
      <c r="A601" s="15"/>
      <c r="B601" s="270"/>
      <c r="C601" s="271"/>
      <c r="D601" s="242" t="s">
        <v>336</v>
      </c>
      <c r="E601" s="272" t="s">
        <v>1</v>
      </c>
      <c r="F601" s="273" t="s">
        <v>341</v>
      </c>
      <c r="G601" s="271"/>
      <c r="H601" s="274">
        <v>78.400000000000006</v>
      </c>
      <c r="I601" s="275"/>
      <c r="J601" s="271"/>
      <c r="K601" s="271"/>
      <c r="L601" s="276"/>
      <c r="M601" s="277"/>
      <c r="N601" s="278"/>
      <c r="O601" s="278"/>
      <c r="P601" s="278"/>
      <c r="Q601" s="278"/>
      <c r="R601" s="278"/>
      <c r="S601" s="278"/>
      <c r="T601" s="279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80" t="s">
        <v>336</v>
      </c>
      <c r="AU601" s="280" t="s">
        <v>82</v>
      </c>
      <c r="AV601" s="15" t="s">
        <v>330</v>
      </c>
      <c r="AW601" s="15" t="s">
        <v>30</v>
      </c>
      <c r="AX601" s="15" t="s">
        <v>80</v>
      </c>
      <c r="AY601" s="280" t="s">
        <v>323</v>
      </c>
    </row>
    <row r="602" s="2" customFormat="1" ht="16.5" customHeight="1">
      <c r="A602" s="39"/>
      <c r="B602" s="40"/>
      <c r="C602" s="293" t="s">
        <v>846</v>
      </c>
      <c r="D602" s="293" t="s">
        <v>484</v>
      </c>
      <c r="E602" s="294" t="s">
        <v>914</v>
      </c>
      <c r="F602" s="295" t="s">
        <v>915</v>
      </c>
      <c r="G602" s="296" t="s">
        <v>328</v>
      </c>
      <c r="H602" s="297">
        <v>91.375</v>
      </c>
      <c r="I602" s="298"/>
      <c r="J602" s="299">
        <f>ROUND(I602*H602,2)</f>
        <v>0</v>
      </c>
      <c r="K602" s="295" t="s">
        <v>329</v>
      </c>
      <c r="L602" s="300"/>
      <c r="M602" s="301" t="s">
        <v>1</v>
      </c>
      <c r="N602" s="302" t="s">
        <v>38</v>
      </c>
      <c r="O602" s="92"/>
      <c r="P602" s="238">
        <f>O602*H602</f>
        <v>0</v>
      </c>
      <c r="Q602" s="238">
        <v>0.00080000000000000004</v>
      </c>
      <c r="R602" s="238">
        <f>Q602*H602</f>
        <v>0.073099999999999998</v>
      </c>
      <c r="S602" s="238">
        <v>0</v>
      </c>
      <c r="T602" s="23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40" t="s">
        <v>608</v>
      </c>
      <c r="AT602" s="240" t="s">
        <v>484</v>
      </c>
      <c r="AU602" s="240" t="s">
        <v>82</v>
      </c>
      <c r="AY602" s="18" t="s">
        <v>323</v>
      </c>
      <c r="BE602" s="241">
        <f>IF(N602="základní",J602,0)</f>
        <v>0</v>
      </c>
      <c r="BF602" s="241">
        <f>IF(N602="snížená",J602,0)</f>
        <v>0</v>
      </c>
      <c r="BG602" s="241">
        <f>IF(N602="zákl. přenesená",J602,0)</f>
        <v>0</v>
      </c>
      <c r="BH602" s="241">
        <f>IF(N602="sníž. přenesená",J602,0)</f>
        <v>0</v>
      </c>
      <c r="BI602" s="241">
        <f>IF(N602="nulová",J602,0)</f>
        <v>0</v>
      </c>
      <c r="BJ602" s="18" t="s">
        <v>80</v>
      </c>
      <c r="BK602" s="241">
        <f>ROUND(I602*H602,2)</f>
        <v>0</v>
      </c>
      <c r="BL602" s="18" t="s">
        <v>483</v>
      </c>
      <c r="BM602" s="240" t="s">
        <v>3951</v>
      </c>
    </row>
    <row r="603" s="2" customFormat="1">
      <c r="A603" s="39"/>
      <c r="B603" s="40"/>
      <c r="C603" s="41"/>
      <c r="D603" s="242" t="s">
        <v>332</v>
      </c>
      <c r="E603" s="41"/>
      <c r="F603" s="243" t="s">
        <v>915</v>
      </c>
      <c r="G603" s="41"/>
      <c r="H603" s="41"/>
      <c r="I603" s="244"/>
      <c r="J603" s="41"/>
      <c r="K603" s="41"/>
      <c r="L603" s="45"/>
      <c r="M603" s="245"/>
      <c r="N603" s="24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332</v>
      </c>
      <c r="AU603" s="18" t="s">
        <v>82</v>
      </c>
    </row>
    <row r="604" s="14" customFormat="1">
      <c r="A604" s="14"/>
      <c r="B604" s="259"/>
      <c r="C604" s="260"/>
      <c r="D604" s="242" t="s">
        <v>336</v>
      </c>
      <c r="E604" s="261" t="s">
        <v>1</v>
      </c>
      <c r="F604" s="262" t="s">
        <v>3952</v>
      </c>
      <c r="G604" s="260"/>
      <c r="H604" s="263">
        <v>91.375</v>
      </c>
      <c r="I604" s="264"/>
      <c r="J604" s="260"/>
      <c r="K604" s="260"/>
      <c r="L604" s="265"/>
      <c r="M604" s="266"/>
      <c r="N604" s="267"/>
      <c r="O604" s="267"/>
      <c r="P604" s="267"/>
      <c r="Q604" s="267"/>
      <c r="R604" s="267"/>
      <c r="S604" s="267"/>
      <c r="T604" s="26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69" t="s">
        <v>336</v>
      </c>
      <c r="AU604" s="269" t="s">
        <v>82</v>
      </c>
      <c r="AV604" s="14" t="s">
        <v>82</v>
      </c>
      <c r="AW604" s="14" t="s">
        <v>30</v>
      </c>
      <c r="AX604" s="14" t="s">
        <v>73</v>
      </c>
      <c r="AY604" s="269" t="s">
        <v>323</v>
      </c>
    </row>
    <row r="605" s="15" customFormat="1">
      <c r="A605" s="15"/>
      <c r="B605" s="270"/>
      <c r="C605" s="271"/>
      <c r="D605" s="242" t="s">
        <v>336</v>
      </c>
      <c r="E605" s="272" t="s">
        <v>1</v>
      </c>
      <c r="F605" s="273" t="s">
        <v>341</v>
      </c>
      <c r="G605" s="271"/>
      <c r="H605" s="274">
        <v>91.375</v>
      </c>
      <c r="I605" s="275"/>
      <c r="J605" s="271"/>
      <c r="K605" s="271"/>
      <c r="L605" s="276"/>
      <c r="M605" s="277"/>
      <c r="N605" s="278"/>
      <c r="O605" s="278"/>
      <c r="P605" s="278"/>
      <c r="Q605" s="278"/>
      <c r="R605" s="278"/>
      <c r="S605" s="278"/>
      <c r="T605" s="279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80" t="s">
        <v>336</v>
      </c>
      <c r="AU605" s="280" t="s">
        <v>82</v>
      </c>
      <c r="AV605" s="15" t="s">
        <v>330</v>
      </c>
      <c r="AW605" s="15" t="s">
        <v>30</v>
      </c>
      <c r="AX605" s="15" t="s">
        <v>80</v>
      </c>
      <c r="AY605" s="280" t="s">
        <v>323</v>
      </c>
    </row>
    <row r="606" s="2" customFormat="1" ht="24.15" customHeight="1">
      <c r="A606" s="39"/>
      <c r="B606" s="40"/>
      <c r="C606" s="229" t="s">
        <v>856</v>
      </c>
      <c r="D606" s="229" t="s">
        <v>325</v>
      </c>
      <c r="E606" s="230" t="s">
        <v>919</v>
      </c>
      <c r="F606" s="231" t="s">
        <v>920</v>
      </c>
      <c r="G606" s="232" t="s">
        <v>418</v>
      </c>
      <c r="H606" s="233">
        <v>0.152</v>
      </c>
      <c r="I606" s="234"/>
      <c r="J606" s="235">
        <f>ROUND(I606*H606,2)</f>
        <v>0</v>
      </c>
      <c r="K606" s="231" t="s">
        <v>329</v>
      </c>
      <c r="L606" s="45"/>
      <c r="M606" s="236" t="s">
        <v>1</v>
      </c>
      <c r="N606" s="237" t="s">
        <v>38</v>
      </c>
      <c r="O606" s="92"/>
      <c r="P606" s="238">
        <f>O606*H606</f>
        <v>0</v>
      </c>
      <c r="Q606" s="238">
        <v>0</v>
      </c>
      <c r="R606" s="238">
        <f>Q606*H606</f>
        <v>0</v>
      </c>
      <c r="S606" s="238">
        <v>0</v>
      </c>
      <c r="T606" s="23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40" t="s">
        <v>483</v>
      </c>
      <c r="AT606" s="240" t="s">
        <v>325</v>
      </c>
      <c r="AU606" s="240" t="s">
        <v>82</v>
      </c>
      <c r="AY606" s="18" t="s">
        <v>323</v>
      </c>
      <c r="BE606" s="241">
        <f>IF(N606="základní",J606,0)</f>
        <v>0</v>
      </c>
      <c r="BF606" s="241">
        <f>IF(N606="snížená",J606,0)</f>
        <v>0</v>
      </c>
      <c r="BG606" s="241">
        <f>IF(N606="zákl. přenesená",J606,0)</f>
        <v>0</v>
      </c>
      <c r="BH606" s="241">
        <f>IF(N606="sníž. přenesená",J606,0)</f>
        <v>0</v>
      </c>
      <c r="BI606" s="241">
        <f>IF(N606="nulová",J606,0)</f>
        <v>0</v>
      </c>
      <c r="BJ606" s="18" t="s">
        <v>80</v>
      </c>
      <c r="BK606" s="241">
        <f>ROUND(I606*H606,2)</f>
        <v>0</v>
      </c>
      <c r="BL606" s="18" t="s">
        <v>483</v>
      </c>
      <c r="BM606" s="240" t="s">
        <v>3953</v>
      </c>
    </row>
    <row r="607" s="2" customFormat="1">
      <c r="A607" s="39"/>
      <c r="B607" s="40"/>
      <c r="C607" s="41"/>
      <c r="D607" s="242" t="s">
        <v>332</v>
      </c>
      <c r="E607" s="41"/>
      <c r="F607" s="243" t="s">
        <v>922</v>
      </c>
      <c r="G607" s="41"/>
      <c r="H607" s="41"/>
      <c r="I607" s="244"/>
      <c r="J607" s="41"/>
      <c r="K607" s="41"/>
      <c r="L607" s="45"/>
      <c r="M607" s="245"/>
      <c r="N607" s="24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332</v>
      </c>
      <c r="AU607" s="18" t="s">
        <v>82</v>
      </c>
    </row>
    <row r="608" s="2" customFormat="1">
      <c r="A608" s="39"/>
      <c r="B608" s="40"/>
      <c r="C608" s="41"/>
      <c r="D608" s="247" t="s">
        <v>334</v>
      </c>
      <c r="E608" s="41"/>
      <c r="F608" s="248" t="s">
        <v>923</v>
      </c>
      <c r="G608" s="41"/>
      <c r="H608" s="41"/>
      <c r="I608" s="244"/>
      <c r="J608" s="41"/>
      <c r="K608" s="41"/>
      <c r="L608" s="45"/>
      <c r="M608" s="303"/>
      <c r="N608" s="304"/>
      <c r="O608" s="305"/>
      <c r="P608" s="305"/>
      <c r="Q608" s="305"/>
      <c r="R608" s="305"/>
      <c r="S608" s="305"/>
      <c r="T608" s="306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334</v>
      </c>
      <c r="AU608" s="18" t="s">
        <v>82</v>
      </c>
    </row>
    <row r="609" s="2" customFormat="1" ht="6.96" customHeight="1">
      <c r="A609" s="39"/>
      <c r="B609" s="67"/>
      <c r="C609" s="68"/>
      <c r="D609" s="68"/>
      <c r="E609" s="68"/>
      <c r="F609" s="68"/>
      <c r="G609" s="68"/>
      <c r="H609" s="68"/>
      <c r="I609" s="68"/>
      <c r="J609" s="68"/>
      <c r="K609" s="68"/>
      <c r="L609" s="45"/>
      <c r="M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</row>
  </sheetData>
  <sheetProtection sheet="1" autoFilter="0" formatColumns="0" formatRows="0" objects="1" scenarios="1" spinCount="100000" saltValue="OjxIYx7yoT/p9CS4xINFhT85Xy0puh9Rf3ImalDl4AV1u7Tlyrciabef+lsDPDaHYQZ36CeHHXwrddPRjuIBTg==" hashValue="uRp6bQGdGgz8qJew2kagTgC3RcM4vhrjxD/saQzfZLub7aUipTW7hiHHC+MTvWKETmt7reOBZ9JJYVMIIhYwEg==" algorithmName="SHA-512" password="CC35"/>
  <autoFilter ref="C134:K60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9" r:id="rId2" display="https://podminky.urs.cz/item/CS_URS_2024_01/131151204"/>
    <hyperlink ref="F169" r:id="rId3" display="https://podminky.urs.cz/item/CS_URS_2024_01/132112132"/>
    <hyperlink ref="F174" r:id="rId4" display="https://podminky.urs.cz/item/CS_URS_2024_01/132151101"/>
    <hyperlink ref="F184" r:id="rId5" display="https://podminky.urs.cz/item/CS_URS_2024_01/151103101"/>
    <hyperlink ref="F190" r:id="rId6" display="https://podminky.urs.cz/item/CS_URS_2024_01/151103111"/>
    <hyperlink ref="F200" r:id="rId7" display="https://podminky.urs.cz/item/CS_URS_2024_01/162351104"/>
    <hyperlink ref="F209" r:id="rId8" display="https://podminky.urs.cz/item/CS_URS_2024_01/162751117"/>
    <hyperlink ref="F217" r:id="rId9" display="https://podminky.urs.cz/item/CS_URS_2024_01/162751119"/>
    <hyperlink ref="F224" r:id="rId10" display="https://podminky.urs.cz/item/CS_URS_2024_01/167151111"/>
    <hyperlink ref="F231" r:id="rId11" display="https://podminky.urs.cz/item/CS_URS_2024_01/171201231"/>
    <hyperlink ref="F239" r:id="rId12" display="https://podminky.urs.cz/item/CS_URS_2024_01/171251201"/>
    <hyperlink ref="F250" r:id="rId13" display="https://podminky.urs.cz/item/CS_URS_2024_01/174111311"/>
    <hyperlink ref="F267" r:id="rId14" display="https://podminky.urs.cz/item/CS_URS_2024_01/181912112"/>
    <hyperlink ref="F275" r:id="rId15" display="https://podminky.urs.cz/item/CS_URS_2024_01/273322511"/>
    <hyperlink ref="F282" r:id="rId16" display="https://podminky.urs.cz/item/CS_URS_2024_01/273351121"/>
    <hyperlink ref="F289" r:id="rId17" display="https://podminky.urs.cz/item/CS_URS_2024_01/273351122"/>
    <hyperlink ref="F296" r:id="rId18" display="https://podminky.urs.cz/item/CS_URS_2024_01/274315513"/>
    <hyperlink ref="F303" r:id="rId19" display="https://podminky.urs.cz/item/CS_URS_2024_01/278361101"/>
    <hyperlink ref="F310" r:id="rId20" display="https://podminky.urs.cz/item/CS_URS_2024_01/278361111"/>
    <hyperlink ref="F318" r:id="rId21" display="https://podminky.urs.cz/item/CS_URS_2024_01/317321118"/>
    <hyperlink ref="F328" r:id="rId22" display="https://podminky.urs.cz/item/CS_URS_2024_01/317321191"/>
    <hyperlink ref="F338" r:id="rId23" display="https://podminky.urs.cz/item/CS_URS_2024_01/317353121"/>
    <hyperlink ref="F348" r:id="rId24" display="https://podminky.urs.cz/item/CS_URS_2024_01/317353221"/>
    <hyperlink ref="F358" r:id="rId25" display="https://podminky.urs.cz/item/CS_URS_2024_01/317361116"/>
    <hyperlink ref="F387" r:id="rId26" display="https://podminky.urs.cz/item/CS_URS_2024_01/388995113"/>
    <hyperlink ref="F394" r:id="rId27" display="https://podminky.urs.cz/item/CS_URS_2024_01/389121111"/>
    <hyperlink ref="F404" r:id="rId28" display="https://podminky.urs.cz/item/CS_URS_2024_01/389121112"/>
    <hyperlink ref="F410" r:id="rId29" display="https://podminky.urs.cz/item/CS_URS_2024_01/451315114"/>
    <hyperlink ref="F418" r:id="rId30" display="https://podminky.urs.cz/item/CS_URS_2024_01/451315117"/>
    <hyperlink ref="F425" r:id="rId31" display="https://podminky.urs.cz/item/CS_URS_2024_01/458311131"/>
    <hyperlink ref="F432" r:id="rId32" display="https://podminky.urs.cz/item/CS_URS_2024_01/465513157"/>
    <hyperlink ref="F444" r:id="rId33" display="https://podminky.urs.cz/item/CS_URS_2024_01/273361411"/>
    <hyperlink ref="F451" r:id="rId34" display="https://podminky.urs.cz/item/CS_URS_2024_01/511501111"/>
    <hyperlink ref="F460" r:id="rId35" display="https://podminky.urs.cz/item/CS_URS_2024_01/931992121"/>
    <hyperlink ref="F469" r:id="rId36" display="https://podminky.urs.cz/item/CS_URS_2024_01/931994142"/>
    <hyperlink ref="F478" r:id="rId37" display="https://podminky.urs.cz/item/CS_URS_2024_01/936942211"/>
    <hyperlink ref="F485" r:id="rId38" display="https://podminky.urs.cz/item/CS_URS_2024_01/962041211"/>
    <hyperlink ref="F496" r:id="rId39" display="https://podminky.urs.cz/item/CS_URS_2024_01/963051111"/>
    <hyperlink ref="F514" r:id="rId40" display="https://podminky.urs.cz/item/CS_URS_2024_01/997013847"/>
    <hyperlink ref="F520" r:id="rId41" display="https://podminky.urs.cz/item/CS_URS_2024_01/997013861"/>
    <hyperlink ref="F526" r:id="rId42" display="https://podminky.urs.cz/item/CS_URS_2024_01/997013862"/>
    <hyperlink ref="F532" r:id="rId43" display="https://podminky.urs.cz/item/CS_URS_2024_01/997211511"/>
    <hyperlink ref="F537" r:id="rId44" display="https://podminky.urs.cz/item/CS_URS_2024_01/997211519"/>
    <hyperlink ref="F542" r:id="rId45" display="https://podminky.urs.cz/item/CS_URS_2024_01/997211611"/>
    <hyperlink ref="F546" r:id="rId46" display="https://podminky.urs.cz/item/CS_URS_2024_01/998214111"/>
    <hyperlink ref="F552" r:id="rId47" display="https://podminky.urs.cz/item/CS_URS_2024_01/711111001"/>
    <hyperlink ref="F559" r:id="rId48" display="https://podminky.urs.cz/item/CS_URS_2024_01/711111002"/>
    <hyperlink ref="F566" r:id="rId49" display="https://podminky.urs.cz/item/CS_URS_2024_01/711112001"/>
    <hyperlink ref="F578" r:id="rId50" display="https://podminky.urs.cz/item/CS_URS_2024_01/711112002"/>
    <hyperlink ref="F590" r:id="rId51" display="https://podminky.urs.cz/item/CS_URS_2024_01/711131811"/>
    <hyperlink ref="F597" r:id="rId52" display="https://podminky.urs.cz/item/CS_URS_2024_01/711691172"/>
    <hyperlink ref="F608" r:id="rId53" display="https://podminky.urs.cz/item/CS_URS_2024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4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3794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3795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3954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ROUND((SUM(BE128:BE350)),  2)</f>
        <v>0</v>
      </c>
      <c r="G37" s="39"/>
      <c r="H37" s="39"/>
      <c r="I37" s="166">
        <v>0.20999999999999999</v>
      </c>
      <c r="J37" s="165">
        <f>ROUND(((SUM(BE128:BE350))*I37),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ROUND((SUM(BF128:BF350)),  2)</f>
        <v>0</v>
      </c>
      <c r="G38" s="39"/>
      <c r="H38" s="39"/>
      <c r="I38" s="166">
        <v>0.14999999999999999</v>
      </c>
      <c r="J38" s="165">
        <f>ROUND(((SUM(BF128:BF350))*I38),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ROUND((SUM(BG128:BG350)),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ROUND((SUM(BH128:BH350)),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ROUND((SUM(BI128:BI350)),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3794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3795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224,960 -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J320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J346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3794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3795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224,960 -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P129+P320+P346</f>
        <v>0</v>
      </c>
      <c r="Q128" s="105"/>
      <c r="R128" s="210">
        <f>R129+R320+R346</f>
        <v>131.75316000000001</v>
      </c>
      <c r="S128" s="105"/>
      <c r="T128" s="211">
        <f>T129+T320+T346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BK129+BK320+BK346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131.75316000000001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SUM(P131:P319)</f>
        <v>0</v>
      </c>
      <c r="Q130" s="221"/>
      <c r="R130" s="222">
        <f>SUM(R131:R319)</f>
        <v>131.75316000000001</v>
      </c>
      <c r="S130" s="221"/>
      <c r="T130" s="223">
        <f>SUM(T131:T319)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SUM(BK131:BK319)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40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3955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3667</v>
      </c>
      <c r="G135" s="260"/>
      <c r="H135" s="263">
        <v>20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3668</v>
      </c>
      <c r="G136" s="260"/>
      <c r="H136" s="263">
        <v>20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40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69.219999999999999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3956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3957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3958</v>
      </c>
      <c r="G142" s="260"/>
      <c r="H142" s="263">
        <v>69.219999999999999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69.219999999999999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1949</v>
      </c>
      <c r="F144" s="295" t="s">
        <v>1950</v>
      </c>
      <c r="G144" s="296" t="s">
        <v>617</v>
      </c>
      <c r="H144" s="297">
        <v>788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0.00123</v>
      </c>
      <c r="R144" s="238">
        <f>Q144*H144</f>
        <v>0.96923999999999999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3959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1950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3674</v>
      </c>
      <c r="G146" s="260"/>
      <c r="H146" s="263">
        <v>788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788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21.75" customHeight="1">
      <c r="A148" s="39"/>
      <c r="B148" s="40"/>
      <c r="C148" s="293" t="s">
        <v>330</v>
      </c>
      <c r="D148" s="293" t="s">
        <v>484</v>
      </c>
      <c r="E148" s="294" t="s">
        <v>1953</v>
      </c>
      <c r="F148" s="295" t="s">
        <v>1954</v>
      </c>
      <c r="G148" s="296" t="s">
        <v>617</v>
      </c>
      <c r="H148" s="297">
        <v>394</v>
      </c>
      <c r="I148" s="298"/>
      <c r="J148" s="299">
        <f>ROUND(I148*H148,2)</f>
        <v>0</v>
      </c>
      <c r="K148" s="295" t="s">
        <v>937</v>
      </c>
      <c r="L148" s="300"/>
      <c r="M148" s="301" t="s">
        <v>1</v>
      </c>
      <c r="N148" s="302" t="s">
        <v>38</v>
      </c>
      <c r="O148" s="92"/>
      <c r="P148" s="238">
        <f>O148*H148</f>
        <v>0</v>
      </c>
      <c r="Q148" s="238">
        <v>0.00018000000000000001</v>
      </c>
      <c r="R148" s="238">
        <f>Q148*H148</f>
        <v>0.070920000000000011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403</v>
      </c>
      <c r="AT148" s="240" t="s">
        <v>484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3960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1954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3676</v>
      </c>
      <c r="G150" s="260"/>
      <c r="H150" s="263">
        <v>394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5" customFormat="1">
      <c r="A151" s="15"/>
      <c r="B151" s="270"/>
      <c r="C151" s="271"/>
      <c r="D151" s="242" t="s">
        <v>336</v>
      </c>
      <c r="E151" s="272" t="s">
        <v>1</v>
      </c>
      <c r="F151" s="273" t="s">
        <v>341</v>
      </c>
      <c r="G151" s="271"/>
      <c r="H151" s="274">
        <v>394</v>
      </c>
      <c r="I151" s="275"/>
      <c r="J151" s="271"/>
      <c r="K151" s="271"/>
      <c r="L151" s="276"/>
      <c r="M151" s="277"/>
      <c r="N151" s="278"/>
      <c r="O151" s="278"/>
      <c r="P151" s="278"/>
      <c r="Q151" s="278"/>
      <c r="R151" s="278"/>
      <c r="S151" s="278"/>
      <c r="T151" s="279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0" t="s">
        <v>336</v>
      </c>
      <c r="AU151" s="280" t="s">
        <v>82</v>
      </c>
      <c r="AV151" s="15" t="s">
        <v>330</v>
      </c>
      <c r="AW151" s="15" t="s">
        <v>30</v>
      </c>
      <c r="AX151" s="15" t="s">
        <v>80</v>
      </c>
      <c r="AY151" s="280" t="s">
        <v>323</v>
      </c>
    </row>
    <row r="152" s="2" customFormat="1" ht="24.15" customHeight="1">
      <c r="A152" s="39"/>
      <c r="B152" s="40"/>
      <c r="C152" s="293" t="s">
        <v>363</v>
      </c>
      <c r="D152" s="293" t="s">
        <v>484</v>
      </c>
      <c r="E152" s="294" t="s">
        <v>951</v>
      </c>
      <c r="F152" s="295" t="s">
        <v>952</v>
      </c>
      <c r="G152" s="296" t="s">
        <v>418</v>
      </c>
      <c r="H152" s="297">
        <v>130.71299999999999</v>
      </c>
      <c r="I152" s="298"/>
      <c r="J152" s="299">
        <f>ROUND(I152*H152,2)</f>
        <v>0</v>
      </c>
      <c r="K152" s="295" t="s">
        <v>937</v>
      </c>
      <c r="L152" s="300"/>
      <c r="M152" s="301" t="s">
        <v>1</v>
      </c>
      <c r="N152" s="302" t="s">
        <v>38</v>
      </c>
      <c r="O152" s="92"/>
      <c r="P152" s="238">
        <f>O152*H152</f>
        <v>0</v>
      </c>
      <c r="Q152" s="238">
        <v>1</v>
      </c>
      <c r="R152" s="238">
        <f>Q152*H152</f>
        <v>130.71299999999999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403</v>
      </c>
      <c r="AT152" s="240" t="s">
        <v>484</v>
      </c>
      <c r="AU152" s="240" t="s">
        <v>82</v>
      </c>
      <c r="AY152" s="18" t="s">
        <v>323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80</v>
      </c>
      <c r="BK152" s="241">
        <f>ROUND(I152*H152,2)</f>
        <v>0</v>
      </c>
      <c r="BL152" s="18" t="s">
        <v>330</v>
      </c>
      <c r="BM152" s="240" t="s">
        <v>3961</v>
      </c>
    </row>
    <row r="153" s="2" customFormat="1">
      <c r="A153" s="39"/>
      <c r="B153" s="40"/>
      <c r="C153" s="41"/>
      <c r="D153" s="242" t="s">
        <v>332</v>
      </c>
      <c r="E153" s="41"/>
      <c r="F153" s="243" t="s">
        <v>952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332</v>
      </c>
      <c r="AU153" s="18" t="s">
        <v>82</v>
      </c>
    </row>
    <row r="154" s="2" customFormat="1">
      <c r="A154" s="39"/>
      <c r="B154" s="40"/>
      <c r="C154" s="41"/>
      <c r="D154" s="242" t="s">
        <v>353</v>
      </c>
      <c r="E154" s="41"/>
      <c r="F154" s="281" t="s">
        <v>954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353</v>
      </c>
      <c r="AU154" s="18" t="s">
        <v>82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3962</v>
      </c>
      <c r="G155" s="260"/>
      <c r="H155" s="263">
        <v>130.71299999999999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130.71299999999999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383</v>
      </c>
      <c r="D157" s="229" t="s">
        <v>325</v>
      </c>
      <c r="E157" s="230" t="s">
        <v>956</v>
      </c>
      <c r="F157" s="231" t="s">
        <v>957</v>
      </c>
      <c r="G157" s="232" t="s">
        <v>366</v>
      </c>
      <c r="H157" s="233">
        <v>69.219999999999999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3963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959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960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3964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3958</v>
      </c>
      <c r="G161" s="260"/>
      <c r="H161" s="263">
        <v>69.219999999999999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5" customFormat="1">
      <c r="A162" s="15"/>
      <c r="B162" s="270"/>
      <c r="C162" s="271"/>
      <c r="D162" s="242" t="s">
        <v>336</v>
      </c>
      <c r="E162" s="272" t="s">
        <v>1</v>
      </c>
      <c r="F162" s="273" t="s">
        <v>341</v>
      </c>
      <c r="G162" s="271"/>
      <c r="H162" s="274">
        <v>69.219999999999999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336</v>
      </c>
      <c r="AU162" s="280" t="s">
        <v>82</v>
      </c>
      <c r="AV162" s="15" t="s">
        <v>330</v>
      </c>
      <c r="AW162" s="15" t="s">
        <v>30</v>
      </c>
      <c r="AX162" s="15" t="s">
        <v>80</v>
      </c>
      <c r="AY162" s="280" t="s">
        <v>323</v>
      </c>
    </row>
    <row r="163" s="2" customFormat="1" ht="16.5" customHeight="1">
      <c r="A163" s="39"/>
      <c r="B163" s="40"/>
      <c r="C163" s="229" t="s">
        <v>391</v>
      </c>
      <c r="D163" s="229" t="s">
        <v>325</v>
      </c>
      <c r="E163" s="230" t="s">
        <v>963</v>
      </c>
      <c r="F163" s="231" t="s">
        <v>964</v>
      </c>
      <c r="G163" s="232" t="s">
        <v>366</v>
      </c>
      <c r="H163" s="233">
        <v>10</v>
      </c>
      <c r="I163" s="234"/>
      <c r="J163" s="235">
        <f>ROUND(I163*H163,2)</f>
        <v>0</v>
      </c>
      <c r="K163" s="231" t="s">
        <v>937</v>
      </c>
      <c r="L163" s="45"/>
      <c r="M163" s="236" t="s">
        <v>1</v>
      </c>
      <c r="N163" s="237" t="s">
        <v>38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330</v>
      </c>
      <c r="AT163" s="240" t="s">
        <v>325</v>
      </c>
      <c r="AU163" s="240" t="s">
        <v>82</v>
      </c>
      <c r="AY163" s="18" t="s">
        <v>323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80</v>
      </c>
      <c r="BK163" s="241">
        <f>ROUND(I163*H163,2)</f>
        <v>0</v>
      </c>
      <c r="BL163" s="18" t="s">
        <v>330</v>
      </c>
      <c r="BM163" s="240" t="s">
        <v>3965</v>
      </c>
    </row>
    <row r="164" s="2" customFormat="1">
      <c r="A164" s="39"/>
      <c r="B164" s="40"/>
      <c r="C164" s="41"/>
      <c r="D164" s="242" t="s">
        <v>332</v>
      </c>
      <c r="E164" s="41"/>
      <c r="F164" s="243" t="s">
        <v>966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332</v>
      </c>
      <c r="AU164" s="18" t="s">
        <v>82</v>
      </c>
    </row>
    <row r="165" s="2" customFormat="1">
      <c r="A165" s="39"/>
      <c r="B165" s="40"/>
      <c r="C165" s="41"/>
      <c r="D165" s="242" t="s">
        <v>940</v>
      </c>
      <c r="E165" s="41"/>
      <c r="F165" s="281" t="s">
        <v>967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940</v>
      </c>
      <c r="AU165" s="18" t="s">
        <v>82</v>
      </c>
    </row>
    <row r="166" s="2" customFormat="1">
      <c r="A166" s="39"/>
      <c r="B166" s="40"/>
      <c r="C166" s="41"/>
      <c r="D166" s="242" t="s">
        <v>353</v>
      </c>
      <c r="E166" s="41"/>
      <c r="F166" s="281" t="s">
        <v>968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353</v>
      </c>
      <c r="AU166" s="18" t="s">
        <v>82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3686</v>
      </c>
      <c r="G167" s="260"/>
      <c r="H167" s="263">
        <v>10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5" customFormat="1">
      <c r="A168" s="15"/>
      <c r="B168" s="270"/>
      <c r="C168" s="271"/>
      <c r="D168" s="242" t="s">
        <v>336</v>
      </c>
      <c r="E168" s="272" t="s">
        <v>1</v>
      </c>
      <c r="F168" s="273" t="s">
        <v>341</v>
      </c>
      <c r="G168" s="271"/>
      <c r="H168" s="274">
        <v>10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336</v>
      </c>
      <c r="AU168" s="280" t="s">
        <v>82</v>
      </c>
      <c r="AV168" s="15" t="s">
        <v>330</v>
      </c>
      <c r="AW168" s="15" t="s">
        <v>30</v>
      </c>
      <c r="AX168" s="15" t="s">
        <v>80</v>
      </c>
      <c r="AY168" s="280" t="s">
        <v>323</v>
      </c>
    </row>
    <row r="169" s="2" customFormat="1" ht="16.5" customHeight="1">
      <c r="A169" s="39"/>
      <c r="B169" s="40"/>
      <c r="C169" s="229" t="s">
        <v>403</v>
      </c>
      <c r="D169" s="229" t="s">
        <v>325</v>
      </c>
      <c r="E169" s="230" t="s">
        <v>970</v>
      </c>
      <c r="F169" s="231" t="s">
        <v>971</v>
      </c>
      <c r="G169" s="232" t="s">
        <v>972</v>
      </c>
      <c r="H169" s="233">
        <v>0.20000000000000001</v>
      </c>
      <c r="I169" s="234"/>
      <c r="J169" s="235">
        <f>ROUND(I169*H169,2)</f>
        <v>0</v>
      </c>
      <c r="K169" s="231" t="s">
        <v>937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3966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974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2" t="s">
        <v>940</v>
      </c>
      <c r="E171" s="41"/>
      <c r="F171" s="281" t="s">
        <v>975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940</v>
      </c>
      <c r="AU171" s="18" t="s">
        <v>82</v>
      </c>
    </row>
    <row r="172" s="2" customFormat="1">
      <c r="A172" s="39"/>
      <c r="B172" s="40"/>
      <c r="C172" s="41"/>
      <c r="D172" s="242" t="s">
        <v>353</v>
      </c>
      <c r="E172" s="41"/>
      <c r="F172" s="281" t="s">
        <v>976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353</v>
      </c>
      <c r="AU172" s="18" t="s">
        <v>82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3688</v>
      </c>
      <c r="G173" s="260"/>
      <c r="H173" s="263">
        <v>0.10000000000000001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3689</v>
      </c>
      <c r="G174" s="260"/>
      <c r="H174" s="263">
        <v>0.10000000000000001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5" customFormat="1">
      <c r="A175" s="15"/>
      <c r="B175" s="270"/>
      <c r="C175" s="271"/>
      <c r="D175" s="242" t="s">
        <v>336</v>
      </c>
      <c r="E175" s="272" t="s">
        <v>1</v>
      </c>
      <c r="F175" s="273" t="s">
        <v>341</v>
      </c>
      <c r="G175" s="271"/>
      <c r="H175" s="274">
        <v>0.20000000000000001</v>
      </c>
      <c r="I175" s="275"/>
      <c r="J175" s="271"/>
      <c r="K175" s="271"/>
      <c r="L175" s="276"/>
      <c r="M175" s="277"/>
      <c r="N175" s="278"/>
      <c r="O175" s="278"/>
      <c r="P175" s="278"/>
      <c r="Q175" s="278"/>
      <c r="R175" s="278"/>
      <c r="S175" s="278"/>
      <c r="T175" s="279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0" t="s">
        <v>336</v>
      </c>
      <c r="AU175" s="280" t="s">
        <v>82</v>
      </c>
      <c r="AV175" s="15" t="s">
        <v>330</v>
      </c>
      <c r="AW175" s="15" t="s">
        <v>30</v>
      </c>
      <c r="AX175" s="15" t="s">
        <v>80</v>
      </c>
      <c r="AY175" s="280" t="s">
        <v>323</v>
      </c>
    </row>
    <row r="176" s="2" customFormat="1" ht="24.15" customHeight="1">
      <c r="A176" s="39"/>
      <c r="B176" s="40"/>
      <c r="C176" s="229" t="s">
        <v>415</v>
      </c>
      <c r="D176" s="229" t="s">
        <v>325</v>
      </c>
      <c r="E176" s="230" t="s">
        <v>3690</v>
      </c>
      <c r="F176" s="231" t="s">
        <v>3691</v>
      </c>
      <c r="G176" s="232" t="s">
        <v>972</v>
      </c>
      <c r="H176" s="233">
        <v>0.02</v>
      </c>
      <c r="I176" s="234"/>
      <c r="J176" s="235">
        <f>ROUND(I176*H176,2)</f>
        <v>0</v>
      </c>
      <c r="K176" s="231" t="s">
        <v>937</v>
      </c>
      <c r="L176" s="45"/>
      <c r="M176" s="236" t="s">
        <v>1</v>
      </c>
      <c r="N176" s="237" t="s">
        <v>38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330</v>
      </c>
      <c r="AT176" s="240" t="s">
        <v>325</v>
      </c>
      <c r="AU176" s="240" t="s">
        <v>82</v>
      </c>
      <c r="AY176" s="18" t="s">
        <v>323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80</v>
      </c>
      <c r="BK176" s="241">
        <f>ROUND(I176*H176,2)</f>
        <v>0</v>
      </c>
      <c r="BL176" s="18" t="s">
        <v>330</v>
      </c>
      <c r="BM176" s="240" t="s">
        <v>3967</v>
      </c>
    </row>
    <row r="177" s="2" customFormat="1">
      <c r="A177" s="39"/>
      <c r="B177" s="40"/>
      <c r="C177" s="41"/>
      <c r="D177" s="242" t="s">
        <v>332</v>
      </c>
      <c r="E177" s="41"/>
      <c r="F177" s="243" t="s">
        <v>3693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332</v>
      </c>
      <c r="AU177" s="18" t="s">
        <v>82</v>
      </c>
    </row>
    <row r="178" s="2" customFormat="1">
      <c r="A178" s="39"/>
      <c r="B178" s="40"/>
      <c r="C178" s="41"/>
      <c r="D178" s="242" t="s">
        <v>940</v>
      </c>
      <c r="E178" s="41"/>
      <c r="F178" s="281" t="s">
        <v>982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940</v>
      </c>
      <c r="AU178" s="18" t="s">
        <v>82</v>
      </c>
    </row>
    <row r="179" s="2" customFormat="1">
      <c r="A179" s="39"/>
      <c r="B179" s="40"/>
      <c r="C179" s="41"/>
      <c r="D179" s="242" t="s">
        <v>353</v>
      </c>
      <c r="E179" s="41"/>
      <c r="F179" s="281" t="s">
        <v>3968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353</v>
      </c>
      <c r="AU179" s="18" t="s">
        <v>82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3695</v>
      </c>
      <c r="G180" s="260"/>
      <c r="H180" s="263">
        <v>0.02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0.02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24.15" customHeight="1">
      <c r="A182" s="39"/>
      <c r="B182" s="40"/>
      <c r="C182" s="229" t="s">
        <v>356</v>
      </c>
      <c r="D182" s="229" t="s">
        <v>325</v>
      </c>
      <c r="E182" s="230" t="s">
        <v>978</v>
      </c>
      <c r="F182" s="231" t="s">
        <v>979</v>
      </c>
      <c r="G182" s="232" t="s">
        <v>972</v>
      </c>
      <c r="H182" s="233">
        <v>0.02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3969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981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982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3970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3697</v>
      </c>
      <c r="G186" s="260"/>
      <c r="H186" s="263">
        <v>0.02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0.02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436</v>
      </c>
      <c r="D188" s="229" t="s">
        <v>325</v>
      </c>
      <c r="E188" s="230" t="s">
        <v>3698</v>
      </c>
      <c r="F188" s="231" t="s">
        <v>3699</v>
      </c>
      <c r="G188" s="232" t="s">
        <v>972</v>
      </c>
      <c r="H188" s="233">
        <v>0.02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3971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3701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989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3972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3695</v>
      </c>
      <c r="G192" s="260"/>
      <c r="H192" s="263">
        <v>0.02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0.02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443</v>
      </c>
      <c r="D194" s="229" t="s">
        <v>325</v>
      </c>
      <c r="E194" s="230" t="s">
        <v>985</v>
      </c>
      <c r="F194" s="231" t="s">
        <v>986</v>
      </c>
      <c r="G194" s="232" t="s">
        <v>972</v>
      </c>
      <c r="H194" s="233">
        <v>0.02</v>
      </c>
      <c r="I194" s="234"/>
      <c r="J194" s="235">
        <f>ROUND(I194*H194,2)</f>
        <v>0</v>
      </c>
      <c r="K194" s="231" t="s">
        <v>937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3973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988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2" t="s">
        <v>940</v>
      </c>
      <c r="E196" s="41"/>
      <c r="F196" s="281" t="s">
        <v>989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940</v>
      </c>
      <c r="AU196" s="18" t="s">
        <v>82</v>
      </c>
    </row>
    <row r="197" s="2" customFormat="1">
      <c r="A197" s="39"/>
      <c r="B197" s="40"/>
      <c r="C197" s="41"/>
      <c r="D197" s="242" t="s">
        <v>353</v>
      </c>
      <c r="E197" s="41"/>
      <c r="F197" s="281" t="s">
        <v>3702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353</v>
      </c>
      <c r="AU197" s="18" t="s">
        <v>82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3697</v>
      </c>
      <c r="G198" s="260"/>
      <c r="H198" s="263">
        <v>0.02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5" customFormat="1">
      <c r="A199" s="15"/>
      <c r="B199" s="270"/>
      <c r="C199" s="271"/>
      <c r="D199" s="242" t="s">
        <v>336</v>
      </c>
      <c r="E199" s="272" t="s">
        <v>1</v>
      </c>
      <c r="F199" s="273" t="s">
        <v>341</v>
      </c>
      <c r="G199" s="271"/>
      <c r="H199" s="274">
        <v>0.02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336</v>
      </c>
      <c r="AU199" s="280" t="s">
        <v>82</v>
      </c>
      <c r="AV199" s="15" t="s">
        <v>330</v>
      </c>
      <c r="AW199" s="15" t="s">
        <v>30</v>
      </c>
      <c r="AX199" s="15" t="s">
        <v>80</v>
      </c>
      <c r="AY199" s="280" t="s">
        <v>323</v>
      </c>
    </row>
    <row r="200" s="2" customFormat="1" ht="21.75" customHeight="1">
      <c r="A200" s="39"/>
      <c r="B200" s="40"/>
      <c r="C200" s="229" t="s">
        <v>452</v>
      </c>
      <c r="D200" s="229" t="s">
        <v>325</v>
      </c>
      <c r="E200" s="230" t="s">
        <v>3711</v>
      </c>
      <c r="F200" s="231" t="s">
        <v>3712</v>
      </c>
      <c r="G200" s="232" t="s">
        <v>617</v>
      </c>
      <c r="H200" s="233">
        <v>4</v>
      </c>
      <c r="I200" s="234"/>
      <c r="J200" s="235">
        <f>ROUND(I200*H200,2)</f>
        <v>0</v>
      </c>
      <c r="K200" s="231" t="s">
        <v>937</v>
      </c>
      <c r="L200" s="45"/>
      <c r="M200" s="236" t="s">
        <v>1</v>
      </c>
      <c r="N200" s="237" t="s">
        <v>38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330</v>
      </c>
      <c r="AT200" s="240" t="s">
        <v>325</v>
      </c>
      <c r="AU200" s="240" t="s">
        <v>82</v>
      </c>
      <c r="AY200" s="18" t="s">
        <v>323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80</v>
      </c>
      <c r="BK200" s="241">
        <f>ROUND(I200*H200,2)</f>
        <v>0</v>
      </c>
      <c r="BL200" s="18" t="s">
        <v>330</v>
      </c>
      <c r="BM200" s="240" t="s">
        <v>3974</v>
      </c>
    </row>
    <row r="201" s="2" customFormat="1">
      <c r="A201" s="39"/>
      <c r="B201" s="40"/>
      <c r="C201" s="41"/>
      <c r="D201" s="242" t="s">
        <v>332</v>
      </c>
      <c r="E201" s="41"/>
      <c r="F201" s="243" t="s">
        <v>3714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332</v>
      </c>
      <c r="AU201" s="18" t="s">
        <v>82</v>
      </c>
    </row>
    <row r="202" s="2" customFormat="1">
      <c r="A202" s="39"/>
      <c r="B202" s="40"/>
      <c r="C202" s="41"/>
      <c r="D202" s="242" t="s">
        <v>940</v>
      </c>
      <c r="E202" s="41"/>
      <c r="F202" s="281" t="s">
        <v>1003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940</v>
      </c>
      <c r="AU202" s="18" t="s">
        <v>82</v>
      </c>
    </row>
    <row r="203" s="2" customFormat="1">
      <c r="A203" s="39"/>
      <c r="B203" s="40"/>
      <c r="C203" s="41"/>
      <c r="D203" s="242" t="s">
        <v>353</v>
      </c>
      <c r="E203" s="41"/>
      <c r="F203" s="281" t="s">
        <v>3975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353</v>
      </c>
      <c r="AU203" s="18" t="s">
        <v>82</v>
      </c>
    </row>
    <row r="204" s="14" customFormat="1">
      <c r="A204" s="14"/>
      <c r="B204" s="259"/>
      <c r="C204" s="260"/>
      <c r="D204" s="242" t="s">
        <v>336</v>
      </c>
      <c r="E204" s="261" t="s">
        <v>1</v>
      </c>
      <c r="F204" s="262" t="s">
        <v>3716</v>
      </c>
      <c r="G204" s="260"/>
      <c r="H204" s="263">
        <v>4</v>
      </c>
      <c r="I204" s="264"/>
      <c r="J204" s="260"/>
      <c r="K204" s="260"/>
      <c r="L204" s="265"/>
      <c r="M204" s="266"/>
      <c r="N204" s="267"/>
      <c r="O204" s="267"/>
      <c r="P204" s="267"/>
      <c r="Q204" s="267"/>
      <c r="R204" s="267"/>
      <c r="S204" s="267"/>
      <c r="T204" s="26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9" t="s">
        <v>336</v>
      </c>
      <c r="AU204" s="269" t="s">
        <v>82</v>
      </c>
      <c r="AV204" s="14" t="s">
        <v>82</v>
      </c>
      <c r="AW204" s="14" t="s">
        <v>30</v>
      </c>
      <c r="AX204" s="14" t="s">
        <v>73</v>
      </c>
      <c r="AY204" s="269" t="s">
        <v>323</v>
      </c>
    </row>
    <row r="205" s="15" customFormat="1">
      <c r="A205" s="15"/>
      <c r="B205" s="270"/>
      <c r="C205" s="271"/>
      <c r="D205" s="242" t="s">
        <v>336</v>
      </c>
      <c r="E205" s="272" t="s">
        <v>1</v>
      </c>
      <c r="F205" s="273" t="s">
        <v>341</v>
      </c>
      <c r="G205" s="271"/>
      <c r="H205" s="274">
        <v>4</v>
      </c>
      <c r="I205" s="275"/>
      <c r="J205" s="271"/>
      <c r="K205" s="271"/>
      <c r="L205" s="276"/>
      <c r="M205" s="277"/>
      <c r="N205" s="278"/>
      <c r="O205" s="278"/>
      <c r="P205" s="278"/>
      <c r="Q205" s="278"/>
      <c r="R205" s="278"/>
      <c r="S205" s="278"/>
      <c r="T205" s="279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0" t="s">
        <v>336</v>
      </c>
      <c r="AU205" s="280" t="s">
        <v>82</v>
      </c>
      <c r="AV205" s="15" t="s">
        <v>330</v>
      </c>
      <c r="AW205" s="15" t="s">
        <v>30</v>
      </c>
      <c r="AX205" s="15" t="s">
        <v>80</v>
      </c>
      <c r="AY205" s="280" t="s">
        <v>323</v>
      </c>
    </row>
    <row r="206" s="2" customFormat="1" ht="16.5" customHeight="1">
      <c r="A206" s="39"/>
      <c r="B206" s="40"/>
      <c r="C206" s="229" t="s">
        <v>461</v>
      </c>
      <c r="D206" s="229" t="s">
        <v>325</v>
      </c>
      <c r="E206" s="230" t="s">
        <v>999</v>
      </c>
      <c r="F206" s="231" t="s">
        <v>1000</v>
      </c>
      <c r="G206" s="232" t="s">
        <v>617</v>
      </c>
      <c r="H206" s="233">
        <v>4</v>
      </c>
      <c r="I206" s="234"/>
      <c r="J206" s="235">
        <f>ROUND(I206*H206,2)</f>
        <v>0</v>
      </c>
      <c r="K206" s="231" t="s">
        <v>937</v>
      </c>
      <c r="L206" s="45"/>
      <c r="M206" s="236" t="s">
        <v>1</v>
      </c>
      <c r="N206" s="237" t="s">
        <v>38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330</v>
      </c>
      <c r="AT206" s="240" t="s">
        <v>325</v>
      </c>
      <c r="AU206" s="240" t="s">
        <v>82</v>
      </c>
      <c r="AY206" s="18" t="s">
        <v>323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80</v>
      </c>
      <c r="BK206" s="241">
        <f>ROUND(I206*H206,2)</f>
        <v>0</v>
      </c>
      <c r="BL206" s="18" t="s">
        <v>330</v>
      </c>
      <c r="BM206" s="240" t="s">
        <v>3976</v>
      </c>
    </row>
    <row r="207" s="2" customFormat="1">
      <c r="A207" s="39"/>
      <c r="B207" s="40"/>
      <c r="C207" s="41"/>
      <c r="D207" s="242" t="s">
        <v>332</v>
      </c>
      <c r="E207" s="41"/>
      <c r="F207" s="243" t="s">
        <v>1002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332</v>
      </c>
      <c r="AU207" s="18" t="s">
        <v>82</v>
      </c>
    </row>
    <row r="208" s="2" customFormat="1">
      <c r="A208" s="39"/>
      <c r="B208" s="40"/>
      <c r="C208" s="41"/>
      <c r="D208" s="242" t="s">
        <v>940</v>
      </c>
      <c r="E208" s="41"/>
      <c r="F208" s="281" t="s">
        <v>1003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940</v>
      </c>
      <c r="AU208" s="18" t="s">
        <v>82</v>
      </c>
    </row>
    <row r="209" s="2" customFormat="1">
      <c r="A209" s="39"/>
      <c r="B209" s="40"/>
      <c r="C209" s="41"/>
      <c r="D209" s="242" t="s">
        <v>353</v>
      </c>
      <c r="E209" s="41"/>
      <c r="F209" s="281" t="s">
        <v>3719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353</v>
      </c>
      <c r="AU209" s="18" t="s">
        <v>82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3720</v>
      </c>
      <c r="G210" s="260"/>
      <c r="H210" s="263">
        <v>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5" customFormat="1">
      <c r="A211" s="15"/>
      <c r="B211" s="270"/>
      <c r="C211" s="271"/>
      <c r="D211" s="242" t="s">
        <v>336</v>
      </c>
      <c r="E211" s="272" t="s">
        <v>1</v>
      </c>
      <c r="F211" s="273" t="s">
        <v>341</v>
      </c>
      <c r="G211" s="271"/>
      <c r="H211" s="274">
        <v>4</v>
      </c>
      <c r="I211" s="275"/>
      <c r="J211" s="271"/>
      <c r="K211" s="271"/>
      <c r="L211" s="276"/>
      <c r="M211" s="277"/>
      <c r="N211" s="278"/>
      <c r="O211" s="278"/>
      <c r="P211" s="278"/>
      <c r="Q211" s="278"/>
      <c r="R211" s="278"/>
      <c r="S211" s="278"/>
      <c r="T211" s="27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0" t="s">
        <v>336</v>
      </c>
      <c r="AU211" s="280" t="s">
        <v>82</v>
      </c>
      <c r="AV211" s="15" t="s">
        <v>330</v>
      </c>
      <c r="AW211" s="15" t="s">
        <v>30</v>
      </c>
      <c r="AX211" s="15" t="s">
        <v>80</v>
      </c>
      <c r="AY211" s="280" t="s">
        <v>323</v>
      </c>
    </row>
    <row r="212" s="2" customFormat="1" ht="24.15" customHeight="1">
      <c r="A212" s="39"/>
      <c r="B212" s="40"/>
      <c r="C212" s="229" t="s">
        <v>8</v>
      </c>
      <c r="D212" s="229" t="s">
        <v>325</v>
      </c>
      <c r="E212" s="230" t="s">
        <v>2987</v>
      </c>
      <c r="F212" s="231" t="s">
        <v>2988</v>
      </c>
      <c r="G212" s="232" t="s">
        <v>1010</v>
      </c>
      <c r="H212" s="233">
        <v>4</v>
      </c>
      <c r="I212" s="234"/>
      <c r="J212" s="235">
        <f>ROUND(I212*H212,2)</f>
        <v>0</v>
      </c>
      <c r="K212" s="231" t="s">
        <v>937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3977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2990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2" t="s">
        <v>940</v>
      </c>
      <c r="E214" s="41"/>
      <c r="F214" s="281" t="s">
        <v>1013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940</v>
      </c>
      <c r="AU214" s="18" t="s">
        <v>82</v>
      </c>
    </row>
    <row r="215" s="2" customFormat="1">
      <c r="A215" s="39"/>
      <c r="B215" s="40"/>
      <c r="C215" s="41"/>
      <c r="D215" s="242" t="s">
        <v>353</v>
      </c>
      <c r="E215" s="41"/>
      <c r="F215" s="281" t="s">
        <v>1014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353</v>
      </c>
      <c r="AU215" s="18" t="s">
        <v>82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3750</v>
      </c>
      <c r="G216" s="260"/>
      <c r="H216" s="263">
        <v>4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5" customFormat="1">
      <c r="A217" s="15"/>
      <c r="B217" s="270"/>
      <c r="C217" s="271"/>
      <c r="D217" s="242" t="s">
        <v>336</v>
      </c>
      <c r="E217" s="272" t="s">
        <v>1</v>
      </c>
      <c r="F217" s="273" t="s">
        <v>341</v>
      </c>
      <c r="G217" s="271"/>
      <c r="H217" s="274">
        <v>4</v>
      </c>
      <c r="I217" s="275"/>
      <c r="J217" s="271"/>
      <c r="K217" s="271"/>
      <c r="L217" s="276"/>
      <c r="M217" s="277"/>
      <c r="N217" s="278"/>
      <c r="O217" s="278"/>
      <c r="P217" s="278"/>
      <c r="Q217" s="278"/>
      <c r="R217" s="278"/>
      <c r="S217" s="278"/>
      <c r="T217" s="27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0" t="s">
        <v>336</v>
      </c>
      <c r="AU217" s="280" t="s">
        <v>82</v>
      </c>
      <c r="AV217" s="15" t="s">
        <v>330</v>
      </c>
      <c r="AW217" s="15" t="s">
        <v>30</v>
      </c>
      <c r="AX217" s="15" t="s">
        <v>80</v>
      </c>
      <c r="AY217" s="280" t="s">
        <v>323</v>
      </c>
    </row>
    <row r="218" s="2" customFormat="1" ht="24.15" customHeight="1">
      <c r="A218" s="39"/>
      <c r="B218" s="40"/>
      <c r="C218" s="229" t="s">
        <v>483</v>
      </c>
      <c r="D218" s="229" t="s">
        <v>325</v>
      </c>
      <c r="E218" s="230" t="s">
        <v>1008</v>
      </c>
      <c r="F218" s="231" t="s">
        <v>1009</v>
      </c>
      <c r="G218" s="232" t="s">
        <v>1010</v>
      </c>
      <c r="H218" s="233">
        <v>4</v>
      </c>
      <c r="I218" s="234"/>
      <c r="J218" s="235">
        <f>ROUND(I218*H218,2)</f>
        <v>0</v>
      </c>
      <c r="K218" s="231" t="s">
        <v>937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3978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1012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2" t="s">
        <v>940</v>
      </c>
      <c r="E220" s="41"/>
      <c r="F220" s="281" t="s">
        <v>1013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940</v>
      </c>
      <c r="AU220" s="18" t="s">
        <v>82</v>
      </c>
    </row>
    <row r="221" s="2" customFormat="1">
      <c r="A221" s="39"/>
      <c r="B221" s="40"/>
      <c r="C221" s="41"/>
      <c r="D221" s="242" t="s">
        <v>353</v>
      </c>
      <c r="E221" s="41"/>
      <c r="F221" s="281" t="s">
        <v>1014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353</v>
      </c>
      <c r="AU221" s="18" t="s">
        <v>82</v>
      </c>
    </row>
    <row r="222" s="14" customFormat="1">
      <c r="A222" s="14"/>
      <c r="B222" s="259"/>
      <c r="C222" s="260"/>
      <c r="D222" s="242" t="s">
        <v>336</v>
      </c>
      <c r="E222" s="261" t="s">
        <v>1</v>
      </c>
      <c r="F222" s="262" t="s">
        <v>3724</v>
      </c>
      <c r="G222" s="260"/>
      <c r="H222" s="263">
        <v>4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9" t="s">
        <v>336</v>
      </c>
      <c r="AU222" s="269" t="s">
        <v>82</v>
      </c>
      <c r="AV222" s="14" t="s">
        <v>82</v>
      </c>
      <c r="AW222" s="14" t="s">
        <v>30</v>
      </c>
      <c r="AX222" s="14" t="s">
        <v>73</v>
      </c>
      <c r="AY222" s="269" t="s">
        <v>323</v>
      </c>
    </row>
    <row r="223" s="15" customFormat="1">
      <c r="A223" s="15"/>
      <c r="B223" s="270"/>
      <c r="C223" s="271"/>
      <c r="D223" s="242" t="s">
        <v>336</v>
      </c>
      <c r="E223" s="272" t="s">
        <v>1</v>
      </c>
      <c r="F223" s="273" t="s">
        <v>341</v>
      </c>
      <c r="G223" s="271"/>
      <c r="H223" s="274">
        <v>4</v>
      </c>
      <c r="I223" s="275"/>
      <c r="J223" s="271"/>
      <c r="K223" s="271"/>
      <c r="L223" s="276"/>
      <c r="M223" s="277"/>
      <c r="N223" s="278"/>
      <c r="O223" s="278"/>
      <c r="P223" s="278"/>
      <c r="Q223" s="278"/>
      <c r="R223" s="278"/>
      <c r="S223" s="278"/>
      <c r="T223" s="27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0" t="s">
        <v>336</v>
      </c>
      <c r="AU223" s="280" t="s">
        <v>82</v>
      </c>
      <c r="AV223" s="15" t="s">
        <v>330</v>
      </c>
      <c r="AW223" s="15" t="s">
        <v>30</v>
      </c>
      <c r="AX223" s="15" t="s">
        <v>80</v>
      </c>
      <c r="AY223" s="280" t="s">
        <v>323</v>
      </c>
    </row>
    <row r="224" s="2" customFormat="1" ht="24.15" customHeight="1">
      <c r="A224" s="39"/>
      <c r="B224" s="40"/>
      <c r="C224" s="229" t="s">
        <v>490</v>
      </c>
      <c r="D224" s="229" t="s">
        <v>325</v>
      </c>
      <c r="E224" s="230" t="s">
        <v>2992</v>
      </c>
      <c r="F224" s="231" t="s">
        <v>2993</v>
      </c>
      <c r="G224" s="232" t="s">
        <v>1010</v>
      </c>
      <c r="H224" s="233">
        <v>4</v>
      </c>
      <c r="I224" s="234"/>
      <c r="J224" s="235">
        <f>ROUND(I224*H224,2)</f>
        <v>0</v>
      </c>
      <c r="K224" s="231" t="s">
        <v>937</v>
      </c>
      <c r="L224" s="45"/>
      <c r="M224" s="236" t="s">
        <v>1</v>
      </c>
      <c r="N224" s="237" t="s">
        <v>38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330</v>
      </c>
      <c r="AT224" s="240" t="s">
        <v>325</v>
      </c>
      <c r="AU224" s="240" t="s">
        <v>82</v>
      </c>
      <c r="AY224" s="18" t="s">
        <v>323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80</v>
      </c>
      <c r="BK224" s="241">
        <f>ROUND(I224*H224,2)</f>
        <v>0</v>
      </c>
      <c r="BL224" s="18" t="s">
        <v>330</v>
      </c>
      <c r="BM224" s="240" t="s">
        <v>3979</v>
      </c>
    </row>
    <row r="225" s="2" customFormat="1">
      <c r="A225" s="39"/>
      <c r="B225" s="40"/>
      <c r="C225" s="41"/>
      <c r="D225" s="242" t="s">
        <v>332</v>
      </c>
      <c r="E225" s="41"/>
      <c r="F225" s="243" t="s">
        <v>2995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332</v>
      </c>
      <c r="AU225" s="18" t="s">
        <v>82</v>
      </c>
    </row>
    <row r="226" s="2" customFormat="1">
      <c r="A226" s="39"/>
      <c r="B226" s="40"/>
      <c r="C226" s="41"/>
      <c r="D226" s="242" t="s">
        <v>940</v>
      </c>
      <c r="E226" s="41"/>
      <c r="F226" s="281" t="s">
        <v>1013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940</v>
      </c>
      <c r="AU226" s="18" t="s">
        <v>82</v>
      </c>
    </row>
    <row r="227" s="2" customFormat="1">
      <c r="A227" s="39"/>
      <c r="B227" s="40"/>
      <c r="C227" s="41"/>
      <c r="D227" s="242" t="s">
        <v>353</v>
      </c>
      <c r="E227" s="41"/>
      <c r="F227" s="281" t="s">
        <v>3726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353</v>
      </c>
      <c r="AU227" s="18" t="s">
        <v>82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3750</v>
      </c>
      <c r="G228" s="260"/>
      <c r="H228" s="263">
        <v>4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5" customFormat="1">
      <c r="A229" s="15"/>
      <c r="B229" s="270"/>
      <c r="C229" s="271"/>
      <c r="D229" s="242" t="s">
        <v>336</v>
      </c>
      <c r="E229" s="272" t="s">
        <v>1</v>
      </c>
      <c r="F229" s="273" t="s">
        <v>341</v>
      </c>
      <c r="G229" s="271"/>
      <c r="H229" s="274">
        <v>4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0" t="s">
        <v>336</v>
      </c>
      <c r="AU229" s="280" t="s">
        <v>82</v>
      </c>
      <c r="AV229" s="15" t="s">
        <v>330</v>
      </c>
      <c r="AW229" s="15" t="s">
        <v>30</v>
      </c>
      <c r="AX229" s="15" t="s">
        <v>80</v>
      </c>
      <c r="AY229" s="280" t="s">
        <v>323</v>
      </c>
    </row>
    <row r="230" s="2" customFormat="1" ht="24.15" customHeight="1">
      <c r="A230" s="39"/>
      <c r="B230" s="40"/>
      <c r="C230" s="229" t="s">
        <v>499</v>
      </c>
      <c r="D230" s="229" t="s">
        <v>325</v>
      </c>
      <c r="E230" s="230" t="s">
        <v>1016</v>
      </c>
      <c r="F230" s="231" t="s">
        <v>1017</v>
      </c>
      <c r="G230" s="232" t="s">
        <v>1010</v>
      </c>
      <c r="H230" s="233">
        <v>4</v>
      </c>
      <c r="I230" s="234"/>
      <c r="J230" s="235">
        <f>ROUND(I230*H230,2)</f>
        <v>0</v>
      </c>
      <c r="K230" s="231" t="s">
        <v>937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3980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1019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2" t="s">
        <v>940</v>
      </c>
      <c r="E232" s="41"/>
      <c r="F232" s="281" t="s">
        <v>1013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940</v>
      </c>
      <c r="AU232" s="18" t="s">
        <v>82</v>
      </c>
    </row>
    <row r="233" s="2" customFormat="1">
      <c r="A233" s="39"/>
      <c r="B233" s="40"/>
      <c r="C233" s="41"/>
      <c r="D233" s="242" t="s">
        <v>353</v>
      </c>
      <c r="E233" s="41"/>
      <c r="F233" s="281" t="s">
        <v>3726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353</v>
      </c>
      <c r="AU233" s="18" t="s">
        <v>82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3724</v>
      </c>
      <c r="G234" s="260"/>
      <c r="H234" s="263">
        <v>4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5" customFormat="1">
      <c r="A235" s="15"/>
      <c r="B235" s="270"/>
      <c r="C235" s="271"/>
      <c r="D235" s="242" t="s">
        <v>336</v>
      </c>
      <c r="E235" s="272" t="s">
        <v>1</v>
      </c>
      <c r="F235" s="273" t="s">
        <v>341</v>
      </c>
      <c r="G235" s="271"/>
      <c r="H235" s="274">
        <v>4</v>
      </c>
      <c r="I235" s="275"/>
      <c r="J235" s="271"/>
      <c r="K235" s="271"/>
      <c r="L235" s="276"/>
      <c r="M235" s="277"/>
      <c r="N235" s="278"/>
      <c r="O235" s="278"/>
      <c r="P235" s="278"/>
      <c r="Q235" s="278"/>
      <c r="R235" s="278"/>
      <c r="S235" s="278"/>
      <c r="T235" s="27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0" t="s">
        <v>336</v>
      </c>
      <c r="AU235" s="280" t="s">
        <v>82</v>
      </c>
      <c r="AV235" s="15" t="s">
        <v>330</v>
      </c>
      <c r="AW235" s="15" t="s">
        <v>30</v>
      </c>
      <c r="AX235" s="15" t="s">
        <v>80</v>
      </c>
      <c r="AY235" s="280" t="s">
        <v>323</v>
      </c>
    </row>
    <row r="236" s="2" customFormat="1" ht="24.15" customHeight="1">
      <c r="A236" s="39"/>
      <c r="B236" s="40"/>
      <c r="C236" s="229" t="s">
        <v>507</v>
      </c>
      <c r="D236" s="229" t="s">
        <v>325</v>
      </c>
      <c r="E236" s="230" t="s">
        <v>3728</v>
      </c>
      <c r="F236" s="231" t="s">
        <v>3729</v>
      </c>
      <c r="G236" s="232" t="s">
        <v>3730</v>
      </c>
      <c r="H236" s="233">
        <v>328</v>
      </c>
      <c r="I236" s="234"/>
      <c r="J236" s="235">
        <f>ROUND(I236*H236,2)</f>
        <v>0</v>
      </c>
      <c r="K236" s="231" t="s">
        <v>937</v>
      </c>
      <c r="L236" s="45"/>
      <c r="M236" s="236" t="s">
        <v>1</v>
      </c>
      <c r="N236" s="237" t="s">
        <v>38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330</v>
      </c>
      <c r="AT236" s="240" t="s">
        <v>325</v>
      </c>
      <c r="AU236" s="240" t="s">
        <v>82</v>
      </c>
      <c r="AY236" s="18" t="s">
        <v>323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80</v>
      </c>
      <c r="BK236" s="241">
        <f>ROUND(I236*H236,2)</f>
        <v>0</v>
      </c>
      <c r="BL236" s="18" t="s">
        <v>330</v>
      </c>
      <c r="BM236" s="240" t="s">
        <v>3981</v>
      </c>
    </row>
    <row r="237" s="2" customFormat="1">
      <c r="A237" s="39"/>
      <c r="B237" s="40"/>
      <c r="C237" s="41"/>
      <c r="D237" s="242" t="s">
        <v>332</v>
      </c>
      <c r="E237" s="41"/>
      <c r="F237" s="243" t="s">
        <v>3732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332</v>
      </c>
      <c r="AU237" s="18" t="s">
        <v>82</v>
      </c>
    </row>
    <row r="238" s="2" customFormat="1">
      <c r="A238" s="39"/>
      <c r="B238" s="40"/>
      <c r="C238" s="41"/>
      <c r="D238" s="242" t="s">
        <v>940</v>
      </c>
      <c r="E238" s="41"/>
      <c r="F238" s="281" t="s">
        <v>1904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940</v>
      </c>
      <c r="AU238" s="18" t="s">
        <v>82</v>
      </c>
    </row>
    <row r="239" s="2" customFormat="1">
      <c r="A239" s="39"/>
      <c r="B239" s="40"/>
      <c r="C239" s="41"/>
      <c r="D239" s="242" t="s">
        <v>353</v>
      </c>
      <c r="E239" s="41"/>
      <c r="F239" s="281" t="s">
        <v>3733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353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3735</v>
      </c>
      <c r="G240" s="260"/>
      <c r="H240" s="263">
        <v>328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328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24.15" customHeight="1">
      <c r="A242" s="39"/>
      <c r="B242" s="40"/>
      <c r="C242" s="229" t="s">
        <v>516</v>
      </c>
      <c r="D242" s="229" t="s">
        <v>325</v>
      </c>
      <c r="E242" s="230" t="s">
        <v>1022</v>
      </c>
      <c r="F242" s="231" t="s">
        <v>1023</v>
      </c>
      <c r="G242" s="232" t="s">
        <v>972</v>
      </c>
      <c r="H242" s="233">
        <v>0.080000000000000002</v>
      </c>
      <c r="I242" s="234"/>
      <c r="J242" s="235">
        <f>ROUND(I242*H242,2)</f>
        <v>0</v>
      </c>
      <c r="K242" s="231" t="s">
        <v>937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3982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1025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2" t="s">
        <v>940</v>
      </c>
      <c r="E244" s="41"/>
      <c r="F244" s="281" t="s">
        <v>1026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940</v>
      </c>
      <c r="AU244" s="18" t="s">
        <v>82</v>
      </c>
    </row>
    <row r="245" s="2" customFormat="1">
      <c r="A245" s="39"/>
      <c r="B245" s="40"/>
      <c r="C245" s="41"/>
      <c r="D245" s="242" t="s">
        <v>353</v>
      </c>
      <c r="E245" s="41"/>
      <c r="F245" s="281" t="s">
        <v>2999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353</v>
      </c>
      <c r="AU245" s="18" t="s">
        <v>82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3737</v>
      </c>
      <c r="G246" s="260"/>
      <c r="H246" s="263">
        <v>0.040000000000000001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3738</v>
      </c>
      <c r="G247" s="260"/>
      <c r="H247" s="263">
        <v>0.040000000000000001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5" customFormat="1">
      <c r="A248" s="15"/>
      <c r="B248" s="270"/>
      <c r="C248" s="271"/>
      <c r="D248" s="242" t="s">
        <v>336</v>
      </c>
      <c r="E248" s="272" t="s">
        <v>1</v>
      </c>
      <c r="F248" s="273" t="s">
        <v>341</v>
      </c>
      <c r="G248" s="271"/>
      <c r="H248" s="274">
        <v>0.080000000000000002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0" t="s">
        <v>336</v>
      </c>
      <c r="AU248" s="280" t="s">
        <v>82</v>
      </c>
      <c r="AV248" s="15" t="s">
        <v>330</v>
      </c>
      <c r="AW248" s="15" t="s">
        <v>30</v>
      </c>
      <c r="AX248" s="15" t="s">
        <v>80</v>
      </c>
      <c r="AY248" s="280" t="s">
        <v>323</v>
      </c>
    </row>
    <row r="249" s="2" customFormat="1" ht="24.15" customHeight="1">
      <c r="A249" s="39"/>
      <c r="B249" s="40"/>
      <c r="C249" s="229" t="s">
        <v>7</v>
      </c>
      <c r="D249" s="229" t="s">
        <v>325</v>
      </c>
      <c r="E249" s="230" t="s">
        <v>1029</v>
      </c>
      <c r="F249" s="231" t="s">
        <v>1030</v>
      </c>
      <c r="G249" s="232" t="s">
        <v>972</v>
      </c>
      <c r="H249" s="233">
        <v>0.40000000000000002</v>
      </c>
      <c r="I249" s="234"/>
      <c r="J249" s="235">
        <f>ROUND(I249*H249,2)</f>
        <v>0</v>
      </c>
      <c r="K249" s="231" t="s">
        <v>937</v>
      </c>
      <c r="L249" s="45"/>
      <c r="M249" s="236" t="s">
        <v>1</v>
      </c>
      <c r="N249" s="237" t="s">
        <v>38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330</v>
      </c>
      <c r="AT249" s="240" t="s">
        <v>325</v>
      </c>
      <c r="AU249" s="240" t="s">
        <v>82</v>
      </c>
      <c r="AY249" s="18" t="s">
        <v>323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80</v>
      </c>
      <c r="BK249" s="241">
        <f>ROUND(I249*H249,2)</f>
        <v>0</v>
      </c>
      <c r="BL249" s="18" t="s">
        <v>330</v>
      </c>
      <c r="BM249" s="240" t="s">
        <v>3983</v>
      </c>
    </row>
    <row r="250" s="2" customFormat="1">
      <c r="A250" s="39"/>
      <c r="B250" s="40"/>
      <c r="C250" s="41"/>
      <c r="D250" s="242" t="s">
        <v>332</v>
      </c>
      <c r="E250" s="41"/>
      <c r="F250" s="243" t="s">
        <v>1032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332</v>
      </c>
      <c r="AU250" s="18" t="s">
        <v>82</v>
      </c>
    </row>
    <row r="251" s="2" customFormat="1">
      <c r="A251" s="39"/>
      <c r="B251" s="40"/>
      <c r="C251" s="41"/>
      <c r="D251" s="242" t="s">
        <v>940</v>
      </c>
      <c r="E251" s="41"/>
      <c r="F251" s="281" t="s">
        <v>1033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940</v>
      </c>
      <c r="AU251" s="18" t="s">
        <v>82</v>
      </c>
    </row>
    <row r="252" s="2" customFormat="1">
      <c r="A252" s="39"/>
      <c r="B252" s="40"/>
      <c r="C252" s="41"/>
      <c r="D252" s="242" t="s">
        <v>353</v>
      </c>
      <c r="E252" s="41"/>
      <c r="F252" s="281" t="s">
        <v>3002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353</v>
      </c>
      <c r="AU252" s="18" t="s">
        <v>82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3740</v>
      </c>
      <c r="G253" s="260"/>
      <c r="H253" s="263">
        <v>0.20000000000000001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3741</v>
      </c>
      <c r="G254" s="260"/>
      <c r="H254" s="263">
        <v>0.20000000000000001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0.40000000000000002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2" customFormat="1" ht="24.15" customHeight="1">
      <c r="A256" s="39"/>
      <c r="B256" s="40"/>
      <c r="C256" s="229" t="s">
        <v>529</v>
      </c>
      <c r="D256" s="229" t="s">
        <v>325</v>
      </c>
      <c r="E256" s="230" t="s">
        <v>1036</v>
      </c>
      <c r="F256" s="231" t="s">
        <v>1037</v>
      </c>
      <c r="G256" s="232" t="s">
        <v>972</v>
      </c>
      <c r="H256" s="233">
        <v>0.080000000000000002</v>
      </c>
      <c r="I256" s="234"/>
      <c r="J256" s="235">
        <f>ROUND(I256*H256,2)</f>
        <v>0</v>
      </c>
      <c r="K256" s="231" t="s">
        <v>937</v>
      </c>
      <c r="L256" s="45"/>
      <c r="M256" s="236" t="s">
        <v>1</v>
      </c>
      <c r="N256" s="237" t="s">
        <v>38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330</v>
      </c>
      <c r="AT256" s="240" t="s">
        <v>325</v>
      </c>
      <c r="AU256" s="240" t="s">
        <v>82</v>
      </c>
      <c r="AY256" s="18" t="s">
        <v>323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80</v>
      </c>
      <c r="BK256" s="241">
        <f>ROUND(I256*H256,2)</f>
        <v>0</v>
      </c>
      <c r="BL256" s="18" t="s">
        <v>330</v>
      </c>
      <c r="BM256" s="240" t="s">
        <v>3984</v>
      </c>
    </row>
    <row r="257" s="2" customFormat="1">
      <c r="A257" s="39"/>
      <c r="B257" s="40"/>
      <c r="C257" s="41"/>
      <c r="D257" s="242" t="s">
        <v>332</v>
      </c>
      <c r="E257" s="41"/>
      <c r="F257" s="243" t="s">
        <v>1039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332</v>
      </c>
      <c r="AU257" s="18" t="s">
        <v>82</v>
      </c>
    </row>
    <row r="258" s="2" customFormat="1">
      <c r="A258" s="39"/>
      <c r="B258" s="40"/>
      <c r="C258" s="41"/>
      <c r="D258" s="242" t="s">
        <v>940</v>
      </c>
      <c r="E258" s="41"/>
      <c r="F258" s="281" t="s">
        <v>1040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940</v>
      </c>
      <c r="AU258" s="18" t="s">
        <v>82</v>
      </c>
    </row>
    <row r="259" s="2" customFormat="1">
      <c r="A259" s="39"/>
      <c r="B259" s="40"/>
      <c r="C259" s="41"/>
      <c r="D259" s="242" t="s">
        <v>353</v>
      </c>
      <c r="E259" s="41"/>
      <c r="F259" s="281" t="s">
        <v>3005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353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3737</v>
      </c>
      <c r="G260" s="260"/>
      <c r="H260" s="263">
        <v>0.040000000000000001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3738</v>
      </c>
      <c r="G261" s="260"/>
      <c r="H261" s="263">
        <v>0.040000000000000001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0.080000000000000002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16.5" customHeight="1">
      <c r="A263" s="39"/>
      <c r="B263" s="40"/>
      <c r="C263" s="229" t="s">
        <v>537</v>
      </c>
      <c r="D263" s="229" t="s">
        <v>325</v>
      </c>
      <c r="E263" s="230" t="s">
        <v>1042</v>
      </c>
      <c r="F263" s="231" t="s">
        <v>1043</v>
      </c>
      <c r="G263" s="232" t="s">
        <v>972</v>
      </c>
      <c r="H263" s="233">
        <v>0.32000000000000001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3985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1045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1040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3005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3744</v>
      </c>
      <c r="G267" s="260"/>
      <c r="H267" s="263">
        <v>0.16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3745</v>
      </c>
      <c r="G268" s="260"/>
      <c r="H268" s="263">
        <v>0.16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0.32000000000000001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24.15" customHeight="1">
      <c r="A270" s="39"/>
      <c r="B270" s="40"/>
      <c r="C270" s="229" t="s">
        <v>545</v>
      </c>
      <c r="D270" s="229" t="s">
        <v>325</v>
      </c>
      <c r="E270" s="230" t="s">
        <v>3746</v>
      </c>
      <c r="F270" s="231" t="s">
        <v>3747</v>
      </c>
      <c r="G270" s="232" t="s">
        <v>1049</v>
      </c>
      <c r="H270" s="233">
        <v>2</v>
      </c>
      <c r="I270" s="234"/>
      <c r="J270" s="235">
        <f>ROUND(I270*H270,2)</f>
        <v>0</v>
      </c>
      <c r="K270" s="231" t="s">
        <v>937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3986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3749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2" t="s">
        <v>940</v>
      </c>
      <c r="E272" s="41"/>
      <c r="F272" s="281" t="s">
        <v>1052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940</v>
      </c>
      <c r="AU272" s="18" t="s">
        <v>82</v>
      </c>
    </row>
    <row r="273" s="2" customFormat="1">
      <c r="A273" s="39"/>
      <c r="B273" s="40"/>
      <c r="C273" s="41"/>
      <c r="D273" s="242" t="s">
        <v>353</v>
      </c>
      <c r="E273" s="41"/>
      <c r="F273" s="281" t="s">
        <v>1053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353</v>
      </c>
      <c r="AU273" s="18" t="s">
        <v>82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3757</v>
      </c>
      <c r="G274" s="260"/>
      <c r="H274" s="263">
        <v>2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2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29" t="s">
        <v>554</v>
      </c>
      <c r="D276" s="229" t="s">
        <v>325</v>
      </c>
      <c r="E276" s="230" t="s">
        <v>1047</v>
      </c>
      <c r="F276" s="231" t="s">
        <v>1048</v>
      </c>
      <c r="G276" s="232" t="s">
        <v>1049</v>
      </c>
      <c r="H276" s="233">
        <v>2</v>
      </c>
      <c r="I276" s="234"/>
      <c r="J276" s="235">
        <f>ROUND(I276*H276,2)</f>
        <v>0</v>
      </c>
      <c r="K276" s="231" t="s">
        <v>937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3987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1051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2" t="s">
        <v>940</v>
      </c>
      <c r="E278" s="41"/>
      <c r="F278" s="281" t="s">
        <v>1052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940</v>
      </c>
      <c r="AU278" s="18" t="s">
        <v>82</v>
      </c>
    </row>
    <row r="279" s="2" customFormat="1">
      <c r="A279" s="39"/>
      <c r="B279" s="40"/>
      <c r="C279" s="41"/>
      <c r="D279" s="242" t="s">
        <v>353</v>
      </c>
      <c r="E279" s="41"/>
      <c r="F279" s="281" t="s">
        <v>1053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353</v>
      </c>
      <c r="AU279" s="18" t="s">
        <v>82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3752</v>
      </c>
      <c r="G280" s="260"/>
      <c r="H280" s="263">
        <v>2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5" customFormat="1">
      <c r="A281" s="15"/>
      <c r="B281" s="270"/>
      <c r="C281" s="271"/>
      <c r="D281" s="242" t="s">
        <v>336</v>
      </c>
      <c r="E281" s="272" t="s">
        <v>1</v>
      </c>
      <c r="F281" s="273" t="s">
        <v>341</v>
      </c>
      <c r="G281" s="271"/>
      <c r="H281" s="274">
        <v>2</v>
      </c>
      <c r="I281" s="275"/>
      <c r="J281" s="271"/>
      <c r="K281" s="271"/>
      <c r="L281" s="276"/>
      <c r="M281" s="277"/>
      <c r="N281" s="278"/>
      <c r="O281" s="278"/>
      <c r="P281" s="278"/>
      <c r="Q281" s="278"/>
      <c r="R281" s="278"/>
      <c r="S281" s="278"/>
      <c r="T281" s="279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0" t="s">
        <v>336</v>
      </c>
      <c r="AU281" s="280" t="s">
        <v>82</v>
      </c>
      <c r="AV281" s="15" t="s">
        <v>330</v>
      </c>
      <c r="AW281" s="15" t="s">
        <v>30</v>
      </c>
      <c r="AX281" s="15" t="s">
        <v>80</v>
      </c>
      <c r="AY281" s="280" t="s">
        <v>323</v>
      </c>
    </row>
    <row r="282" s="2" customFormat="1" ht="24.15" customHeight="1">
      <c r="A282" s="39"/>
      <c r="B282" s="40"/>
      <c r="C282" s="229" t="s">
        <v>563</v>
      </c>
      <c r="D282" s="229" t="s">
        <v>325</v>
      </c>
      <c r="E282" s="230" t="s">
        <v>3753</v>
      </c>
      <c r="F282" s="231" t="s">
        <v>3754</v>
      </c>
      <c r="G282" s="232" t="s">
        <v>1049</v>
      </c>
      <c r="H282" s="233">
        <v>2</v>
      </c>
      <c r="I282" s="234"/>
      <c r="J282" s="235">
        <f>ROUND(I282*H282,2)</f>
        <v>0</v>
      </c>
      <c r="K282" s="231" t="s">
        <v>937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82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3988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3756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82</v>
      </c>
    </row>
    <row r="284" s="2" customFormat="1">
      <c r="A284" s="39"/>
      <c r="B284" s="40"/>
      <c r="C284" s="41"/>
      <c r="D284" s="242" t="s">
        <v>940</v>
      </c>
      <c r="E284" s="41"/>
      <c r="F284" s="281" t="s">
        <v>1052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940</v>
      </c>
      <c r="AU284" s="18" t="s">
        <v>82</v>
      </c>
    </row>
    <row r="285" s="2" customFormat="1">
      <c r="A285" s="39"/>
      <c r="B285" s="40"/>
      <c r="C285" s="41"/>
      <c r="D285" s="242" t="s">
        <v>353</v>
      </c>
      <c r="E285" s="41"/>
      <c r="F285" s="281" t="s">
        <v>1059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353</v>
      </c>
      <c r="AU285" s="18" t="s">
        <v>82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3757</v>
      </c>
      <c r="G286" s="260"/>
      <c r="H286" s="263">
        <v>2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5" customFormat="1">
      <c r="A287" s="15"/>
      <c r="B287" s="270"/>
      <c r="C287" s="271"/>
      <c r="D287" s="242" t="s">
        <v>336</v>
      </c>
      <c r="E287" s="272" t="s">
        <v>1</v>
      </c>
      <c r="F287" s="273" t="s">
        <v>341</v>
      </c>
      <c r="G287" s="271"/>
      <c r="H287" s="274">
        <v>2</v>
      </c>
      <c r="I287" s="275"/>
      <c r="J287" s="271"/>
      <c r="K287" s="271"/>
      <c r="L287" s="276"/>
      <c r="M287" s="277"/>
      <c r="N287" s="278"/>
      <c r="O287" s="278"/>
      <c r="P287" s="278"/>
      <c r="Q287" s="278"/>
      <c r="R287" s="278"/>
      <c r="S287" s="278"/>
      <c r="T287" s="279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0" t="s">
        <v>336</v>
      </c>
      <c r="AU287" s="280" t="s">
        <v>82</v>
      </c>
      <c r="AV287" s="15" t="s">
        <v>330</v>
      </c>
      <c r="AW287" s="15" t="s">
        <v>30</v>
      </c>
      <c r="AX287" s="15" t="s">
        <v>80</v>
      </c>
      <c r="AY287" s="280" t="s">
        <v>323</v>
      </c>
    </row>
    <row r="288" s="2" customFormat="1" ht="24.15" customHeight="1">
      <c r="A288" s="39"/>
      <c r="B288" s="40"/>
      <c r="C288" s="229" t="s">
        <v>569</v>
      </c>
      <c r="D288" s="229" t="s">
        <v>325</v>
      </c>
      <c r="E288" s="230" t="s">
        <v>1055</v>
      </c>
      <c r="F288" s="231" t="s">
        <v>1056</v>
      </c>
      <c r="G288" s="232" t="s">
        <v>1049</v>
      </c>
      <c r="H288" s="233">
        <v>2</v>
      </c>
      <c r="I288" s="234"/>
      <c r="J288" s="235">
        <f>ROUND(I288*H288,2)</f>
        <v>0</v>
      </c>
      <c r="K288" s="231" t="s">
        <v>937</v>
      </c>
      <c r="L288" s="45"/>
      <c r="M288" s="236" t="s">
        <v>1</v>
      </c>
      <c r="N288" s="237" t="s">
        <v>38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330</v>
      </c>
      <c r="AT288" s="240" t="s">
        <v>325</v>
      </c>
      <c r="AU288" s="240" t="s">
        <v>82</v>
      </c>
      <c r="AY288" s="18" t="s">
        <v>323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80</v>
      </c>
      <c r="BK288" s="241">
        <f>ROUND(I288*H288,2)</f>
        <v>0</v>
      </c>
      <c r="BL288" s="18" t="s">
        <v>330</v>
      </c>
      <c r="BM288" s="240" t="s">
        <v>3989</v>
      </c>
    </row>
    <row r="289" s="2" customFormat="1">
      <c r="A289" s="39"/>
      <c r="B289" s="40"/>
      <c r="C289" s="41"/>
      <c r="D289" s="242" t="s">
        <v>332</v>
      </c>
      <c r="E289" s="41"/>
      <c r="F289" s="243" t="s">
        <v>1058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332</v>
      </c>
      <c r="AU289" s="18" t="s">
        <v>82</v>
      </c>
    </row>
    <row r="290" s="2" customFormat="1">
      <c r="A290" s="39"/>
      <c r="B290" s="40"/>
      <c r="C290" s="41"/>
      <c r="D290" s="242" t="s">
        <v>940</v>
      </c>
      <c r="E290" s="41"/>
      <c r="F290" s="281" t="s">
        <v>1052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940</v>
      </c>
      <c r="AU290" s="18" t="s">
        <v>82</v>
      </c>
    </row>
    <row r="291" s="2" customFormat="1">
      <c r="A291" s="39"/>
      <c r="B291" s="40"/>
      <c r="C291" s="41"/>
      <c r="D291" s="242" t="s">
        <v>353</v>
      </c>
      <c r="E291" s="41"/>
      <c r="F291" s="281" t="s">
        <v>1059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353</v>
      </c>
      <c r="AU291" s="18" t="s">
        <v>82</v>
      </c>
    </row>
    <row r="292" s="14" customFormat="1">
      <c r="A292" s="14"/>
      <c r="B292" s="259"/>
      <c r="C292" s="260"/>
      <c r="D292" s="242" t="s">
        <v>336</v>
      </c>
      <c r="E292" s="261" t="s">
        <v>1</v>
      </c>
      <c r="F292" s="262" t="s">
        <v>3752</v>
      </c>
      <c r="G292" s="260"/>
      <c r="H292" s="263">
        <v>2</v>
      </c>
      <c r="I292" s="264"/>
      <c r="J292" s="260"/>
      <c r="K292" s="260"/>
      <c r="L292" s="265"/>
      <c r="M292" s="266"/>
      <c r="N292" s="267"/>
      <c r="O292" s="267"/>
      <c r="P292" s="267"/>
      <c r="Q292" s="267"/>
      <c r="R292" s="267"/>
      <c r="S292" s="267"/>
      <c r="T292" s="26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9" t="s">
        <v>336</v>
      </c>
      <c r="AU292" s="269" t="s">
        <v>82</v>
      </c>
      <c r="AV292" s="14" t="s">
        <v>82</v>
      </c>
      <c r="AW292" s="14" t="s">
        <v>30</v>
      </c>
      <c r="AX292" s="14" t="s">
        <v>73</v>
      </c>
      <c r="AY292" s="269" t="s">
        <v>323</v>
      </c>
    </row>
    <row r="293" s="15" customFormat="1">
      <c r="A293" s="15"/>
      <c r="B293" s="270"/>
      <c r="C293" s="271"/>
      <c r="D293" s="242" t="s">
        <v>336</v>
      </c>
      <c r="E293" s="272" t="s">
        <v>1</v>
      </c>
      <c r="F293" s="273" t="s">
        <v>341</v>
      </c>
      <c r="G293" s="271"/>
      <c r="H293" s="274">
        <v>2</v>
      </c>
      <c r="I293" s="275"/>
      <c r="J293" s="271"/>
      <c r="K293" s="271"/>
      <c r="L293" s="276"/>
      <c r="M293" s="277"/>
      <c r="N293" s="278"/>
      <c r="O293" s="278"/>
      <c r="P293" s="278"/>
      <c r="Q293" s="278"/>
      <c r="R293" s="278"/>
      <c r="S293" s="278"/>
      <c r="T293" s="279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80" t="s">
        <v>336</v>
      </c>
      <c r="AU293" s="280" t="s">
        <v>82</v>
      </c>
      <c r="AV293" s="15" t="s">
        <v>330</v>
      </c>
      <c r="AW293" s="15" t="s">
        <v>30</v>
      </c>
      <c r="AX293" s="15" t="s">
        <v>80</v>
      </c>
      <c r="AY293" s="280" t="s">
        <v>323</v>
      </c>
    </row>
    <row r="294" s="2" customFormat="1" ht="24.15" customHeight="1">
      <c r="A294" s="39"/>
      <c r="B294" s="40"/>
      <c r="C294" s="229" t="s">
        <v>577</v>
      </c>
      <c r="D294" s="229" t="s">
        <v>325</v>
      </c>
      <c r="E294" s="230" t="s">
        <v>3759</v>
      </c>
      <c r="F294" s="231" t="s">
        <v>3760</v>
      </c>
      <c r="G294" s="232" t="s">
        <v>1049</v>
      </c>
      <c r="H294" s="233">
        <v>2</v>
      </c>
      <c r="I294" s="234"/>
      <c r="J294" s="235">
        <f>ROUND(I294*H294,2)</f>
        <v>0</v>
      </c>
      <c r="K294" s="231" t="s">
        <v>937</v>
      </c>
      <c r="L294" s="45"/>
      <c r="M294" s="236" t="s">
        <v>1</v>
      </c>
      <c r="N294" s="237" t="s">
        <v>38</v>
      </c>
      <c r="O294" s="92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330</v>
      </c>
      <c r="AT294" s="240" t="s">
        <v>325</v>
      </c>
      <c r="AU294" s="240" t="s">
        <v>82</v>
      </c>
      <c r="AY294" s="18" t="s">
        <v>323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80</v>
      </c>
      <c r="BK294" s="241">
        <f>ROUND(I294*H294,2)</f>
        <v>0</v>
      </c>
      <c r="BL294" s="18" t="s">
        <v>330</v>
      </c>
      <c r="BM294" s="240" t="s">
        <v>3990</v>
      </c>
    </row>
    <row r="295" s="2" customFormat="1">
      <c r="A295" s="39"/>
      <c r="B295" s="40"/>
      <c r="C295" s="41"/>
      <c r="D295" s="242" t="s">
        <v>332</v>
      </c>
      <c r="E295" s="41"/>
      <c r="F295" s="243" t="s">
        <v>3762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332</v>
      </c>
      <c r="AU295" s="18" t="s">
        <v>82</v>
      </c>
    </row>
    <row r="296" s="2" customFormat="1">
      <c r="A296" s="39"/>
      <c r="B296" s="40"/>
      <c r="C296" s="41"/>
      <c r="D296" s="242" t="s">
        <v>940</v>
      </c>
      <c r="E296" s="41"/>
      <c r="F296" s="281" t="s">
        <v>1064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940</v>
      </c>
      <c r="AU296" s="18" t="s">
        <v>82</v>
      </c>
    </row>
    <row r="297" s="2" customFormat="1">
      <c r="A297" s="39"/>
      <c r="B297" s="40"/>
      <c r="C297" s="41"/>
      <c r="D297" s="242" t="s">
        <v>353</v>
      </c>
      <c r="E297" s="41"/>
      <c r="F297" s="281" t="s">
        <v>1065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353</v>
      </c>
      <c r="AU297" s="18" t="s">
        <v>82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3757</v>
      </c>
      <c r="G298" s="260"/>
      <c r="H298" s="263">
        <v>2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2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82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24.15" customHeight="1">
      <c r="A300" s="39"/>
      <c r="B300" s="40"/>
      <c r="C300" s="229" t="s">
        <v>583</v>
      </c>
      <c r="D300" s="229" t="s">
        <v>325</v>
      </c>
      <c r="E300" s="230" t="s">
        <v>1060</v>
      </c>
      <c r="F300" s="231" t="s">
        <v>1061</v>
      </c>
      <c r="G300" s="232" t="s">
        <v>1049</v>
      </c>
      <c r="H300" s="233">
        <v>2</v>
      </c>
      <c r="I300" s="234"/>
      <c r="J300" s="235">
        <f>ROUND(I300*H300,2)</f>
        <v>0</v>
      </c>
      <c r="K300" s="231" t="s">
        <v>937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3991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1063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2" t="s">
        <v>940</v>
      </c>
      <c r="E302" s="41"/>
      <c r="F302" s="281" t="s">
        <v>1064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940</v>
      </c>
      <c r="AU302" s="18" t="s">
        <v>82</v>
      </c>
    </row>
    <row r="303" s="2" customFormat="1">
      <c r="A303" s="39"/>
      <c r="B303" s="40"/>
      <c r="C303" s="41"/>
      <c r="D303" s="242" t="s">
        <v>353</v>
      </c>
      <c r="E303" s="41"/>
      <c r="F303" s="281" t="s">
        <v>1065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353</v>
      </c>
      <c r="AU303" s="18" t="s">
        <v>82</v>
      </c>
    </row>
    <row r="304" s="14" customFormat="1">
      <c r="A304" s="14"/>
      <c r="B304" s="259"/>
      <c r="C304" s="260"/>
      <c r="D304" s="242" t="s">
        <v>336</v>
      </c>
      <c r="E304" s="261" t="s">
        <v>1</v>
      </c>
      <c r="F304" s="262" t="s">
        <v>3752</v>
      </c>
      <c r="G304" s="260"/>
      <c r="H304" s="263">
        <v>2</v>
      </c>
      <c r="I304" s="264"/>
      <c r="J304" s="260"/>
      <c r="K304" s="260"/>
      <c r="L304" s="265"/>
      <c r="M304" s="266"/>
      <c r="N304" s="267"/>
      <c r="O304" s="267"/>
      <c r="P304" s="267"/>
      <c r="Q304" s="267"/>
      <c r="R304" s="267"/>
      <c r="S304" s="267"/>
      <c r="T304" s="26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9" t="s">
        <v>336</v>
      </c>
      <c r="AU304" s="269" t="s">
        <v>82</v>
      </c>
      <c r="AV304" s="14" t="s">
        <v>82</v>
      </c>
      <c r="AW304" s="14" t="s">
        <v>30</v>
      </c>
      <c r="AX304" s="14" t="s">
        <v>73</v>
      </c>
      <c r="AY304" s="269" t="s">
        <v>323</v>
      </c>
    </row>
    <row r="305" s="15" customFormat="1">
      <c r="A305" s="15"/>
      <c r="B305" s="270"/>
      <c r="C305" s="271"/>
      <c r="D305" s="242" t="s">
        <v>336</v>
      </c>
      <c r="E305" s="272" t="s">
        <v>1</v>
      </c>
      <c r="F305" s="273" t="s">
        <v>341</v>
      </c>
      <c r="G305" s="271"/>
      <c r="H305" s="274">
        <v>2</v>
      </c>
      <c r="I305" s="275"/>
      <c r="J305" s="271"/>
      <c r="K305" s="271"/>
      <c r="L305" s="276"/>
      <c r="M305" s="277"/>
      <c r="N305" s="278"/>
      <c r="O305" s="278"/>
      <c r="P305" s="278"/>
      <c r="Q305" s="278"/>
      <c r="R305" s="278"/>
      <c r="S305" s="278"/>
      <c r="T305" s="279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80" t="s">
        <v>336</v>
      </c>
      <c r="AU305" s="280" t="s">
        <v>82</v>
      </c>
      <c r="AV305" s="15" t="s">
        <v>330</v>
      </c>
      <c r="AW305" s="15" t="s">
        <v>30</v>
      </c>
      <c r="AX305" s="15" t="s">
        <v>80</v>
      </c>
      <c r="AY305" s="280" t="s">
        <v>323</v>
      </c>
    </row>
    <row r="306" s="2" customFormat="1" ht="24.15" customHeight="1">
      <c r="A306" s="39"/>
      <c r="B306" s="40"/>
      <c r="C306" s="229" t="s">
        <v>593</v>
      </c>
      <c r="D306" s="229" t="s">
        <v>325</v>
      </c>
      <c r="E306" s="230" t="s">
        <v>1066</v>
      </c>
      <c r="F306" s="231" t="s">
        <v>1067</v>
      </c>
      <c r="G306" s="232" t="s">
        <v>349</v>
      </c>
      <c r="H306" s="233">
        <v>480</v>
      </c>
      <c r="I306" s="234"/>
      <c r="J306" s="235">
        <f>ROUND(I306*H306,2)</f>
        <v>0</v>
      </c>
      <c r="K306" s="231" t="s">
        <v>937</v>
      </c>
      <c r="L306" s="45"/>
      <c r="M306" s="236" t="s">
        <v>1</v>
      </c>
      <c r="N306" s="237" t="s">
        <v>38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330</v>
      </c>
      <c r="AT306" s="240" t="s">
        <v>325</v>
      </c>
      <c r="AU306" s="240" t="s">
        <v>82</v>
      </c>
      <c r="AY306" s="18" t="s">
        <v>323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80</v>
      </c>
      <c r="BK306" s="241">
        <f>ROUND(I306*H306,2)</f>
        <v>0</v>
      </c>
      <c r="BL306" s="18" t="s">
        <v>330</v>
      </c>
      <c r="BM306" s="240" t="s">
        <v>3992</v>
      </c>
    </row>
    <row r="307" s="2" customFormat="1">
      <c r="A307" s="39"/>
      <c r="B307" s="40"/>
      <c r="C307" s="41"/>
      <c r="D307" s="242" t="s">
        <v>332</v>
      </c>
      <c r="E307" s="41"/>
      <c r="F307" s="243" t="s">
        <v>1069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332</v>
      </c>
      <c r="AU307" s="18" t="s">
        <v>82</v>
      </c>
    </row>
    <row r="308" s="2" customFormat="1">
      <c r="A308" s="39"/>
      <c r="B308" s="40"/>
      <c r="C308" s="41"/>
      <c r="D308" s="242" t="s">
        <v>940</v>
      </c>
      <c r="E308" s="41"/>
      <c r="F308" s="281" t="s">
        <v>1070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940</v>
      </c>
      <c r="AU308" s="18" t="s">
        <v>82</v>
      </c>
    </row>
    <row r="309" s="2" customFormat="1">
      <c r="A309" s="39"/>
      <c r="B309" s="40"/>
      <c r="C309" s="41"/>
      <c r="D309" s="242" t="s">
        <v>353</v>
      </c>
      <c r="E309" s="41"/>
      <c r="F309" s="281" t="s">
        <v>1071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353</v>
      </c>
      <c r="AU309" s="18" t="s">
        <v>82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3993</v>
      </c>
      <c r="G310" s="260"/>
      <c r="H310" s="263">
        <v>240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4" customFormat="1">
      <c r="A311" s="14"/>
      <c r="B311" s="259"/>
      <c r="C311" s="260"/>
      <c r="D311" s="242" t="s">
        <v>336</v>
      </c>
      <c r="E311" s="261" t="s">
        <v>1</v>
      </c>
      <c r="F311" s="262" t="s">
        <v>3766</v>
      </c>
      <c r="G311" s="260"/>
      <c r="H311" s="263">
        <v>240</v>
      </c>
      <c r="I311" s="264"/>
      <c r="J311" s="260"/>
      <c r="K311" s="260"/>
      <c r="L311" s="265"/>
      <c r="M311" s="266"/>
      <c r="N311" s="267"/>
      <c r="O311" s="267"/>
      <c r="P311" s="267"/>
      <c r="Q311" s="267"/>
      <c r="R311" s="267"/>
      <c r="S311" s="267"/>
      <c r="T311" s="26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9" t="s">
        <v>336</v>
      </c>
      <c r="AU311" s="269" t="s">
        <v>82</v>
      </c>
      <c r="AV311" s="14" t="s">
        <v>82</v>
      </c>
      <c r="AW311" s="14" t="s">
        <v>30</v>
      </c>
      <c r="AX311" s="14" t="s">
        <v>73</v>
      </c>
      <c r="AY311" s="269" t="s">
        <v>323</v>
      </c>
    </row>
    <row r="312" s="15" customFormat="1">
      <c r="A312" s="15"/>
      <c r="B312" s="270"/>
      <c r="C312" s="271"/>
      <c r="D312" s="242" t="s">
        <v>336</v>
      </c>
      <c r="E312" s="272" t="s">
        <v>1</v>
      </c>
      <c r="F312" s="273" t="s">
        <v>341</v>
      </c>
      <c r="G312" s="271"/>
      <c r="H312" s="274">
        <v>480</v>
      </c>
      <c r="I312" s="275"/>
      <c r="J312" s="271"/>
      <c r="K312" s="271"/>
      <c r="L312" s="276"/>
      <c r="M312" s="277"/>
      <c r="N312" s="278"/>
      <c r="O312" s="278"/>
      <c r="P312" s="278"/>
      <c r="Q312" s="278"/>
      <c r="R312" s="278"/>
      <c r="S312" s="278"/>
      <c r="T312" s="279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80" t="s">
        <v>336</v>
      </c>
      <c r="AU312" s="280" t="s">
        <v>82</v>
      </c>
      <c r="AV312" s="15" t="s">
        <v>330</v>
      </c>
      <c r="AW312" s="15" t="s">
        <v>30</v>
      </c>
      <c r="AX312" s="15" t="s">
        <v>80</v>
      </c>
      <c r="AY312" s="280" t="s">
        <v>323</v>
      </c>
    </row>
    <row r="313" s="2" customFormat="1" ht="24.15" customHeight="1">
      <c r="A313" s="39"/>
      <c r="B313" s="40"/>
      <c r="C313" s="229" t="s">
        <v>599</v>
      </c>
      <c r="D313" s="229" t="s">
        <v>325</v>
      </c>
      <c r="E313" s="230" t="s">
        <v>1074</v>
      </c>
      <c r="F313" s="231" t="s">
        <v>1075</v>
      </c>
      <c r="G313" s="232" t="s">
        <v>349</v>
      </c>
      <c r="H313" s="233">
        <v>480</v>
      </c>
      <c r="I313" s="234"/>
      <c r="J313" s="235">
        <f>ROUND(I313*H313,2)</f>
        <v>0</v>
      </c>
      <c r="K313" s="231" t="s">
        <v>937</v>
      </c>
      <c r="L313" s="45"/>
      <c r="M313" s="236" t="s">
        <v>1</v>
      </c>
      <c r="N313" s="237" t="s">
        <v>38</v>
      </c>
      <c r="O313" s="92"/>
      <c r="P313" s="238">
        <f>O313*H313</f>
        <v>0</v>
      </c>
      <c r="Q313" s="238">
        <v>0</v>
      </c>
      <c r="R313" s="238">
        <f>Q313*H313</f>
        <v>0</v>
      </c>
      <c r="S313" s="238">
        <v>0</v>
      </c>
      <c r="T313" s="23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0" t="s">
        <v>330</v>
      </c>
      <c r="AT313" s="240" t="s">
        <v>325</v>
      </c>
      <c r="AU313" s="240" t="s">
        <v>82</v>
      </c>
      <c r="AY313" s="18" t="s">
        <v>323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8" t="s">
        <v>80</v>
      </c>
      <c r="BK313" s="241">
        <f>ROUND(I313*H313,2)</f>
        <v>0</v>
      </c>
      <c r="BL313" s="18" t="s">
        <v>330</v>
      </c>
      <c r="BM313" s="240" t="s">
        <v>3994</v>
      </c>
    </row>
    <row r="314" s="2" customFormat="1">
      <c r="A314" s="39"/>
      <c r="B314" s="40"/>
      <c r="C314" s="41"/>
      <c r="D314" s="242" t="s">
        <v>332</v>
      </c>
      <c r="E314" s="41"/>
      <c r="F314" s="243" t="s">
        <v>1077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332</v>
      </c>
      <c r="AU314" s="18" t="s">
        <v>82</v>
      </c>
    </row>
    <row r="315" s="2" customFormat="1">
      <c r="A315" s="39"/>
      <c r="B315" s="40"/>
      <c r="C315" s="41"/>
      <c r="D315" s="242" t="s">
        <v>940</v>
      </c>
      <c r="E315" s="41"/>
      <c r="F315" s="281" t="s">
        <v>1070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940</v>
      </c>
      <c r="AU315" s="18" t="s">
        <v>82</v>
      </c>
    </row>
    <row r="316" s="2" customFormat="1">
      <c r="A316" s="39"/>
      <c r="B316" s="40"/>
      <c r="C316" s="41"/>
      <c r="D316" s="242" t="s">
        <v>353</v>
      </c>
      <c r="E316" s="41"/>
      <c r="F316" s="281" t="s">
        <v>1071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353</v>
      </c>
      <c r="AU316" s="18" t="s">
        <v>82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3993</v>
      </c>
      <c r="G317" s="260"/>
      <c r="H317" s="263">
        <v>240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3766</v>
      </c>
      <c r="G318" s="260"/>
      <c r="H318" s="263">
        <v>240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5" customFormat="1">
      <c r="A319" s="15"/>
      <c r="B319" s="270"/>
      <c r="C319" s="271"/>
      <c r="D319" s="242" t="s">
        <v>336</v>
      </c>
      <c r="E319" s="272" t="s">
        <v>1</v>
      </c>
      <c r="F319" s="273" t="s">
        <v>341</v>
      </c>
      <c r="G319" s="271"/>
      <c r="H319" s="274">
        <v>480</v>
      </c>
      <c r="I319" s="275"/>
      <c r="J319" s="271"/>
      <c r="K319" s="271"/>
      <c r="L319" s="276"/>
      <c r="M319" s="277"/>
      <c r="N319" s="278"/>
      <c r="O319" s="278"/>
      <c r="P319" s="278"/>
      <c r="Q319" s="278"/>
      <c r="R319" s="278"/>
      <c r="S319" s="278"/>
      <c r="T319" s="279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0" t="s">
        <v>336</v>
      </c>
      <c r="AU319" s="280" t="s">
        <v>82</v>
      </c>
      <c r="AV319" s="15" t="s">
        <v>330</v>
      </c>
      <c r="AW319" s="15" t="s">
        <v>30</v>
      </c>
      <c r="AX319" s="15" t="s">
        <v>80</v>
      </c>
      <c r="AY319" s="280" t="s">
        <v>323</v>
      </c>
    </row>
    <row r="320" s="12" customFormat="1" ht="25.92" customHeight="1">
      <c r="A320" s="12"/>
      <c r="B320" s="213"/>
      <c r="C320" s="214"/>
      <c r="D320" s="215" t="s">
        <v>72</v>
      </c>
      <c r="E320" s="216" t="s">
        <v>1078</v>
      </c>
      <c r="F320" s="216" t="s">
        <v>1079</v>
      </c>
      <c r="G320" s="214"/>
      <c r="H320" s="214"/>
      <c r="I320" s="217"/>
      <c r="J320" s="218">
        <f>BK320</f>
        <v>0</v>
      </c>
      <c r="K320" s="214"/>
      <c r="L320" s="219"/>
      <c r="M320" s="220"/>
      <c r="N320" s="221"/>
      <c r="O320" s="221"/>
      <c r="P320" s="222">
        <f>SUM(P321:P345)</f>
        <v>0</v>
      </c>
      <c r="Q320" s="221"/>
      <c r="R320" s="222">
        <f>SUM(R321:R345)</f>
        <v>0</v>
      </c>
      <c r="S320" s="221"/>
      <c r="T320" s="223">
        <f>SUM(T321:T345)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24" t="s">
        <v>330</v>
      </c>
      <c r="AT320" s="225" t="s">
        <v>72</v>
      </c>
      <c r="AU320" s="225" t="s">
        <v>73</v>
      </c>
      <c r="AY320" s="224" t="s">
        <v>323</v>
      </c>
      <c r="BK320" s="226">
        <f>SUM(BK321:BK345)</f>
        <v>0</v>
      </c>
    </row>
    <row r="321" s="2" customFormat="1" ht="37.8" customHeight="1">
      <c r="A321" s="39"/>
      <c r="B321" s="40"/>
      <c r="C321" s="229" t="s">
        <v>608</v>
      </c>
      <c r="D321" s="229" t="s">
        <v>325</v>
      </c>
      <c r="E321" s="230" t="s">
        <v>1080</v>
      </c>
      <c r="F321" s="231" t="s">
        <v>1081</v>
      </c>
      <c r="G321" s="232" t="s">
        <v>418</v>
      </c>
      <c r="H321" s="233">
        <v>256.25999999999999</v>
      </c>
      <c r="I321" s="234"/>
      <c r="J321" s="235">
        <f>ROUND(I321*H321,2)</f>
        <v>0</v>
      </c>
      <c r="K321" s="231" t="s">
        <v>937</v>
      </c>
      <c r="L321" s="45"/>
      <c r="M321" s="236" t="s">
        <v>1</v>
      </c>
      <c r="N321" s="237" t="s">
        <v>38</v>
      </c>
      <c r="O321" s="92"/>
      <c r="P321" s="238">
        <f>O321*H321</f>
        <v>0</v>
      </c>
      <c r="Q321" s="238">
        <v>0</v>
      </c>
      <c r="R321" s="238">
        <f>Q321*H321</f>
        <v>0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1082</v>
      </c>
      <c r="AT321" s="240" t="s">
        <v>325</v>
      </c>
      <c r="AU321" s="240" t="s">
        <v>80</v>
      </c>
      <c r="AY321" s="18" t="s">
        <v>323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80</v>
      </c>
      <c r="BK321" s="241">
        <f>ROUND(I321*H321,2)</f>
        <v>0</v>
      </c>
      <c r="BL321" s="18" t="s">
        <v>1082</v>
      </c>
      <c r="BM321" s="240" t="s">
        <v>3995</v>
      </c>
    </row>
    <row r="322" s="2" customFormat="1">
      <c r="A322" s="39"/>
      <c r="B322" s="40"/>
      <c r="C322" s="41"/>
      <c r="D322" s="242" t="s">
        <v>332</v>
      </c>
      <c r="E322" s="41"/>
      <c r="F322" s="243" t="s">
        <v>1084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332</v>
      </c>
      <c r="AU322" s="18" t="s">
        <v>80</v>
      </c>
    </row>
    <row r="323" s="2" customFormat="1">
      <c r="A323" s="39"/>
      <c r="B323" s="40"/>
      <c r="C323" s="41"/>
      <c r="D323" s="242" t="s">
        <v>940</v>
      </c>
      <c r="E323" s="41"/>
      <c r="F323" s="281" t="s">
        <v>1085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940</v>
      </c>
      <c r="AU323" s="18" t="s">
        <v>80</v>
      </c>
    </row>
    <row r="324" s="2" customFormat="1">
      <c r="A324" s="39"/>
      <c r="B324" s="40"/>
      <c r="C324" s="41"/>
      <c r="D324" s="242" t="s">
        <v>353</v>
      </c>
      <c r="E324" s="41"/>
      <c r="F324" s="281" t="s">
        <v>3769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353</v>
      </c>
      <c r="AU324" s="18" t="s">
        <v>80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3996</v>
      </c>
      <c r="G325" s="260"/>
      <c r="H325" s="263">
        <v>0.88700000000000001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80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3772</v>
      </c>
      <c r="G326" s="260"/>
      <c r="H326" s="263">
        <v>0.064000000000000001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80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1086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80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3997</v>
      </c>
      <c r="G328" s="260"/>
      <c r="H328" s="263">
        <v>130.71299999999999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80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1088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80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3998</v>
      </c>
      <c r="G330" s="260"/>
      <c r="H330" s="263">
        <v>124.596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80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5" customFormat="1">
      <c r="A331" s="15"/>
      <c r="B331" s="270"/>
      <c r="C331" s="271"/>
      <c r="D331" s="242" t="s">
        <v>336</v>
      </c>
      <c r="E331" s="272" t="s">
        <v>1</v>
      </c>
      <c r="F331" s="273" t="s">
        <v>341</v>
      </c>
      <c r="G331" s="271"/>
      <c r="H331" s="274">
        <v>256.25999999999999</v>
      </c>
      <c r="I331" s="275"/>
      <c r="J331" s="271"/>
      <c r="K331" s="271"/>
      <c r="L331" s="276"/>
      <c r="M331" s="277"/>
      <c r="N331" s="278"/>
      <c r="O331" s="278"/>
      <c r="P331" s="278"/>
      <c r="Q331" s="278"/>
      <c r="R331" s="278"/>
      <c r="S331" s="278"/>
      <c r="T331" s="27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0" t="s">
        <v>336</v>
      </c>
      <c r="AU331" s="280" t="s">
        <v>80</v>
      </c>
      <c r="AV331" s="15" t="s">
        <v>330</v>
      </c>
      <c r="AW331" s="15" t="s">
        <v>30</v>
      </c>
      <c r="AX331" s="15" t="s">
        <v>80</v>
      </c>
      <c r="AY331" s="280" t="s">
        <v>323</v>
      </c>
    </row>
    <row r="332" s="2" customFormat="1" ht="37.8" customHeight="1">
      <c r="A332" s="39"/>
      <c r="B332" s="40"/>
      <c r="C332" s="229" t="s">
        <v>614</v>
      </c>
      <c r="D332" s="229" t="s">
        <v>325</v>
      </c>
      <c r="E332" s="230" t="s">
        <v>1090</v>
      </c>
      <c r="F332" s="231" t="s">
        <v>1091</v>
      </c>
      <c r="G332" s="232" t="s">
        <v>418</v>
      </c>
      <c r="H332" s="233">
        <v>379.96899999999999</v>
      </c>
      <c r="I332" s="234"/>
      <c r="J332" s="235">
        <f>ROUND(I332*H332,2)</f>
        <v>0</v>
      </c>
      <c r="K332" s="231" t="s">
        <v>937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1082</v>
      </c>
      <c r="AT332" s="240" t="s">
        <v>325</v>
      </c>
      <c r="AU332" s="240" t="s">
        <v>80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1082</v>
      </c>
      <c r="BM332" s="240" t="s">
        <v>3999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1093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80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3777</v>
      </c>
      <c r="G334" s="260"/>
      <c r="H334" s="263">
        <v>0.064000000000000001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80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3" customFormat="1">
      <c r="A335" s="13"/>
      <c r="B335" s="249"/>
      <c r="C335" s="250"/>
      <c r="D335" s="242" t="s">
        <v>336</v>
      </c>
      <c r="E335" s="251" t="s">
        <v>1</v>
      </c>
      <c r="F335" s="252" t="s">
        <v>4000</v>
      </c>
      <c r="G335" s="250"/>
      <c r="H335" s="251" t="s">
        <v>1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8" t="s">
        <v>336</v>
      </c>
      <c r="AU335" s="258" t="s">
        <v>80</v>
      </c>
      <c r="AV335" s="13" t="s">
        <v>80</v>
      </c>
      <c r="AW335" s="13" t="s">
        <v>30</v>
      </c>
      <c r="AX335" s="13" t="s">
        <v>73</v>
      </c>
      <c r="AY335" s="258" t="s">
        <v>323</v>
      </c>
    </row>
    <row r="336" s="14" customFormat="1">
      <c r="A336" s="14"/>
      <c r="B336" s="259"/>
      <c r="C336" s="260"/>
      <c r="D336" s="242" t="s">
        <v>336</v>
      </c>
      <c r="E336" s="261" t="s">
        <v>1</v>
      </c>
      <c r="F336" s="262" t="s">
        <v>4001</v>
      </c>
      <c r="G336" s="260"/>
      <c r="H336" s="263">
        <v>130.71299999999999</v>
      </c>
      <c r="I336" s="264"/>
      <c r="J336" s="260"/>
      <c r="K336" s="260"/>
      <c r="L336" s="265"/>
      <c r="M336" s="266"/>
      <c r="N336" s="267"/>
      <c r="O336" s="267"/>
      <c r="P336" s="267"/>
      <c r="Q336" s="267"/>
      <c r="R336" s="267"/>
      <c r="S336" s="267"/>
      <c r="T336" s="26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9" t="s">
        <v>336</v>
      </c>
      <c r="AU336" s="269" t="s">
        <v>80</v>
      </c>
      <c r="AV336" s="14" t="s">
        <v>82</v>
      </c>
      <c r="AW336" s="14" t="s">
        <v>30</v>
      </c>
      <c r="AX336" s="14" t="s">
        <v>73</v>
      </c>
      <c r="AY336" s="269" t="s">
        <v>323</v>
      </c>
    </row>
    <row r="337" s="13" customFormat="1">
      <c r="A337" s="13"/>
      <c r="B337" s="249"/>
      <c r="C337" s="250"/>
      <c r="D337" s="242" t="s">
        <v>336</v>
      </c>
      <c r="E337" s="251" t="s">
        <v>1</v>
      </c>
      <c r="F337" s="252" t="s">
        <v>4002</v>
      </c>
      <c r="G337" s="250"/>
      <c r="H337" s="251" t="s">
        <v>1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336</v>
      </c>
      <c r="AU337" s="258" t="s">
        <v>80</v>
      </c>
      <c r="AV337" s="13" t="s">
        <v>80</v>
      </c>
      <c r="AW337" s="13" t="s">
        <v>30</v>
      </c>
      <c r="AX337" s="13" t="s">
        <v>73</v>
      </c>
      <c r="AY337" s="258" t="s">
        <v>323</v>
      </c>
    </row>
    <row r="338" s="14" customFormat="1">
      <c r="A338" s="14"/>
      <c r="B338" s="259"/>
      <c r="C338" s="260"/>
      <c r="D338" s="242" t="s">
        <v>336</v>
      </c>
      <c r="E338" s="261" t="s">
        <v>1</v>
      </c>
      <c r="F338" s="262" t="s">
        <v>4003</v>
      </c>
      <c r="G338" s="260"/>
      <c r="H338" s="263">
        <v>249.19200000000001</v>
      </c>
      <c r="I338" s="264"/>
      <c r="J338" s="260"/>
      <c r="K338" s="260"/>
      <c r="L338" s="265"/>
      <c r="M338" s="266"/>
      <c r="N338" s="267"/>
      <c r="O338" s="267"/>
      <c r="P338" s="267"/>
      <c r="Q338" s="267"/>
      <c r="R338" s="267"/>
      <c r="S338" s="267"/>
      <c r="T338" s="26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9" t="s">
        <v>336</v>
      </c>
      <c r="AU338" s="269" t="s">
        <v>80</v>
      </c>
      <c r="AV338" s="14" t="s">
        <v>82</v>
      </c>
      <c r="AW338" s="14" t="s">
        <v>30</v>
      </c>
      <c r="AX338" s="14" t="s">
        <v>73</v>
      </c>
      <c r="AY338" s="269" t="s">
        <v>323</v>
      </c>
    </row>
    <row r="339" s="15" customFormat="1">
      <c r="A339" s="15"/>
      <c r="B339" s="270"/>
      <c r="C339" s="271"/>
      <c r="D339" s="242" t="s">
        <v>336</v>
      </c>
      <c r="E339" s="272" t="s">
        <v>1</v>
      </c>
      <c r="F339" s="273" t="s">
        <v>341</v>
      </c>
      <c r="G339" s="271"/>
      <c r="H339" s="274">
        <v>379.96899999999999</v>
      </c>
      <c r="I339" s="275"/>
      <c r="J339" s="271"/>
      <c r="K339" s="271"/>
      <c r="L339" s="276"/>
      <c r="M339" s="277"/>
      <c r="N339" s="278"/>
      <c r="O339" s="278"/>
      <c r="P339" s="278"/>
      <c r="Q339" s="278"/>
      <c r="R339" s="278"/>
      <c r="S339" s="278"/>
      <c r="T339" s="279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80" t="s">
        <v>336</v>
      </c>
      <c r="AU339" s="280" t="s">
        <v>80</v>
      </c>
      <c r="AV339" s="15" t="s">
        <v>330</v>
      </c>
      <c r="AW339" s="15" t="s">
        <v>30</v>
      </c>
      <c r="AX339" s="15" t="s">
        <v>80</v>
      </c>
      <c r="AY339" s="280" t="s">
        <v>323</v>
      </c>
    </row>
    <row r="340" s="2" customFormat="1" ht="16.5" customHeight="1">
      <c r="A340" s="39"/>
      <c r="B340" s="40"/>
      <c r="C340" s="229" t="s">
        <v>622</v>
      </c>
      <c r="D340" s="229" t="s">
        <v>325</v>
      </c>
      <c r="E340" s="230" t="s">
        <v>2076</v>
      </c>
      <c r="F340" s="231" t="s">
        <v>2077</v>
      </c>
      <c r="G340" s="232" t="s">
        <v>418</v>
      </c>
      <c r="H340" s="233">
        <v>0.064000000000000001</v>
      </c>
      <c r="I340" s="234"/>
      <c r="J340" s="235">
        <f>ROUND(I340*H340,2)</f>
        <v>0</v>
      </c>
      <c r="K340" s="231" t="s">
        <v>937</v>
      </c>
      <c r="L340" s="45"/>
      <c r="M340" s="236" t="s">
        <v>1</v>
      </c>
      <c r="N340" s="237" t="s">
        <v>38</v>
      </c>
      <c r="O340" s="92"/>
      <c r="P340" s="238">
        <f>O340*H340</f>
        <v>0</v>
      </c>
      <c r="Q340" s="238">
        <v>0</v>
      </c>
      <c r="R340" s="238">
        <f>Q340*H340</f>
        <v>0</v>
      </c>
      <c r="S340" s="238">
        <v>0</v>
      </c>
      <c r="T340" s="23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0" t="s">
        <v>1082</v>
      </c>
      <c r="AT340" s="240" t="s">
        <v>325</v>
      </c>
      <c r="AU340" s="240" t="s">
        <v>80</v>
      </c>
      <c r="AY340" s="18" t="s">
        <v>323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8" t="s">
        <v>80</v>
      </c>
      <c r="BK340" s="241">
        <f>ROUND(I340*H340,2)</f>
        <v>0</v>
      </c>
      <c r="BL340" s="18" t="s">
        <v>1082</v>
      </c>
      <c r="BM340" s="240" t="s">
        <v>4004</v>
      </c>
    </row>
    <row r="341" s="2" customFormat="1">
      <c r="A341" s="39"/>
      <c r="B341" s="40"/>
      <c r="C341" s="41"/>
      <c r="D341" s="242" t="s">
        <v>332</v>
      </c>
      <c r="E341" s="41"/>
      <c r="F341" s="243" t="s">
        <v>2079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332</v>
      </c>
      <c r="AU341" s="18" t="s">
        <v>80</v>
      </c>
    </row>
    <row r="342" s="2" customFormat="1">
      <c r="A342" s="39"/>
      <c r="B342" s="40"/>
      <c r="C342" s="41"/>
      <c r="D342" s="242" t="s">
        <v>940</v>
      </c>
      <c r="E342" s="41"/>
      <c r="F342" s="281" t="s">
        <v>2080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940</v>
      </c>
      <c r="AU342" s="18" t="s">
        <v>80</v>
      </c>
    </row>
    <row r="343" s="2" customFormat="1">
      <c r="A343" s="39"/>
      <c r="B343" s="40"/>
      <c r="C343" s="41"/>
      <c r="D343" s="242" t="s">
        <v>353</v>
      </c>
      <c r="E343" s="41"/>
      <c r="F343" s="281" t="s">
        <v>3782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353</v>
      </c>
      <c r="AU343" s="18" t="s">
        <v>80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3784</v>
      </c>
      <c r="G344" s="260"/>
      <c r="H344" s="263">
        <v>0.064000000000000001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80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5" customFormat="1">
      <c r="A345" s="15"/>
      <c r="B345" s="270"/>
      <c r="C345" s="271"/>
      <c r="D345" s="242" t="s">
        <v>336</v>
      </c>
      <c r="E345" s="272" t="s">
        <v>1</v>
      </c>
      <c r="F345" s="273" t="s">
        <v>341</v>
      </c>
      <c r="G345" s="271"/>
      <c r="H345" s="274">
        <v>0.064000000000000001</v>
      </c>
      <c r="I345" s="275"/>
      <c r="J345" s="271"/>
      <c r="K345" s="271"/>
      <c r="L345" s="276"/>
      <c r="M345" s="277"/>
      <c r="N345" s="278"/>
      <c r="O345" s="278"/>
      <c r="P345" s="278"/>
      <c r="Q345" s="278"/>
      <c r="R345" s="278"/>
      <c r="S345" s="278"/>
      <c r="T345" s="27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0" t="s">
        <v>336</v>
      </c>
      <c r="AU345" s="280" t="s">
        <v>80</v>
      </c>
      <c r="AV345" s="15" t="s">
        <v>330</v>
      </c>
      <c r="AW345" s="15" t="s">
        <v>30</v>
      </c>
      <c r="AX345" s="15" t="s">
        <v>80</v>
      </c>
      <c r="AY345" s="280" t="s">
        <v>323</v>
      </c>
    </row>
    <row r="346" s="12" customFormat="1" ht="25.92" customHeight="1">
      <c r="A346" s="12"/>
      <c r="B346" s="213"/>
      <c r="C346" s="214"/>
      <c r="D346" s="215" t="s">
        <v>72</v>
      </c>
      <c r="E346" s="216" t="s">
        <v>1098</v>
      </c>
      <c r="F346" s="216" t="s">
        <v>1099</v>
      </c>
      <c r="G346" s="214"/>
      <c r="H346" s="214"/>
      <c r="I346" s="217"/>
      <c r="J346" s="218">
        <f>BK346</f>
        <v>0</v>
      </c>
      <c r="K346" s="214"/>
      <c r="L346" s="219"/>
      <c r="M346" s="220"/>
      <c r="N346" s="221"/>
      <c r="O346" s="221"/>
      <c r="P346" s="222">
        <f>SUM(P347:P350)</f>
        <v>0</v>
      </c>
      <c r="Q346" s="221"/>
      <c r="R346" s="222">
        <f>SUM(R347:R350)</f>
        <v>0</v>
      </c>
      <c r="S346" s="221"/>
      <c r="T346" s="223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24" t="s">
        <v>363</v>
      </c>
      <c r="AT346" s="225" t="s">
        <v>72</v>
      </c>
      <c r="AU346" s="225" t="s">
        <v>73</v>
      </c>
      <c r="AY346" s="224" t="s">
        <v>323</v>
      </c>
      <c r="BK346" s="226">
        <f>SUM(BK347:BK350)</f>
        <v>0</v>
      </c>
    </row>
    <row r="347" s="2" customFormat="1" ht="24.15" customHeight="1">
      <c r="A347" s="39"/>
      <c r="B347" s="40"/>
      <c r="C347" s="229" t="s">
        <v>630</v>
      </c>
      <c r="D347" s="229" t="s">
        <v>325</v>
      </c>
      <c r="E347" s="230" t="s">
        <v>1100</v>
      </c>
      <c r="F347" s="231" t="s">
        <v>1101</v>
      </c>
      <c r="G347" s="232" t="s">
        <v>349</v>
      </c>
      <c r="H347" s="233">
        <v>480</v>
      </c>
      <c r="I347" s="234"/>
      <c r="J347" s="235">
        <f>ROUND(I347*H347,2)</f>
        <v>0</v>
      </c>
      <c r="K347" s="231" t="s">
        <v>937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0</v>
      </c>
      <c r="R347" s="238">
        <f>Q347*H347</f>
        <v>0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330</v>
      </c>
      <c r="AT347" s="240" t="s">
        <v>325</v>
      </c>
      <c r="AU347" s="240" t="s">
        <v>80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330</v>
      </c>
      <c r="BM347" s="240" t="s">
        <v>4005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1103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80</v>
      </c>
    </row>
    <row r="349" s="2" customFormat="1">
      <c r="A349" s="39"/>
      <c r="B349" s="40"/>
      <c r="C349" s="41"/>
      <c r="D349" s="242" t="s">
        <v>940</v>
      </c>
      <c r="E349" s="41"/>
      <c r="F349" s="281" t="s">
        <v>1104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940</v>
      </c>
      <c r="AU349" s="18" t="s">
        <v>80</v>
      </c>
    </row>
    <row r="350" s="2" customFormat="1">
      <c r="A350" s="39"/>
      <c r="B350" s="40"/>
      <c r="C350" s="41"/>
      <c r="D350" s="242" t="s">
        <v>353</v>
      </c>
      <c r="E350" s="41"/>
      <c r="F350" s="281" t="s">
        <v>1105</v>
      </c>
      <c r="G350" s="41"/>
      <c r="H350" s="41"/>
      <c r="I350" s="244"/>
      <c r="J350" s="41"/>
      <c r="K350" s="41"/>
      <c r="L350" s="45"/>
      <c r="M350" s="303"/>
      <c r="N350" s="304"/>
      <c r="O350" s="305"/>
      <c r="P350" s="305"/>
      <c r="Q350" s="305"/>
      <c r="R350" s="305"/>
      <c r="S350" s="305"/>
      <c r="T350" s="306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353</v>
      </c>
      <c r="AU350" s="18" t="s">
        <v>80</v>
      </c>
    </row>
    <row r="351" s="2" customFormat="1" ht="6.96" customHeight="1">
      <c r="A351" s="39"/>
      <c r="B351" s="67"/>
      <c r="C351" s="68"/>
      <c r="D351" s="68"/>
      <c r="E351" s="68"/>
      <c r="F351" s="68"/>
      <c r="G351" s="68"/>
      <c r="H351" s="68"/>
      <c r="I351" s="68"/>
      <c r="J351" s="68"/>
      <c r="K351" s="68"/>
      <c r="L351" s="45"/>
      <c r="M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</row>
  </sheetData>
  <sheetProtection sheet="1" autoFilter="0" formatColumns="0" formatRows="0" objects="1" scenarios="1" spinCount="100000" saltValue="253pr2Bx/uIvex1l+higWkGeZkuaIQfYo4mvlhgzRzIr58mCaM8xypAYFSTrt63AkjWMwtEsv8qYjZFFvYBznA==" hashValue="6YogpkYRrJFiLSh7THhFIxlbXJax61+6blW7K+5ZHFJ2HOrhPx3JYM78ZMER3U3qVsSLdntQFS3fYK6E27RpOQ==" algorithmName="SHA-512" password="CC35"/>
  <autoFilter ref="C127:K3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3794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4006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ROUND((SUM(BE124:BE148)),  2)</f>
        <v>0</v>
      </c>
      <c r="G35" s="39"/>
      <c r="H35" s="39"/>
      <c r="I35" s="166">
        <v>0.20999999999999999</v>
      </c>
      <c r="J35" s="165">
        <f>ROUND(((SUM(BE124:BE148))*I35),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ROUND((SUM(BF124:BF148)),  2)</f>
        <v>0</v>
      </c>
      <c r="G36" s="39"/>
      <c r="H36" s="39"/>
      <c r="I36" s="166">
        <v>0.14999999999999999</v>
      </c>
      <c r="J36" s="165">
        <f>ROUND(((SUM(BF124:BF148))*I36),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ROUND((SUM(BH124:BH148)),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3794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224,960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3794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224,960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4007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4008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4009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4010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3791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SUM(P141:P148)</f>
        <v>0</v>
      </c>
      <c r="Q140" s="221"/>
      <c r="R140" s="222">
        <f>SUM(R141:R148)</f>
        <v>0</v>
      </c>
      <c r="S140" s="221"/>
      <c r="T140" s="223">
        <f>SUM(T141:T148)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SUM(BK141:BK148)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2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4011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3793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16.5" customHeight="1">
      <c r="A145" s="39"/>
      <c r="B145" s="40"/>
      <c r="C145" s="229" t="s">
        <v>363</v>
      </c>
      <c r="D145" s="229" t="s">
        <v>325</v>
      </c>
      <c r="E145" s="230" t="s">
        <v>2099</v>
      </c>
      <c r="F145" s="231" t="s">
        <v>2100</v>
      </c>
      <c r="G145" s="232" t="s">
        <v>1115</v>
      </c>
      <c r="H145" s="233">
        <v>1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1404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1404</v>
      </c>
      <c r="BM145" s="240" t="s">
        <v>4012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2100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2102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2" customFormat="1">
      <c r="A148" s="39"/>
      <c r="B148" s="40"/>
      <c r="C148" s="41"/>
      <c r="D148" s="242" t="s">
        <v>353</v>
      </c>
      <c r="E148" s="41"/>
      <c r="F148" s="281" t="s">
        <v>2103</v>
      </c>
      <c r="G148" s="41"/>
      <c r="H148" s="41"/>
      <c r="I148" s="244"/>
      <c r="J148" s="41"/>
      <c r="K148" s="41"/>
      <c r="L148" s="45"/>
      <c r="M148" s="303"/>
      <c r="N148" s="304"/>
      <c r="O148" s="305"/>
      <c r="P148" s="305"/>
      <c r="Q148" s="305"/>
      <c r="R148" s="305"/>
      <c r="S148" s="305"/>
      <c r="T148" s="30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353</v>
      </c>
      <c r="AU148" s="18" t="s">
        <v>82</v>
      </c>
    </row>
    <row r="149" s="2" customFormat="1" ht="6.96" customHeight="1">
      <c r="A149" s="39"/>
      <c r="B149" s="67"/>
      <c r="C149" s="68"/>
      <c r="D149" s="68"/>
      <c r="E149" s="68"/>
      <c r="F149" s="68"/>
      <c r="G149" s="68"/>
      <c r="H149" s="68"/>
      <c r="I149" s="68"/>
      <c r="J149" s="68"/>
      <c r="K149" s="68"/>
      <c r="L149" s="45"/>
      <c r="M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</sheetData>
  <sheetProtection sheet="1" autoFilter="0" formatColumns="0" formatRows="0" objects="1" scenarios="1" spinCount="100000" saltValue="Oy92yRyyiSfnL1GxnAy2fNl2y6ny+MlSrH8JuTYl2lqagqC4HOFgz2Kz6T6FQkQ/xQgrVfCJqh9D1gLB4EUJGw==" hashValue="K8bMHp/TM/bZeuuqDxlH8OM1VTl7H8jJcMY/7g+OXp2DNsKDS/hVejYJRKqHy+9Wxp8s/gdWdfA9OGvbUp3DVw==" algorithmName="SHA-512" password="CC35"/>
  <autoFilter ref="C123:K14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  <hyperlink ref="F147" r:id="rId5" display="https://podminky.urs.cz/item/CS_URS_2024_01/04320300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4013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4014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4015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ROUND((SUM(BE135:BE562)),  2)</f>
        <v>0</v>
      </c>
      <c r="G37" s="39"/>
      <c r="H37" s="39"/>
      <c r="I37" s="166">
        <v>0.20999999999999999</v>
      </c>
      <c r="J37" s="165">
        <f>ROUND(((SUM(BE135:BE562))*I37),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ROUND((SUM(BF135:BF562)),  2)</f>
        <v>0</v>
      </c>
      <c r="G38" s="39"/>
      <c r="H38" s="39"/>
      <c r="I38" s="166">
        <v>0.14999999999999999</v>
      </c>
      <c r="J38" s="165">
        <f>ROUND(((SUM(BF135:BF562))*I38),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ROUND((SUM(BG135:BG562)),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ROUND((SUM(BH135:BH562)),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ROUND((SUM(BI135:BI562)),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4013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4014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225,175 -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J271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J314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J378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302</v>
      </c>
      <c r="E106" s="199"/>
      <c r="F106" s="199"/>
      <c r="G106" s="199"/>
      <c r="H106" s="199"/>
      <c r="I106" s="199"/>
      <c r="J106" s="200">
        <f>J409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J421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J470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J502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J507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J508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4013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4014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225,175 -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P136+P507</f>
        <v>0</v>
      </c>
      <c r="Q135" s="105"/>
      <c r="R135" s="210">
        <f>R136+R507</f>
        <v>68.9393585427744</v>
      </c>
      <c r="S135" s="105"/>
      <c r="T135" s="211">
        <f>T136+T507</f>
        <v>114.51252000000001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BK136+BK507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P137+P271+P314+P378+P409+P421+P470+P502</f>
        <v>0</v>
      </c>
      <c r="Q136" s="221"/>
      <c r="R136" s="222">
        <f>R137+R271+R314+R378+R409+R421+R470+R502</f>
        <v>68.793080942774395</v>
      </c>
      <c r="S136" s="221"/>
      <c r="T136" s="223">
        <f>T137+T271+T314+T378+T409+T421+T470+T502</f>
        <v>114.42980000000001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BK137+BK271+BK314+BK378+BK409+BK421+BK470+BK502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SUM(P138:P270)</f>
        <v>0</v>
      </c>
      <c r="Q137" s="221"/>
      <c r="R137" s="222">
        <f>SUM(R138:R270)</f>
        <v>0.74726534600000005</v>
      </c>
      <c r="S137" s="221"/>
      <c r="T137" s="223">
        <f>SUM(T138:T270)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SUM(BK138:BK270)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20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0.73808600000000002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4016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355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356</v>
      </c>
      <c r="G143" s="260"/>
      <c r="H143" s="263">
        <v>10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3" customFormat="1">
      <c r="A144" s="13"/>
      <c r="B144" s="249"/>
      <c r="C144" s="250"/>
      <c r="D144" s="242" t="s">
        <v>336</v>
      </c>
      <c r="E144" s="251" t="s">
        <v>1</v>
      </c>
      <c r="F144" s="252" t="s">
        <v>357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336</v>
      </c>
      <c r="AU144" s="258" t="s">
        <v>82</v>
      </c>
      <c r="AV144" s="13" t="s">
        <v>80</v>
      </c>
      <c r="AW144" s="13" t="s">
        <v>30</v>
      </c>
      <c r="AX144" s="13" t="s">
        <v>73</v>
      </c>
      <c r="AY144" s="258" t="s">
        <v>323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356</v>
      </c>
      <c r="G145" s="260"/>
      <c r="H145" s="263">
        <v>10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20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33" customHeight="1">
      <c r="A147" s="39"/>
      <c r="B147" s="40"/>
      <c r="C147" s="229" t="s">
        <v>82</v>
      </c>
      <c r="D147" s="229" t="s">
        <v>325</v>
      </c>
      <c r="E147" s="230" t="s">
        <v>364</v>
      </c>
      <c r="F147" s="231" t="s">
        <v>365</v>
      </c>
      <c r="G147" s="232" t="s">
        <v>366</v>
      </c>
      <c r="H147" s="233">
        <v>101.38500000000001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4017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368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369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3480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372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4018</v>
      </c>
      <c r="G153" s="260"/>
      <c r="H153" s="263">
        <v>146.40700000000001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375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4019</v>
      </c>
      <c r="G155" s="260"/>
      <c r="H155" s="263">
        <v>8.6400000000000006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4020</v>
      </c>
      <c r="G156" s="260"/>
      <c r="H156" s="263">
        <v>4.8959999999999999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378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4021</v>
      </c>
      <c r="G158" s="260"/>
      <c r="H158" s="263">
        <v>-52.158000000000001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6" customFormat="1">
      <c r="A159" s="16"/>
      <c r="B159" s="282"/>
      <c r="C159" s="283"/>
      <c r="D159" s="242" t="s">
        <v>336</v>
      </c>
      <c r="E159" s="284" t="s">
        <v>1</v>
      </c>
      <c r="F159" s="285" t="s">
        <v>380</v>
      </c>
      <c r="G159" s="283"/>
      <c r="H159" s="286">
        <v>107.785</v>
      </c>
      <c r="I159" s="287"/>
      <c r="J159" s="283"/>
      <c r="K159" s="283"/>
      <c r="L159" s="288"/>
      <c r="M159" s="289"/>
      <c r="N159" s="290"/>
      <c r="O159" s="290"/>
      <c r="P159" s="290"/>
      <c r="Q159" s="290"/>
      <c r="R159" s="290"/>
      <c r="S159" s="290"/>
      <c r="T159" s="291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92" t="s">
        <v>336</v>
      </c>
      <c r="AU159" s="292" t="s">
        <v>82</v>
      </c>
      <c r="AV159" s="16" t="s">
        <v>88</v>
      </c>
      <c r="AW159" s="16" t="s">
        <v>30</v>
      </c>
      <c r="AX159" s="16" t="s">
        <v>73</v>
      </c>
      <c r="AY159" s="292" t="s">
        <v>323</v>
      </c>
    </row>
    <row r="160" s="13" customFormat="1">
      <c r="A160" s="13"/>
      <c r="B160" s="249"/>
      <c r="C160" s="250"/>
      <c r="D160" s="242" t="s">
        <v>336</v>
      </c>
      <c r="E160" s="251" t="s">
        <v>1</v>
      </c>
      <c r="F160" s="252" t="s">
        <v>381</v>
      </c>
      <c r="G160" s="250"/>
      <c r="H160" s="251" t="s">
        <v>1</v>
      </c>
      <c r="I160" s="253"/>
      <c r="J160" s="250"/>
      <c r="K160" s="250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336</v>
      </c>
      <c r="AU160" s="258" t="s">
        <v>82</v>
      </c>
      <c r="AV160" s="13" t="s">
        <v>80</v>
      </c>
      <c r="AW160" s="13" t="s">
        <v>30</v>
      </c>
      <c r="AX160" s="13" t="s">
        <v>73</v>
      </c>
      <c r="AY160" s="258" t="s">
        <v>323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382</v>
      </c>
      <c r="G161" s="260"/>
      <c r="H161" s="263">
        <v>-6.4000000000000004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5" customFormat="1">
      <c r="A162" s="15"/>
      <c r="B162" s="270"/>
      <c r="C162" s="271"/>
      <c r="D162" s="242" t="s">
        <v>336</v>
      </c>
      <c r="E162" s="272" t="s">
        <v>1</v>
      </c>
      <c r="F162" s="273" t="s">
        <v>341</v>
      </c>
      <c r="G162" s="271"/>
      <c r="H162" s="274">
        <v>101.38500000000001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336</v>
      </c>
      <c r="AU162" s="280" t="s">
        <v>82</v>
      </c>
      <c r="AV162" s="15" t="s">
        <v>330</v>
      </c>
      <c r="AW162" s="15" t="s">
        <v>30</v>
      </c>
      <c r="AX162" s="15" t="s">
        <v>80</v>
      </c>
      <c r="AY162" s="280" t="s">
        <v>323</v>
      </c>
    </row>
    <row r="163" s="2" customFormat="1" ht="37.8" customHeight="1">
      <c r="A163" s="39"/>
      <c r="B163" s="40"/>
      <c r="C163" s="229" t="s">
        <v>88</v>
      </c>
      <c r="D163" s="229" t="s">
        <v>325</v>
      </c>
      <c r="E163" s="230" t="s">
        <v>384</v>
      </c>
      <c r="F163" s="231" t="s">
        <v>385</v>
      </c>
      <c r="G163" s="232" t="s">
        <v>366</v>
      </c>
      <c r="H163" s="233">
        <v>6.4000000000000004</v>
      </c>
      <c r="I163" s="234"/>
      <c r="J163" s="235">
        <f>ROUND(I163*H163,2)</f>
        <v>0</v>
      </c>
      <c r="K163" s="231" t="s">
        <v>329</v>
      </c>
      <c r="L163" s="45"/>
      <c r="M163" s="236" t="s">
        <v>1</v>
      </c>
      <c r="N163" s="237" t="s">
        <v>38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330</v>
      </c>
      <c r="AT163" s="240" t="s">
        <v>325</v>
      </c>
      <c r="AU163" s="240" t="s">
        <v>82</v>
      </c>
      <c r="AY163" s="18" t="s">
        <v>323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80</v>
      </c>
      <c r="BK163" s="241">
        <f>ROUND(I163*H163,2)</f>
        <v>0</v>
      </c>
      <c r="BL163" s="18" t="s">
        <v>330</v>
      </c>
      <c r="BM163" s="240" t="s">
        <v>4022</v>
      </c>
    </row>
    <row r="164" s="2" customFormat="1">
      <c r="A164" s="39"/>
      <c r="B164" s="40"/>
      <c r="C164" s="41"/>
      <c r="D164" s="242" t="s">
        <v>332</v>
      </c>
      <c r="E164" s="41"/>
      <c r="F164" s="243" t="s">
        <v>387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332</v>
      </c>
      <c r="AU164" s="18" t="s">
        <v>82</v>
      </c>
    </row>
    <row r="165" s="2" customFormat="1">
      <c r="A165" s="39"/>
      <c r="B165" s="40"/>
      <c r="C165" s="41"/>
      <c r="D165" s="247" t="s">
        <v>334</v>
      </c>
      <c r="E165" s="41"/>
      <c r="F165" s="248" t="s">
        <v>388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334</v>
      </c>
      <c r="AU165" s="18" t="s">
        <v>82</v>
      </c>
    </row>
    <row r="166" s="13" customFormat="1">
      <c r="A166" s="13"/>
      <c r="B166" s="249"/>
      <c r="C166" s="250"/>
      <c r="D166" s="242" t="s">
        <v>336</v>
      </c>
      <c r="E166" s="251" t="s">
        <v>1</v>
      </c>
      <c r="F166" s="252" t="s">
        <v>389</v>
      </c>
      <c r="G166" s="250"/>
      <c r="H166" s="251" t="s">
        <v>1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336</v>
      </c>
      <c r="AU166" s="258" t="s">
        <v>82</v>
      </c>
      <c r="AV166" s="13" t="s">
        <v>80</v>
      </c>
      <c r="AW166" s="13" t="s">
        <v>30</v>
      </c>
      <c r="AX166" s="13" t="s">
        <v>73</v>
      </c>
      <c r="AY166" s="258" t="s">
        <v>323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390</v>
      </c>
      <c r="G167" s="260"/>
      <c r="H167" s="263">
        <v>6.4000000000000004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80</v>
      </c>
      <c r="AY167" s="269" t="s">
        <v>323</v>
      </c>
    </row>
    <row r="168" s="2" customFormat="1" ht="33" customHeight="1">
      <c r="A168" s="39"/>
      <c r="B168" s="40"/>
      <c r="C168" s="229" t="s">
        <v>330</v>
      </c>
      <c r="D168" s="229" t="s">
        <v>325</v>
      </c>
      <c r="E168" s="230" t="s">
        <v>392</v>
      </c>
      <c r="F168" s="231" t="s">
        <v>393</v>
      </c>
      <c r="G168" s="232" t="s">
        <v>366</v>
      </c>
      <c r="H168" s="233">
        <v>18.992000000000001</v>
      </c>
      <c r="I168" s="234"/>
      <c r="J168" s="235">
        <f>ROUND(I168*H168,2)</f>
        <v>0</v>
      </c>
      <c r="K168" s="231" t="s">
        <v>329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4023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395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7" t="s">
        <v>334</v>
      </c>
      <c r="E170" s="41"/>
      <c r="F170" s="248" t="s">
        <v>396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334</v>
      </c>
      <c r="AU170" s="18" t="s">
        <v>82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397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398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3" customFormat="1">
      <c r="A173" s="13"/>
      <c r="B173" s="249"/>
      <c r="C173" s="250"/>
      <c r="D173" s="242" t="s">
        <v>336</v>
      </c>
      <c r="E173" s="251" t="s">
        <v>1</v>
      </c>
      <c r="F173" s="252" t="s">
        <v>399</v>
      </c>
      <c r="G173" s="250"/>
      <c r="H173" s="251" t="s">
        <v>1</v>
      </c>
      <c r="I173" s="253"/>
      <c r="J173" s="250"/>
      <c r="K173" s="250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336</v>
      </c>
      <c r="AU173" s="258" t="s">
        <v>82</v>
      </c>
      <c r="AV173" s="13" t="s">
        <v>80</v>
      </c>
      <c r="AW173" s="13" t="s">
        <v>30</v>
      </c>
      <c r="AX173" s="13" t="s">
        <v>73</v>
      </c>
      <c r="AY173" s="258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4024</v>
      </c>
      <c r="G174" s="260"/>
      <c r="H174" s="263">
        <v>1.1279999999999999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401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4025</v>
      </c>
      <c r="G176" s="260"/>
      <c r="H176" s="263">
        <v>0.59799999999999998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4026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4027</v>
      </c>
      <c r="G178" s="260"/>
      <c r="H178" s="263">
        <v>6.7199999999999998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4028</v>
      </c>
      <c r="G179" s="260"/>
      <c r="H179" s="263">
        <v>10.545999999999999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18.992000000000001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24.15" customHeight="1">
      <c r="A181" s="39"/>
      <c r="B181" s="40"/>
      <c r="C181" s="229" t="s">
        <v>363</v>
      </c>
      <c r="D181" s="229" t="s">
        <v>325</v>
      </c>
      <c r="E181" s="230" t="s">
        <v>1456</v>
      </c>
      <c r="F181" s="231" t="s">
        <v>1457</v>
      </c>
      <c r="G181" s="232" t="s">
        <v>328</v>
      </c>
      <c r="H181" s="233">
        <v>4.5999999999999996</v>
      </c>
      <c r="I181" s="234"/>
      <c r="J181" s="235">
        <f>ROUND(I181*H181,2)</f>
        <v>0</v>
      </c>
      <c r="K181" s="231" t="s">
        <v>329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0.0019955099999999998</v>
      </c>
      <c r="R181" s="238">
        <f>Q181*H181</f>
        <v>0.009179345999999998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4029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1459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7" t="s">
        <v>334</v>
      </c>
      <c r="E183" s="41"/>
      <c r="F183" s="248" t="s">
        <v>1460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334</v>
      </c>
      <c r="AU183" s="18" t="s">
        <v>82</v>
      </c>
    </row>
    <row r="184" s="13" customFormat="1">
      <c r="A184" s="13"/>
      <c r="B184" s="249"/>
      <c r="C184" s="250"/>
      <c r="D184" s="242" t="s">
        <v>336</v>
      </c>
      <c r="E184" s="251" t="s">
        <v>1</v>
      </c>
      <c r="F184" s="252" t="s">
        <v>1461</v>
      </c>
      <c r="G184" s="250"/>
      <c r="H184" s="251" t="s">
        <v>1</v>
      </c>
      <c r="I184" s="253"/>
      <c r="J184" s="250"/>
      <c r="K184" s="250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336</v>
      </c>
      <c r="AU184" s="258" t="s">
        <v>82</v>
      </c>
      <c r="AV184" s="13" t="s">
        <v>80</v>
      </c>
      <c r="AW184" s="13" t="s">
        <v>30</v>
      </c>
      <c r="AX184" s="13" t="s">
        <v>73</v>
      </c>
      <c r="AY184" s="258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4030</v>
      </c>
      <c r="G185" s="260"/>
      <c r="H185" s="263">
        <v>4.5999999999999996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5" customFormat="1">
      <c r="A186" s="15"/>
      <c r="B186" s="270"/>
      <c r="C186" s="271"/>
      <c r="D186" s="242" t="s">
        <v>336</v>
      </c>
      <c r="E186" s="272" t="s">
        <v>1</v>
      </c>
      <c r="F186" s="273" t="s">
        <v>341</v>
      </c>
      <c r="G186" s="271"/>
      <c r="H186" s="274">
        <v>4.5999999999999996</v>
      </c>
      <c r="I186" s="275"/>
      <c r="J186" s="271"/>
      <c r="K186" s="271"/>
      <c r="L186" s="276"/>
      <c r="M186" s="277"/>
      <c r="N186" s="278"/>
      <c r="O186" s="278"/>
      <c r="P186" s="278"/>
      <c r="Q186" s="278"/>
      <c r="R186" s="278"/>
      <c r="S186" s="278"/>
      <c r="T186" s="27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0" t="s">
        <v>336</v>
      </c>
      <c r="AU186" s="280" t="s">
        <v>82</v>
      </c>
      <c r="AV186" s="15" t="s">
        <v>330</v>
      </c>
      <c r="AW186" s="15" t="s">
        <v>30</v>
      </c>
      <c r="AX186" s="15" t="s">
        <v>80</v>
      </c>
      <c r="AY186" s="280" t="s">
        <v>323</v>
      </c>
    </row>
    <row r="187" s="2" customFormat="1" ht="24.15" customHeight="1">
      <c r="A187" s="39"/>
      <c r="B187" s="40"/>
      <c r="C187" s="229" t="s">
        <v>383</v>
      </c>
      <c r="D187" s="229" t="s">
        <v>325</v>
      </c>
      <c r="E187" s="230" t="s">
        <v>1463</v>
      </c>
      <c r="F187" s="231" t="s">
        <v>1464</v>
      </c>
      <c r="G187" s="232" t="s">
        <v>328</v>
      </c>
      <c r="H187" s="233">
        <v>4.5999999999999996</v>
      </c>
      <c r="I187" s="234"/>
      <c r="J187" s="235">
        <f>ROUND(I187*H187,2)</f>
        <v>0</v>
      </c>
      <c r="K187" s="231" t="s">
        <v>329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4031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1466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7" t="s">
        <v>334</v>
      </c>
      <c r="E189" s="41"/>
      <c r="F189" s="248" t="s">
        <v>1467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334</v>
      </c>
      <c r="AU189" s="18" t="s">
        <v>82</v>
      </c>
    </row>
    <row r="190" s="2" customFormat="1" ht="33" customHeight="1">
      <c r="A190" s="39"/>
      <c r="B190" s="40"/>
      <c r="C190" s="229" t="s">
        <v>391</v>
      </c>
      <c r="D190" s="229" t="s">
        <v>325</v>
      </c>
      <c r="E190" s="230" t="s">
        <v>1468</v>
      </c>
      <c r="F190" s="231" t="s">
        <v>1469</v>
      </c>
      <c r="G190" s="232" t="s">
        <v>328</v>
      </c>
      <c r="H190" s="233">
        <v>15.936</v>
      </c>
      <c r="I190" s="234"/>
      <c r="J190" s="235">
        <f>ROUND(I190*H190,2)</f>
        <v>0</v>
      </c>
      <c r="K190" s="231" t="s">
        <v>1</v>
      </c>
      <c r="L190" s="45"/>
      <c r="M190" s="236" t="s">
        <v>1</v>
      </c>
      <c r="N190" s="237" t="s">
        <v>38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330</v>
      </c>
      <c r="AT190" s="240" t="s">
        <v>325</v>
      </c>
      <c r="AU190" s="240" t="s">
        <v>82</v>
      </c>
      <c r="AY190" s="18" t="s">
        <v>323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80</v>
      </c>
      <c r="BK190" s="241">
        <f>ROUND(I190*H190,2)</f>
        <v>0</v>
      </c>
      <c r="BL190" s="18" t="s">
        <v>330</v>
      </c>
      <c r="BM190" s="240" t="s">
        <v>4032</v>
      </c>
    </row>
    <row r="191" s="2" customFormat="1">
      <c r="A191" s="39"/>
      <c r="B191" s="40"/>
      <c r="C191" s="41"/>
      <c r="D191" s="242" t="s">
        <v>332</v>
      </c>
      <c r="E191" s="41"/>
      <c r="F191" s="243" t="s">
        <v>1471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332</v>
      </c>
      <c r="AU191" s="18" t="s">
        <v>82</v>
      </c>
    </row>
    <row r="192" s="2" customFormat="1">
      <c r="A192" s="39"/>
      <c r="B192" s="40"/>
      <c r="C192" s="41"/>
      <c r="D192" s="242" t="s">
        <v>353</v>
      </c>
      <c r="E192" s="41"/>
      <c r="F192" s="281" t="s">
        <v>4033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353</v>
      </c>
      <c r="AU192" s="18" t="s">
        <v>82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4034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4030</v>
      </c>
      <c r="G194" s="260"/>
      <c r="H194" s="263">
        <v>4.5999999999999996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4" customFormat="1">
      <c r="A195" s="14"/>
      <c r="B195" s="259"/>
      <c r="C195" s="260"/>
      <c r="D195" s="242" t="s">
        <v>336</v>
      </c>
      <c r="E195" s="261" t="s">
        <v>1</v>
      </c>
      <c r="F195" s="262" t="s">
        <v>4035</v>
      </c>
      <c r="G195" s="260"/>
      <c r="H195" s="263">
        <v>11.336</v>
      </c>
      <c r="I195" s="264"/>
      <c r="J195" s="260"/>
      <c r="K195" s="260"/>
      <c r="L195" s="265"/>
      <c r="M195" s="266"/>
      <c r="N195" s="267"/>
      <c r="O195" s="267"/>
      <c r="P195" s="267"/>
      <c r="Q195" s="267"/>
      <c r="R195" s="267"/>
      <c r="S195" s="267"/>
      <c r="T195" s="26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9" t="s">
        <v>336</v>
      </c>
      <c r="AU195" s="269" t="s">
        <v>82</v>
      </c>
      <c r="AV195" s="14" t="s">
        <v>82</v>
      </c>
      <c r="AW195" s="14" t="s">
        <v>30</v>
      </c>
      <c r="AX195" s="14" t="s">
        <v>73</v>
      </c>
      <c r="AY195" s="269" t="s">
        <v>323</v>
      </c>
    </row>
    <row r="196" s="15" customFormat="1">
      <c r="A196" s="15"/>
      <c r="B196" s="270"/>
      <c r="C196" s="271"/>
      <c r="D196" s="242" t="s">
        <v>336</v>
      </c>
      <c r="E196" s="272" t="s">
        <v>1</v>
      </c>
      <c r="F196" s="273" t="s">
        <v>341</v>
      </c>
      <c r="G196" s="271"/>
      <c r="H196" s="274">
        <v>15.936</v>
      </c>
      <c r="I196" s="275"/>
      <c r="J196" s="271"/>
      <c r="K196" s="271"/>
      <c r="L196" s="276"/>
      <c r="M196" s="277"/>
      <c r="N196" s="278"/>
      <c r="O196" s="278"/>
      <c r="P196" s="278"/>
      <c r="Q196" s="278"/>
      <c r="R196" s="278"/>
      <c r="S196" s="278"/>
      <c r="T196" s="279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0" t="s">
        <v>336</v>
      </c>
      <c r="AU196" s="280" t="s">
        <v>82</v>
      </c>
      <c r="AV196" s="15" t="s">
        <v>330</v>
      </c>
      <c r="AW196" s="15" t="s">
        <v>30</v>
      </c>
      <c r="AX196" s="15" t="s">
        <v>80</v>
      </c>
      <c r="AY196" s="280" t="s">
        <v>323</v>
      </c>
    </row>
    <row r="197" s="2" customFormat="1" ht="37.8" customHeight="1">
      <c r="A197" s="39"/>
      <c r="B197" s="40"/>
      <c r="C197" s="229" t="s">
        <v>403</v>
      </c>
      <c r="D197" s="229" t="s">
        <v>325</v>
      </c>
      <c r="E197" s="230" t="s">
        <v>404</v>
      </c>
      <c r="F197" s="231" t="s">
        <v>405</v>
      </c>
      <c r="G197" s="232" t="s">
        <v>366</v>
      </c>
      <c r="H197" s="233">
        <v>246.107</v>
      </c>
      <c r="I197" s="234"/>
      <c r="J197" s="235">
        <f>ROUND(I197*H197,2)</f>
        <v>0</v>
      </c>
      <c r="K197" s="231" t="s">
        <v>329</v>
      </c>
      <c r="L197" s="45"/>
      <c r="M197" s="236" t="s">
        <v>1</v>
      </c>
      <c r="N197" s="237" t="s">
        <v>38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330</v>
      </c>
      <c r="AT197" s="240" t="s">
        <v>325</v>
      </c>
      <c r="AU197" s="240" t="s">
        <v>82</v>
      </c>
      <c r="AY197" s="18" t="s">
        <v>323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80</v>
      </c>
      <c r="BK197" s="241">
        <f>ROUND(I197*H197,2)</f>
        <v>0</v>
      </c>
      <c r="BL197" s="18" t="s">
        <v>330</v>
      </c>
      <c r="BM197" s="240" t="s">
        <v>4036</v>
      </c>
    </row>
    <row r="198" s="2" customFormat="1">
      <c r="A198" s="39"/>
      <c r="B198" s="40"/>
      <c r="C198" s="41"/>
      <c r="D198" s="242" t="s">
        <v>332</v>
      </c>
      <c r="E198" s="41"/>
      <c r="F198" s="243" t="s">
        <v>407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332</v>
      </c>
      <c r="AU198" s="18" t="s">
        <v>82</v>
      </c>
    </row>
    <row r="199" s="2" customFormat="1">
      <c r="A199" s="39"/>
      <c r="B199" s="40"/>
      <c r="C199" s="41"/>
      <c r="D199" s="247" t="s">
        <v>334</v>
      </c>
      <c r="E199" s="41"/>
      <c r="F199" s="248" t="s">
        <v>408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334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409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410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4037</v>
      </c>
      <c r="G202" s="260"/>
      <c r="H202" s="263">
        <v>126.777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3" customFormat="1">
      <c r="A203" s="13"/>
      <c r="B203" s="249"/>
      <c r="C203" s="250"/>
      <c r="D203" s="242" t="s">
        <v>336</v>
      </c>
      <c r="E203" s="251" t="s">
        <v>1</v>
      </c>
      <c r="F203" s="252" t="s">
        <v>412</v>
      </c>
      <c r="G203" s="250"/>
      <c r="H203" s="251" t="s">
        <v>1</v>
      </c>
      <c r="I203" s="253"/>
      <c r="J203" s="250"/>
      <c r="K203" s="250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336</v>
      </c>
      <c r="AU203" s="258" t="s">
        <v>82</v>
      </c>
      <c r="AV203" s="13" t="s">
        <v>80</v>
      </c>
      <c r="AW203" s="13" t="s">
        <v>30</v>
      </c>
      <c r="AX203" s="13" t="s">
        <v>73</v>
      </c>
      <c r="AY203" s="258" t="s">
        <v>323</v>
      </c>
    </row>
    <row r="204" s="13" customFormat="1">
      <c r="A204" s="13"/>
      <c r="B204" s="249"/>
      <c r="C204" s="250"/>
      <c r="D204" s="242" t="s">
        <v>336</v>
      </c>
      <c r="E204" s="251" t="s">
        <v>1</v>
      </c>
      <c r="F204" s="252" t="s">
        <v>413</v>
      </c>
      <c r="G204" s="250"/>
      <c r="H204" s="251" t="s">
        <v>1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336</v>
      </c>
      <c r="AU204" s="258" t="s">
        <v>82</v>
      </c>
      <c r="AV204" s="13" t="s">
        <v>80</v>
      </c>
      <c r="AW204" s="13" t="s">
        <v>30</v>
      </c>
      <c r="AX204" s="13" t="s">
        <v>73</v>
      </c>
      <c r="AY204" s="258" t="s">
        <v>323</v>
      </c>
    </row>
    <row r="205" s="14" customFormat="1">
      <c r="A205" s="14"/>
      <c r="B205" s="259"/>
      <c r="C205" s="260"/>
      <c r="D205" s="242" t="s">
        <v>336</v>
      </c>
      <c r="E205" s="261" t="s">
        <v>1</v>
      </c>
      <c r="F205" s="262" t="s">
        <v>4038</v>
      </c>
      <c r="G205" s="260"/>
      <c r="H205" s="263">
        <v>119.33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9" t="s">
        <v>336</v>
      </c>
      <c r="AU205" s="269" t="s">
        <v>82</v>
      </c>
      <c r="AV205" s="14" t="s">
        <v>82</v>
      </c>
      <c r="AW205" s="14" t="s">
        <v>30</v>
      </c>
      <c r="AX205" s="14" t="s">
        <v>73</v>
      </c>
      <c r="AY205" s="269" t="s">
        <v>323</v>
      </c>
    </row>
    <row r="206" s="15" customFormat="1">
      <c r="A206" s="15"/>
      <c r="B206" s="270"/>
      <c r="C206" s="271"/>
      <c r="D206" s="242" t="s">
        <v>336</v>
      </c>
      <c r="E206" s="272" t="s">
        <v>1</v>
      </c>
      <c r="F206" s="273" t="s">
        <v>341</v>
      </c>
      <c r="G206" s="271"/>
      <c r="H206" s="274">
        <v>246.107</v>
      </c>
      <c r="I206" s="275"/>
      <c r="J206" s="271"/>
      <c r="K206" s="271"/>
      <c r="L206" s="276"/>
      <c r="M206" s="277"/>
      <c r="N206" s="278"/>
      <c r="O206" s="278"/>
      <c r="P206" s="278"/>
      <c r="Q206" s="278"/>
      <c r="R206" s="278"/>
      <c r="S206" s="278"/>
      <c r="T206" s="27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0" t="s">
        <v>336</v>
      </c>
      <c r="AU206" s="280" t="s">
        <v>82</v>
      </c>
      <c r="AV206" s="15" t="s">
        <v>330</v>
      </c>
      <c r="AW206" s="15" t="s">
        <v>30</v>
      </c>
      <c r="AX206" s="15" t="s">
        <v>80</v>
      </c>
      <c r="AY206" s="280" t="s">
        <v>323</v>
      </c>
    </row>
    <row r="207" s="2" customFormat="1" ht="37.8" customHeight="1">
      <c r="A207" s="39"/>
      <c r="B207" s="40"/>
      <c r="C207" s="229" t="s">
        <v>415</v>
      </c>
      <c r="D207" s="229" t="s">
        <v>325</v>
      </c>
      <c r="E207" s="230" t="s">
        <v>3500</v>
      </c>
      <c r="F207" s="231" t="s">
        <v>3501</v>
      </c>
      <c r="G207" s="232" t="s">
        <v>366</v>
      </c>
      <c r="H207" s="233">
        <v>7.4470000000000001</v>
      </c>
      <c r="I207" s="234"/>
      <c r="J207" s="235">
        <f>ROUND(I207*H207,2)</f>
        <v>0</v>
      </c>
      <c r="K207" s="231" t="s">
        <v>329</v>
      </c>
      <c r="L207" s="45"/>
      <c r="M207" s="236" t="s">
        <v>1</v>
      </c>
      <c r="N207" s="237" t="s">
        <v>38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330</v>
      </c>
      <c r="AT207" s="240" t="s">
        <v>325</v>
      </c>
      <c r="AU207" s="240" t="s">
        <v>82</v>
      </c>
      <c r="AY207" s="18" t="s">
        <v>323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80</v>
      </c>
      <c r="BK207" s="241">
        <f>ROUND(I207*H207,2)</f>
        <v>0</v>
      </c>
      <c r="BL207" s="18" t="s">
        <v>330</v>
      </c>
      <c r="BM207" s="240" t="s">
        <v>4039</v>
      </c>
    </row>
    <row r="208" s="2" customFormat="1">
      <c r="A208" s="39"/>
      <c r="B208" s="40"/>
      <c r="C208" s="41"/>
      <c r="D208" s="242" t="s">
        <v>332</v>
      </c>
      <c r="E208" s="41"/>
      <c r="F208" s="243" t="s">
        <v>3503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332</v>
      </c>
      <c r="AU208" s="18" t="s">
        <v>82</v>
      </c>
    </row>
    <row r="209" s="2" customFormat="1">
      <c r="A209" s="39"/>
      <c r="B209" s="40"/>
      <c r="C209" s="41"/>
      <c r="D209" s="247" t="s">
        <v>334</v>
      </c>
      <c r="E209" s="41"/>
      <c r="F209" s="248" t="s">
        <v>3504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334</v>
      </c>
      <c r="AU209" s="18" t="s">
        <v>82</v>
      </c>
    </row>
    <row r="210" s="13" customFormat="1">
      <c r="A210" s="13"/>
      <c r="B210" s="249"/>
      <c r="C210" s="250"/>
      <c r="D210" s="242" t="s">
        <v>336</v>
      </c>
      <c r="E210" s="251" t="s">
        <v>1</v>
      </c>
      <c r="F210" s="252" t="s">
        <v>433</v>
      </c>
      <c r="G210" s="250"/>
      <c r="H210" s="251" t="s">
        <v>1</v>
      </c>
      <c r="I210" s="253"/>
      <c r="J210" s="250"/>
      <c r="K210" s="250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336</v>
      </c>
      <c r="AU210" s="258" t="s">
        <v>82</v>
      </c>
      <c r="AV210" s="13" t="s">
        <v>80</v>
      </c>
      <c r="AW210" s="13" t="s">
        <v>30</v>
      </c>
      <c r="AX210" s="13" t="s">
        <v>73</v>
      </c>
      <c r="AY210" s="258" t="s">
        <v>323</v>
      </c>
    </row>
    <row r="211" s="13" customFormat="1">
      <c r="A211" s="13"/>
      <c r="B211" s="249"/>
      <c r="C211" s="250"/>
      <c r="D211" s="242" t="s">
        <v>336</v>
      </c>
      <c r="E211" s="251" t="s">
        <v>1</v>
      </c>
      <c r="F211" s="252" t="s">
        <v>434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336</v>
      </c>
      <c r="AU211" s="258" t="s">
        <v>82</v>
      </c>
      <c r="AV211" s="13" t="s">
        <v>80</v>
      </c>
      <c r="AW211" s="13" t="s">
        <v>30</v>
      </c>
      <c r="AX211" s="13" t="s">
        <v>73</v>
      </c>
      <c r="AY211" s="258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4040</v>
      </c>
      <c r="G212" s="260"/>
      <c r="H212" s="263">
        <v>7.4470000000000001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7.4470000000000001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37.8" customHeight="1">
      <c r="A214" s="39"/>
      <c r="B214" s="40"/>
      <c r="C214" s="229" t="s">
        <v>356</v>
      </c>
      <c r="D214" s="229" t="s">
        <v>325</v>
      </c>
      <c r="E214" s="230" t="s">
        <v>3506</v>
      </c>
      <c r="F214" s="231" t="s">
        <v>3507</v>
      </c>
      <c r="G214" s="232" t="s">
        <v>366</v>
      </c>
      <c r="H214" s="233">
        <v>14.894</v>
      </c>
      <c r="I214" s="234"/>
      <c r="J214" s="235">
        <f>ROUND(I214*H214,2)</f>
        <v>0</v>
      </c>
      <c r="K214" s="231" t="s">
        <v>329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4041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3509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7" t="s">
        <v>334</v>
      </c>
      <c r="E216" s="41"/>
      <c r="F216" s="248" t="s">
        <v>3510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334</v>
      </c>
      <c r="AU216" s="18" t="s">
        <v>82</v>
      </c>
    </row>
    <row r="217" s="13" customFormat="1">
      <c r="A217" s="13"/>
      <c r="B217" s="249"/>
      <c r="C217" s="250"/>
      <c r="D217" s="242" t="s">
        <v>336</v>
      </c>
      <c r="E217" s="251" t="s">
        <v>1</v>
      </c>
      <c r="F217" s="252" t="s">
        <v>3826</v>
      </c>
      <c r="G217" s="250"/>
      <c r="H217" s="251" t="s">
        <v>1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336</v>
      </c>
      <c r="AU217" s="258" t="s">
        <v>82</v>
      </c>
      <c r="AV217" s="13" t="s">
        <v>80</v>
      </c>
      <c r="AW217" s="13" t="s">
        <v>30</v>
      </c>
      <c r="AX217" s="13" t="s">
        <v>73</v>
      </c>
      <c r="AY217" s="258" t="s">
        <v>323</v>
      </c>
    </row>
    <row r="218" s="13" customFormat="1">
      <c r="A218" s="13"/>
      <c r="B218" s="249"/>
      <c r="C218" s="250"/>
      <c r="D218" s="242" t="s">
        <v>336</v>
      </c>
      <c r="E218" s="251" t="s">
        <v>1</v>
      </c>
      <c r="F218" s="252" t="s">
        <v>3512</v>
      </c>
      <c r="G218" s="250"/>
      <c r="H218" s="251" t="s">
        <v>1</v>
      </c>
      <c r="I218" s="253"/>
      <c r="J218" s="250"/>
      <c r="K218" s="250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336</v>
      </c>
      <c r="AU218" s="258" t="s">
        <v>82</v>
      </c>
      <c r="AV218" s="13" t="s">
        <v>80</v>
      </c>
      <c r="AW218" s="13" t="s">
        <v>30</v>
      </c>
      <c r="AX218" s="13" t="s">
        <v>73</v>
      </c>
      <c r="AY218" s="258" t="s">
        <v>323</v>
      </c>
    </row>
    <row r="219" s="14" customFormat="1">
      <c r="A219" s="14"/>
      <c r="B219" s="259"/>
      <c r="C219" s="260"/>
      <c r="D219" s="242" t="s">
        <v>336</v>
      </c>
      <c r="E219" s="261" t="s">
        <v>1</v>
      </c>
      <c r="F219" s="262" t="s">
        <v>4042</v>
      </c>
      <c r="G219" s="260"/>
      <c r="H219" s="263">
        <v>14.894</v>
      </c>
      <c r="I219" s="264"/>
      <c r="J219" s="260"/>
      <c r="K219" s="260"/>
      <c r="L219" s="265"/>
      <c r="M219" s="266"/>
      <c r="N219" s="267"/>
      <c r="O219" s="267"/>
      <c r="P219" s="267"/>
      <c r="Q219" s="267"/>
      <c r="R219" s="267"/>
      <c r="S219" s="267"/>
      <c r="T219" s="26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9" t="s">
        <v>336</v>
      </c>
      <c r="AU219" s="269" t="s">
        <v>82</v>
      </c>
      <c r="AV219" s="14" t="s">
        <v>82</v>
      </c>
      <c r="AW219" s="14" t="s">
        <v>30</v>
      </c>
      <c r="AX219" s="14" t="s">
        <v>73</v>
      </c>
      <c r="AY219" s="269" t="s">
        <v>323</v>
      </c>
    </row>
    <row r="220" s="15" customFormat="1">
      <c r="A220" s="15"/>
      <c r="B220" s="270"/>
      <c r="C220" s="271"/>
      <c r="D220" s="242" t="s">
        <v>336</v>
      </c>
      <c r="E220" s="272" t="s">
        <v>1</v>
      </c>
      <c r="F220" s="273" t="s">
        <v>341</v>
      </c>
      <c r="G220" s="271"/>
      <c r="H220" s="274">
        <v>14.894</v>
      </c>
      <c r="I220" s="275"/>
      <c r="J220" s="271"/>
      <c r="K220" s="271"/>
      <c r="L220" s="276"/>
      <c r="M220" s="277"/>
      <c r="N220" s="278"/>
      <c r="O220" s="278"/>
      <c r="P220" s="278"/>
      <c r="Q220" s="278"/>
      <c r="R220" s="278"/>
      <c r="S220" s="278"/>
      <c r="T220" s="279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80" t="s">
        <v>336</v>
      </c>
      <c r="AU220" s="280" t="s">
        <v>82</v>
      </c>
      <c r="AV220" s="15" t="s">
        <v>330</v>
      </c>
      <c r="AW220" s="15" t="s">
        <v>30</v>
      </c>
      <c r="AX220" s="15" t="s">
        <v>80</v>
      </c>
      <c r="AY220" s="280" t="s">
        <v>323</v>
      </c>
    </row>
    <row r="221" s="2" customFormat="1" ht="24.15" customHeight="1">
      <c r="A221" s="39"/>
      <c r="B221" s="40"/>
      <c r="C221" s="229" t="s">
        <v>436</v>
      </c>
      <c r="D221" s="229" t="s">
        <v>325</v>
      </c>
      <c r="E221" s="230" t="s">
        <v>437</v>
      </c>
      <c r="F221" s="231" t="s">
        <v>438</v>
      </c>
      <c r="G221" s="232" t="s">
        <v>366</v>
      </c>
      <c r="H221" s="233">
        <v>126.777</v>
      </c>
      <c r="I221" s="234"/>
      <c r="J221" s="235">
        <f>ROUND(I221*H221,2)</f>
        <v>0</v>
      </c>
      <c r="K221" s="231" t="s">
        <v>329</v>
      </c>
      <c r="L221" s="45"/>
      <c r="M221" s="236" t="s">
        <v>1</v>
      </c>
      <c r="N221" s="237" t="s">
        <v>38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330</v>
      </c>
      <c r="AT221" s="240" t="s">
        <v>325</v>
      </c>
      <c r="AU221" s="240" t="s">
        <v>82</v>
      </c>
      <c r="AY221" s="18" t="s">
        <v>323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80</v>
      </c>
      <c r="BK221" s="241">
        <f>ROUND(I221*H221,2)</f>
        <v>0</v>
      </c>
      <c r="BL221" s="18" t="s">
        <v>330</v>
      </c>
      <c r="BM221" s="240" t="s">
        <v>4043</v>
      </c>
    </row>
    <row r="222" s="2" customFormat="1">
      <c r="A222" s="39"/>
      <c r="B222" s="40"/>
      <c r="C222" s="41"/>
      <c r="D222" s="242" t="s">
        <v>332</v>
      </c>
      <c r="E222" s="41"/>
      <c r="F222" s="243" t="s">
        <v>440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332</v>
      </c>
      <c r="AU222" s="18" t="s">
        <v>82</v>
      </c>
    </row>
    <row r="223" s="2" customFormat="1">
      <c r="A223" s="39"/>
      <c r="B223" s="40"/>
      <c r="C223" s="41"/>
      <c r="D223" s="247" t="s">
        <v>334</v>
      </c>
      <c r="E223" s="41"/>
      <c r="F223" s="248" t="s">
        <v>441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334</v>
      </c>
      <c r="AU223" s="18" t="s">
        <v>82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442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3" customFormat="1">
      <c r="A225" s="13"/>
      <c r="B225" s="249"/>
      <c r="C225" s="250"/>
      <c r="D225" s="242" t="s">
        <v>336</v>
      </c>
      <c r="E225" s="251" t="s">
        <v>1</v>
      </c>
      <c r="F225" s="252" t="s">
        <v>410</v>
      </c>
      <c r="G225" s="250"/>
      <c r="H225" s="251" t="s">
        <v>1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336</v>
      </c>
      <c r="AU225" s="258" t="s">
        <v>82</v>
      </c>
      <c r="AV225" s="13" t="s">
        <v>80</v>
      </c>
      <c r="AW225" s="13" t="s">
        <v>30</v>
      </c>
      <c r="AX225" s="13" t="s">
        <v>73</v>
      </c>
      <c r="AY225" s="258" t="s">
        <v>323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4037</v>
      </c>
      <c r="G226" s="260"/>
      <c r="H226" s="263">
        <v>126.777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73</v>
      </c>
      <c r="AY226" s="269" t="s">
        <v>323</v>
      </c>
    </row>
    <row r="227" s="15" customFormat="1">
      <c r="A227" s="15"/>
      <c r="B227" s="270"/>
      <c r="C227" s="271"/>
      <c r="D227" s="242" t="s">
        <v>336</v>
      </c>
      <c r="E227" s="272" t="s">
        <v>1</v>
      </c>
      <c r="F227" s="273" t="s">
        <v>341</v>
      </c>
      <c r="G227" s="271"/>
      <c r="H227" s="274">
        <v>126.777</v>
      </c>
      <c r="I227" s="275"/>
      <c r="J227" s="271"/>
      <c r="K227" s="271"/>
      <c r="L227" s="276"/>
      <c r="M227" s="277"/>
      <c r="N227" s="278"/>
      <c r="O227" s="278"/>
      <c r="P227" s="278"/>
      <c r="Q227" s="278"/>
      <c r="R227" s="278"/>
      <c r="S227" s="278"/>
      <c r="T227" s="279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0" t="s">
        <v>336</v>
      </c>
      <c r="AU227" s="280" t="s">
        <v>82</v>
      </c>
      <c r="AV227" s="15" t="s">
        <v>330</v>
      </c>
      <c r="AW227" s="15" t="s">
        <v>30</v>
      </c>
      <c r="AX227" s="15" t="s">
        <v>80</v>
      </c>
      <c r="AY227" s="280" t="s">
        <v>323</v>
      </c>
    </row>
    <row r="228" s="2" customFormat="1" ht="33" customHeight="1">
      <c r="A228" s="39"/>
      <c r="B228" s="40"/>
      <c r="C228" s="229" t="s">
        <v>443</v>
      </c>
      <c r="D228" s="229" t="s">
        <v>325</v>
      </c>
      <c r="E228" s="230" t="s">
        <v>444</v>
      </c>
      <c r="F228" s="231" t="s">
        <v>445</v>
      </c>
      <c r="G228" s="232" t="s">
        <v>418</v>
      </c>
      <c r="H228" s="233">
        <v>13.404999999999999</v>
      </c>
      <c r="I228" s="234"/>
      <c r="J228" s="235">
        <f>ROUND(I228*H228,2)</f>
        <v>0</v>
      </c>
      <c r="K228" s="231" t="s">
        <v>329</v>
      </c>
      <c r="L228" s="45"/>
      <c r="M228" s="236" t="s">
        <v>1</v>
      </c>
      <c r="N228" s="237" t="s">
        <v>38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330</v>
      </c>
      <c r="AT228" s="240" t="s">
        <v>325</v>
      </c>
      <c r="AU228" s="240" t="s">
        <v>82</v>
      </c>
      <c r="AY228" s="18" t="s">
        <v>323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80</v>
      </c>
      <c r="BK228" s="241">
        <f>ROUND(I228*H228,2)</f>
        <v>0</v>
      </c>
      <c r="BL228" s="18" t="s">
        <v>330</v>
      </c>
      <c r="BM228" s="240" t="s">
        <v>4044</v>
      </c>
    </row>
    <row r="229" s="2" customFormat="1">
      <c r="A229" s="39"/>
      <c r="B229" s="40"/>
      <c r="C229" s="41"/>
      <c r="D229" s="242" t="s">
        <v>332</v>
      </c>
      <c r="E229" s="41"/>
      <c r="F229" s="243" t="s">
        <v>447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332</v>
      </c>
      <c r="AU229" s="18" t="s">
        <v>82</v>
      </c>
    </row>
    <row r="230" s="2" customFormat="1">
      <c r="A230" s="39"/>
      <c r="B230" s="40"/>
      <c r="C230" s="41"/>
      <c r="D230" s="247" t="s">
        <v>334</v>
      </c>
      <c r="E230" s="41"/>
      <c r="F230" s="248" t="s">
        <v>448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334</v>
      </c>
      <c r="AU230" s="18" t="s">
        <v>82</v>
      </c>
    </row>
    <row r="231" s="13" customFormat="1">
      <c r="A231" s="13"/>
      <c r="B231" s="249"/>
      <c r="C231" s="250"/>
      <c r="D231" s="242" t="s">
        <v>336</v>
      </c>
      <c r="E231" s="251" t="s">
        <v>1</v>
      </c>
      <c r="F231" s="252" t="s">
        <v>449</v>
      </c>
      <c r="G231" s="250"/>
      <c r="H231" s="251" t="s">
        <v>1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336</v>
      </c>
      <c r="AU231" s="258" t="s">
        <v>82</v>
      </c>
      <c r="AV231" s="13" t="s">
        <v>80</v>
      </c>
      <c r="AW231" s="13" t="s">
        <v>30</v>
      </c>
      <c r="AX231" s="13" t="s">
        <v>73</v>
      </c>
      <c r="AY231" s="258" t="s">
        <v>323</v>
      </c>
    </row>
    <row r="232" s="13" customFormat="1">
      <c r="A232" s="13"/>
      <c r="B232" s="249"/>
      <c r="C232" s="250"/>
      <c r="D232" s="242" t="s">
        <v>336</v>
      </c>
      <c r="E232" s="251" t="s">
        <v>1</v>
      </c>
      <c r="F232" s="252" t="s">
        <v>450</v>
      </c>
      <c r="G232" s="250"/>
      <c r="H232" s="251" t="s">
        <v>1</v>
      </c>
      <c r="I232" s="253"/>
      <c r="J232" s="250"/>
      <c r="K232" s="250"/>
      <c r="L232" s="254"/>
      <c r="M232" s="255"/>
      <c r="N232" s="256"/>
      <c r="O232" s="256"/>
      <c r="P232" s="256"/>
      <c r="Q232" s="256"/>
      <c r="R232" s="256"/>
      <c r="S232" s="256"/>
      <c r="T232" s="25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8" t="s">
        <v>336</v>
      </c>
      <c r="AU232" s="258" t="s">
        <v>82</v>
      </c>
      <c r="AV232" s="13" t="s">
        <v>80</v>
      </c>
      <c r="AW232" s="13" t="s">
        <v>30</v>
      </c>
      <c r="AX232" s="13" t="s">
        <v>73</v>
      </c>
      <c r="AY232" s="258" t="s">
        <v>323</v>
      </c>
    </row>
    <row r="233" s="13" customFormat="1">
      <c r="A233" s="13"/>
      <c r="B233" s="249"/>
      <c r="C233" s="250"/>
      <c r="D233" s="242" t="s">
        <v>336</v>
      </c>
      <c r="E233" s="251" t="s">
        <v>1</v>
      </c>
      <c r="F233" s="252" t="s">
        <v>434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336</v>
      </c>
      <c r="AU233" s="258" t="s">
        <v>82</v>
      </c>
      <c r="AV233" s="13" t="s">
        <v>80</v>
      </c>
      <c r="AW233" s="13" t="s">
        <v>30</v>
      </c>
      <c r="AX233" s="13" t="s">
        <v>73</v>
      </c>
      <c r="AY233" s="258" t="s">
        <v>323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4045</v>
      </c>
      <c r="G234" s="260"/>
      <c r="H234" s="263">
        <v>13.404999999999999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5" customFormat="1">
      <c r="A235" s="15"/>
      <c r="B235" s="270"/>
      <c r="C235" s="271"/>
      <c r="D235" s="242" t="s">
        <v>336</v>
      </c>
      <c r="E235" s="272" t="s">
        <v>1</v>
      </c>
      <c r="F235" s="273" t="s">
        <v>341</v>
      </c>
      <c r="G235" s="271"/>
      <c r="H235" s="274">
        <v>13.404999999999999</v>
      </c>
      <c r="I235" s="275"/>
      <c r="J235" s="271"/>
      <c r="K235" s="271"/>
      <c r="L235" s="276"/>
      <c r="M235" s="277"/>
      <c r="N235" s="278"/>
      <c r="O235" s="278"/>
      <c r="P235" s="278"/>
      <c r="Q235" s="278"/>
      <c r="R235" s="278"/>
      <c r="S235" s="278"/>
      <c r="T235" s="27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0" t="s">
        <v>336</v>
      </c>
      <c r="AU235" s="280" t="s">
        <v>82</v>
      </c>
      <c r="AV235" s="15" t="s">
        <v>330</v>
      </c>
      <c r="AW235" s="15" t="s">
        <v>30</v>
      </c>
      <c r="AX235" s="15" t="s">
        <v>80</v>
      </c>
      <c r="AY235" s="280" t="s">
        <v>323</v>
      </c>
    </row>
    <row r="236" s="2" customFormat="1" ht="16.5" customHeight="1">
      <c r="A236" s="39"/>
      <c r="B236" s="40"/>
      <c r="C236" s="229" t="s">
        <v>452</v>
      </c>
      <c r="D236" s="229" t="s">
        <v>325</v>
      </c>
      <c r="E236" s="230" t="s">
        <v>453</v>
      </c>
      <c r="F236" s="231" t="s">
        <v>454</v>
      </c>
      <c r="G236" s="232" t="s">
        <v>366</v>
      </c>
      <c r="H236" s="233">
        <v>134.22399999999999</v>
      </c>
      <c r="I236" s="234"/>
      <c r="J236" s="235">
        <f>ROUND(I236*H236,2)</f>
        <v>0</v>
      </c>
      <c r="K236" s="231" t="s">
        <v>329</v>
      </c>
      <c r="L236" s="45"/>
      <c r="M236" s="236" t="s">
        <v>1</v>
      </c>
      <c r="N236" s="237" t="s">
        <v>38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330</v>
      </c>
      <c r="AT236" s="240" t="s">
        <v>325</v>
      </c>
      <c r="AU236" s="240" t="s">
        <v>82</v>
      </c>
      <c r="AY236" s="18" t="s">
        <v>323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80</v>
      </c>
      <c r="BK236" s="241">
        <f>ROUND(I236*H236,2)</f>
        <v>0</v>
      </c>
      <c r="BL236" s="18" t="s">
        <v>330</v>
      </c>
      <c r="BM236" s="240" t="s">
        <v>4046</v>
      </c>
    </row>
    <row r="237" s="2" customFormat="1">
      <c r="A237" s="39"/>
      <c r="B237" s="40"/>
      <c r="C237" s="41"/>
      <c r="D237" s="242" t="s">
        <v>332</v>
      </c>
      <c r="E237" s="41"/>
      <c r="F237" s="243" t="s">
        <v>456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332</v>
      </c>
      <c r="AU237" s="18" t="s">
        <v>82</v>
      </c>
    </row>
    <row r="238" s="2" customFormat="1">
      <c r="A238" s="39"/>
      <c r="B238" s="40"/>
      <c r="C238" s="41"/>
      <c r="D238" s="247" t="s">
        <v>334</v>
      </c>
      <c r="E238" s="41"/>
      <c r="F238" s="248" t="s">
        <v>457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334</v>
      </c>
      <c r="AU238" s="18" t="s">
        <v>82</v>
      </c>
    </row>
    <row r="239" s="13" customFormat="1">
      <c r="A239" s="13"/>
      <c r="B239" s="249"/>
      <c r="C239" s="250"/>
      <c r="D239" s="242" t="s">
        <v>336</v>
      </c>
      <c r="E239" s="251" t="s">
        <v>1</v>
      </c>
      <c r="F239" s="252" t="s">
        <v>458</v>
      </c>
      <c r="G239" s="250"/>
      <c r="H239" s="251" t="s">
        <v>1</v>
      </c>
      <c r="I239" s="253"/>
      <c r="J239" s="250"/>
      <c r="K239" s="250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336</v>
      </c>
      <c r="AU239" s="258" t="s">
        <v>82</v>
      </c>
      <c r="AV239" s="13" t="s">
        <v>80</v>
      </c>
      <c r="AW239" s="13" t="s">
        <v>30</v>
      </c>
      <c r="AX239" s="13" t="s">
        <v>73</v>
      </c>
      <c r="AY239" s="258" t="s">
        <v>323</v>
      </c>
    </row>
    <row r="240" s="13" customFormat="1">
      <c r="A240" s="13"/>
      <c r="B240" s="249"/>
      <c r="C240" s="250"/>
      <c r="D240" s="242" t="s">
        <v>336</v>
      </c>
      <c r="E240" s="251" t="s">
        <v>1</v>
      </c>
      <c r="F240" s="252" t="s">
        <v>410</v>
      </c>
      <c r="G240" s="250"/>
      <c r="H240" s="251" t="s">
        <v>1</v>
      </c>
      <c r="I240" s="253"/>
      <c r="J240" s="250"/>
      <c r="K240" s="250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336</v>
      </c>
      <c r="AU240" s="258" t="s">
        <v>82</v>
      </c>
      <c r="AV240" s="13" t="s">
        <v>80</v>
      </c>
      <c r="AW240" s="13" t="s">
        <v>30</v>
      </c>
      <c r="AX240" s="13" t="s">
        <v>73</v>
      </c>
      <c r="AY240" s="258" t="s">
        <v>323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4037</v>
      </c>
      <c r="G241" s="260"/>
      <c r="H241" s="263">
        <v>126.777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3" customFormat="1">
      <c r="A242" s="13"/>
      <c r="B242" s="249"/>
      <c r="C242" s="250"/>
      <c r="D242" s="242" t="s">
        <v>336</v>
      </c>
      <c r="E242" s="251" t="s">
        <v>1</v>
      </c>
      <c r="F242" s="252" t="s">
        <v>459</v>
      </c>
      <c r="G242" s="250"/>
      <c r="H242" s="251" t="s">
        <v>1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336</v>
      </c>
      <c r="AU242" s="258" t="s">
        <v>82</v>
      </c>
      <c r="AV242" s="13" t="s">
        <v>80</v>
      </c>
      <c r="AW242" s="13" t="s">
        <v>30</v>
      </c>
      <c r="AX242" s="13" t="s">
        <v>73</v>
      </c>
      <c r="AY242" s="258" t="s">
        <v>323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460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4" customFormat="1">
      <c r="A244" s="14"/>
      <c r="B244" s="259"/>
      <c r="C244" s="260"/>
      <c r="D244" s="242" t="s">
        <v>336</v>
      </c>
      <c r="E244" s="261" t="s">
        <v>1</v>
      </c>
      <c r="F244" s="262" t="s">
        <v>4040</v>
      </c>
      <c r="G244" s="260"/>
      <c r="H244" s="263">
        <v>7.4470000000000001</v>
      </c>
      <c r="I244" s="264"/>
      <c r="J244" s="260"/>
      <c r="K244" s="260"/>
      <c r="L244" s="265"/>
      <c r="M244" s="266"/>
      <c r="N244" s="267"/>
      <c r="O244" s="267"/>
      <c r="P244" s="267"/>
      <c r="Q244" s="267"/>
      <c r="R244" s="267"/>
      <c r="S244" s="267"/>
      <c r="T244" s="26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9" t="s">
        <v>336</v>
      </c>
      <c r="AU244" s="269" t="s">
        <v>82</v>
      </c>
      <c r="AV244" s="14" t="s">
        <v>82</v>
      </c>
      <c r="AW244" s="14" t="s">
        <v>30</v>
      </c>
      <c r="AX244" s="14" t="s">
        <v>73</v>
      </c>
      <c r="AY244" s="269" t="s">
        <v>323</v>
      </c>
    </row>
    <row r="245" s="15" customFormat="1">
      <c r="A245" s="15"/>
      <c r="B245" s="270"/>
      <c r="C245" s="271"/>
      <c r="D245" s="242" t="s">
        <v>336</v>
      </c>
      <c r="E245" s="272" t="s">
        <v>1</v>
      </c>
      <c r="F245" s="273" t="s">
        <v>341</v>
      </c>
      <c r="G245" s="271"/>
      <c r="H245" s="274">
        <v>134.22399999999999</v>
      </c>
      <c r="I245" s="275"/>
      <c r="J245" s="271"/>
      <c r="K245" s="271"/>
      <c r="L245" s="276"/>
      <c r="M245" s="277"/>
      <c r="N245" s="278"/>
      <c r="O245" s="278"/>
      <c r="P245" s="278"/>
      <c r="Q245" s="278"/>
      <c r="R245" s="278"/>
      <c r="S245" s="278"/>
      <c r="T245" s="279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80" t="s">
        <v>336</v>
      </c>
      <c r="AU245" s="280" t="s">
        <v>82</v>
      </c>
      <c r="AV245" s="15" t="s">
        <v>330</v>
      </c>
      <c r="AW245" s="15" t="s">
        <v>30</v>
      </c>
      <c r="AX245" s="15" t="s">
        <v>80</v>
      </c>
      <c r="AY245" s="280" t="s">
        <v>323</v>
      </c>
    </row>
    <row r="246" s="2" customFormat="1" ht="24.15" customHeight="1">
      <c r="A246" s="39"/>
      <c r="B246" s="40"/>
      <c r="C246" s="229" t="s">
        <v>461</v>
      </c>
      <c r="D246" s="229" t="s">
        <v>325</v>
      </c>
      <c r="E246" s="230" t="s">
        <v>462</v>
      </c>
      <c r="F246" s="231" t="s">
        <v>463</v>
      </c>
      <c r="G246" s="232" t="s">
        <v>366</v>
      </c>
      <c r="H246" s="233">
        <v>119.33</v>
      </c>
      <c r="I246" s="234"/>
      <c r="J246" s="235">
        <f>ROUND(I246*H246,2)</f>
        <v>0</v>
      </c>
      <c r="K246" s="231" t="s">
        <v>329</v>
      </c>
      <c r="L246" s="45"/>
      <c r="M246" s="236" t="s">
        <v>1</v>
      </c>
      <c r="N246" s="237" t="s">
        <v>38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330</v>
      </c>
      <c r="AT246" s="240" t="s">
        <v>325</v>
      </c>
      <c r="AU246" s="240" t="s">
        <v>82</v>
      </c>
      <c r="AY246" s="18" t="s">
        <v>323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80</v>
      </c>
      <c r="BK246" s="241">
        <f>ROUND(I246*H246,2)</f>
        <v>0</v>
      </c>
      <c r="BL246" s="18" t="s">
        <v>330</v>
      </c>
      <c r="BM246" s="240" t="s">
        <v>4047</v>
      </c>
    </row>
    <row r="247" s="2" customFormat="1">
      <c r="A247" s="39"/>
      <c r="B247" s="40"/>
      <c r="C247" s="41"/>
      <c r="D247" s="242" t="s">
        <v>332</v>
      </c>
      <c r="E247" s="41"/>
      <c r="F247" s="243" t="s">
        <v>465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332</v>
      </c>
      <c r="AU247" s="18" t="s">
        <v>82</v>
      </c>
    </row>
    <row r="248" s="2" customFormat="1">
      <c r="A248" s="39"/>
      <c r="B248" s="40"/>
      <c r="C248" s="41"/>
      <c r="D248" s="247" t="s">
        <v>334</v>
      </c>
      <c r="E248" s="41"/>
      <c r="F248" s="248" t="s">
        <v>466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334</v>
      </c>
      <c r="AU248" s="18" t="s">
        <v>82</v>
      </c>
    </row>
    <row r="249" s="2" customFormat="1">
      <c r="A249" s="39"/>
      <c r="B249" s="40"/>
      <c r="C249" s="41"/>
      <c r="D249" s="242" t="s">
        <v>353</v>
      </c>
      <c r="E249" s="41"/>
      <c r="F249" s="281" t="s">
        <v>467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353</v>
      </c>
      <c r="AU249" s="18" t="s">
        <v>82</v>
      </c>
    </row>
    <row r="250" s="13" customFormat="1">
      <c r="A250" s="13"/>
      <c r="B250" s="249"/>
      <c r="C250" s="250"/>
      <c r="D250" s="242" t="s">
        <v>336</v>
      </c>
      <c r="E250" s="251" t="s">
        <v>1</v>
      </c>
      <c r="F250" s="252" t="s">
        <v>468</v>
      </c>
      <c r="G250" s="250"/>
      <c r="H250" s="251" t="s">
        <v>1</v>
      </c>
      <c r="I250" s="253"/>
      <c r="J250" s="250"/>
      <c r="K250" s="250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336</v>
      </c>
      <c r="AU250" s="258" t="s">
        <v>82</v>
      </c>
      <c r="AV250" s="13" t="s">
        <v>80</v>
      </c>
      <c r="AW250" s="13" t="s">
        <v>30</v>
      </c>
      <c r="AX250" s="13" t="s">
        <v>73</v>
      </c>
      <c r="AY250" s="258" t="s">
        <v>323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657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3" customFormat="1">
      <c r="A252" s="13"/>
      <c r="B252" s="249"/>
      <c r="C252" s="250"/>
      <c r="D252" s="242" t="s">
        <v>336</v>
      </c>
      <c r="E252" s="251" t="s">
        <v>1</v>
      </c>
      <c r="F252" s="252" t="s">
        <v>470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8" t="s">
        <v>336</v>
      </c>
      <c r="AU252" s="258" t="s">
        <v>82</v>
      </c>
      <c r="AV252" s="13" t="s">
        <v>80</v>
      </c>
      <c r="AW252" s="13" t="s">
        <v>30</v>
      </c>
      <c r="AX252" s="13" t="s">
        <v>73</v>
      </c>
      <c r="AY252" s="258" t="s">
        <v>323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4018</v>
      </c>
      <c r="G253" s="260"/>
      <c r="H253" s="263">
        <v>146.40700000000001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4025</v>
      </c>
      <c r="G254" s="260"/>
      <c r="H254" s="263">
        <v>0.59799999999999998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4027</v>
      </c>
      <c r="G255" s="260"/>
      <c r="H255" s="263">
        <v>6.7199999999999998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4028</v>
      </c>
      <c r="G256" s="260"/>
      <c r="H256" s="263">
        <v>10.545999999999999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3" customFormat="1">
      <c r="A257" s="13"/>
      <c r="B257" s="249"/>
      <c r="C257" s="250"/>
      <c r="D257" s="242" t="s">
        <v>336</v>
      </c>
      <c r="E257" s="251" t="s">
        <v>1</v>
      </c>
      <c r="F257" s="252" t="s">
        <v>472</v>
      </c>
      <c r="G257" s="250"/>
      <c r="H257" s="251" t="s">
        <v>1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336</v>
      </c>
      <c r="AU257" s="258" t="s">
        <v>82</v>
      </c>
      <c r="AV257" s="13" t="s">
        <v>80</v>
      </c>
      <c r="AW257" s="13" t="s">
        <v>30</v>
      </c>
      <c r="AX257" s="13" t="s">
        <v>73</v>
      </c>
      <c r="AY257" s="258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4048</v>
      </c>
      <c r="G258" s="260"/>
      <c r="H258" s="263">
        <v>-19.309000000000001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4" customFormat="1">
      <c r="A259" s="14"/>
      <c r="B259" s="259"/>
      <c r="C259" s="260"/>
      <c r="D259" s="242" t="s">
        <v>336</v>
      </c>
      <c r="E259" s="261" t="s">
        <v>1</v>
      </c>
      <c r="F259" s="262" t="s">
        <v>4049</v>
      </c>
      <c r="G259" s="260"/>
      <c r="H259" s="263">
        <v>-4.7690000000000001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336</v>
      </c>
      <c r="AU259" s="269" t="s">
        <v>82</v>
      </c>
      <c r="AV259" s="14" t="s">
        <v>82</v>
      </c>
      <c r="AW259" s="14" t="s">
        <v>30</v>
      </c>
      <c r="AX259" s="14" t="s">
        <v>73</v>
      </c>
      <c r="AY259" s="269" t="s">
        <v>323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4050</v>
      </c>
      <c r="G260" s="260"/>
      <c r="H260" s="263">
        <v>-2.887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4051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82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4052</v>
      </c>
      <c r="G262" s="260"/>
      <c r="H262" s="263">
        <v>-17.975999999999999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5" customFormat="1">
      <c r="A263" s="15"/>
      <c r="B263" s="270"/>
      <c r="C263" s="271"/>
      <c r="D263" s="242" t="s">
        <v>336</v>
      </c>
      <c r="E263" s="272" t="s">
        <v>1</v>
      </c>
      <c r="F263" s="273" t="s">
        <v>341</v>
      </c>
      <c r="G263" s="271"/>
      <c r="H263" s="274">
        <v>119.33</v>
      </c>
      <c r="I263" s="275"/>
      <c r="J263" s="271"/>
      <c r="K263" s="271"/>
      <c r="L263" s="276"/>
      <c r="M263" s="277"/>
      <c r="N263" s="278"/>
      <c r="O263" s="278"/>
      <c r="P263" s="278"/>
      <c r="Q263" s="278"/>
      <c r="R263" s="278"/>
      <c r="S263" s="278"/>
      <c r="T263" s="279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0" t="s">
        <v>336</v>
      </c>
      <c r="AU263" s="280" t="s">
        <v>82</v>
      </c>
      <c r="AV263" s="15" t="s">
        <v>330</v>
      </c>
      <c r="AW263" s="15" t="s">
        <v>30</v>
      </c>
      <c r="AX263" s="15" t="s">
        <v>80</v>
      </c>
      <c r="AY263" s="280" t="s">
        <v>323</v>
      </c>
    </row>
    <row r="264" s="2" customFormat="1" ht="24.15" customHeight="1">
      <c r="A264" s="39"/>
      <c r="B264" s="40"/>
      <c r="C264" s="229" t="s">
        <v>8</v>
      </c>
      <c r="D264" s="229" t="s">
        <v>325</v>
      </c>
      <c r="E264" s="230" t="s">
        <v>491</v>
      </c>
      <c r="F264" s="231" t="s">
        <v>492</v>
      </c>
      <c r="G264" s="232" t="s">
        <v>328</v>
      </c>
      <c r="H264" s="233">
        <v>46.049999999999997</v>
      </c>
      <c r="I264" s="234"/>
      <c r="J264" s="235">
        <f>ROUND(I264*H264,2)</f>
        <v>0</v>
      </c>
      <c r="K264" s="231" t="s">
        <v>329</v>
      </c>
      <c r="L264" s="45"/>
      <c r="M264" s="236" t="s">
        <v>1</v>
      </c>
      <c r="N264" s="237" t="s">
        <v>38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330</v>
      </c>
      <c r="AT264" s="240" t="s">
        <v>325</v>
      </c>
      <c r="AU264" s="240" t="s">
        <v>82</v>
      </c>
      <c r="AY264" s="18" t="s">
        <v>323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80</v>
      </c>
      <c r="BK264" s="241">
        <f>ROUND(I264*H264,2)</f>
        <v>0</v>
      </c>
      <c r="BL264" s="18" t="s">
        <v>330</v>
      </c>
      <c r="BM264" s="240" t="s">
        <v>4053</v>
      </c>
    </row>
    <row r="265" s="2" customFormat="1">
      <c r="A265" s="39"/>
      <c r="B265" s="40"/>
      <c r="C265" s="41"/>
      <c r="D265" s="242" t="s">
        <v>332</v>
      </c>
      <c r="E265" s="41"/>
      <c r="F265" s="243" t="s">
        <v>494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332</v>
      </c>
      <c r="AU265" s="18" t="s">
        <v>82</v>
      </c>
    </row>
    <row r="266" s="2" customFormat="1">
      <c r="A266" s="39"/>
      <c r="B266" s="40"/>
      <c r="C266" s="41"/>
      <c r="D266" s="247" t="s">
        <v>334</v>
      </c>
      <c r="E266" s="41"/>
      <c r="F266" s="248" t="s">
        <v>495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334</v>
      </c>
      <c r="AU266" s="18" t="s">
        <v>82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496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3" customFormat="1">
      <c r="A268" s="13"/>
      <c r="B268" s="249"/>
      <c r="C268" s="250"/>
      <c r="D268" s="242" t="s">
        <v>336</v>
      </c>
      <c r="E268" s="251" t="s">
        <v>1</v>
      </c>
      <c r="F268" s="252" t="s">
        <v>497</v>
      </c>
      <c r="G268" s="250"/>
      <c r="H268" s="251" t="s">
        <v>1</v>
      </c>
      <c r="I268" s="253"/>
      <c r="J268" s="250"/>
      <c r="K268" s="250"/>
      <c r="L268" s="254"/>
      <c r="M268" s="255"/>
      <c r="N268" s="256"/>
      <c r="O268" s="256"/>
      <c r="P268" s="256"/>
      <c r="Q268" s="256"/>
      <c r="R268" s="256"/>
      <c r="S268" s="256"/>
      <c r="T268" s="25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8" t="s">
        <v>336</v>
      </c>
      <c r="AU268" s="258" t="s">
        <v>82</v>
      </c>
      <c r="AV268" s="13" t="s">
        <v>80</v>
      </c>
      <c r="AW268" s="13" t="s">
        <v>30</v>
      </c>
      <c r="AX268" s="13" t="s">
        <v>73</v>
      </c>
      <c r="AY268" s="258" t="s">
        <v>323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4054</v>
      </c>
      <c r="G269" s="260"/>
      <c r="H269" s="263">
        <v>46.049999999999997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5" customFormat="1">
      <c r="A270" s="15"/>
      <c r="B270" s="270"/>
      <c r="C270" s="271"/>
      <c r="D270" s="242" t="s">
        <v>336</v>
      </c>
      <c r="E270" s="272" t="s">
        <v>1</v>
      </c>
      <c r="F270" s="273" t="s">
        <v>341</v>
      </c>
      <c r="G270" s="271"/>
      <c r="H270" s="274">
        <v>46.049999999999997</v>
      </c>
      <c r="I270" s="275"/>
      <c r="J270" s="271"/>
      <c r="K270" s="271"/>
      <c r="L270" s="276"/>
      <c r="M270" s="277"/>
      <c r="N270" s="278"/>
      <c r="O270" s="278"/>
      <c r="P270" s="278"/>
      <c r="Q270" s="278"/>
      <c r="R270" s="278"/>
      <c r="S270" s="278"/>
      <c r="T270" s="279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0" t="s">
        <v>336</v>
      </c>
      <c r="AU270" s="280" t="s">
        <v>82</v>
      </c>
      <c r="AV270" s="15" t="s">
        <v>330</v>
      </c>
      <c r="AW270" s="15" t="s">
        <v>30</v>
      </c>
      <c r="AX270" s="15" t="s">
        <v>80</v>
      </c>
      <c r="AY270" s="280" t="s">
        <v>323</v>
      </c>
    </row>
    <row r="271" s="12" customFormat="1" ht="22.8" customHeight="1">
      <c r="A271" s="12"/>
      <c r="B271" s="213"/>
      <c r="C271" s="214"/>
      <c r="D271" s="215" t="s">
        <v>72</v>
      </c>
      <c r="E271" s="227" t="s">
        <v>82</v>
      </c>
      <c r="F271" s="227" t="s">
        <v>506</v>
      </c>
      <c r="G271" s="214"/>
      <c r="H271" s="214"/>
      <c r="I271" s="217"/>
      <c r="J271" s="228">
        <f>BK271</f>
        <v>0</v>
      </c>
      <c r="K271" s="214"/>
      <c r="L271" s="219"/>
      <c r="M271" s="220"/>
      <c r="N271" s="221"/>
      <c r="O271" s="221"/>
      <c r="P271" s="222">
        <f>SUM(P272:P313)</f>
        <v>0</v>
      </c>
      <c r="Q271" s="221"/>
      <c r="R271" s="222">
        <f>SUM(R272:R313)</f>
        <v>0.5078667056424</v>
      </c>
      <c r="S271" s="221"/>
      <c r="T271" s="223">
        <f>SUM(T272:T313)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24" t="s">
        <v>80</v>
      </c>
      <c r="AT271" s="225" t="s">
        <v>72</v>
      </c>
      <c r="AU271" s="225" t="s">
        <v>80</v>
      </c>
      <c r="AY271" s="224" t="s">
        <v>323</v>
      </c>
      <c r="BK271" s="226">
        <f>SUM(BK272:BK313)</f>
        <v>0</v>
      </c>
    </row>
    <row r="272" s="2" customFormat="1" ht="24.15" customHeight="1">
      <c r="A272" s="39"/>
      <c r="B272" s="40"/>
      <c r="C272" s="229" t="s">
        <v>483</v>
      </c>
      <c r="D272" s="229" t="s">
        <v>325</v>
      </c>
      <c r="E272" s="230" t="s">
        <v>508</v>
      </c>
      <c r="F272" s="231" t="s">
        <v>509</v>
      </c>
      <c r="G272" s="232" t="s">
        <v>366</v>
      </c>
      <c r="H272" s="233">
        <v>5.6950000000000003</v>
      </c>
      <c r="I272" s="234"/>
      <c r="J272" s="235">
        <f>ROUND(I272*H272,2)</f>
        <v>0</v>
      </c>
      <c r="K272" s="231" t="s">
        <v>329</v>
      </c>
      <c r="L272" s="45"/>
      <c r="M272" s="236" t="s">
        <v>1</v>
      </c>
      <c r="N272" s="237" t="s">
        <v>38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330</v>
      </c>
      <c r="AT272" s="240" t="s">
        <v>325</v>
      </c>
      <c r="AU272" s="240" t="s">
        <v>82</v>
      </c>
      <c r="AY272" s="18" t="s">
        <v>323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80</v>
      </c>
      <c r="BK272" s="241">
        <f>ROUND(I272*H272,2)</f>
        <v>0</v>
      </c>
      <c r="BL272" s="18" t="s">
        <v>330</v>
      </c>
      <c r="BM272" s="240" t="s">
        <v>4055</v>
      </c>
    </row>
    <row r="273" s="2" customFormat="1">
      <c r="A273" s="39"/>
      <c r="B273" s="40"/>
      <c r="C273" s="41"/>
      <c r="D273" s="242" t="s">
        <v>332</v>
      </c>
      <c r="E273" s="41"/>
      <c r="F273" s="243" t="s">
        <v>511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332</v>
      </c>
      <c r="AU273" s="18" t="s">
        <v>82</v>
      </c>
    </row>
    <row r="274" s="2" customFormat="1">
      <c r="A274" s="39"/>
      <c r="B274" s="40"/>
      <c r="C274" s="41"/>
      <c r="D274" s="247" t="s">
        <v>334</v>
      </c>
      <c r="E274" s="41"/>
      <c r="F274" s="248" t="s">
        <v>512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334</v>
      </c>
      <c r="AU274" s="18" t="s">
        <v>82</v>
      </c>
    </row>
    <row r="275" s="13" customFormat="1">
      <c r="A275" s="13"/>
      <c r="B275" s="249"/>
      <c r="C275" s="250"/>
      <c r="D275" s="242" t="s">
        <v>336</v>
      </c>
      <c r="E275" s="251" t="s">
        <v>1</v>
      </c>
      <c r="F275" s="252" t="s">
        <v>3324</v>
      </c>
      <c r="G275" s="250"/>
      <c r="H275" s="251" t="s">
        <v>1</v>
      </c>
      <c r="I275" s="253"/>
      <c r="J275" s="250"/>
      <c r="K275" s="250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336</v>
      </c>
      <c r="AU275" s="258" t="s">
        <v>82</v>
      </c>
      <c r="AV275" s="13" t="s">
        <v>80</v>
      </c>
      <c r="AW275" s="13" t="s">
        <v>30</v>
      </c>
      <c r="AX275" s="13" t="s">
        <v>73</v>
      </c>
      <c r="AY275" s="258" t="s">
        <v>323</v>
      </c>
    </row>
    <row r="276" s="13" customFormat="1">
      <c r="A276" s="13"/>
      <c r="B276" s="249"/>
      <c r="C276" s="250"/>
      <c r="D276" s="242" t="s">
        <v>336</v>
      </c>
      <c r="E276" s="251" t="s">
        <v>1</v>
      </c>
      <c r="F276" s="252" t="s">
        <v>514</v>
      </c>
      <c r="G276" s="250"/>
      <c r="H276" s="251" t="s">
        <v>1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8" t="s">
        <v>336</v>
      </c>
      <c r="AU276" s="258" t="s">
        <v>82</v>
      </c>
      <c r="AV276" s="13" t="s">
        <v>80</v>
      </c>
      <c r="AW276" s="13" t="s">
        <v>30</v>
      </c>
      <c r="AX276" s="13" t="s">
        <v>73</v>
      </c>
      <c r="AY276" s="258" t="s">
        <v>323</v>
      </c>
    </row>
    <row r="277" s="14" customFormat="1">
      <c r="A277" s="14"/>
      <c r="B277" s="259"/>
      <c r="C277" s="260"/>
      <c r="D277" s="242" t="s">
        <v>336</v>
      </c>
      <c r="E277" s="261" t="s">
        <v>1</v>
      </c>
      <c r="F277" s="262" t="s">
        <v>4056</v>
      </c>
      <c r="G277" s="260"/>
      <c r="H277" s="263">
        <v>5.6950000000000003</v>
      </c>
      <c r="I277" s="264"/>
      <c r="J277" s="260"/>
      <c r="K277" s="260"/>
      <c r="L277" s="265"/>
      <c r="M277" s="266"/>
      <c r="N277" s="267"/>
      <c r="O277" s="267"/>
      <c r="P277" s="267"/>
      <c r="Q277" s="267"/>
      <c r="R277" s="267"/>
      <c r="S277" s="267"/>
      <c r="T277" s="26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9" t="s">
        <v>336</v>
      </c>
      <c r="AU277" s="269" t="s">
        <v>82</v>
      </c>
      <c r="AV277" s="14" t="s">
        <v>82</v>
      </c>
      <c r="AW277" s="14" t="s">
        <v>30</v>
      </c>
      <c r="AX277" s="14" t="s">
        <v>73</v>
      </c>
      <c r="AY277" s="269" t="s">
        <v>323</v>
      </c>
    </row>
    <row r="278" s="15" customFormat="1">
      <c r="A278" s="15"/>
      <c r="B278" s="270"/>
      <c r="C278" s="271"/>
      <c r="D278" s="242" t="s">
        <v>336</v>
      </c>
      <c r="E278" s="272" t="s">
        <v>1</v>
      </c>
      <c r="F278" s="273" t="s">
        <v>341</v>
      </c>
      <c r="G278" s="271"/>
      <c r="H278" s="274">
        <v>5.6950000000000003</v>
      </c>
      <c r="I278" s="275"/>
      <c r="J278" s="271"/>
      <c r="K278" s="271"/>
      <c r="L278" s="276"/>
      <c r="M278" s="277"/>
      <c r="N278" s="278"/>
      <c r="O278" s="278"/>
      <c r="P278" s="278"/>
      <c r="Q278" s="278"/>
      <c r="R278" s="278"/>
      <c r="S278" s="278"/>
      <c r="T278" s="279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0" t="s">
        <v>336</v>
      </c>
      <c r="AU278" s="280" t="s">
        <v>82</v>
      </c>
      <c r="AV278" s="15" t="s">
        <v>330</v>
      </c>
      <c r="AW278" s="15" t="s">
        <v>30</v>
      </c>
      <c r="AX278" s="15" t="s">
        <v>80</v>
      </c>
      <c r="AY278" s="280" t="s">
        <v>323</v>
      </c>
    </row>
    <row r="279" s="2" customFormat="1" ht="16.5" customHeight="1">
      <c r="A279" s="39"/>
      <c r="B279" s="40"/>
      <c r="C279" s="229" t="s">
        <v>490</v>
      </c>
      <c r="D279" s="229" t="s">
        <v>325</v>
      </c>
      <c r="E279" s="230" t="s">
        <v>517</v>
      </c>
      <c r="F279" s="231" t="s">
        <v>518</v>
      </c>
      <c r="G279" s="232" t="s">
        <v>328</v>
      </c>
      <c r="H279" s="233">
        <v>5.7800000000000002</v>
      </c>
      <c r="I279" s="234"/>
      <c r="J279" s="235">
        <f>ROUND(I279*H279,2)</f>
        <v>0</v>
      </c>
      <c r="K279" s="231" t="s">
        <v>329</v>
      </c>
      <c r="L279" s="45"/>
      <c r="M279" s="236" t="s">
        <v>1</v>
      </c>
      <c r="N279" s="237" t="s">
        <v>38</v>
      </c>
      <c r="O279" s="92"/>
      <c r="P279" s="238">
        <f>O279*H279</f>
        <v>0</v>
      </c>
      <c r="Q279" s="238">
        <v>0.002944</v>
      </c>
      <c r="R279" s="238">
        <f>Q279*H279</f>
        <v>0.017016320000000001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330</v>
      </c>
      <c r="AT279" s="240" t="s">
        <v>325</v>
      </c>
      <c r="AU279" s="240" t="s">
        <v>82</v>
      </c>
      <c r="AY279" s="18" t="s">
        <v>323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80</v>
      </c>
      <c r="BK279" s="241">
        <f>ROUND(I279*H279,2)</f>
        <v>0</v>
      </c>
      <c r="BL279" s="18" t="s">
        <v>330</v>
      </c>
      <c r="BM279" s="240" t="s">
        <v>4057</v>
      </c>
    </row>
    <row r="280" s="2" customFormat="1">
      <c r="A280" s="39"/>
      <c r="B280" s="40"/>
      <c r="C280" s="41"/>
      <c r="D280" s="242" t="s">
        <v>332</v>
      </c>
      <c r="E280" s="41"/>
      <c r="F280" s="243" t="s">
        <v>520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332</v>
      </c>
      <c r="AU280" s="18" t="s">
        <v>82</v>
      </c>
    </row>
    <row r="281" s="2" customFormat="1">
      <c r="A281" s="39"/>
      <c r="B281" s="40"/>
      <c r="C281" s="41"/>
      <c r="D281" s="247" t="s">
        <v>334</v>
      </c>
      <c r="E281" s="41"/>
      <c r="F281" s="248" t="s">
        <v>521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334</v>
      </c>
      <c r="AU281" s="18" t="s">
        <v>82</v>
      </c>
    </row>
    <row r="282" s="13" customFormat="1">
      <c r="A282" s="13"/>
      <c r="B282" s="249"/>
      <c r="C282" s="250"/>
      <c r="D282" s="242" t="s">
        <v>336</v>
      </c>
      <c r="E282" s="251" t="s">
        <v>1</v>
      </c>
      <c r="F282" s="252" t="s">
        <v>3324</v>
      </c>
      <c r="G282" s="250"/>
      <c r="H282" s="251" t="s">
        <v>1</v>
      </c>
      <c r="I282" s="253"/>
      <c r="J282" s="250"/>
      <c r="K282" s="250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336</v>
      </c>
      <c r="AU282" s="258" t="s">
        <v>82</v>
      </c>
      <c r="AV282" s="13" t="s">
        <v>80</v>
      </c>
      <c r="AW282" s="13" t="s">
        <v>30</v>
      </c>
      <c r="AX282" s="13" t="s">
        <v>73</v>
      </c>
      <c r="AY282" s="258" t="s">
        <v>323</v>
      </c>
    </row>
    <row r="283" s="13" customFormat="1">
      <c r="A283" s="13"/>
      <c r="B283" s="249"/>
      <c r="C283" s="250"/>
      <c r="D283" s="242" t="s">
        <v>336</v>
      </c>
      <c r="E283" s="251" t="s">
        <v>1</v>
      </c>
      <c r="F283" s="252" t="s">
        <v>514</v>
      </c>
      <c r="G283" s="250"/>
      <c r="H283" s="251" t="s">
        <v>1</v>
      </c>
      <c r="I283" s="253"/>
      <c r="J283" s="250"/>
      <c r="K283" s="250"/>
      <c r="L283" s="254"/>
      <c r="M283" s="255"/>
      <c r="N283" s="256"/>
      <c r="O283" s="256"/>
      <c r="P283" s="256"/>
      <c r="Q283" s="256"/>
      <c r="R283" s="256"/>
      <c r="S283" s="256"/>
      <c r="T283" s="25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8" t="s">
        <v>336</v>
      </c>
      <c r="AU283" s="258" t="s">
        <v>82</v>
      </c>
      <c r="AV283" s="13" t="s">
        <v>80</v>
      </c>
      <c r="AW283" s="13" t="s">
        <v>30</v>
      </c>
      <c r="AX283" s="13" t="s">
        <v>73</v>
      </c>
      <c r="AY283" s="258" t="s">
        <v>323</v>
      </c>
    </row>
    <row r="284" s="14" customFormat="1">
      <c r="A284" s="14"/>
      <c r="B284" s="259"/>
      <c r="C284" s="260"/>
      <c r="D284" s="242" t="s">
        <v>336</v>
      </c>
      <c r="E284" s="261" t="s">
        <v>1</v>
      </c>
      <c r="F284" s="262" t="s">
        <v>4058</v>
      </c>
      <c r="G284" s="260"/>
      <c r="H284" s="263">
        <v>5.7800000000000002</v>
      </c>
      <c r="I284" s="264"/>
      <c r="J284" s="260"/>
      <c r="K284" s="260"/>
      <c r="L284" s="265"/>
      <c r="M284" s="266"/>
      <c r="N284" s="267"/>
      <c r="O284" s="267"/>
      <c r="P284" s="267"/>
      <c r="Q284" s="267"/>
      <c r="R284" s="267"/>
      <c r="S284" s="267"/>
      <c r="T284" s="26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9" t="s">
        <v>336</v>
      </c>
      <c r="AU284" s="269" t="s">
        <v>82</v>
      </c>
      <c r="AV284" s="14" t="s">
        <v>82</v>
      </c>
      <c r="AW284" s="14" t="s">
        <v>30</v>
      </c>
      <c r="AX284" s="14" t="s">
        <v>73</v>
      </c>
      <c r="AY284" s="269" t="s">
        <v>323</v>
      </c>
    </row>
    <row r="285" s="15" customFormat="1">
      <c r="A285" s="15"/>
      <c r="B285" s="270"/>
      <c r="C285" s="271"/>
      <c r="D285" s="242" t="s">
        <v>336</v>
      </c>
      <c r="E285" s="272" t="s">
        <v>1</v>
      </c>
      <c r="F285" s="273" t="s">
        <v>341</v>
      </c>
      <c r="G285" s="271"/>
      <c r="H285" s="274">
        <v>5.7800000000000002</v>
      </c>
      <c r="I285" s="275"/>
      <c r="J285" s="271"/>
      <c r="K285" s="271"/>
      <c r="L285" s="276"/>
      <c r="M285" s="277"/>
      <c r="N285" s="278"/>
      <c r="O285" s="278"/>
      <c r="P285" s="278"/>
      <c r="Q285" s="278"/>
      <c r="R285" s="278"/>
      <c r="S285" s="278"/>
      <c r="T285" s="279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80" t="s">
        <v>336</v>
      </c>
      <c r="AU285" s="280" t="s">
        <v>82</v>
      </c>
      <c r="AV285" s="15" t="s">
        <v>330</v>
      </c>
      <c r="AW285" s="15" t="s">
        <v>30</v>
      </c>
      <c r="AX285" s="15" t="s">
        <v>80</v>
      </c>
      <c r="AY285" s="280" t="s">
        <v>323</v>
      </c>
    </row>
    <row r="286" s="2" customFormat="1" ht="16.5" customHeight="1">
      <c r="A286" s="39"/>
      <c r="B286" s="40"/>
      <c r="C286" s="229" t="s">
        <v>499</v>
      </c>
      <c r="D286" s="229" t="s">
        <v>325</v>
      </c>
      <c r="E286" s="230" t="s">
        <v>523</v>
      </c>
      <c r="F286" s="231" t="s">
        <v>524</v>
      </c>
      <c r="G286" s="232" t="s">
        <v>328</v>
      </c>
      <c r="H286" s="233">
        <v>5.7800000000000002</v>
      </c>
      <c r="I286" s="234"/>
      <c r="J286" s="235">
        <f>ROUND(I286*H286,2)</f>
        <v>0</v>
      </c>
      <c r="K286" s="231" t="s">
        <v>329</v>
      </c>
      <c r="L286" s="45"/>
      <c r="M286" s="236" t="s">
        <v>1</v>
      </c>
      <c r="N286" s="237" t="s">
        <v>38</v>
      </c>
      <c r="O286" s="92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330</v>
      </c>
      <c r="AT286" s="240" t="s">
        <v>325</v>
      </c>
      <c r="AU286" s="240" t="s">
        <v>82</v>
      </c>
      <c r="AY286" s="18" t="s">
        <v>323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80</v>
      </c>
      <c r="BK286" s="241">
        <f>ROUND(I286*H286,2)</f>
        <v>0</v>
      </c>
      <c r="BL286" s="18" t="s">
        <v>330</v>
      </c>
      <c r="BM286" s="240" t="s">
        <v>4059</v>
      </c>
    </row>
    <row r="287" s="2" customFormat="1">
      <c r="A287" s="39"/>
      <c r="B287" s="40"/>
      <c r="C287" s="41"/>
      <c r="D287" s="242" t="s">
        <v>332</v>
      </c>
      <c r="E287" s="41"/>
      <c r="F287" s="243" t="s">
        <v>526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332</v>
      </c>
      <c r="AU287" s="18" t="s">
        <v>82</v>
      </c>
    </row>
    <row r="288" s="2" customFormat="1">
      <c r="A288" s="39"/>
      <c r="B288" s="40"/>
      <c r="C288" s="41"/>
      <c r="D288" s="247" t="s">
        <v>334</v>
      </c>
      <c r="E288" s="41"/>
      <c r="F288" s="248" t="s">
        <v>527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334</v>
      </c>
      <c r="AU288" s="18" t="s">
        <v>82</v>
      </c>
    </row>
    <row r="289" s="13" customFormat="1">
      <c r="A289" s="13"/>
      <c r="B289" s="249"/>
      <c r="C289" s="250"/>
      <c r="D289" s="242" t="s">
        <v>336</v>
      </c>
      <c r="E289" s="251" t="s">
        <v>1</v>
      </c>
      <c r="F289" s="252" t="s">
        <v>3324</v>
      </c>
      <c r="G289" s="250"/>
      <c r="H289" s="251" t="s">
        <v>1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8" t="s">
        <v>336</v>
      </c>
      <c r="AU289" s="258" t="s">
        <v>82</v>
      </c>
      <c r="AV289" s="13" t="s">
        <v>80</v>
      </c>
      <c r="AW289" s="13" t="s">
        <v>30</v>
      </c>
      <c r="AX289" s="13" t="s">
        <v>73</v>
      </c>
      <c r="AY289" s="258" t="s">
        <v>323</v>
      </c>
    </row>
    <row r="290" s="13" customFormat="1">
      <c r="A290" s="13"/>
      <c r="B290" s="249"/>
      <c r="C290" s="250"/>
      <c r="D290" s="242" t="s">
        <v>336</v>
      </c>
      <c r="E290" s="251" t="s">
        <v>1</v>
      </c>
      <c r="F290" s="252" t="s">
        <v>514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336</v>
      </c>
      <c r="AU290" s="258" t="s">
        <v>82</v>
      </c>
      <c r="AV290" s="13" t="s">
        <v>80</v>
      </c>
      <c r="AW290" s="13" t="s">
        <v>30</v>
      </c>
      <c r="AX290" s="13" t="s">
        <v>73</v>
      </c>
      <c r="AY290" s="258" t="s">
        <v>323</v>
      </c>
    </row>
    <row r="291" s="14" customFormat="1">
      <c r="A291" s="14"/>
      <c r="B291" s="259"/>
      <c r="C291" s="260"/>
      <c r="D291" s="242" t="s">
        <v>336</v>
      </c>
      <c r="E291" s="261" t="s">
        <v>1</v>
      </c>
      <c r="F291" s="262" t="s">
        <v>4058</v>
      </c>
      <c r="G291" s="260"/>
      <c r="H291" s="263">
        <v>5.7800000000000002</v>
      </c>
      <c r="I291" s="264"/>
      <c r="J291" s="260"/>
      <c r="K291" s="260"/>
      <c r="L291" s="265"/>
      <c r="M291" s="266"/>
      <c r="N291" s="267"/>
      <c r="O291" s="267"/>
      <c r="P291" s="267"/>
      <c r="Q291" s="267"/>
      <c r="R291" s="267"/>
      <c r="S291" s="267"/>
      <c r="T291" s="26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9" t="s">
        <v>336</v>
      </c>
      <c r="AU291" s="269" t="s">
        <v>82</v>
      </c>
      <c r="AV291" s="14" t="s">
        <v>82</v>
      </c>
      <c r="AW291" s="14" t="s">
        <v>30</v>
      </c>
      <c r="AX291" s="14" t="s">
        <v>73</v>
      </c>
      <c r="AY291" s="269" t="s">
        <v>323</v>
      </c>
    </row>
    <row r="292" s="15" customFormat="1">
      <c r="A292" s="15"/>
      <c r="B292" s="270"/>
      <c r="C292" s="271"/>
      <c r="D292" s="242" t="s">
        <v>336</v>
      </c>
      <c r="E292" s="272" t="s">
        <v>1</v>
      </c>
      <c r="F292" s="273" t="s">
        <v>341</v>
      </c>
      <c r="G292" s="271"/>
      <c r="H292" s="274">
        <v>5.7800000000000002</v>
      </c>
      <c r="I292" s="275"/>
      <c r="J292" s="271"/>
      <c r="K292" s="271"/>
      <c r="L292" s="276"/>
      <c r="M292" s="277"/>
      <c r="N292" s="278"/>
      <c r="O292" s="278"/>
      <c r="P292" s="278"/>
      <c r="Q292" s="278"/>
      <c r="R292" s="278"/>
      <c r="S292" s="278"/>
      <c r="T292" s="279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0" t="s">
        <v>336</v>
      </c>
      <c r="AU292" s="280" t="s">
        <v>82</v>
      </c>
      <c r="AV292" s="15" t="s">
        <v>330</v>
      </c>
      <c r="AW292" s="15" t="s">
        <v>30</v>
      </c>
      <c r="AX292" s="15" t="s">
        <v>80</v>
      </c>
      <c r="AY292" s="280" t="s">
        <v>323</v>
      </c>
    </row>
    <row r="293" s="2" customFormat="1" ht="24.15" customHeight="1">
      <c r="A293" s="39"/>
      <c r="B293" s="40"/>
      <c r="C293" s="229" t="s">
        <v>507</v>
      </c>
      <c r="D293" s="229" t="s">
        <v>325</v>
      </c>
      <c r="E293" s="230" t="s">
        <v>530</v>
      </c>
      <c r="F293" s="231" t="s">
        <v>531</v>
      </c>
      <c r="G293" s="232" t="s">
        <v>366</v>
      </c>
      <c r="H293" s="233">
        <v>1.1279999999999999</v>
      </c>
      <c r="I293" s="234"/>
      <c r="J293" s="235">
        <f>ROUND(I293*H293,2)</f>
        <v>0</v>
      </c>
      <c r="K293" s="231" t="s">
        <v>329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330</v>
      </c>
      <c r="AT293" s="240" t="s">
        <v>325</v>
      </c>
      <c r="AU293" s="240" t="s">
        <v>82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330</v>
      </c>
      <c r="BM293" s="240" t="s">
        <v>4060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533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82</v>
      </c>
    </row>
    <row r="295" s="2" customFormat="1">
      <c r="A295" s="39"/>
      <c r="B295" s="40"/>
      <c r="C295" s="41"/>
      <c r="D295" s="247" t="s">
        <v>334</v>
      </c>
      <c r="E295" s="41"/>
      <c r="F295" s="248" t="s">
        <v>534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334</v>
      </c>
      <c r="AU295" s="18" t="s">
        <v>82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535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3" customFormat="1">
      <c r="A297" s="13"/>
      <c r="B297" s="249"/>
      <c r="C297" s="250"/>
      <c r="D297" s="242" t="s">
        <v>336</v>
      </c>
      <c r="E297" s="251" t="s">
        <v>1</v>
      </c>
      <c r="F297" s="252" t="s">
        <v>536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336</v>
      </c>
      <c r="AU297" s="258" t="s">
        <v>82</v>
      </c>
      <c r="AV297" s="13" t="s">
        <v>80</v>
      </c>
      <c r="AW297" s="13" t="s">
        <v>30</v>
      </c>
      <c r="AX297" s="13" t="s">
        <v>73</v>
      </c>
      <c r="AY297" s="258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4024</v>
      </c>
      <c r="G298" s="260"/>
      <c r="H298" s="263">
        <v>1.1279999999999999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1.1279999999999999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82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24.15" customHeight="1">
      <c r="A300" s="39"/>
      <c r="B300" s="40"/>
      <c r="C300" s="229" t="s">
        <v>516</v>
      </c>
      <c r="D300" s="229" t="s">
        <v>325</v>
      </c>
      <c r="E300" s="230" t="s">
        <v>538</v>
      </c>
      <c r="F300" s="231" t="s">
        <v>539</v>
      </c>
      <c r="G300" s="232" t="s">
        <v>418</v>
      </c>
      <c r="H300" s="233">
        <v>0.070000000000000007</v>
      </c>
      <c r="I300" s="234"/>
      <c r="J300" s="235">
        <f>ROUND(I300*H300,2)</f>
        <v>0</v>
      </c>
      <c r="K300" s="231" t="s">
        <v>329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1.0606207999999999</v>
      </c>
      <c r="R300" s="238">
        <f>Q300*H300</f>
        <v>0.074243455999999999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4061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541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7" t="s">
        <v>334</v>
      </c>
      <c r="E302" s="41"/>
      <c r="F302" s="248" t="s">
        <v>542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334</v>
      </c>
      <c r="AU302" s="18" t="s">
        <v>82</v>
      </c>
    </row>
    <row r="303" s="13" customFormat="1">
      <c r="A303" s="13"/>
      <c r="B303" s="249"/>
      <c r="C303" s="250"/>
      <c r="D303" s="242" t="s">
        <v>336</v>
      </c>
      <c r="E303" s="251" t="s">
        <v>1</v>
      </c>
      <c r="F303" s="252" t="s">
        <v>3538</v>
      </c>
      <c r="G303" s="250"/>
      <c r="H303" s="251" t="s">
        <v>1</v>
      </c>
      <c r="I303" s="253"/>
      <c r="J303" s="250"/>
      <c r="K303" s="250"/>
      <c r="L303" s="254"/>
      <c r="M303" s="255"/>
      <c r="N303" s="256"/>
      <c r="O303" s="256"/>
      <c r="P303" s="256"/>
      <c r="Q303" s="256"/>
      <c r="R303" s="256"/>
      <c r="S303" s="256"/>
      <c r="T303" s="25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8" t="s">
        <v>336</v>
      </c>
      <c r="AU303" s="258" t="s">
        <v>82</v>
      </c>
      <c r="AV303" s="13" t="s">
        <v>80</v>
      </c>
      <c r="AW303" s="13" t="s">
        <v>30</v>
      </c>
      <c r="AX303" s="13" t="s">
        <v>73</v>
      </c>
      <c r="AY303" s="258" t="s">
        <v>323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514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4062</v>
      </c>
      <c r="G305" s="260"/>
      <c r="H305" s="263">
        <v>0.070000000000000007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0.070000000000000007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82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4.15" customHeight="1">
      <c r="A307" s="39"/>
      <c r="B307" s="40"/>
      <c r="C307" s="229" t="s">
        <v>7</v>
      </c>
      <c r="D307" s="229" t="s">
        <v>325</v>
      </c>
      <c r="E307" s="230" t="s">
        <v>546</v>
      </c>
      <c r="F307" s="231" t="s">
        <v>547</v>
      </c>
      <c r="G307" s="232" t="s">
        <v>418</v>
      </c>
      <c r="H307" s="233">
        <v>0.39200000000000002</v>
      </c>
      <c r="I307" s="234"/>
      <c r="J307" s="235">
        <f>ROUND(I307*H307,2)</f>
        <v>0</v>
      </c>
      <c r="K307" s="231" t="s">
        <v>329</v>
      </c>
      <c r="L307" s="45"/>
      <c r="M307" s="236" t="s">
        <v>1</v>
      </c>
      <c r="N307" s="237" t="s">
        <v>38</v>
      </c>
      <c r="O307" s="92"/>
      <c r="P307" s="238">
        <f>O307*H307</f>
        <v>0</v>
      </c>
      <c r="Q307" s="238">
        <v>1.0627727797</v>
      </c>
      <c r="R307" s="238">
        <f>Q307*H307</f>
        <v>0.41660692964239998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330</v>
      </c>
      <c r="AT307" s="240" t="s">
        <v>325</v>
      </c>
      <c r="AU307" s="240" t="s">
        <v>82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330</v>
      </c>
      <c r="BM307" s="240" t="s">
        <v>4063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549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82</v>
      </c>
    </row>
    <row r="309" s="2" customFormat="1">
      <c r="A309" s="39"/>
      <c r="B309" s="40"/>
      <c r="C309" s="41"/>
      <c r="D309" s="247" t="s">
        <v>334</v>
      </c>
      <c r="E309" s="41"/>
      <c r="F309" s="248" t="s">
        <v>550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334</v>
      </c>
      <c r="AU309" s="18" t="s">
        <v>82</v>
      </c>
    </row>
    <row r="310" s="13" customFormat="1">
      <c r="A310" s="13"/>
      <c r="B310" s="249"/>
      <c r="C310" s="250"/>
      <c r="D310" s="242" t="s">
        <v>336</v>
      </c>
      <c r="E310" s="251" t="s">
        <v>1</v>
      </c>
      <c r="F310" s="252" t="s">
        <v>551</v>
      </c>
      <c r="G310" s="250"/>
      <c r="H310" s="251" t="s">
        <v>1</v>
      </c>
      <c r="I310" s="253"/>
      <c r="J310" s="250"/>
      <c r="K310" s="250"/>
      <c r="L310" s="254"/>
      <c r="M310" s="255"/>
      <c r="N310" s="256"/>
      <c r="O310" s="256"/>
      <c r="P310" s="256"/>
      <c r="Q310" s="256"/>
      <c r="R310" s="256"/>
      <c r="S310" s="256"/>
      <c r="T310" s="25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8" t="s">
        <v>336</v>
      </c>
      <c r="AU310" s="258" t="s">
        <v>82</v>
      </c>
      <c r="AV310" s="13" t="s">
        <v>80</v>
      </c>
      <c r="AW310" s="13" t="s">
        <v>30</v>
      </c>
      <c r="AX310" s="13" t="s">
        <v>73</v>
      </c>
      <c r="AY310" s="258" t="s">
        <v>323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514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4064</v>
      </c>
      <c r="G312" s="260"/>
      <c r="H312" s="263">
        <v>0.39200000000000002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5" customFormat="1">
      <c r="A313" s="15"/>
      <c r="B313" s="270"/>
      <c r="C313" s="271"/>
      <c r="D313" s="242" t="s">
        <v>336</v>
      </c>
      <c r="E313" s="272" t="s">
        <v>1</v>
      </c>
      <c r="F313" s="273" t="s">
        <v>341</v>
      </c>
      <c r="G313" s="271"/>
      <c r="H313" s="274">
        <v>0.39200000000000002</v>
      </c>
      <c r="I313" s="275"/>
      <c r="J313" s="271"/>
      <c r="K313" s="271"/>
      <c r="L313" s="276"/>
      <c r="M313" s="277"/>
      <c r="N313" s="278"/>
      <c r="O313" s="278"/>
      <c r="P313" s="278"/>
      <c r="Q313" s="278"/>
      <c r="R313" s="278"/>
      <c r="S313" s="278"/>
      <c r="T313" s="279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80" t="s">
        <v>336</v>
      </c>
      <c r="AU313" s="280" t="s">
        <v>82</v>
      </c>
      <c r="AV313" s="15" t="s">
        <v>330</v>
      </c>
      <c r="AW313" s="15" t="s">
        <v>30</v>
      </c>
      <c r="AX313" s="15" t="s">
        <v>80</v>
      </c>
      <c r="AY313" s="280" t="s">
        <v>323</v>
      </c>
    </row>
    <row r="314" s="12" customFormat="1" ht="22.8" customHeight="1">
      <c r="A314" s="12"/>
      <c r="B314" s="213"/>
      <c r="C314" s="214"/>
      <c r="D314" s="215" t="s">
        <v>72</v>
      </c>
      <c r="E314" s="227" t="s">
        <v>88</v>
      </c>
      <c r="F314" s="227" t="s">
        <v>553</v>
      </c>
      <c r="G314" s="214"/>
      <c r="H314" s="214"/>
      <c r="I314" s="217"/>
      <c r="J314" s="228">
        <f>BK314</f>
        <v>0</v>
      </c>
      <c r="K314" s="214"/>
      <c r="L314" s="219"/>
      <c r="M314" s="220"/>
      <c r="N314" s="221"/>
      <c r="O314" s="221"/>
      <c r="P314" s="222">
        <f>SUM(P315:P377)</f>
        <v>0</v>
      </c>
      <c r="Q314" s="221"/>
      <c r="R314" s="222">
        <f>SUM(R315:R377)</f>
        <v>25.054331797499998</v>
      </c>
      <c r="S314" s="221"/>
      <c r="T314" s="223">
        <f>SUM(T315:T377)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24" t="s">
        <v>80</v>
      </c>
      <c r="AT314" s="225" t="s">
        <v>72</v>
      </c>
      <c r="AU314" s="225" t="s">
        <v>80</v>
      </c>
      <c r="AY314" s="224" t="s">
        <v>323</v>
      </c>
      <c r="BK314" s="226">
        <f>SUM(BK315:BK377)</f>
        <v>0</v>
      </c>
    </row>
    <row r="315" s="2" customFormat="1" ht="16.5" customHeight="1">
      <c r="A315" s="39"/>
      <c r="B315" s="40"/>
      <c r="C315" s="229" t="s">
        <v>529</v>
      </c>
      <c r="D315" s="229" t="s">
        <v>325</v>
      </c>
      <c r="E315" s="230" t="s">
        <v>555</v>
      </c>
      <c r="F315" s="231" t="s">
        <v>556</v>
      </c>
      <c r="G315" s="232" t="s">
        <v>366</v>
      </c>
      <c r="H315" s="233">
        <v>0.61599999999999999</v>
      </c>
      <c r="I315" s="234"/>
      <c r="J315" s="235">
        <f>ROUND(I315*H315,2)</f>
        <v>0</v>
      </c>
      <c r="K315" s="231" t="s">
        <v>329</v>
      </c>
      <c r="L315" s="45"/>
      <c r="M315" s="236" t="s">
        <v>1</v>
      </c>
      <c r="N315" s="237" t="s">
        <v>38</v>
      </c>
      <c r="O315" s="92"/>
      <c r="P315" s="238">
        <f>O315*H315</f>
        <v>0</v>
      </c>
      <c r="Q315" s="238">
        <v>2.5021499999999999</v>
      </c>
      <c r="R315" s="238">
        <f>Q315*H315</f>
        <v>1.5413243999999999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330</v>
      </c>
      <c r="AT315" s="240" t="s">
        <v>325</v>
      </c>
      <c r="AU315" s="240" t="s">
        <v>82</v>
      </c>
      <c r="AY315" s="18" t="s">
        <v>323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80</v>
      </c>
      <c r="BK315" s="241">
        <f>ROUND(I315*H315,2)</f>
        <v>0</v>
      </c>
      <c r="BL315" s="18" t="s">
        <v>330</v>
      </c>
      <c r="BM315" s="240" t="s">
        <v>4065</v>
      </c>
    </row>
    <row r="316" s="2" customFormat="1">
      <c r="A316" s="39"/>
      <c r="B316" s="40"/>
      <c r="C316" s="41"/>
      <c r="D316" s="242" t="s">
        <v>332</v>
      </c>
      <c r="E316" s="41"/>
      <c r="F316" s="243" t="s">
        <v>558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332</v>
      </c>
      <c r="AU316" s="18" t="s">
        <v>82</v>
      </c>
    </row>
    <row r="317" s="2" customFormat="1">
      <c r="A317" s="39"/>
      <c r="B317" s="40"/>
      <c r="C317" s="41"/>
      <c r="D317" s="247" t="s">
        <v>334</v>
      </c>
      <c r="E317" s="41"/>
      <c r="F317" s="248" t="s">
        <v>559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334</v>
      </c>
      <c r="AU317" s="18" t="s">
        <v>82</v>
      </c>
    </row>
    <row r="318" s="13" customFormat="1">
      <c r="A318" s="13"/>
      <c r="B318" s="249"/>
      <c r="C318" s="250"/>
      <c r="D318" s="242" t="s">
        <v>336</v>
      </c>
      <c r="E318" s="251" t="s">
        <v>1</v>
      </c>
      <c r="F318" s="252" t="s">
        <v>4066</v>
      </c>
      <c r="G318" s="250"/>
      <c r="H318" s="251" t="s">
        <v>1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336</v>
      </c>
      <c r="AU318" s="258" t="s">
        <v>82</v>
      </c>
      <c r="AV318" s="13" t="s">
        <v>80</v>
      </c>
      <c r="AW318" s="13" t="s">
        <v>30</v>
      </c>
      <c r="AX318" s="13" t="s">
        <v>73</v>
      </c>
      <c r="AY318" s="258" t="s">
        <v>323</v>
      </c>
    </row>
    <row r="319" s="14" customFormat="1">
      <c r="A319" s="14"/>
      <c r="B319" s="259"/>
      <c r="C319" s="260"/>
      <c r="D319" s="242" t="s">
        <v>336</v>
      </c>
      <c r="E319" s="261" t="s">
        <v>1</v>
      </c>
      <c r="F319" s="262" t="s">
        <v>4067</v>
      </c>
      <c r="G319" s="260"/>
      <c r="H319" s="263">
        <v>0.61599999999999999</v>
      </c>
      <c r="I319" s="264"/>
      <c r="J319" s="260"/>
      <c r="K319" s="260"/>
      <c r="L319" s="265"/>
      <c r="M319" s="266"/>
      <c r="N319" s="267"/>
      <c r="O319" s="267"/>
      <c r="P319" s="267"/>
      <c r="Q319" s="267"/>
      <c r="R319" s="267"/>
      <c r="S319" s="267"/>
      <c r="T319" s="26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9" t="s">
        <v>336</v>
      </c>
      <c r="AU319" s="269" t="s">
        <v>82</v>
      </c>
      <c r="AV319" s="14" t="s">
        <v>82</v>
      </c>
      <c r="AW319" s="14" t="s">
        <v>30</v>
      </c>
      <c r="AX319" s="14" t="s">
        <v>73</v>
      </c>
      <c r="AY319" s="269" t="s">
        <v>323</v>
      </c>
    </row>
    <row r="320" s="15" customFormat="1">
      <c r="A320" s="15"/>
      <c r="B320" s="270"/>
      <c r="C320" s="271"/>
      <c r="D320" s="242" t="s">
        <v>336</v>
      </c>
      <c r="E320" s="272" t="s">
        <v>1</v>
      </c>
      <c r="F320" s="273" t="s">
        <v>341</v>
      </c>
      <c r="G320" s="271"/>
      <c r="H320" s="274">
        <v>0.61599999999999999</v>
      </c>
      <c r="I320" s="275"/>
      <c r="J320" s="271"/>
      <c r="K320" s="271"/>
      <c r="L320" s="276"/>
      <c r="M320" s="277"/>
      <c r="N320" s="278"/>
      <c r="O320" s="278"/>
      <c r="P320" s="278"/>
      <c r="Q320" s="278"/>
      <c r="R320" s="278"/>
      <c r="S320" s="278"/>
      <c r="T320" s="279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0" t="s">
        <v>336</v>
      </c>
      <c r="AU320" s="280" t="s">
        <v>82</v>
      </c>
      <c r="AV320" s="15" t="s">
        <v>330</v>
      </c>
      <c r="AW320" s="15" t="s">
        <v>30</v>
      </c>
      <c r="AX320" s="15" t="s">
        <v>80</v>
      </c>
      <c r="AY320" s="280" t="s">
        <v>323</v>
      </c>
    </row>
    <row r="321" s="2" customFormat="1" ht="24.15" customHeight="1">
      <c r="A321" s="39"/>
      <c r="B321" s="40"/>
      <c r="C321" s="229" t="s">
        <v>537</v>
      </c>
      <c r="D321" s="229" t="s">
        <v>325</v>
      </c>
      <c r="E321" s="230" t="s">
        <v>564</v>
      </c>
      <c r="F321" s="231" t="s">
        <v>565</v>
      </c>
      <c r="G321" s="232" t="s">
        <v>366</v>
      </c>
      <c r="H321" s="233">
        <v>0.61599999999999999</v>
      </c>
      <c r="I321" s="234"/>
      <c r="J321" s="235">
        <f>ROUND(I321*H321,2)</f>
        <v>0</v>
      </c>
      <c r="K321" s="231" t="s">
        <v>329</v>
      </c>
      <c r="L321" s="45"/>
      <c r="M321" s="236" t="s">
        <v>1</v>
      </c>
      <c r="N321" s="237" t="s">
        <v>38</v>
      </c>
      <c r="O321" s="92"/>
      <c r="P321" s="238">
        <f>O321*H321</f>
        <v>0</v>
      </c>
      <c r="Q321" s="238">
        <v>0.048579999999999998</v>
      </c>
      <c r="R321" s="238">
        <f>Q321*H321</f>
        <v>0.029925279999999999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330</v>
      </c>
      <c r="AT321" s="240" t="s">
        <v>325</v>
      </c>
      <c r="AU321" s="240" t="s">
        <v>82</v>
      </c>
      <c r="AY321" s="18" t="s">
        <v>323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80</v>
      </c>
      <c r="BK321" s="241">
        <f>ROUND(I321*H321,2)</f>
        <v>0</v>
      </c>
      <c r="BL321" s="18" t="s">
        <v>330</v>
      </c>
      <c r="BM321" s="240" t="s">
        <v>4068</v>
      </c>
    </row>
    <row r="322" s="2" customFormat="1">
      <c r="A322" s="39"/>
      <c r="B322" s="40"/>
      <c r="C322" s="41"/>
      <c r="D322" s="242" t="s">
        <v>332</v>
      </c>
      <c r="E322" s="41"/>
      <c r="F322" s="243" t="s">
        <v>567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332</v>
      </c>
      <c r="AU322" s="18" t="s">
        <v>82</v>
      </c>
    </row>
    <row r="323" s="2" customFormat="1">
      <c r="A323" s="39"/>
      <c r="B323" s="40"/>
      <c r="C323" s="41"/>
      <c r="D323" s="247" t="s">
        <v>334</v>
      </c>
      <c r="E323" s="41"/>
      <c r="F323" s="248" t="s">
        <v>568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334</v>
      </c>
      <c r="AU323" s="18" t="s">
        <v>82</v>
      </c>
    </row>
    <row r="324" s="2" customFormat="1" ht="16.5" customHeight="1">
      <c r="A324" s="39"/>
      <c r="B324" s="40"/>
      <c r="C324" s="229" t="s">
        <v>545</v>
      </c>
      <c r="D324" s="229" t="s">
        <v>325</v>
      </c>
      <c r="E324" s="230" t="s">
        <v>570</v>
      </c>
      <c r="F324" s="231" t="s">
        <v>571</v>
      </c>
      <c r="G324" s="232" t="s">
        <v>328</v>
      </c>
      <c r="H324" s="233">
        <v>3.468</v>
      </c>
      <c r="I324" s="234"/>
      <c r="J324" s="235">
        <f>ROUND(I324*H324,2)</f>
        <v>0</v>
      </c>
      <c r="K324" s="231" t="s">
        <v>329</v>
      </c>
      <c r="L324" s="45"/>
      <c r="M324" s="236" t="s">
        <v>1</v>
      </c>
      <c r="N324" s="237" t="s">
        <v>38</v>
      </c>
      <c r="O324" s="92"/>
      <c r="P324" s="238">
        <f>O324*H324</f>
        <v>0</v>
      </c>
      <c r="Q324" s="238">
        <v>0.041258200000000002</v>
      </c>
      <c r="R324" s="238">
        <f>Q324*H324</f>
        <v>0.1430834376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330</v>
      </c>
      <c r="AT324" s="240" t="s">
        <v>325</v>
      </c>
      <c r="AU324" s="240" t="s">
        <v>82</v>
      </c>
      <c r="AY324" s="18" t="s">
        <v>323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80</v>
      </c>
      <c r="BK324" s="241">
        <f>ROUND(I324*H324,2)</f>
        <v>0</v>
      </c>
      <c r="BL324" s="18" t="s">
        <v>330</v>
      </c>
      <c r="BM324" s="240" t="s">
        <v>4069</v>
      </c>
    </row>
    <row r="325" s="2" customFormat="1">
      <c r="A325" s="39"/>
      <c r="B325" s="40"/>
      <c r="C325" s="41"/>
      <c r="D325" s="242" t="s">
        <v>332</v>
      </c>
      <c r="E325" s="41"/>
      <c r="F325" s="243" t="s">
        <v>573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332</v>
      </c>
      <c r="AU325" s="18" t="s">
        <v>82</v>
      </c>
    </row>
    <row r="326" s="2" customFormat="1">
      <c r="A326" s="39"/>
      <c r="B326" s="40"/>
      <c r="C326" s="41"/>
      <c r="D326" s="247" t="s">
        <v>334</v>
      </c>
      <c r="E326" s="41"/>
      <c r="F326" s="248" t="s">
        <v>574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334</v>
      </c>
      <c r="AU326" s="18" t="s">
        <v>82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4066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4070</v>
      </c>
      <c r="G328" s="260"/>
      <c r="H328" s="263">
        <v>3.468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80</v>
      </c>
      <c r="AY328" s="269" t="s">
        <v>323</v>
      </c>
    </row>
    <row r="329" s="2" customFormat="1" ht="16.5" customHeight="1">
      <c r="A329" s="39"/>
      <c r="B329" s="40"/>
      <c r="C329" s="229" t="s">
        <v>554</v>
      </c>
      <c r="D329" s="229" t="s">
        <v>325</v>
      </c>
      <c r="E329" s="230" t="s">
        <v>578</v>
      </c>
      <c r="F329" s="231" t="s">
        <v>579</v>
      </c>
      <c r="G329" s="232" t="s">
        <v>328</v>
      </c>
      <c r="H329" s="233">
        <v>5.468</v>
      </c>
      <c r="I329" s="234"/>
      <c r="J329" s="235">
        <f>ROUND(I329*H329,2)</f>
        <v>0</v>
      </c>
      <c r="K329" s="231" t="s">
        <v>329</v>
      </c>
      <c r="L329" s="45"/>
      <c r="M329" s="236" t="s">
        <v>1</v>
      </c>
      <c r="N329" s="237" t="s">
        <v>38</v>
      </c>
      <c r="O329" s="92"/>
      <c r="P329" s="238">
        <f>O329*H329</f>
        <v>0</v>
      </c>
      <c r="Q329" s="238">
        <v>1.5E-05</v>
      </c>
      <c r="R329" s="238">
        <f>Q329*H329</f>
        <v>8.2020000000000004E-05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330</v>
      </c>
      <c r="AT329" s="240" t="s">
        <v>325</v>
      </c>
      <c r="AU329" s="240" t="s">
        <v>82</v>
      </c>
      <c r="AY329" s="18" t="s">
        <v>323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80</v>
      </c>
      <c r="BK329" s="241">
        <f>ROUND(I329*H329,2)</f>
        <v>0</v>
      </c>
      <c r="BL329" s="18" t="s">
        <v>330</v>
      </c>
      <c r="BM329" s="240" t="s">
        <v>4071</v>
      </c>
    </row>
    <row r="330" s="2" customFormat="1">
      <c r="A330" s="39"/>
      <c r="B330" s="40"/>
      <c r="C330" s="41"/>
      <c r="D330" s="242" t="s">
        <v>332</v>
      </c>
      <c r="E330" s="41"/>
      <c r="F330" s="243" t="s">
        <v>581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332</v>
      </c>
      <c r="AU330" s="18" t="s">
        <v>82</v>
      </c>
    </row>
    <row r="331" s="2" customFormat="1">
      <c r="A331" s="39"/>
      <c r="B331" s="40"/>
      <c r="C331" s="41"/>
      <c r="D331" s="247" t="s">
        <v>334</v>
      </c>
      <c r="E331" s="41"/>
      <c r="F331" s="248" t="s">
        <v>582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334</v>
      </c>
      <c r="AU331" s="18" t="s">
        <v>82</v>
      </c>
    </row>
    <row r="332" s="2" customFormat="1" ht="16.5" customHeight="1">
      <c r="A332" s="39"/>
      <c r="B332" s="40"/>
      <c r="C332" s="229" t="s">
        <v>563</v>
      </c>
      <c r="D332" s="229" t="s">
        <v>325</v>
      </c>
      <c r="E332" s="230" t="s">
        <v>1540</v>
      </c>
      <c r="F332" s="231" t="s">
        <v>1541</v>
      </c>
      <c r="G332" s="232" t="s">
        <v>418</v>
      </c>
      <c r="H332" s="233">
        <v>0.13</v>
      </c>
      <c r="I332" s="234"/>
      <c r="J332" s="235">
        <f>ROUND(I332*H332,2)</f>
        <v>0</v>
      </c>
      <c r="K332" s="231" t="s">
        <v>329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1.0487652000000001</v>
      </c>
      <c r="R332" s="238">
        <f>Q332*H332</f>
        <v>0.13633947600000002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330</v>
      </c>
      <c r="AT332" s="240" t="s">
        <v>325</v>
      </c>
      <c r="AU332" s="240" t="s">
        <v>82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330</v>
      </c>
      <c r="BM332" s="240" t="s">
        <v>4072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1543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82</v>
      </c>
    </row>
    <row r="334" s="2" customFormat="1">
      <c r="A334" s="39"/>
      <c r="B334" s="40"/>
      <c r="C334" s="41"/>
      <c r="D334" s="247" t="s">
        <v>334</v>
      </c>
      <c r="E334" s="41"/>
      <c r="F334" s="248" t="s">
        <v>1544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334</v>
      </c>
      <c r="AU334" s="18" t="s">
        <v>82</v>
      </c>
    </row>
    <row r="335" s="13" customFormat="1">
      <c r="A335" s="13"/>
      <c r="B335" s="249"/>
      <c r="C335" s="250"/>
      <c r="D335" s="242" t="s">
        <v>336</v>
      </c>
      <c r="E335" s="251" t="s">
        <v>1</v>
      </c>
      <c r="F335" s="252" t="s">
        <v>4066</v>
      </c>
      <c r="G335" s="250"/>
      <c r="H335" s="251" t="s">
        <v>1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8" t="s">
        <v>336</v>
      </c>
      <c r="AU335" s="258" t="s">
        <v>82</v>
      </c>
      <c r="AV335" s="13" t="s">
        <v>80</v>
      </c>
      <c r="AW335" s="13" t="s">
        <v>30</v>
      </c>
      <c r="AX335" s="13" t="s">
        <v>73</v>
      </c>
      <c r="AY335" s="258" t="s">
        <v>323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3556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4073</v>
      </c>
      <c r="G337" s="260"/>
      <c r="H337" s="263">
        <v>0.13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82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5" customFormat="1">
      <c r="A338" s="15"/>
      <c r="B338" s="270"/>
      <c r="C338" s="271"/>
      <c r="D338" s="242" t="s">
        <v>336</v>
      </c>
      <c r="E338" s="272" t="s">
        <v>1</v>
      </c>
      <c r="F338" s="273" t="s">
        <v>341</v>
      </c>
      <c r="G338" s="271"/>
      <c r="H338" s="274">
        <v>0.13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80" t="s">
        <v>336</v>
      </c>
      <c r="AU338" s="280" t="s">
        <v>82</v>
      </c>
      <c r="AV338" s="15" t="s">
        <v>330</v>
      </c>
      <c r="AW338" s="15" t="s">
        <v>30</v>
      </c>
      <c r="AX338" s="15" t="s">
        <v>80</v>
      </c>
      <c r="AY338" s="280" t="s">
        <v>323</v>
      </c>
    </row>
    <row r="339" s="2" customFormat="1" ht="16.5" customHeight="1">
      <c r="A339" s="39"/>
      <c r="B339" s="40"/>
      <c r="C339" s="229" t="s">
        <v>569</v>
      </c>
      <c r="D339" s="229" t="s">
        <v>325</v>
      </c>
      <c r="E339" s="230" t="s">
        <v>584</v>
      </c>
      <c r="F339" s="231" t="s">
        <v>585</v>
      </c>
      <c r="G339" s="232" t="s">
        <v>366</v>
      </c>
      <c r="H339" s="233">
        <v>9.0570000000000004</v>
      </c>
      <c r="I339" s="234"/>
      <c r="J339" s="235">
        <f>ROUND(I339*H339,2)</f>
        <v>0</v>
      </c>
      <c r="K339" s="231" t="s">
        <v>329</v>
      </c>
      <c r="L339" s="45"/>
      <c r="M339" s="236" t="s">
        <v>1</v>
      </c>
      <c r="N339" s="237" t="s">
        <v>38</v>
      </c>
      <c r="O339" s="92"/>
      <c r="P339" s="238">
        <f>O339*H339</f>
        <v>0</v>
      </c>
      <c r="Q339" s="238">
        <v>2.5020899999999999</v>
      </c>
      <c r="R339" s="238">
        <f>Q339*H339</f>
        <v>22.661429130000002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330</v>
      </c>
      <c r="AT339" s="240" t="s">
        <v>325</v>
      </c>
      <c r="AU339" s="240" t="s">
        <v>82</v>
      </c>
      <c r="AY339" s="18" t="s">
        <v>323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80</v>
      </c>
      <c r="BK339" s="241">
        <f>ROUND(I339*H339,2)</f>
        <v>0</v>
      </c>
      <c r="BL339" s="18" t="s">
        <v>330</v>
      </c>
      <c r="BM339" s="240" t="s">
        <v>4074</v>
      </c>
    </row>
    <row r="340" s="2" customFormat="1">
      <c r="A340" s="39"/>
      <c r="B340" s="40"/>
      <c r="C340" s="41"/>
      <c r="D340" s="242" t="s">
        <v>332</v>
      </c>
      <c r="E340" s="41"/>
      <c r="F340" s="243" t="s">
        <v>587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332</v>
      </c>
      <c r="AU340" s="18" t="s">
        <v>82</v>
      </c>
    </row>
    <row r="341" s="2" customFormat="1">
      <c r="A341" s="39"/>
      <c r="B341" s="40"/>
      <c r="C341" s="41"/>
      <c r="D341" s="247" t="s">
        <v>334</v>
      </c>
      <c r="E341" s="41"/>
      <c r="F341" s="248" t="s">
        <v>588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334</v>
      </c>
      <c r="AU341" s="18" t="s">
        <v>82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4075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3" customFormat="1">
      <c r="A343" s="13"/>
      <c r="B343" s="249"/>
      <c r="C343" s="250"/>
      <c r="D343" s="242" t="s">
        <v>336</v>
      </c>
      <c r="E343" s="251" t="s">
        <v>1</v>
      </c>
      <c r="F343" s="252" t="s">
        <v>561</v>
      </c>
      <c r="G343" s="250"/>
      <c r="H343" s="251" t="s">
        <v>1</v>
      </c>
      <c r="I343" s="253"/>
      <c r="J343" s="250"/>
      <c r="K343" s="250"/>
      <c r="L343" s="254"/>
      <c r="M343" s="255"/>
      <c r="N343" s="256"/>
      <c r="O343" s="256"/>
      <c r="P343" s="256"/>
      <c r="Q343" s="256"/>
      <c r="R343" s="256"/>
      <c r="S343" s="256"/>
      <c r="T343" s="25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8" t="s">
        <v>336</v>
      </c>
      <c r="AU343" s="258" t="s">
        <v>82</v>
      </c>
      <c r="AV343" s="13" t="s">
        <v>80</v>
      </c>
      <c r="AW343" s="13" t="s">
        <v>30</v>
      </c>
      <c r="AX343" s="13" t="s">
        <v>73</v>
      </c>
      <c r="AY343" s="258" t="s">
        <v>323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4076</v>
      </c>
      <c r="G344" s="260"/>
      <c r="H344" s="263">
        <v>9.0570000000000004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5" customFormat="1">
      <c r="A345" s="15"/>
      <c r="B345" s="270"/>
      <c r="C345" s="271"/>
      <c r="D345" s="242" t="s">
        <v>336</v>
      </c>
      <c r="E345" s="272" t="s">
        <v>1</v>
      </c>
      <c r="F345" s="273" t="s">
        <v>341</v>
      </c>
      <c r="G345" s="271"/>
      <c r="H345" s="274">
        <v>9.0570000000000004</v>
      </c>
      <c r="I345" s="275"/>
      <c r="J345" s="271"/>
      <c r="K345" s="271"/>
      <c r="L345" s="276"/>
      <c r="M345" s="277"/>
      <c r="N345" s="278"/>
      <c r="O345" s="278"/>
      <c r="P345" s="278"/>
      <c r="Q345" s="278"/>
      <c r="R345" s="278"/>
      <c r="S345" s="278"/>
      <c r="T345" s="27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0" t="s">
        <v>336</v>
      </c>
      <c r="AU345" s="280" t="s">
        <v>82</v>
      </c>
      <c r="AV345" s="15" t="s">
        <v>330</v>
      </c>
      <c r="AW345" s="15" t="s">
        <v>30</v>
      </c>
      <c r="AX345" s="15" t="s">
        <v>80</v>
      </c>
      <c r="AY345" s="280" t="s">
        <v>323</v>
      </c>
    </row>
    <row r="346" s="2" customFormat="1" ht="24.15" customHeight="1">
      <c r="A346" s="39"/>
      <c r="B346" s="40"/>
      <c r="C346" s="229" t="s">
        <v>577</v>
      </c>
      <c r="D346" s="229" t="s">
        <v>325</v>
      </c>
      <c r="E346" s="230" t="s">
        <v>594</v>
      </c>
      <c r="F346" s="231" t="s">
        <v>595</v>
      </c>
      <c r="G346" s="232" t="s">
        <v>366</v>
      </c>
      <c r="H346" s="233">
        <v>5.0570000000000004</v>
      </c>
      <c r="I346" s="234"/>
      <c r="J346" s="235">
        <f>ROUND(I346*H346,2)</f>
        <v>0</v>
      </c>
      <c r="K346" s="231" t="s">
        <v>329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0.048579999999999998</v>
      </c>
      <c r="R346" s="238">
        <f>Q346*H346</f>
        <v>0.24566906000000002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82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4077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597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82</v>
      </c>
    </row>
    <row r="348" s="2" customFormat="1">
      <c r="A348" s="39"/>
      <c r="B348" s="40"/>
      <c r="C348" s="41"/>
      <c r="D348" s="247" t="s">
        <v>334</v>
      </c>
      <c r="E348" s="41"/>
      <c r="F348" s="248" t="s">
        <v>598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334</v>
      </c>
      <c r="AU348" s="18" t="s">
        <v>82</v>
      </c>
    </row>
    <row r="349" s="2" customFormat="1" ht="24.15" customHeight="1">
      <c r="A349" s="39"/>
      <c r="B349" s="40"/>
      <c r="C349" s="229" t="s">
        <v>583</v>
      </c>
      <c r="D349" s="229" t="s">
        <v>325</v>
      </c>
      <c r="E349" s="230" t="s">
        <v>600</v>
      </c>
      <c r="F349" s="231" t="s">
        <v>601</v>
      </c>
      <c r="G349" s="232" t="s">
        <v>328</v>
      </c>
      <c r="H349" s="233">
        <v>23.497</v>
      </c>
      <c r="I349" s="234"/>
      <c r="J349" s="235">
        <f>ROUND(I349*H349,2)</f>
        <v>0</v>
      </c>
      <c r="K349" s="231" t="s">
        <v>329</v>
      </c>
      <c r="L349" s="45"/>
      <c r="M349" s="236" t="s">
        <v>1</v>
      </c>
      <c r="N349" s="237" t="s">
        <v>38</v>
      </c>
      <c r="O349" s="92"/>
      <c r="P349" s="238">
        <f>O349*H349</f>
        <v>0</v>
      </c>
      <c r="Q349" s="238">
        <v>0.0016627</v>
      </c>
      <c r="R349" s="238">
        <f>Q349*H349</f>
        <v>0.039068461900000004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330</v>
      </c>
      <c r="AT349" s="240" t="s">
        <v>325</v>
      </c>
      <c r="AU349" s="240" t="s">
        <v>82</v>
      </c>
      <c r="AY349" s="18" t="s">
        <v>323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80</v>
      </c>
      <c r="BK349" s="241">
        <f>ROUND(I349*H349,2)</f>
        <v>0</v>
      </c>
      <c r="BL349" s="18" t="s">
        <v>330</v>
      </c>
      <c r="BM349" s="240" t="s">
        <v>4078</v>
      </c>
    </row>
    <row r="350" s="2" customFormat="1">
      <c r="A350" s="39"/>
      <c r="B350" s="40"/>
      <c r="C350" s="41"/>
      <c r="D350" s="242" t="s">
        <v>332</v>
      </c>
      <c r="E350" s="41"/>
      <c r="F350" s="243" t="s">
        <v>603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332</v>
      </c>
      <c r="AU350" s="18" t="s">
        <v>82</v>
      </c>
    </row>
    <row r="351" s="2" customFormat="1">
      <c r="A351" s="39"/>
      <c r="B351" s="40"/>
      <c r="C351" s="41"/>
      <c r="D351" s="247" t="s">
        <v>334</v>
      </c>
      <c r="E351" s="41"/>
      <c r="F351" s="248" t="s">
        <v>604</v>
      </c>
      <c r="G351" s="41"/>
      <c r="H351" s="41"/>
      <c r="I351" s="244"/>
      <c r="J351" s="41"/>
      <c r="K351" s="41"/>
      <c r="L351" s="45"/>
      <c r="M351" s="245"/>
      <c r="N351" s="24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334</v>
      </c>
      <c r="AU351" s="18" t="s">
        <v>82</v>
      </c>
    </row>
    <row r="352" s="13" customFormat="1">
      <c r="A352" s="13"/>
      <c r="B352" s="249"/>
      <c r="C352" s="250"/>
      <c r="D352" s="242" t="s">
        <v>336</v>
      </c>
      <c r="E352" s="251" t="s">
        <v>1</v>
      </c>
      <c r="F352" s="252" t="s">
        <v>4075</v>
      </c>
      <c r="G352" s="250"/>
      <c r="H352" s="251" t="s">
        <v>1</v>
      </c>
      <c r="I352" s="253"/>
      <c r="J352" s="250"/>
      <c r="K352" s="250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336</v>
      </c>
      <c r="AU352" s="258" t="s">
        <v>82</v>
      </c>
      <c r="AV352" s="13" t="s">
        <v>80</v>
      </c>
      <c r="AW352" s="13" t="s">
        <v>30</v>
      </c>
      <c r="AX352" s="13" t="s">
        <v>73</v>
      </c>
      <c r="AY352" s="258" t="s">
        <v>323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561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82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4079</v>
      </c>
      <c r="G354" s="260"/>
      <c r="H354" s="263">
        <v>23.497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5" customFormat="1">
      <c r="A355" s="15"/>
      <c r="B355" s="270"/>
      <c r="C355" s="271"/>
      <c r="D355" s="242" t="s">
        <v>336</v>
      </c>
      <c r="E355" s="272" t="s">
        <v>1</v>
      </c>
      <c r="F355" s="273" t="s">
        <v>341</v>
      </c>
      <c r="G355" s="271"/>
      <c r="H355" s="274">
        <v>23.497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0" t="s">
        <v>336</v>
      </c>
      <c r="AU355" s="280" t="s">
        <v>82</v>
      </c>
      <c r="AV355" s="15" t="s">
        <v>330</v>
      </c>
      <c r="AW355" s="15" t="s">
        <v>30</v>
      </c>
      <c r="AX355" s="15" t="s">
        <v>80</v>
      </c>
      <c r="AY355" s="280" t="s">
        <v>323</v>
      </c>
    </row>
    <row r="356" s="2" customFormat="1" ht="24.15" customHeight="1">
      <c r="A356" s="39"/>
      <c r="B356" s="40"/>
      <c r="C356" s="229" t="s">
        <v>593</v>
      </c>
      <c r="D356" s="229" t="s">
        <v>325</v>
      </c>
      <c r="E356" s="230" t="s">
        <v>609</v>
      </c>
      <c r="F356" s="231" t="s">
        <v>610</v>
      </c>
      <c r="G356" s="232" t="s">
        <v>328</v>
      </c>
      <c r="H356" s="233">
        <v>23.497</v>
      </c>
      <c r="I356" s="234"/>
      <c r="J356" s="235">
        <f>ROUND(I356*H356,2)</f>
        <v>0</v>
      </c>
      <c r="K356" s="231" t="s">
        <v>329</v>
      </c>
      <c r="L356" s="45"/>
      <c r="M356" s="236" t="s">
        <v>1</v>
      </c>
      <c r="N356" s="237" t="s">
        <v>38</v>
      </c>
      <c r="O356" s="92"/>
      <c r="P356" s="238">
        <f>O356*H356</f>
        <v>0</v>
      </c>
      <c r="Q356" s="238">
        <v>3.6000000000000001E-05</v>
      </c>
      <c r="R356" s="238">
        <f>Q356*H356</f>
        <v>0.000845892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330</v>
      </c>
      <c r="AT356" s="240" t="s">
        <v>325</v>
      </c>
      <c r="AU356" s="240" t="s">
        <v>82</v>
      </c>
      <c r="AY356" s="18" t="s">
        <v>323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80</v>
      </c>
      <c r="BK356" s="241">
        <f>ROUND(I356*H356,2)</f>
        <v>0</v>
      </c>
      <c r="BL356" s="18" t="s">
        <v>330</v>
      </c>
      <c r="BM356" s="240" t="s">
        <v>4080</v>
      </c>
    </row>
    <row r="357" s="2" customFormat="1">
      <c r="A357" s="39"/>
      <c r="B357" s="40"/>
      <c r="C357" s="41"/>
      <c r="D357" s="242" t="s">
        <v>332</v>
      </c>
      <c r="E357" s="41"/>
      <c r="F357" s="243" t="s">
        <v>612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332</v>
      </c>
      <c r="AU357" s="18" t="s">
        <v>82</v>
      </c>
    </row>
    <row r="358" s="2" customFormat="1">
      <c r="A358" s="39"/>
      <c r="B358" s="40"/>
      <c r="C358" s="41"/>
      <c r="D358" s="247" t="s">
        <v>334</v>
      </c>
      <c r="E358" s="41"/>
      <c r="F358" s="248" t="s">
        <v>613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334</v>
      </c>
      <c r="AU358" s="18" t="s">
        <v>82</v>
      </c>
    </row>
    <row r="359" s="2" customFormat="1" ht="24.15" customHeight="1">
      <c r="A359" s="39"/>
      <c r="B359" s="40"/>
      <c r="C359" s="229" t="s">
        <v>599</v>
      </c>
      <c r="D359" s="229" t="s">
        <v>325</v>
      </c>
      <c r="E359" s="230" t="s">
        <v>615</v>
      </c>
      <c r="F359" s="231" t="s">
        <v>616</v>
      </c>
      <c r="G359" s="232" t="s">
        <v>617</v>
      </c>
      <c r="H359" s="233">
        <v>1</v>
      </c>
      <c r="I359" s="234"/>
      <c r="J359" s="235">
        <f>ROUND(I359*H359,2)</f>
        <v>0</v>
      </c>
      <c r="K359" s="231" t="s">
        <v>329</v>
      </c>
      <c r="L359" s="45"/>
      <c r="M359" s="236" t="s">
        <v>1</v>
      </c>
      <c r="N359" s="237" t="s">
        <v>38</v>
      </c>
      <c r="O359" s="92"/>
      <c r="P359" s="238">
        <f>O359*H359</f>
        <v>0</v>
      </c>
      <c r="Q359" s="238">
        <v>0.0083999999999999995</v>
      </c>
      <c r="R359" s="238">
        <f>Q359*H359</f>
        <v>0.0083999999999999995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330</v>
      </c>
      <c r="AT359" s="240" t="s">
        <v>325</v>
      </c>
      <c r="AU359" s="240" t="s">
        <v>82</v>
      </c>
      <c r="AY359" s="18" t="s">
        <v>323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80</v>
      </c>
      <c r="BK359" s="241">
        <f>ROUND(I359*H359,2)</f>
        <v>0</v>
      </c>
      <c r="BL359" s="18" t="s">
        <v>330</v>
      </c>
      <c r="BM359" s="240" t="s">
        <v>4081</v>
      </c>
    </row>
    <row r="360" s="2" customFormat="1">
      <c r="A360" s="39"/>
      <c r="B360" s="40"/>
      <c r="C360" s="41"/>
      <c r="D360" s="242" t="s">
        <v>332</v>
      </c>
      <c r="E360" s="41"/>
      <c r="F360" s="243" t="s">
        <v>616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332</v>
      </c>
      <c r="AU360" s="18" t="s">
        <v>82</v>
      </c>
    </row>
    <row r="361" s="2" customFormat="1">
      <c r="A361" s="39"/>
      <c r="B361" s="40"/>
      <c r="C361" s="41"/>
      <c r="D361" s="247" t="s">
        <v>334</v>
      </c>
      <c r="E361" s="41"/>
      <c r="F361" s="248" t="s">
        <v>619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334</v>
      </c>
      <c r="AU361" s="18" t="s">
        <v>82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4082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80</v>
      </c>
      <c r="G363" s="260"/>
      <c r="H363" s="263">
        <v>1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5" customFormat="1">
      <c r="A364" s="15"/>
      <c r="B364" s="270"/>
      <c r="C364" s="271"/>
      <c r="D364" s="242" t="s">
        <v>336</v>
      </c>
      <c r="E364" s="272" t="s">
        <v>1</v>
      </c>
      <c r="F364" s="273" t="s">
        <v>341</v>
      </c>
      <c r="G364" s="271"/>
      <c r="H364" s="274">
        <v>1</v>
      </c>
      <c r="I364" s="275"/>
      <c r="J364" s="271"/>
      <c r="K364" s="271"/>
      <c r="L364" s="276"/>
      <c r="M364" s="277"/>
      <c r="N364" s="278"/>
      <c r="O364" s="278"/>
      <c r="P364" s="278"/>
      <c r="Q364" s="278"/>
      <c r="R364" s="278"/>
      <c r="S364" s="278"/>
      <c r="T364" s="279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80" t="s">
        <v>336</v>
      </c>
      <c r="AU364" s="280" t="s">
        <v>82</v>
      </c>
      <c r="AV364" s="15" t="s">
        <v>330</v>
      </c>
      <c r="AW364" s="15" t="s">
        <v>30</v>
      </c>
      <c r="AX364" s="15" t="s">
        <v>80</v>
      </c>
      <c r="AY364" s="280" t="s">
        <v>323</v>
      </c>
    </row>
    <row r="365" s="2" customFormat="1" ht="24.15" customHeight="1">
      <c r="A365" s="39"/>
      <c r="B365" s="40"/>
      <c r="C365" s="229" t="s">
        <v>608</v>
      </c>
      <c r="D365" s="229" t="s">
        <v>325</v>
      </c>
      <c r="E365" s="230" t="s">
        <v>631</v>
      </c>
      <c r="F365" s="231" t="s">
        <v>632</v>
      </c>
      <c r="G365" s="232" t="s">
        <v>418</v>
      </c>
      <c r="H365" s="233">
        <v>0.13</v>
      </c>
      <c r="I365" s="234"/>
      <c r="J365" s="235">
        <f>ROUND(I365*H365,2)</f>
        <v>0</v>
      </c>
      <c r="K365" s="231" t="s">
        <v>329</v>
      </c>
      <c r="L365" s="45"/>
      <c r="M365" s="236" t="s">
        <v>1</v>
      </c>
      <c r="N365" s="237" t="s">
        <v>38</v>
      </c>
      <c r="O365" s="92"/>
      <c r="P365" s="238">
        <f>O365*H365</f>
        <v>0</v>
      </c>
      <c r="Q365" s="238">
        <v>1.059728</v>
      </c>
      <c r="R365" s="238">
        <f>Q365*H365</f>
        <v>0.13776463999999999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330</v>
      </c>
      <c r="AT365" s="240" t="s">
        <v>325</v>
      </c>
      <c r="AU365" s="240" t="s">
        <v>82</v>
      </c>
      <c r="AY365" s="18" t="s">
        <v>323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80</v>
      </c>
      <c r="BK365" s="241">
        <f>ROUND(I365*H365,2)</f>
        <v>0</v>
      </c>
      <c r="BL365" s="18" t="s">
        <v>330</v>
      </c>
      <c r="BM365" s="240" t="s">
        <v>4083</v>
      </c>
    </row>
    <row r="366" s="2" customFormat="1">
      <c r="A366" s="39"/>
      <c r="B366" s="40"/>
      <c r="C366" s="41"/>
      <c r="D366" s="242" t="s">
        <v>332</v>
      </c>
      <c r="E366" s="41"/>
      <c r="F366" s="243" t="s">
        <v>634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332</v>
      </c>
      <c r="AU366" s="18" t="s">
        <v>82</v>
      </c>
    </row>
    <row r="367" s="2" customFormat="1">
      <c r="A367" s="39"/>
      <c r="B367" s="40"/>
      <c r="C367" s="41"/>
      <c r="D367" s="247" t="s">
        <v>334</v>
      </c>
      <c r="E367" s="41"/>
      <c r="F367" s="248" t="s">
        <v>635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334</v>
      </c>
      <c r="AU367" s="18" t="s">
        <v>82</v>
      </c>
    </row>
    <row r="368" s="13" customFormat="1">
      <c r="A368" s="13"/>
      <c r="B368" s="249"/>
      <c r="C368" s="250"/>
      <c r="D368" s="242" t="s">
        <v>336</v>
      </c>
      <c r="E368" s="251" t="s">
        <v>1</v>
      </c>
      <c r="F368" s="252" t="s">
        <v>4084</v>
      </c>
      <c r="G368" s="250"/>
      <c r="H368" s="251" t="s">
        <v>1</v>
      </c>
      <c r="I368" s="253"/>
      <c r="J368" s="250"/>
      <c r="K368" s="250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336</v>
      </c>
      <c r="AU368" s="258" t="s">
        <v>82</v>
      </c>
      <c r="AV368" s="13" t="s">
        <v>80</v>
      </c>
      <c r="AW368" s="13" t="s">
        <v>30</v>
      </c>
      <c r="AX368" s="13" t="s">
        <v>73</v>
      </c>
      <c r="AY368" s="258" t="s">
        <v>323</v>
      </c>
    </row>
    <row r="369" s="14" customFormat="1">
      <c r="A369" s="14"/>
      <c r="B369" s="259"/>
      <c r="C369" s="260"/>
      <c r="D369" s="242" t="s">
        <v>336</v>
      </c>
      <c r="E369" s="261" t="s">
        <v>1</v>
      </c>
      <c r="F369" s="262" t="s">
        <v>4085</v>
      </c>
      <c r="G369" s="260"/>
      <c r="H369" s="263">
        <v>0.13</v>
      </c>
      <c r="I369" s="264"/>
      <c r="J369" s="260"/>
      <c r="K369" s="260"/>
      <c r="L369" s="265"/>
      <c r="M369" s="266"/>
      <c r="N369" s="267"/>
      <c r="O369" s="267"/>
      <c r="P369" s="267"/>
      <c r="Q369" s="267"/>
      <c r="R369" s="267"/>
      <c r="S369" s="267"/>
      <c r="T369" s="26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9" t="s">
        <v>336</v>
      </c>
      <c r="AU369" s="269" t="s">
        <v>82</v>
      </c>
      <c r="AV369" s="14" t="s">
        <v>82</v>
      </c>
      <c r="AW369" s="14" t="s">
        <v>30</v>
      </c>
      <c r="AX369" s="14" t="s">
        <v>73</v>
      </c>
      <c r="AY369" s="269" t="s">
        <v>323</v>
      </c>
    </row>
    <row r="370" s="15" customFormat="1">
      <c r="A370" s="15"/>
      <c r="B370" s="270"/>
      <c r="C370" s="271"/>
      <c r="D370" s="242" t="s">
        <v>336</v>
      </c>
      <c r="E370" s="272" t="s">
        <v>1</v>
      </c>
      <c r="F370" s="273" t="s">
        <v>341</v>
      </c>
      <c r="G370" s="271"/>
      <c r="H370" s="274">
        <v>0.13</v>
      </c>
      <c r="I370" s="275"/>
      <c r="J370" s="271"/>
      <c r="K370" s="271"/>
      <c r="L370" s="276"/>
      <c r="M370" s="277"/>
      <c r="N370" s="278"/>
      <c r="O370" s="278"/>
      <c r="P370" s="278"/>
      <c r="Q370" s="278"/>
      <c r="R370" s="278"/>
      <c r="S370" s="278"/>
      <c r="T370" s="279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80" t="s">
        <v>336</v>
      </c>
      <c r="AU370" s="280" t="s">
        <v>82</v>
      </c>
      <c r="AV370" s="15" t="s">
        <v>330</v>
      </c>
      <c r="AW370" s="15" t="s">
        <v>30</v>
      </c>
      <c r="AX370" s="15" t="s">
        <v>80</v>
      </c>
      <c r="AY370" s="280" t="s">
        <v>323</v>
      </c>
    </row>
    <row r="371" s="2" customFormat="1" ht="24.15" customHeight="1">
      <c r="A371" s="39"/>
      <c r="B371" s="40"/>
      <c r="C371" s="229" t="s">
        <v>614</v>
      </c>
      <c r="D371" s="229" t="s">
        <v>325</v>
      </c>
      <c r="E371" s="230" t="s">
        <v>638</v>
      </c>
      <c r="F371" s="231" t="s">
        <v>639</v>
      </c>
      <c r="G371" s="232" t="s">
        <v>349</v>
      </c>
      <c r="H371" s="233">
        <v>20</v>
      </c>
      <c r="I371" s="234"/>
      <c r="J371" s="235">
        <f>ROUND(I371*H371,2)</f>
        <v>0</v>
      </c>
      <c r="K371" s="231" t="s">
        <v>329</v>
      </c>
      <c r="L371" s="45"/>
      <c r="M371" s="236" t="s">
        <v>1</v>
      </c>
      <c r="N371" s="237" t="s">
        <v>38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330</v>
      </c>
      <c r="AT371" s="240" t="s">
        <v>325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4086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641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7" t="s">
        <v>334</v>
      </c>
      <c r="E373" s="41"/>
      <c r="F373" s="248" t="s">
        <v>642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334</v>
      </c>
      <c r="AU373" s="18" t="s">
        <v>82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643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644</v>
      </c>
      <c r="G375" s="260"/>
      <c r="H375" s="263">
        <v>20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80</v>
      </c>
      <c r="AY375" s="269" t="s">
        <v>323</v>
      </c>
    </row>
    <row r="376" s="2" customFormat="1" ht="24.15" customHeight="1">
      <c r="A376" s="39"/>
      <c r="B376" s="40"/>
      <c r="C376" s="293" t="s">
        <v>622</v>
      </c>
      <c r="D376" s="293" t="s">
        <v>484</v>
      </c>
      <c r="E376" s="294" t="s">
        <v>646</v>
      </c>
      <c r="F376" s="295" t="s">
        <v>647</v>
      </c>
      <c r="G376" s="296" t="s">
        <v>349</v>
      </c>
      <c r="H376" s="297">
        <v>20</v>
      </c>
      <c r="I376" s="298"/>
      <c r="J376" s="299">
        <f>ROUND(I376*H376,2)</f>
        <v>0</v>
      </c>
      <c r="K376" s="295" t="s">
        <v>329</v>
      </c>
      <c r="L376" s="300"/>
      <c r="M376" s="301" t="s">
        <v>1</v>
      </c>
      <c r="N376" s="302" t="s">
        <v>38</v>
      </c>
      <c r="O376" s="92"/>
      <c r="P376" s="238">
        <f>O376*H376</f>
        <v>0</v>
      </c>
      <c r="Q376" s="238">
        <v>0.0055199999999999997</v>
      </c>
      <c r="R376" s="238">
        <f>Q376*H376</f>
        <v>0.1104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403</v>
      </c>
      <c r="AT376" s="240" t="s">
        <v>484</v>
      </c>
      <c r="AU376" s="240" t="s">
        <v>82</v>
      </c>
      <c r="AY376" s="18" t="s">
        <v>323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80</v>
      </c>
      <c r="BK376" s="241">
        <f>ROUND(I376*H376,2)</f>
        <v>0</v>
      </c>
      <c r="BL376" s="18" t="s">
        <v>330</v>
      </c>
      <c r="BM376" s="240" t="s">
        <v>4087</v>
      </c>
    </row>
    <row r="377" s="2" customFormat="1">
      <c r="A377" s="39"/>
      <c r="B377" s="40"/>
      <c r="C377" s="41"/>
      <c r="D377" s="242" t="s">
        <v>332</v>
      </c>
      <c r="E377" s="41"/>
      <c r="F377" s="243" t="s">
        <v>647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332</v>
      </c>
      <c r="AU377" s="18" t="s">
        <v>82</v>
      </c>
    </row>
    <row r="378" s="12" customFormat="1" ht="22.8" customHeight="1">
      <c r="A378" s="12"/>
      <c r="B378" s="213"/>
      <c r="C378" s="214"/>
      <c r="D378" s="215" t="s">
        <v>72</v>
      </c>
      <c r="E378" s="227" t="s">
        <v>330</v>
      </c>
      <c r="F378" s="227" t="s">
        <v>649</v>
      </c>
      <c r="G378" s="214"/>
      <c r="H378" s="214"/>
      <c r="I378" s="217"/>
      <c r="J378" s="228">
        <f>BK378</f>
        <v>0</v>
      </c>
      <c r="K378" s="214"/>
      <c r="L378" s="219"/>
      <c r="M378" s="220"/>
      <c r="N378" s="221"/>
      <c r="O378" s="221"/>
      <c r="P378" s="222">
        <f>SUM(P379:P408)</f>
        <v>0</v>
      </c>
      <c r="Q378" s="221"/>
      <c r="R378" s="222">
        <f>SUM(R379:R408)</f>
        <v>14.006039544</v>
      </c>
      <c r="S378" s="221"/>
      <c r="T378" s="223">
        <f>SUM(T379:T408)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24" t="s">
        <v>80</v>
      </c>
      <c r="AT378" s="225" t="s">
        <v>72</v>
      </c>
      <c r="AU378" s="225" t="s">
        <v>80</v>
      </c>
      <c r="AY378" s="224" t="s">
        <v>323</v>
      </c>
      <c r="BK378" s="226">
        <f>SUM(BK379:BK408)</f>
        <v>0</v>
      </c>
    </row>
    <row r="379" s="2" customFormat="1" ht="24.15" customHeight="1">
      <c r="A379" s="39"/>
      <c r="B379" s="40"/>
      <c r="C379" s="229" t="s">
        <v>630</v>
      </c>
      <c r="D379" s="229" t="s">
        <v>325</v>
      </c>
      <c r="E379" s="230" t="s">
        <v>651</v>
      </c>
      <c r="F379" s="231" t="s">
        <v>652</v>
      </c>
      <c r="G379" s="232" t="s">
        <v>328</v>
      </c>
      <c r="H379" s="233">
        <v>28.864999999999998</v>
      </c>
      <c r="I379" s="234"/>
      <c r="J379" s="235">
        <f>ROUND(I379*H379,2)</f>
        <v>0</v>
      </c>
      <c r="K379" s="231" t="s">
        <v>329</v>
      </c>
      <c r="L379" s="45"/>
      <c r="M379" s="236" t="s">
        <v>1</v>
      </c>
      <c r="N379" s="237" t="s">
        <v>38</v>
      </c>
      <c r="O379" s="92"/>
      <c r="P379" s="238">
        <f>O379*H379</f>
        <v>0</v>
      </c>
      <c r="Q379" s="238">
        <v>0</v>
      </c>
      <c r="R379" s="238">
        <f>Q379*H379</f>
        <v>0</v>
      </c>
      <c r="S379" s="238">
        <v>0</v>
      </c>
      <c r="T379" s="23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330</v>
      </c>
      <c r="AT379" s="240" t="s">
        <v>325</v>
      </c>
      <c r="AU379" s="240" t="s">
        <v>82</v>
      </c>
      <c r="AY379" s="18" t="s">
        <v>323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80</v>
      </c>
      <c r="BK379" s="241">
        <f>ROUND(I379*H379,2)</f>
        <v>0</v>
      </c>
      <c r="BL379" s="18" t="s">
        <v>330</v>
      </c>
      <c r="BM379" s="240" t="s">
        <v>4088</v>
      </c>
    </row>
    <row r="380" s="2" customFormat="1">
      <c r="A380" s="39"/>
      <c r="B380" s="40"/>
      <c r="C380" s="41"/>
      <c r="D380" s="242" t="s">
        <v>332</v>
      </c>
      <c r="E380" s="41"/>
      <c r="F380" s="243" t="s">
        <v>654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332</v>
      </c>
      <c r="AU380" s="18" t="s">
        <v>82</v>
      </c>
    </row>
    <row r="381" s="2" customFormat="1">
      <c r="A381" s="39"/>
      <c r="B381" s="40"/>
      <c r="C381" s="41"/>
      <c r="D381" s="247" t="s">
        <v>334</v>
      </c>
      <c r="E381" s="41"/>
      <c r="F381" s="248" t="s">
        <v>655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334</v>
      </c>
      <c r="AU381" s="18" t="s">
        <v>82</v>
      </c>
    </row>
    <row r="382" s="13" customFormat="1">
      <c r="A382" s="13"/>
      <c r="B382" s="249"/>
      <c r="C382" s="250"/>
      <c r="D382" s="242" t="s">
        <v>336</v>
      </c>
      <c r="E382" s="251" t="s">
        <v>1</v>
      </c>
      <c r="F382" s="252" t="s">
        <v>656</v>
      </c>
      <c r="G382" s="250"/>
      <c r="H382" s="251" t="s">
        <v>1</v>
      </c>
      <c r="I382" s="253"/>
      <c r="J382" s="250"/>
      <c r="K382" s="250"/>
      <c r="L382" s="254"/>
      <c r="M382" s="255"/>
      <c r="N382" s="256"/>
      <c r="O382" s="256"/>
      <c r="P382" s="256"/>
      <c r="Q382" s="256"/>
      <c r="R382" s="256"/>
      <c r="S382" s="256"/>
      <c r="T382" s="25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8" t="s">
        <v>336</v>
      </c>
      <c r="AU382" s="258" t="s">
        <v>82</v>
      </c>
      <c r="AV382" s="13" t="s">
        <v>80</v>
      </c>
      <c r="AW382" s="13" t="s">
        <v>30</v>
      </c>
      <c r="AX382" s="13" t="s">
        <v>73</v>
      </c>
      <c r="AY382" s="258" t="s">
        <v>323</v>
      </c>
    </row>
    <row r="383" s="13" customFormat="1">
      <c r="A383" s="13"/>
      <c r="B383" s="249"/>
      <c r="C383" s="250"/>
      <c r="D383" s="242" t="s">
        <v>336</v>
      </c>
      <c r="E383" s="251" t="s">
        <v>1</v>
      </c>
      <c r="F383" s="252" t="s">
        <v>657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8" t="s">
        <v>336</v>
      </c>
      <c r="AU383" s="258" t="s">
        <v>82</v>
      </c>
      <c r="AV383" s="13" t="s">
        <v>80</v>
      </c>
      <c r="AW383" s="13" t="s">
        <v>30</v>
      </c>
      <c r="AX383" s="13" t="s">
        <v>73</v>
      </c>
      <c r="AY383" s="258" t="s">
        <v>323</v>
      </c>
    </row>
    <row r="384" s="14" customFormat="1">
      <c r="A384" s="14"/>
      <c r="B384" s="259"/>
      <c r="C384" s="260"/>
      <c r="D384" s="242" t="s">
        <v>336</v>
      </c>
      <c r="E384" s="261" t="s">
        <v>1</v>
      </c>
      <c r="F384" s="262" t="s">
        <v>4089</v>
      </c>
      <c r="G384" s="260"/>
      <c r="H384" s="263">
        <v>28.864999999999998</v>
      </c>
      <c r="I384" s="264"/>
      <c r="J384" s="260"/>
      <c r="K384" s="260"/>
      <c r="L384" s="265"/>
      <c r="M384" s="266"/>
      <c r="N384" s="267"/>
      <c r="O384" s="267"/>
      <c r="P384" s="267"/>
      <c r="Q384" s="267"/>
      <c r="R384" s="267"/>
      <c r="S384" s="267"/>
      <c r="T384" s="26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9" t="s">
        <v>336</v>
      </c>
      <c r="AU384" s="269" t="s">
        <v>82</v>
      </c>
      <c r="AV384" s="14" t="s">
        <v>82</v>
      </c>
      <c r="AW384" s="14" t="s">
        <v>30</v>
      </c>
      <c r="AX384" s="14" t="s">
        <v>73</v>
      </c>
      <c r="AY384" s="269" t="s">
        <v>323</v>
      </c>
    </row>
    <row r="385" s="15" customFormat="1">
      <c r="A385" s="15"/>
      <c r="B385" s="270"/>
      <c r="C385" s="271"/>
      <c r="D385" s="242" t="s">
        <v>336</v>
      </c>
      <c r="E385" s="272" t="s">
        <v>1</v>
      </c>
      <c r="F385" s="273" t="s">
        <v>341</v>
      </c>
      <c r="G385" s="271"/>
      <c r="H385" s="274">
        <v>28.864999999999998</v>
      </c>
      <c r="I385" s="275"/>
      <c r="J385" s="271"/>
      <c r="K385" s="271"/>
      <c r="L385" s="276"/>
      <c r="M385" s="277"/>
      <c r="N385" s="278"/>
      <c r="O385" s="278"/>
      <c r="P385" s="278"/>
      <c r="Q385" s="278"/>
      <c r="R385" s="278"/>
      <c r="S385" s="278"/>
      <c r="T385" s="279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80" t="s">
        <v>336</v>
      </c>
      <c r="AU385" s="280" t="s">
        <v>82</v>
      </c>
      <c r="AV385" s="15" t="s">
        <v>330</v>
      </c>
      <c r="AW385" s="15" t="s">
        <v>30</v>
      </c>
      <c r="AX385" s="15" t="s">
        <v>80</v>
      </c>
      <c r="AY385" s="280" t="s">
        <v>323</v>
      </c>
    </row>
    <row r="386" s="2" customFormat="1" ht="24.15" customHeight="1">
      <c r="A386" s="39"/>
      <c r="B386" s="40"/>
      <c r="C386" s="229" t="s">
        <v>637</v>
      </c>
      <c r="D386" s="229" t="s">
        <v>325</v>
      </c>
      <c r="E386" s="230" t="s">
        <v>3582</v>
      </c>
      <c r="F386" s="231" t="s">
        <v>3583</v>
      </c>
      <c r="G386" s="232" t="s">
        <v>366</v>
      </c>
      <c r="H386" s="233">
        <v>16.245000000000001</v>
      </c>
      <c r="I386" s="234"/>
      <c r="J386" s="235">
        <f>ROUND(I386*H386,2)</f>
        <v>0</v>
      </c>
      <c r="K386" s="231" t="s">
        <v>329</v>
      </c>
      <c r="L386" s="45"/>
      <c r="M386" s="236" t="s">
        <v>1</v>
      </c>
      <c r="N386" s="237" t="s">
        <v>38</v>
      </c>
      <c r="O386" s="92"/>
      <c r="P386" s="238">
        <f>O386*H386</f>
        <v>0</v>
      </c>
      <c r="Q386" s="238">
        <v>0</v>
      </c>
      <c r="R386" s="238">
        <f>Q386*H386</f>
        <v>0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330</v>
      </c>
      <c r="AT386" s="240" t="s">
        <v>325</v>
      </c>
      <c r="AU386" s="240" t="s">
        <v>82</v>
      </c>
      <c r="AY386" s="18" t="s">
        <v>323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80</v>
      </c>
      <c r="BK386" s="241">
        <f>ROUND(I386*H386,2)</f>
        <v>0</v>
      </c>
      <c r="BL386" s="18" t="s">
        <v>330</v>
      </c>
      <c r="BM386" s="240" t="s">
        <v>4090</v>
      </c>
    </row>
    <row r="387" s="2" customFormat="1">
      <c r="A387" s="39"/>
      <c r="B387" s="40"/>
      <c r="C387" s="41"/>
      <c r="D387" s="242" t="s">
        <v>332</v>
      </c>
      <c r="E387" s="41"/>
      <c r="F387" s="243" t="s">
        <v>3585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332</v>
      </c>
      <c r="AU387" s="18" t="s">
        <v>82</v>
      </c>
    </row>
    <row r="388" s="2" customFormat="1">
      <c r="A388" s="39"/>
      <c r="B388" s="40"/>
      <c r="C388" s="41"/>
      <c r="D388" s="247" t="s">
        <v>334</v>
      </c>
      <c r="E388" s="41"/>
      <c r="F388" s="248" t="s">
        <v>3586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334</v>
      </c>
      <c r="AU388" s="18" t="s">
        <v>82</v>
      </c>
    </row>
    <row r="389" s="13" customFormat="1">
      <c r="A389" s="13"/>
      <c r="B389" s="249"/>
      <c r="C389" s="250"/>
      <c r="D389" s="242" t="s">
        <v>336</v>
      </c>
      <c r="E389" s="251" t="s">
        <v>1</v>
      </c>
      <c r="F389" s="252" t="s">
        <v>3587</v>
      </c>
      <c r="G389" s="250"/>
      <c r="H389" s="251" t="s">
        <v>1</v>
      </c>
      <c r="I389" s="253"/>
      <c r="J389" s="250"/>
      <c r="K389" s="250"/>
      <c r="L389" s="254"/>
      <c r="M389" s="255"/>
      <c r="N389" s="256"/>
      <c r="O389" s="256"/>
      <c r="P389" s="256"/>
      <c r="Q389" s="256"/>
      <c r="R389" s="256"/>
      <c r="S389" s="256"/>
      <c r="T389" s="25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8" t="s">
        <v>336</v>
      </c>
      <c r="AU389" s="258" t="s">
        <v>82</v>
      </c>
      <c r="AV389" s="13" t="s">
        <v>80</v>
      </c>
      <c r="AW389" s="13" t="s">
        <v>30</v>
      </c>
      <c r="AX389" s="13" t="s">
        <v>73</v>
      </c>
      <c r="AY389" s="258" t="s">
        <v>323</v>
      </c>
    </row>
    <row r="390" s="13" customFormat="1">
      <c r="A390" s="13"/>
      <c r="B390" s="249"/>
      <c r="C390" s="250"/>
      <c r="D390" s="242" t="s">
        <v>336</v>
      </c>
      <c r="E390" s="251" t="s">
        <v>1</v>
      </c>
      <c r="F390" s="252" t="s">
        <v>3588</v>
      </c>
      <c r="G390" s="250"/>
      <c r="H390" s="251" t="s">
        <v>1</v>
      </c>
      <c r="I390" s="253"/>
      <c r="J390" s="250"/>
      <c r="K390" s="250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336</v>
      </c>
      <c r="AU390" s="258" t="s">
        <v>82</v>
      </c>
      <c r="AV390" s="13" t="s">
        <v>80</v>
      </c>
      <c r="AW390" s="13" t="s">
        <v>30</v>
      </c>
      <c r="AX390" s="13" t="s">
        <v>73</v>
      </c>
      <c r="AY390" s="258" t="s">
        <v>323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4091</v>
      </c>
      <c r="G391" s="260"/>
      <c r="H391" s="263">
        <v>16.245000000000001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73</v>
      </c>
      <c r="AY391" s="269" t="s">
        <v>323</v>
      </c>
    </row>
    <row r="392" s="15" customFormat="1">
      <c r="A392" s="15"/>
      <c r="B392" s="270"/>
      <c r="C392" s="271"/>
      <c r="D392" s="242" t="s">
        <v>336</v>
      </c>
      <c r="E392" s="272" t="s">
        <v>1</v>
      </c>
      <c r="F392" s="273" t="s">
        <v>341</v>
      </c>
      <c r="G392" s="271"/>
      <c r="H392" s="274">
        <v>16.245000000000001</v>
      </c>
      <c r="I392" s="275"/>
      <c r="J392" s="271"/>
      <c r="K392" s="271"/>
      <c r="L392" s="276"/>
      <c r="M392" s="277"/>
      <c r="N392" s="278"/>
      <c r="O392" s="278"/>
      <c r="P392" s="278"/>
      <c r="Q392" s="278"/>
      <c r="R392" s="278"/>
      <c r="S392" s="278"/>
      <c r="T392" s="279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0" t="s">
        <v>336</v>
      </c>
      <c r="AU392" s="280" t="s">
        <v>82</v>
      </c>
      <c r="AV392" s="15" t="s">
        <v>330</v>
      </c>
      <c r="AW392" s="15" t="s">
        <v>30</v>
      </c>
      <c r="AX392" s="15" t="s">
        <v>80</v>
      </c>
      <c r="AY392" s="280" t="s">
        <v>323</v>
      </c>
    </row>
    <row r="393" s="2" customFormat="1" ht="33" customHeight="1">
      <c r="A393" s="39"/>
      <c r="B393" s="40"/>
      <c r="C393" s="229" t="s">
        <v>645</v>
      </c>
      <c r="D393" s="229" t="s">
        <v>325</v>
      </c>
      <c r="E393" s="230" t="s">
        <v>670</v>
      </c>
      <c r="F393" s="231" t="s">
        <v>671</v>
      </c>
      <c r="G393" s="232" t="s">
        <v>328</v>
      </c>
      <c r="H393" s="233">
        <v>13.536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1.031199</v>
      </c>
      <c r="R393" s="238">
        <f>Q393*H393</f>
        <v>13.958309664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4092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673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674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675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3" customFormat="1">
      <c r="A397" s="13"/>
      <c r="B397" s="249"/>
      <c r="C397" s="250"/>
      <c r="D397" s="242" t="s">
        <v>336</v>
      </c>
      <c r="E397" s="251" t="s">
        <v>1</v>
      </c>
      <c r="F397" s="252" t="s">
        <v>657</v>
      </c>
      <c r="G397" s="250"/>
      <c r="H397" s="251" t="s">
        <v>1</v>
      </c>
      <c r="I397" s="253"/>
      <c r="J397" s="250"/>
      <c r="K397" s="250"/>
      <c r="L397" s="254"/>
      <c r="M397" s="255"/>
      <c r="N397" s="256"/>
      <c r="O397" s="256"/>
      <c r="P397" s="256"/>
      <c r="Q397" s="256"/>
      <c r="R397" s="256"/>
      <c r="S397" s="256"/>
      <c r="T397" s="25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8" t="s">
        <v>336</v>
      </c>
      <c r="AU397" s="258" t="s">
        <v>82</v>
      </c>
      <c r="AV397" s="13" t="s">
        <v>80</v>
      </c>
      <c r="AW397" s="13" t="s">
        <v>30</v>
      </c>
      <c r="AX397" s="13" t="s">
        <v>73</v>
      </c>
      <c r="AY397" s="258" t="s">
        <v>323</v>
      </c>
    </row>
    <row r="398" s="13" customFormat="1">
      <c r="A398" s="13"/>
      <c r="B398" s="249"/>
      <c r="C398" s="250"/>
      <c r="D398" s="242" t="s">
        <v>336</v>
      </c>
      <c r="E398" s="251" t="s">
        <v>1</v>
      </c>
      <c r="F398" s="252" t="s">
        <v>676</v>
      </c>
      <c r="G398" s="250"/>
      <c r="H398" s="251" t="s">
        <v>1</v>
      </c>
      <c r="I398" s="253"/>
      <c r="J398" s="250"/>
      <c r="K398" s="250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336</v>
      </c>
      <c r="AU398" s="258" t="s">
        <v>82</v>
      </c>
      <c r="AV398" s="13" t="s">
        <v>80</v>
      </c>
      <c r="AW398" s="13" t="s">
        <v>30</v>
      </c>
      <c r="AX398" s="13" t="s">
        <v>73</v>
      </c>
      <c r="AY398" s="258" t="s">
        <v>323</v>
      </c>
    </row>
    <row r="399" s="14" customFormat="1">
      <c r="A399" s="14"/>
      <c r="B399" s="259"/>
      <c r="C399" s="260"/>
      <c r="D399" s="242" t="s">
        <v>336</v>
      </c>
      <c r="E399" s="261" t="s">
        <v>1</v>
      </c>
      <c r="F399" s="262" t="s">
        <v>4020</v>
      </c>
      <c r="G399" s="260"/>
      <c r="H399" s="263">
        <v>4.8959999999999999</v>
      </c>
      <c r="I399" s="264"/>
      <c r="J399" s="260"/>
      <c r="K399" s="260"/>
      <c r="L399" s="265"/>
      <c r="M399" s="266"/>
      <c r="N399" s="267"/>
      <c r="O399" s="267"/>
      <c r="P399" s="267"/>
      <c r="Q399" s="267"/>
      <c r="R399" s="267"/>
      <c r="S399" s="267"/>
      <c r="T399" s="26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9" t="s">
        <v>336</v>
      </c>
      <c r="AU399" s="269" t="s">
        <v>82</v>
      </c>
      <c r="AV399" s="14" t="s">
        <v>82</v>
      </c>
      <c r="AW399" s="14" t="s">
        <v>30</v>
      </c>
      <c r="AX399" s="14" t="s">
        <v>73</v>
      </c>
      <c r="AY399" s="269" t="s">
        <v>323</v>
      </c>
    </row>
    <row r="400" s="13" customFormat="1">
      <c r="A400" s="13"/>
      <c r="B400" s="249"/>
      <c r="C400" s="250"/>
      <c r="D400" s="242" t="s">
        <v>336</v>
      </c>
      <c r="E400" s="251" t="s">
        <v>1</v>
      </c>
      <c r="F400" s="252" t="s">
        <v>678</v>
      </c>
      <c r="G400" s="250"/>
      <c r="H400" s="251" t="s">
        <v>1</v>
      </c>
      <c r="I400" s="253"/>
      <c r="J400" s="250"/>
      <c r="K400" s="250"/>
      <c r="L400" s="254"/>
      <c r="M400" s="255"/>
      <c r="N400" s="256"/>
      <c r="O400" s="256"/>
      <c r="P400" s="256"/>
      <c r="Q400" s="256"/>
      <c r="R400" s="256"/>
      <c r="S400" s="256"/>
      <c r="T400" s="25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8" t="s">
        <v>336</v>
      </c>
      <c r="AU400" s="258" t="s">
        <v>82</v>
      </c>
      <c r="AV400" s="13" t="s">
        <v>80</v>
      </c>
      <c r="AW400" s="13" t="s">
        <v>30</v>
      </c>
      <c r="AX400" s="13" t="s">
        <v>73</v>
      </c>
      <c r="AY400" s="258" t="s">
        <v>323</v>
      </c>
    </row>
    <row r="401" s="14" customFormat="1">
      <c r="A401" s="14"/>
      <c r="B401" s="259"/>
      <c r="C401" s="260"/>
      <c r="D401" s="242" t="s">
        <v>336</v>
      </c>
      <c r="E401" s="261" t="s">
        <v>1</v>
      </c>
      <c r="F401" s="262" t="s">
        <v>4019</v>
      </c>
      <c r="G401" s="260"/>
      <c r="H401" s="263">
        <v>8.6400000000000006</v>
      </c>
      <c r="I401" s="264"/>
      <c r="J401" s="260"/>
      <c r="K401" s="260"/>
      <c r="L401" s="265"/>
      <c r="M401" s="266"/>
      <c r="N401" s="267"/>
      <c r="O401" s="267"/>
      <c r="P401" s="267"/>
      <c r="Q401" s="267"/>
      <c r="R401" s="267"/>
      <c r="S401" s="267"/>
      <c r="T401" s="26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9" t="s">
        <v>336</v>
      </c>
      <c r="AU401" s="269" t="s">
        <v>82</v>
      </c>
      <c r="AV401" s="14" t="s">
        <v>82</v>
      </c>
      <c r="AW401" s="14" t="s">
        <v>30</v>
      </c>
      <c r="AX401" s="14" t="s">
        <v>73</v>
      </c>
      <c r="AY401" s="269" t="s">
        <v>323</v>
      </c>
    </row>
    <row r="402" s="15" customFormat="1">
      <c r="A402" s="15"/>
      <c r="B402" s="270"/>
      <c r="C402" s="271"/>
      <c r="D402" s="242" t="s">
        <v>336</v>
      </c>
      <c r="E402" s="272" t="s">
        <v>1</v>
      </c>
      <c r="F402" s="273" t="s">
        <v>341</v>
      </c>
      <c r="G402" s="271"/>
      <c r="H402" s="274">
        <v>13.536</v>
      </c>
      <c r="I402" s="275"/>
      <c r="J402" s="271"/>
      <c r="K402" s="271"/>
      <c r="L402" s="276"/>
      <c r="M402" s="277"/>
      <c r="N402" s="278"/>
      <c r="O402" s="278"/>
      <c r="P402" s="278"/>
      <c r="Q402" s="278"/>
      <c r="R402" s="278"/>
      <c r="S402" s="278"/>
      <c r="T402" s="279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80" t="s">
        <v>336</v>
      </c>
      <c r="AU402" s="280" t="s">
        <v>82</v>
      </c>
      <c r="AV402" s="15" t="s">
        <v>330</v>
      </c>
      <c r="AW402" s="15" t="s">
        <v>30</v>
      </c>
      <c r="AX402" s="15" t="s">
        <v>80</v>
      </c>
      <c r="AY402" s="280" t="s">
        <v>323</v>
      </c>
    </row>
    <row r="403" s="2" customFormat="1" ht="24.15" customHeight="1">
      <c r="A403" s="39"/>
      <c r="B403" s="40"/>
      <c r="C403" s="229" t="s">
        <v>650</v>
      </c>
      <c r="D403" s="229" t="s">
        <v>325</v>
      </c>
      <c r="E403" s="230" t="s">
        <v>681</v>
      </c>
      <c r="F403" s="231" t="s">
        <v>682</v>
      </c>
      <c r="G403" s="232" t="s">
        <v>418</v>
      </c>
      <c r="H403" s="233">
        <v>0.044999999999999998</v>
      </c>
      <c r="I403" s="234"/>
      <c r="J403" s="235">
        <f>ROUND(I403*H403,2)</f>
        <v>0</v>
      </c>
      <c r="K403" s="231" t="s">
        <v>329</v>
      </c>
      <c r="L403" s="45"/>
      <c r="M403" s="236" t="s">
        <v>1</v>
      </c>
      <c r="N403" s="237" t="s">
        <v>38</v>
      </c>
      <c r="O403" s="92"/>
      <c r="P403" s="238">
        <f>O403*H403</f>
        <v>0</v>
      </c>
      <c r="Q403" s="238">
        <v>1.0606640000000001</v>
      </c>
      <c r="R403" s="238">
        <f>Q403*H403</f>
        <v>0.047729880000000002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330</v>
      </c>
      <c r="AT403" s="240" t="s">
        <v>325</v>
      </c>
      <c r="AU403" s="240" t="s">
        <v>82</v>
      </c>
      <c r="AY403" s="18" t="s">
        <v>323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80</v>
      </c>
      <c r="BK403" s="241">
        <f>ROUND(I403*H403,2)</f>
        <v>0</v>
      </c>
      <c r="BL403" s="18" t="s">
        <v>330</v>
      </c>
      <c r="BM403" s="240" t="s">
        <v>4093</v>
      </c>
    </row>
    <row r="404" s="2" customFormat="1">
      <c r="A404" s="39"/>
      <c r="B404" s="40"/>
      <c r="C404" s="41"/>
      <c r="D404" s="242" t="s">
        <v>332</v>
      </c>
      <c r="E404" s="41"/>
      <c r="F404" s="243" t="s">
        <v>684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332</v>
      </c>
      <c r="AU404" s="18" t="s">
        <v>82</v>
      </c>
    </row>
    <row r="405" s="2" customFormat="1">
      <c r="A405" s="39"/>
      <c r="B405" s="40"/>
      <c r="C405" s="41"/>
      <c r="D405" s="247" t="s">
        <v>334</v>
      </c>
      <c r="E405" s="41"/>
      <c r="F405" s="248" t="s">
        <v>685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334</v>
      </c>
      <c r="AU405" s="18" t="s">
        <v>82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686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4" customFormat="1">
      <c r="A407" s="14"/>
      <c r="B407" s="259"/>
      <c r="C407" s="260"/>
      <c r="D407" s="242" t="s">
        <v>336</v>
      </c>
      <c r="E407" s="261" t="s">
        <v>1</v>
      </c>
      <c r="F407" s="262" t="s">
        <v>4094</v>
      </c>
      <c r="G407" s="260"/>
      <c r="H407" s="263">
        <v>0.044999999999999998</v>
      </c>
      <c r="I407" s="264"/>
      <c r="J407" s="260"/>
      <c r="K407" s="260"/>
      <c r="L407" s="265"/>
      <c r="M407" s="266"/>
      <c r="N407" s="267"/>
      <c r="O407" s="267"/>
      <c r="P407" s="267"/>
      <c r="Q407" s="267"/>
      <c r="R407" s="267"/>
      <c r="S407" s="267"/>
      <c r="T407" s="26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9" t="s">
        <v>336</v>
      </c>
      <c r="AU407" s="269" t="s">
        <v>82</v>
      </c>
      <c r="AV407" s="14" t="s">
        <v>82</v>
      </c>
      <c r="AW407" s="14" t="s">
        <v>30</v>
      </c>
      <c r="AX407" s="14" t="s">
        <v>73</v>
      </c>
      <c r="AY407" s="269" t="s">
        <v>323</v>
      </c>
    </row>
    <row r="408" s="15" customFormat="1">
      <c r="A408" s="15"/>
      <c r="B408" s="270"/>
      <c r="C408" s="271"/>
      <c r="D408" s="242" t="s">
        <v>336</v>
      </c>
      <c r="E408" s="272" t="s">
        <v>1</v>
      </c>
      <c r="F408" s="273" t="s">
        <v>341</v>
      </c>
      <c r="G408" s="271"/>
      <c r="H408" s="274">
        <v>0.044999999999999998</v>
      </c>
      <c r="I408" s="275"/>
      <c r="J408" s="271"/>
      <c r="K408" s="271"/>
      <c r="L408" s="276"/>
      <c r="M408" s="277"/>
      <c r="N408" s="278"/>
      <c r="O408" s="278"/>
      <c r="P408" s="278"/>
      <c r="Q408" s="278"/>
      <c r="R408" s="278"/>
      <c r="S408" s="278"/>
      <c r="T408" s="279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80" t="s">
        <v>336</v>
      </c>
      <c r="AU408" s="280" t="s">
        <v>82</v>
      </c>
      <c r="AV408" s="15" t="s">
        <v>330</v>
      </c>
      <c r="AW408" s="15" t="s">
        <v>30</v>
      </c>
      <c r="AX408" s="15" t="s">
        <v>80</v>
      </c>
      <c r="AY408" s="280" t="s">
        <v>323</v>
      </c>
    </row>
    <row r="409" s="12" customFormat="1" ht="22.8" customHeight="1">
      <c r="A409" s="12"/>
      <c r="B409" s="213"/>
      <c r="C409" s="214"/>
      <c r="D409" s="215" t="s">
        <v>72</v>
      </c>
      <c r="E409" s="227" t="s">
        <v>403</v>
      </c>
      <c r="F409" s="227" t="s">
        <v>688</v>
      </c>
      <c r="G409" s="214"/>
      <c r="H409" s="214"/>
      <c r="I409" s="217"/>
      <c r="J409" s="228">
        <f>BK409</f>
        <v>0</v>
      </c>
      <c r="K409" s="214"/>
      <c r="L409" s="219"/>
      <c r="M409" s="220"/>
      <c r="N409" s="221"/>
      <c r="O409" s="221"/>
      <c r="P409" s="222">
        <f>SUM(P410:P420)</f>
        <v>0</v>
      </c>
      <c r="Q409" s="221"/>
      <c r="R409" s="222">
        <f>SUM(R410:R420)</f>
        <v>22.273019999999999</v>
      </c>
      <c r="S409" s="221"/>
      <c r="T409" s="223">
        <f>SUM(T410:T420)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224" t="s">
        <v>80</v>
      </c>
      <c r="AT409" s="225" t="s">
        <v>72</v>
      </c>
      <c r="AU409" s="225" t="s">
        <v>80</v>
      </c>
      <c r="AY409" s="224" t="s">
        <v>323</v>
      </c>
      <c r="BK409" s="226">
        <f>SUM(BK410:BK420)</f>
        <v>0</v>
      </c>
    </row>
    <row r="410" s="2" customFormat="1" ht="33" customHeight="1">
      <c r="A410" s="39"/>
      <c r="B410" s="40"/>
      <c r="C410" s="229" t="s">
        <v>659</v>
      </c>
      <c r="D410" s="229" t="s">
        <v>325</v>
      </c>
      <c r="E410" s="230" t="s">
        <v>4095</v>
      </c>
      <c r="F410" s="231" t="s">
        <v>4096</v>
      </c>
      <c r="G410" s="232" t="s">
        <v>349</v>
      </c>
      <c r="H410" s="233">
        <v>12.550000000000001</v>
      </c>
      <c r="I410" s="234"/>
      <c r="J410" s="235">
        <f>ROUND(I410*H410,2)</f>
        <v>0</v>
      </c>
      <c r="K410" s="231" t="s">
        <v>329</v>
      </c>
      <c r="L410" s="45"/>
      <c r="M410" s="236" t="s">
        <v>1</v>
      </c>
      <c r="N410" s="237" t="s">
        <v>38</v>
      </c>
      <c r="O410" s="92"/>
      <c r="P410" s="238">
        <f>O410*H410</f>
        <v>0</v>
      </c>
      <c r="Q410" s="238">
        <v>0.00040000000000000002</v>
      </c>
      <c r="R410" s="238">
        <f>Q410*H410</f>
        <v>0.0050200000000000002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330</v>
      </c>
      <c r="AT410" s="240" t="s">
        <v>325</v>
      </c>
      <c r="AU410" s="240" t="s">
        <v>82</v>
      </c>
      <c r="AY410" s="18" t="s">
        <v>323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80</v>
      </c>
      <c r="BK410" s="241">
        <f>ROUND(I410*H410,2)</f>
        <v>0</v>
      </c>
      <c r="BL410" s="18" t="s">
        <v>330</v>
      </c>
      <c r="BM410" s="240" t="s">
        <v>4097</v>
      </c>
    </row>
    <row r="411" s="2" customFormat="1">
      <c r="A411" s="39"/>
      <c r="B411" s="40"/>
      <c r="C411" s="41"/>
      <c r="D411" s="242" t="s">
        <v>332</v>
      </c>
      <c r="E411" s="41"/>
      <c r="F411" s="243" t="s">
        <v>4098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332</v>
      </c>
      <c r="AU411" s="18" t="s">
        <v>82</v>
      </c>
    </row>
    <row r="412" s="2" customFormat="1">
      <c r="A412" s="39"/>
      <c r="B412" s="40"/>
      <c r="C412" s="41"/>
      <c r="D412" s="247" t="s">
        <v>334</v>
      </c>
      <c r="E412" s="41"/>
      <c r="F412" s="248" t="s">
        <v>4099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334</v>
      </c>
      <c r="AU412" s="18" t="s">
        <v>82</v>
      </c>
    </row>
    <row r="413" s="13" customFormat="1">
      <c r="A413" s="13"/>
      <c r="B413" s="249"/>
      <c r="C413" s="250"/>
      <c r="D413" s="242" t="s">
        <v>336</v>
      </c>
      <c r="E413" s="251" t="s">
        <v>1</v>
      </c>
      <c r="F413" s="252" t="s">
        <v>4100</v>
      </c>
      <c r="G413" s="250"/>
      <c r="H413" s="251" t="s">
        <v>1</v>
      </c>
      <c r="I413" s="253"/>
      <c r="J413" s="250"/>
      <c r="K413" s="250"/>
      <c r="L413" s="254"/>
      <c r="M413" s="255"/>
      <c r="N413" s="256"/>
      <c r="O413" s="256"/>
      <c r="P413" s="256"/>
      <c r="Q413" s="256"/>
      <c r="R413" s="256"/>
      <c r="S413" s="256"/>
      <c r="T413" s="25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8" t="s">
        <v>336</v>
      </c>
      <c r="AU413" s="258" t="s">
        <v>82</v>
      </c>
      <c r="AV413" s="13" t="s">
        <v>80</v>
      </c>
      <c r="AW413" s="13" t="s">
        <v>30</v>
      </c>
      <c r="AX413" s="13" t="s">
        <v>73</v>
      </c>
      <c r="AY413" s="258" t="s">
        <v>323</v>
      </c>
    </row>
    <row r="414" s="14" customFormat="1">
      <c r="A414" s="14"/>
      <c r="B414" s="259"/>
      <c r="C414" s="260"/>
      <c r="D414" s="242" t="s">
        <v>336</v>
      </c>
      <c r="E414" s="261" t="s">
        <v>1</v>
      </c>
      <c r="F414" s="262" t="s">
        <v>4101</v>
      </c>
      <c r="G414" s="260"/>
      <c r="H414" s="263">
        <v>12.550000000000001</v>
      </c>
      <c r="I414" s="264"/>
      <c r="J414" s="260"/>
      <c r="K414" s="260"/>
      <c r="L414" s="265"/>
      <c r="M414" s="266"/>
      <c r="N414" s="267"/>
      <c r="O414" s="267"/>
      <c r="P414" s="267"/>
      <c r="Q414" s="267"/>
      <c r="R414" s="267"/>
      <c r="S414" s="267"/>
      <c r="T414" s="26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9" t="s">
        <v>336</v>
      </c>
      <c r="AU414" s="269" t="s">
        <v>82</v>
      </c>
      <c r="AV414" s="14" t="s">
        <v>82</v>
      </c>
      <c r="AW414" s="14" t="s">
        <v>30</v>
      </c>
      <c r="AX414" s="14" t="s">
        <v>80</v>
      </c>
      <c r="AY414" s="269" t="s">
        <v>323</v>
      </c>
    </row>
    <row r="415" s="2" customFormat="1" ht="16.5" customHeight="1">
      <c r="A415" s="39"/>
      <c r="B415" s="40"/>
      <c r="C415" s="293" t="s">
        <v>669</v>
      </c>
      <c r="D415" s="293" t="s">
        <v>484</v>
      </c>
      <c r="E415" s="294" t="s">
        <v>705</v>
      </c>
      <c r="F415" s="295" t="s">
        <v>4102</v>
      </c>
      <c r="G415" s="296" t="s">
        <v>617</v>
      </c>
      <c r="H415" s="297">
        <v>11</v>
      </c>
      <c r="I415" s="298"/>
      <c r="J415" s="299">
        <f>ROUND(I415*H415,2)</f>
        <v>0</v>
      </c>
      <c r="K415" s="295" t="s">
        <v>1</v>
      </c>
      <c r="L415" s="300"/>
      <c r="M415" s="301" t="s">
        <v>1</v>
      </c>
      <c r="N415" s="302" t="s">
        <v>38</v>
      </c>
      <c r="O415" s="92"/>
      <c r="P415" s="238">
        <f>O415*H415</f>
        <v>0</v>
      </c>
      <c r="Q415" s="238">
        <v>1.8109999999999999</v>
      </c>
      <c r="R415" s="238">
        <f>Q415*H415</f>
        <v>19.920999999999999</v>
      </c>
      <c r="S415" s="238">
        <v>0</v>
      </c>
      <c r="T415" s="23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0" t="s">
        <v>403</v>
      </c>
      <c r="AT415" s="240" t="s">
        <v>484</v>
      </c>
      <c r="AU415" s="240" t="s">
        <v>82</v>
      </c>
      <c r="AY415" s="18" t="s">
        <v>323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8" t="s">
        <v>80</v>
      </c>
      <c r="BK415" s="241">
        <f>ROUND(I415*H415,2)</f>
        <v>0</v>
      </c>
      <c r="BL415" s="18" t="s">
        <v>330</v>
      </c>
      <c r="BM415" s="240" t="s">
        <v>4103</v>
      </c>
    </row>
    <row r="416" s="2" customFormat="1">
      <c r="A416" s="39"/>
      <c r="B416" s="40"/>
      <c r="C416" s="41"/>
      <c r="D416" s="242" t="s">
        <v>332</v>
      </c>
      <c r="E416" s="41"/>
      <c r="F416" s="243" t="s">
        <v>4104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332</v>
      </c>
      <c r="AU416" s="18" t="s">
        <v>82</v>
      </c>
    </row>
    <row r="417" s="2" customFormat="1">
      <c r="A417" s="39"/>
      <c r="B417" s="40"/>
      <c r="C417" s="41"/>
      <c r="D417" s="242" t="s">
        <v>353</v>
      </c>
      <c r="E417" s="41"/>
      <c r="F417" s="281" t="s">
        <v>4105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353</v>
      </c>
      <c r="AU417" s="18" t="s">
        <v>82</v>
      </c>
    </row>
    <row r="418" s="2" customFormat="1" ht="16.5" customHeight="1">
      <c r="A418" s="39"/>
      <c r="B418" s="40"/>
      <c r="C418" s="293" t="s">
        <v>680</v>
      </c>
      <c r="D418" s="293" t="s">
        <v>484</v>
      </c>
      <c r="E418" s="294" t="s">
        <v>3148</v>
      </c>
      <c r="F418" s="295" t="s">
        <v>4106</v>
      </c>
      <c r="G418" s="296" t="s">
        <v>617</v>
      </c>
      <c r="H418" s="297">
        <v>1</v>
      </c>
      <c r="I418" s="298"/>
      <c r="J418" s="299">
        <f>ROUND(I418*H418,2)</f>
        <v>0</v>
      </c>
      <c r="K418" s="295" t="s">
        <v>1</v>
      </c>
      <c r="L418" s="300"/>
      <c r="M418" s="301" t="s">
        <v>1</v>
      </c>
      <c r="N418" s="302" t="s">
        <v>38</v>
      </c>
      <c r="O418" s="92"/>
      <c r="P418" s="238">
        <f>O418*H418</f>
        <v>0</v>
      </c>
      <c r="Q418" s="238">
        <v>2.347</v>
      </c>
      <c r="R418" s="238">
        <f>Q418*H418</f>
        <v>2.347</v>
      </c>
      <c r="S418" s="238">
        <v>0</v>
      </c>
      <c r="T418" s="23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0" t="s">
        <v>403</v>
      </c>
      <c r="AT418" s="240" t="s">
        <v>484</v>
      </c>
      <c r="AU418" s="240" t="s">
        <v>82</v>
      </c>
      <c r="AY418" s="18" t="s">
        <v>323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8" t="s">
        <v>80</v>
      </c>
      <c r="BK418" s="241">
        <f>ROUND(I418*H418,2)</f>
        <v>0</v>
      </c>
      <c r="BL418" s="18" t="s">
        <v>330</v>
      </c>
      <c r="BM418" s="240" t="s">
        <v>4107</v>
      </c>
    </row>
    <row r="419" s="2" customFormat="1">
      <c r="A419" s="39"/>
      <c r="B419" s="40"/>
      <c r="C419" s="41"/>
      <c r="D419" s="242" t="s">
        <v>332</v>
      </c>
      <c r="E419" s="41"/>
      <c r="F419" s="243" t="s">
        <v>4106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332</v>
      </c>
      <c r="AU419" s="18" t="s">
        <v>82</v>
      </c>
    </row>
    <row r="420" s="2" customFormat="1">
      <c r="A420" s="39"/>
      <c r="B420" s="40"/>
      <c r="C420" s="41"/>
      <c r="D420" s="242" t="s">
        <v>353</v>
      </c>
      <c r="E420" s="41"/>
      <c r="F420" s="281" t="s">
        <v>4108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353</v>
      </c>
      <c r="AU420" s="18" t="s">
        <v>82</v>
      </c>
    </row>
    <row r="421" s="12" customFormat="1" ht="22.8" customHeight="1">
      <c r="A421" s="12"/>
      <c r="B421" s="213"/>
      <c r="C421" s="214"/>
      <c r="D421" s="215" t="s">
        <v>72</v>
      </c>
      <c r="E421" s="227" t="s">
        <v>415</v>
      </c>
      <c r="F421" s="227" t="s">
        <v>715</v>
      </c>
      <c r="G421" s="214"/>
      <c r="H421" s="214"/>
      <c r="I421" s="217"/>
      <c r="J421" s="228">
        <f>BK421</f>
        <v>0</v>
      </c>
      <c r="K421" s="214"/>
      <c r="L421" s="219"/>
      <c r="M421" s="220"/>
      <c r="N421" s="221"/>
      <c r="O421" s="221"/>
      <c r="P421" s="222">
        <f>SUM(P422:P469)</f>
        <v>0</v>
      </c>
      <c r="Q421" s="221"/>
      <c r="R421" s="222">
        <f>SUM(R422:R469)</f>
        <v>6.2045575496320007</v>
      </c>
      <c r="S421" s="221"/>
      <c r="T421" s="223">
        <f>SUM(T422:T469)</f>
        <v>114.42980000000001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24" t="s">
        <v>80</v>
      </c>
      <c r="AT421" s="225" t="s">
        <v>72</v>
      </c>
      <c r="AU421" s="225" t="s">
        <v>80</v>
      </c>
      <c r="AY421" s="224" t="s">
        <v>323</v>
      </c>
      <c r="BK421" s="226">
        <f>SUM(BK422:BK469)</f>
        <v>0</v>
      </c>
    </row>
    <row r="422" s="2" customFormat="1" ht="24.15" customHeight="1">
      <c r="A422" s="39"/>
      <c r="B422" s="40"/>
      <c r="C422" s="229" t="s">
        <v>689</v>
      </c>
      <c r="D422" s="229" t="s">
        <v>325</v>
      </c>
      <c r="E422" s="230" t="s">
        <v>735</v>
      </c>
      <c r="F422" s="231" t="s">
        <v>736</v>
      </c>
      <c r="G422" s="232" t="s">
        <v>328</v>
      </c>
      <c r="H422" s="233">
        <v>3.77</v>
      </c>
      <c r="I422" s="234"/>
      <c r="J422" s="235">
        <f>ROUND(I422*H422,2)</f>
        <v>0</v>
      </c>
      <c r="K422" s="231" t="s">
        <v>329</v>
      </c>
      <c r="L422" s="45"/>
      <c r="M422" s="236" t="s">
        <v>1</v>
      </c>
      <c r="N422" s="237" t="s">
        <v>38</v>
      </c>
      <c r="O422" s="92"/>
      <c r="P422" s="238">
        <f>O422*H422</f>
        <v>0</v>
      </c>
      <c r="Q422" s="238">
        <v>0.00063000000000000003</v>
      </c>
      <c r="R422" s="238">
        <f>Q422*H422</f>
        <v>0.0023751000000000002</v>
      </c>
      <c r="S422" s="238">
        <v>0</v>
      </c>
      <c r="T422" s="239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40" t="s">
        <v>330</v>
      </c>
      <c r="AT422" s="240" t="s">
        <v>325</v>
      </c>
      <c r="AU422" s="240" t="s">
        <v>82</v>
      </c>
      <c r="AY422" s="18" t="s">
        <v>323</v>
      </c>
      <c r="BE422" s="241">
        <f>IF(N422="základní",J422,0)</f>
        <v>0</v>
      </c>
      <c r="BF422" s="241">
        <f>IF(N422="snížená",J422,0)</f>
        <v>0</v>
      </c>
      <c r="BG422" s="241">
        <f>IF(N422="zákl. přenesená",J422,0)</f>
        <v>0</v>
      </c>
      <c r="BH422" s="241">
        <f>IF(N422="sníž. přenesená",J422,0)</f>
        <v>0</v>
      </c>
      <c r="BI422" s="241">
        <f>IF(N422="nulová",J422,0)</f>
        <v>0</v>
      </c>
      <c r="BJ422" s="18" t="s">
        <v>80</v>
      </c>
      <c r="BK422" s="241">
        <f>ROUND(I422*H422,2)</f>
        <v>0</v>
      </c>
      <c r="BL422" s="18" t="s">
        <v>330</v>
      </c>
      <c r="BM422" s="240" t="s">
        <v>4109</v>
      </c>
    </row>
    <row r="423" s="2" customFormat="1">
      <c r="A423" s="39"/>
      <c r="B423" s="40"/>
      <c r="C423" s="41"/>
      <c r="D423" s="242" t="s">
        <v>332</v>
      </c>
      <c r="E423" s="41"/>
      <c r="F423" s="243" t="s">
        <v>738</v>
      </c>
      <c r="G423" s="41"/>
      <c r="H423" s="41"/>
      <c r="I423" s="244"/>
      <c r="J423" s="41"/>
      <c r="K423" s="41"/>
      <c r="L423" s="45"/>
      <c r="M423" s="245"/>
      <c r="N423" s="24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332</v>
      </c>
      <c r="AU423" s="18" t="s">
        <v>82</v>
      </c>
    </row>
    <row r="424" s="2" customFormat="1">
      <c r="A424" s="39"/>
      <c r="B424" s="40"/>
      <c r="C424" s="41"/>
      <c r="D424" s="247" t="s">
        <v>334</v>
      </c>
      <c r="E424" s="41"/>
      <c r="F424" s="248" t="s">
        <v>739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334</v>
      </c>
      <c r="AU424" s="18" t="s">
        <v>82</v>
      </c>
    </row>
    <row r="425" s="13" customFormat="1">
      <c r="A425" s="13"/>
      <c r="B425" s="249"/>
      <c r="C425" s="250"/>
      <c r="D425" s="242" t="s">
        <v>336</v>
      </c>
      <c r="E425" s="251" t="s">
        <v>1</v>
      </c>
      <c r="F425" s="252" t="s">
        <v>4110</v>
      </c>
      <c r="G425" s="250"/>
      <c r="H425" s="251" t="s">
        <v>1</v>
      </c>
      <c r="I425" s="253"/>
      <c r="J425" s="250"/>
      <c r="K425" s="250"/>
      <c r="L425" s="254"/>
      <c r="M425" s="255"/>
      <c r="N425" s="256"/>
      <c r="O425" s="256"/>
      <c r="P425" s="256"/>
      <c r="Q425" s="256"/>
      <c r="R425" s="256"/>
      <c r="S425" s="256"/>
      <c r="T425" s="25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8" t="s">
        <v>336</v>
      </c>
      <c r="AU425" s="258" t="s">
        <v>82</v>
      </c>
      <c r="AV425" s="13" t="s">
        <v>80</v>
      </c>
      <c r="AW425" s="13" t="s">
        <v>30</v>
      </c>
      <c r="AX425" s="13" t="s">
        <v>73</v>
      </c>
      <c r="AY425" s="258" t="s">
        <v>323</v>
      </c>
    </row>
    <row r="426" s="14" customFormat="1">
      <c r="A426" s="14"/>
      <c r="B426" s="259"/>
      <c r="C426" s="260"/>
      <c r="D426" s="242" t="s">
        <v>336</v>
      </c>
      <c r="E426" s="261" t="s">
        <v>1</v>
      </c>
      <c r="F426" s="262" t="s">
        <v>4111</v>
      </c>
      <c r="G426" s="260"/>
      <c r="H426" s="263">
        <v>1.1299999999999999</v>
      </c>
      <c r="I426" s="264"/>
      <c r="J426" s="260"/>
      <c r="K426" s="260"/>
      <c r="L426" s="265"/>
      <c r="M426" s="266"/>
      <c r="N426" s="267"/>
      <c r="O426" s="267"/>
      <c r="P426" s="267"/>
      <c r="Q426" s="267"/>
      <c r="R426" s="267"/>
      <c r="S426" s="267"/>
      <c r="T426" s="268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9" t="s">
        <v>336</v>
      </c>
      <c r="AU426" s="269" t="s">
        <v>82</v>
      </c>
      <c r="AV426" s="14" t="s">
        <v>82</v>
      </c>
      <c r="AW426" s="14" t="s">
        <v>30</v>
      </c>
      <c r="AX426" s="14" t="s">
        <v>73</v>
      </c>
      <c r="AY426" s="269" t="s">
        <v>323</v>
      </c>
    </row>
    <row r="427" s="13" customFormat="1">
      <c r="A427" s="13"/>
      <c r="B427" s="249"/>
      <c r="C427" s="250"/>
      <c r="D427" s="242" t="s">
        <v>336</v>
      </c>
      <c r="E427" s="251" t="s">
        <v>1</v>
      </c>
      <c r="F427" s="252" t="s">
        <v>740</v>
      </c>
      <c r="G427" s="250"/>
      <c r="H427" s="251" t="s">
        <v>1</v>
      </c>
      <c r="I427" s="253"/>
      <c r="J427" s="250"/>
      <c r="K427" s="250"/>
      <c r="L427" s="254"/>
      <c r="M427" s="255"/>
      <c r="N427" s="256"/>
      <c r="O427" s="256"/>
      <c r="P427" s="256"/>
      <c r="Q427" s="256"/>
      <c r="R427" s="256"/>
      <c r="S427" s="256"/>
      <c r="T427" s="25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8" t="s">
        <v>336</v>
      </c>
      <c r="AU427" s="258" t="s">
        <v>82</v>
      </c>
      <c r="AV427" s="13" t="s">
        <v>80</v>
      </c>
      <c r="AW427" s="13" t="s">
        <v>30</v>
      </c>
      <c r="AX427" s="13" t="s">
        <v>73</v>
      </c>
      <c r="AY427" s="258" t="s">
        <v>323</v>
      </c>
    </row>
    <row r="428" s="14" customFormat="1">
      <c r="A428" s="14"/>
      <c r="B428" s="259"/>
      <c r="C428" s="260"/>
      <c r="D428" s="242" t="s">
        <v>336</v>
      </c>
      <c r="E428" s="261" t="s">
        <v>1</v>
      </c>
      <c r="F428" s="262" t="s">
        <v>4112</v>
      </c>
      <c r="G428" s="260"/>
      <c r="H428" s="263">
        <v>2.6400000000000001</v>
      </c>
      <c r="I428" s="264"/>
      <c r="J428" s="260"/>
      <c r="K428" s="260"/>
      <c r="L428" s="265"/>
      <c r="M428" s="266"/>
      <c r="N428" s="267"/>
      <c r="O428" s="267"/>
      <c r="P428" s="267"/>
      <c r="Q428" s="267"/>
      <c r="R428" s="267"/>
      <c r="S428" s="267"/>
      <c r="T428" s="26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9" t="s">
        <v>336</v>
      </c>
      <c r="AU428" s="269" t="s">
        <v>82</v>
      </c>
      <c r="AV428" s="14" t="s">
        <v>82</v>
      </c>
      <c r="AW428" s="14" t="s">
        <v>30</v>
      </c>
      <c r="AX428" s="14" t="s">
        <v>73</v>
      </c>
      <c r="AY428" s="269" t="s">
        <v>323</v>
      </c>
    </row>
    <row r="429" s="15" customFormat="1">
      <c r="A429" s="15"/>
      <c r="B429" s="270"/>
      <c r="C429" s="271"/>
      <c r="D429" s="242" t="s">
        <v>336</v>
      </c>
      <c r="E429" s="272" t="s">
        <v>1</v>
      </c>
      <c r="F429" s="273" t="s">
        <v>341</v>
      </c>
      <c r="G429" s="271"/>
      <c r="H429" s="274">
        <v>3.77</v>
      </c>
      <c r="I429" s="275"/>
      <c r="J429" s="271"/>
      <c r="K429" s="271"/>
      <c r="L429" s="276"/>
      <c r="M429" s="277"/>
      <c r="N429" s="278"/>
      <c r="O429" s="278"/>
      <c r="P429" s="278"/>
      <c r="Q429" s="278"/>
      <c r="R429" s="278"/>
      <c r="S429" s="278"/>
      <c r="T429" s="279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80" t="s">
        <v>336</v>
      </c>
      <c r="AU429" s="280" t="s">
        <v>82</v>
      </c>
      <c r="AV429" s="15" t="s">
        <v>330</v>
      </c>
      <c r="AW429" s="15" t="s">
        <v>30</v>
      </c>
      <c r="AX429" s="15" t="s">
        <v>80</v>
      </c>
      <c r="AY429" s="280" t="s">
        <v>323</v>
      </c>
    </row>
    <row r="430" s="2" customFormat="1" ht="24.15" customHeight="1">
      <c r="A430" s="39"/>
      <c r="B430" s="40"/>
      <c r="C430" s="229" t="s">
        <v>698</v>
      </c>
      <c r="D430" s="229" t="s">
        <v>325</v>
      </c>
      <c r="E430" s="230" t="s">
        <v>743</v>
      </c>
      <c r="F430" s="231" t="s">
        <v>744</v>
      </c>
      <c r="G430" s="232" t="s">
        <v>349</v>
      </c>
      <c r="H430" s="233">
        <v>12.568</v>
      </c>
      <c r="I430" s="234"/>
      <c r="J430" s="235">
        <f>ROUND(I430*H430,2)</f>
        <v>0</v>
      </c>
      <c r="K430" s="231" t="s">
        <v>329</v>
      </c>
      <c r="L430" s="45"/>
      <c r="M430" s="236" t="s">
        <v>1</v>
      </c>
      <c r="N430" s="237" t="s">
        <v>38</v>
      </c>
      <c r="O430" s="92"/>
      <c r="P430" s="238">
        <f>O430*H430</f>
        <v>0</v>
      </c>
      <c r="Q430" s="238">
        <v>0.000174</v>
      </c>
      <c r="R430" s="238">
        <f>Q430*H430</f>
        <v>0.0021868320000000001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330</v>
      </c>
      <c r="AT430" s="240" t="s">
        <v>325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4113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746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7" t="s">
        <v>334</v>
      </c>
      <c r="E432" s="41"/>
      <c r="F432" s="248" t="s">
        <v>747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334</v>
      </c>
      <c r="AU432" s="18" t="s">
        <v>82</v>
      </c>
    </row>
    <row r="433" s="13" customFormat="1">
      <c r="A433" s="13"/>
      <c r="B433" s="249"/>
      <c r="C433" s="250"/>
      <c r="D433" s="242" t="s">
        <v>336</v>
      </c>
      <c r="E433" s="251" t="s">
        <v>1</v>
      </c>
      <c r="F433" s="252" t="s">
        <v>4110</v>
      </c>
      <c r="G433" s="250"/>
      <c r="H433" s="251" t="s">
        <v>1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8" t="s">
        <v>336</v>
      </c>
      <c r="AU433" s="258" t="s">
        <v>82</v>
      </c>
      <c r="AV433" s="13" t="s">
        <v>80</v>
      </c>
      <c r="AW433" s="13" t="s">
        <v>30</v>
      </c>
      <c r="AX433" s="13" t="s">
        <v>73</v>
      </c>
      <c r="AY433" s="258" t="s">
        <v>323</v>
      </c>
    </row>
    <row r="434" s="14" customFormat="1">
      <c r="A434" s="14"/>
      <c r="B434" s="259"/>
      <c r="C434" s="260"/>
      <c r="D434" s="242" t="s">
        <v>336</v>
      </c>
      <c r="E434" s="261" t="s">
        <v>1</v>
      </c>
      <c r="F434" s="262" t="s">
        <v>4114</v>
      </c>
      <c r="G434" s="260"/>
      <c r="H434" s="263">
        <v>3.7679999999999998</v>
      </c>
      <c r="I434" s="264"/>
      <c r="J434" s="260"/>
      <c r="K434" s="260"/>
      <c r="L434" s="265"/>
      <c r="M434" s="266"/>
      <c r="N434" s="267"/>
      <c r="O434" s="267"/>
      <c r="P434" s="267"/>
      <c r="Q434" s="267"/>
      <c r="R434" s="267"/>
      <c r="S434" s="267"/>
      <c r="T434" s="26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9" t="s">
        <v>336</v>
      </c>
      <c r="AU434" s="269" t="s">
        <v>82</v>
      </c>
      <c r="AV434" s="14" t="s">
        <v>82</v>
      </c>
      <c r="AW434" s="14" t="s">
        <v>30</v>
      </c>
      <c r="AX434" s="14" t="s">
        <v>73</v>
      </c>
      <c r="AY434" s="269" t="s">
        <v>323</v>
      </c>
    </row>
    <row r="435" s="13" customFormat="1">
      <c r="A435" s="13"/>
      <c r="B435" s="249"/>
      <c r="C435" s="250"/>
      <c r="D435" s="242" t="s">
        <v>336</v>
      </c>
      <c r="E435" s="251" t="s">
        <v>1</v>
      </c>
      <c r="F435" s="252" t="s">
        <v>740</v>
      </c>
      <c r="G435" s="250"/>
      <c r="H435" s="251" t="s">
        <v>1</v>
      </c>
      <c r="I435" s="253"/>
      <c r="J435" s="250"/>
      <c r="K435" s="250"/>
      <c r="L435" s="254"/>
      <c r="M435" s="255"/>
      <c r="N435" s="256"/>
      <c r="O435" s="256"/>
      <c r="P435" s="256"/>
      <c r="Q435" s="256"/>
      <c r="R435" s="256"/>
      <c r="S435" s="256"/>
      <c r="T435" s="25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8" t="s">
        <v>336</v>
      </c>
      <c r="AU435" s="258" t="s">
        <v>82</v>
      </c>
      <c r="AV435" s="13" t="s">
        <v>80</v>
      </c>
      <c r="AW435" s="13" t="s">
        <v>30</v>
      </c>
      <c r="AX435" s="13" t="s">
        <v>73</v>
      </c>
      <c r="AY435" s="258" t="s">
        <v>323</v>
      </c>
    </row>
    <row r="436" s="14" customFormat="1">
      <c r="A436" s="14"/>
      <c r="B436" s="259"/>
      <c r="C436" s="260"/>
      <c r="D436" s="242" t="s">
        <v>336</v>
      </c>
      <c r="E436" s="261" t="s">
        <v>1</v>
      </c>
      <c r="F436" s="262" t="s">
        <v>4115</v>
      </c>
      <c r="G436" s="260"/>
      <c r="H436" s="263">
        <v>8.8000000000000007</v>
      </c>
      <c r="I436" s="264"/>
      <c r="J436" s="260"/>
      <c r="K436" s="260"/>
      <c r="L436" s="265"/>
      <c r="M436" s="266"/>
      <c r="N436" s="267"/>
      <c r="O436" s="267"/>
      <c r="P436" s="267"/>
      <c r="Q436" s="267"/>
      <c r="R436" s="267"/>
      <c r="S436" s="267"/>
      <c r="T436" s="26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9" t="s">
        <v>336</v>
      </c>
      <c r="AU436" s="269" t="s">
        <v>82</v>
      </c>
      <c r="AV436" s="14" t="s">
        <v>82</v>
      </c>
      <c r="AW436" s="14" t="s">
        <v>30</v>
      </c>
      <c r="AX436" s="14" t="s">
        <v>73</v>
      </c>
      <c r="AY436" s="269" t="s">
        <v>323</v>
      </c>
    </row>
    <row r="437" s="15" customFormat="1">
      <c r="A437" s="15"/>
      <c r="B437" s="270"/>
      <c r="C437" s="271"/>
      <c r="D437" s="242" t="s">
        <v>336</v>
      </c>
      <c r="E437" s="272" t="s">
        <v>1</v>
      </c>
      <c r="F437" s="273" t="s">
        <v>341</v>
      </c>
      <c r="G437" s="271"/>
      <c r="H437" s="274">
        <v>12.568</v>
      </c>
      <c r="I437" s="275"/>
      <c r="J437" s="271"/>
      <c r="K437" s="271"/>
      <c r="L437" s="276"/>
      <c r="M437" s="277"/>
      <c r="N437" s="278"/>
      <c r="O437" s="278"/>
      <c r="P437" s="278"/>
      <c r="Q437" s="278"/>
      <c r="R437" s="278"/>
      <c r="S437" s="278"/>
      <c r="T437" s="279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80" t="s">
        <v>336</v>
      </c>
      <c r="AU437" s="280" t="s">
        <v>82</v>
      </c>
      <c r="AV437" s="15" t="s">
        <v>330</v>
      </c>
      <c r="AW437" s="15" t="s">
        <v>30</v>
      </c>
      <c r="AX437" s="15" t="s">
        <v>80</v>
      </c>
      <c r="AY437" s="280" t="s">
        <v>323</v>
      </c>
    </row>
    <row r="438" s="2" customFormat="1" ht="24.15" customHeight="1">
      <c r="A438" s="39"/>
      <c r="B438" s="40"/>
      <c r="C438" s="229" t="s">
        <v>704</v>
      </c>
      <c r="D438" s="229" t="s">
        <v>325</v>
      </c>
      <c r="E438" s="230" t="s">
        <v>751</v>
      </c>
      <c r="F438" s="231" t="s">
        <v>752</v>
      </c>
      <c r="G438" s="232" t="s">
        <v>617</v>
      </c>
      <c r="H438" s="233">
        <v>1</v>
      </c>
      <c r="I438" s="234"/>
      <c r="J438" s="235">
        <f>ROUND(I438*H438,2)</f>
        <v>0</v>
      </c>
      <c r="K438" s="231" t="s">
        <v>329</v>
      </c>
      <c r="L438" s="45"/>
      <c r="M438" s="236" t="s">
        <v>1</v>
      </c>
      <c r="N438" s="237" t="s">
        <v>38</v>
      </c>
      <c r="O438" s="92"/>
      <c r="P438" s="238">
        <f>O438*H438</f>
        <v>0</v>
      </c>
      <c r="Q438" s="238">
        <v>0.0064850000000000003</v>
      </c>
      <c r="R438" s="238">
        <f>Q438*H438</f>
        <v>0.0064850000000000003</v>
      </c>
      <c r="S438" s="238">
        <v>0</v>
      </c>
      <c r="T438" s="23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40" t="s">
        <v>330</v>
      </c>
      <c r="AT438" s="240" t="s">
        <v>325</v>
      </c>
      <c r="AU438" s="240" t="s">
        <v>82</v>
      </c>
      <c r="AY438" s="18" t="s">
        <v>323</v>
      </c>
      <c r="BE438" s="241">
        <f>IF(N438="základní",J438,0)</f>
        <v>0</v>
      </c>
      <c r="BF438" s="241">
        <f>IF(N438="snížená",J438,0)</f>
        <v>0</v>
      </c>
      <c r="BG438" s="241">
        <f>IF(N438="zákl. přenesená",J438,0)</f>
        <v>0</v>
      </c>
      <c r="BH438" s="241">
        <f>IF(N438="sníž. přenesená",J438,0)</f>
        <v>0</v>
      </c>
      <c r="BI438" s="241">
        <f>IF(N438="nulová",J438,0)</f>
        <v>0</v>
      </c>
      <c r="BJ438" s="18" t="s">
        <v>80</v>
      </c>
      <c r="BK438" s="241">
        <f>ROUND(I438*H438,2)</f>
        <v>0</v>
      </c>
      <c r="BL438" s="18" t="s">
        <v>330</v>
      </c>
      <c r="BM438" s="240" t="s">
        <v>4116</v>
      </c>
    </row>
    <row r="439" s="2" customFormat="1">
      <c r="A439" s="39"/>
      <c r="B439" s="40"/>
      <c r="C439" s="41"/>
      <c r="D439" s="242" t="s">
        <v>332</v>
      </c>
      <c r="E439" s="41"/>
      <c r="F439" s="243" t="s">
        <v>754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332</v>
      </c>
      <c r="AU439" s="18" t="s">
        <v>82</v>
      </c>
    </row>
    <row r="440" s="2" customFormat="1">
      <c r="A440" s="39"/>
      <c r="B440" s="40"/>
      <c r="C440" s="41"/>
      <c r="D440" s="247" t="s">
        <v>334</v>
      </c>
      <c r="E440" s="41"/>
      <c r="F440" s="248" t="s">
        <v>755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334</v>
      </c>
      <c r="AU440" s="18" t="s">
        <v>82</v>
      </c>
    </row>
    <row r="441" s="2" customFormat="1">
      <c r="A441" s="39"/>
      <c r="B441" s="40"/>
      <c r="C441" s="41"/>
      <c r="D441" s="242" t="s">
        <v>353</v>
      </c>
      <c r="E441" s="41"/>
      <c r="F441" s="281" t="s">
        <v>756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353</v>
      </c>
      <c r="AU441" s="18" t="s">
        <v>82</v>
      </c>
    </row>
    <row r="442" s="13" customFormat="1">
      <c r="A442" s="13"/>
      <c r="B442" s="249"/>
      <c r="C442" s="250"/>
      <c r="D442" s="242" t="s">
        <v>336</v>
      </c>
      <c r="E442" s="251" t="s">
        <v>1</v>
      </c>
      <c r="F442" s="252" t="s">
        <v>4117</v>
      </c>
      <c r="G442" s="250"/>
      <c r="H442" s="251" t="s">
        <v>1</v>
      </c>
      <c r="I442" s="253"/>
      <c r="J442" s="250"/>
      <c r="K442" s="250"/>
      <c r="L442" s="254"/>
      <c r="M442" s="255"/>
      <c r="N442" s="256"/>
      <c r="O442" s="256"/>
      <c r="P442" s="256"/>
      <c r="Q442" s="256"/>
      <c r="R442" s="256"/>
      <c r="S442" s="256"/>
      <c r="T442" s="25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8" t="s">
        <v>336</v>
      </c>
      <c r="AU442" s="258" t="s">
        <v>82</v>
      </c>
      <c r="AV442" s="13" t="s">
        <v>80</v>
      </c>
      <c r="AW442" s="13" t="s">
        <v>30</v>
      </c>
      <c r="AX442" s="13" t="s">
        <v>73</v>
      </c>
      <c r="AY442" s="258" t="s">
        <v>323</v>
      </c>
    </row>
    <row r="443" s="14" customFormat="1">
      <c r="A443" s="14"/>
      <c r="B443" s="259"/>
      <c r="C443" s="260"/>
      <c r="D443" s="242" t="s">
        <v>336</v>
      </c>
      <c r="E443" s="261" t="s">
        <v>1</v>
      </c>
      <c r="F443" s="262" t="s">
        <v>80</v>
      </c>
      <c r="G443" s="260"/>
      <c r="H443" s="263">
        <v>1</v>
      </c>
      <c r="I443" s="264"/>
      <c r="J443" s="260"/>
      <c r="K443" s="260"/>
      <c r="L443" s="265"/>
      <c r="M443" s="266"/>
      <c r="N443" s="267"/>
      <c r="O443" s="267"/>
      <c r="P443" s="267"/>
      <c r="Q443" s="267"/>
      <c r="R443" s="267"/>
      <c r="S443" s="267"/>
      <c r="T443" s="26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9" t="s">
        <v>336</v>
      </c>
      <c r="AU443" s="269" t="s">
        <v>82</v>
      </c>
      <c r="AV443" s="14" t="s">
        <v>82</v>
      </c>
      <c r="AW443" s="14" t="s">
        <v>30</v>
      </c>
      <c r="AX443" s="14" t="s">
        <v>80</v>
      </c>
      <c r="AY443" s="269" t="s">
        <v>323</v>
      </c>
    </row>
    <row r="444" s="2" customFormat="1" ht="16.5" customHeight="1">
      <c r="A444" s="39"/>
      <c r="B444" s="40"/>
      <c r="C444" s="229" t="s">
        <v>709</v>
      </c>
      <c r="D444" s="229" t="s">
        <v>325</v>
      </c>
      <c r="E444" s="230" t="s">
        <v>760</v>
      </c>
      <c r="F444" s="231" t="s">
        <v>761</v>
      </c>
      <c r="G444" s="232" t="s">
        <v>366</v>
      </c>
      <c r="H444" s="233">
        <v>46.307000000000002</v>
      </c>
      <c r="I444" s="234"/>
      <c r="J444" s="235">
        <f>ROUND(I444*H444,2)</f>
        <v>0</v>
      </c>
      <c r="K444" s="231" t="s">
        <v>329</v>
      </c>
      <c r="L444" s="45"/>
      <c r="M444" s="236" t="s">
        <v>1</v>
      </c>
      <c r="N444" s="237" t="s">
        <v>38</v>
      </c>
      <c r="O444" s="92"/>
      <c r="P444" s="238">
        <f>O444*H444</f>
        <v>0</v>
      </c>
      <c r="Q444" s="238">
        <v>0.12</v>
      </c>
      <c r="R444" s="238">
        <f>Q444*H444</f>
        <v>5.5568400000000002</v>
      </c>
      <c r="S444" s="238">
        <v>2.2000000000000002</v>
      </c>
      <c r="T444" s="239">
        <f>S444*H444</f>
        <v>101.87540000000001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330</v>
      </c>
      <c r="AT444" s="240" t="s">
        <v>325</v>
      </c>
      <c r="AU444" s="240" t="s">
        <v>82</v>
      </c>
      <c r="AY444" s="18" t="s">
        <v>323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80</v>
      </c>
      <c r="BK444" s="241">
        <f>ROUND(I444*H444,2)</f>
        <v>0</v>
      </c>
      <c r="BL444" s="18" t="s">
        <v>330</v>
      </c>
      <c r="BM444" s="240" t="s">
        <v>4118</v>
      </c>
    </row>
    <row r="445" s="2" customFormat="1">
      <c r="A445" s="39"/>
      <c r="B445" s="40"/>
      <c r="C445" s="41"/>
      <c r="D445" s="242" t="s">
        <v>332</v>
      </c>
      <c r="E445" s="41"/>
      <c r="F445" s="243" t="s">
        <v>763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332</v>
      </c>
      <c r="AU445" s="18" t="s">
        <v>82</v>
      </c>
    </row>
    <row r="446" s="2" customFormat="1">
      <c r="A446" s="39"/>
      <c r="B446" s="40"/>
      <c r="C446" s="41"/>
      <c r="D446" s="247" t="s">
        <v>334</v>
      </c>
      <c r="E446" s="41"/>
      <c r="F446" s="248" t="s">
        <v>764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334</v>
      </c>
      <c r="AU446" s="18" t="s">
        <v>82</v>
      </c>
    </row>
    <row r="447" s="13" customFormat="1">
      <c r="A447" s="13"/>
      <c r="B447" s="249"/>
      <c r="C447" s="250"/>
      <c r="D447" s="242" t="s">
        <v>336</v>
      </c>
      <c r="E447" s="251" t="s">
        <v>1</v>
      </c>
      <c r="F447" s="252" t="s">
        <v>3602</v>
      </c>
      <c r="G447" s="250"/>
      <c r="H447" s="251" t="s">
        <v>1</v>
      </c>
      <c r="I447" s="253"/>
      <c r="J447" s="250"/>
      <c r="K447" s="250"/>
      <c r="L447" s="254"/>
      <c r="M447" s="255"/>
      <c r="N447" s="256"/>
      <c r="O447" s="256"/>
      <c r="P447" s="256"/>
      <c r="Q447" s="256"/>
      <c r="R447" s="256"/>
      <c r="S447" s="256"/>
      <c r="T447" s="25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8" t="s">
        <v>336</v>
      </c>
      <c r="AU447" s="258" t="s">
        <v>82</v>
      </c>
      <c r="AV447" s="13" t="s">
        <v>80</v>
      </c>
      <c r="AW447" s="13" t="s">
        <v>30</v>
      </c>
      <c r="AX447" s="13" t="s">
        <v>73</v>
      </c>
      <c r="AY447" s="258" t="s">
        <v>323</v>
      </c>
    </row>
    <row r="448" s="13" customFormat="1">
      <c r="A448" s="13"/>
      <c r="B448" s="249"/>
      <c r="C448" s="250"/>
      <c r="D448" s="242" t="s">
        <v>336</v>
      </c>
      <c r="E448" s="251" t="s">
        <v>1</v>
      </c>
      <c r="F448" s="252" t="s">
        <v>497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8" t="s">
        <v>336</v>
      </c>
      <c r="AU448" s="258" t="s">
        <v>82</v>
      </c>
      <c r="AV448" s="13" t="s">
        <v>80</v>
      </c>
      <c r="AW448" s="13" t="s">
        <v>30</v>
      </c>
      <c r="AX448" s="13" t="s">
        <v>73</v>
      </c>
      <c r="AY448" s="258" t="s">
        <v>323</v>
      </c>
    </row>
    <row r="449" s="13" customFormat="1">
      <c r="A449" s="13"/>
      <c r="B449" s="249"/>
      <c r="C449" s="250"/>
      <c r="D449" s="242" t="s">
        <v>336</v>
      </c>
      <c r="E449" s="251" t="s">
        <v>1</v>
      </c>
      <c r="F449" s="252" t="s">
        <v>3603</v>
      </c>
      <c r="G449" s="250"/>
      <c r="H449" s="251" t="s">
        <v>1</v>
      </c>
      <c r="I449" s="253"/>
      <c r="J449" s="250"/>
      <c r="K449" s="250"/>
      <c r="L449" s="254"/>
      <c r="M449" s="255"/>
      <c r="N449" s="256"/>
      <c r="O449" s="256"/>
      <c r="P449" s="256"/>
      <c r="Q449" s="256"/>
      <c r="R449" s="256"/>
      <c r="S449" s="256"/>
      <c r="T449" s="25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8" t="s">
        <v>336</v>
      </c>
      <c r="AU449" s="258" t="s">
        <v>82</v>
      </c>
      <c r="AV449" s="13" t="s">
        <v>80</v>
      </c>
      <c r="AW449" s="13" t="s">
        <v>30</v>
      </c>
      <c r="AX449" s="13" t="s">
        <v>73</v>
      </c>
      <c r="AY449" s="258" t="s">
        <v>323</v>
      </c>
    </row>
    <row r="450" s="14" customFormat="1">
      <c r="A450" s="14"/>
      <c r="B450" s="259"/>
      <c r="C450" s="260"/>
      <c r="D450" s="242" t="s">
        <v>336</v>
      </c>
      <c r="E450" s="261" t="s">
        <v>1</v>
      </c>
      <c r="F450" s="262" t="s">
        <v>4119</v>
      </c>
      <c r="G450" s="260"/>
      <c r="H450" s="263">
        <v>26.677</v>
      </c>
      <c r="I450" s="264"/>
      <c r="J450" s="260"/>
      <c r="K450" s="260"/>
      <c r="L450" s="265"/>
      <c r="M450" s="266"/>
      <c r="N450" s="267"/>
      <c r="O450" s="267"/>
      <c r="P450" s="267"/>
      <c r="Q450" s="267"/>
      <c r="R450" s="267"/>
      <c r="S450" s="267"/>
      <c r="T450" s="26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9" t="s">
        <v>336</v>
      </c>
      <c r="AU450" s="269" t="s">
        <v>82</v>
      </c>
      <c r="AV450" s="14" t="s">
        <v>82</v>
      </c>
      <c r="AW450" s="14" t="s">
        <v>30</v>
      </c>
      <c r="AX450" s="14" t="s">
        <v>73</v>
      </c>
      <c r="AY450" s="269" t="s">
        <v>323</v>
      </c>
    </row>
    <row r="451" s="13" customFormat="1">
      <c r="A451" s="13"/>
      <c r="B451" s="249"/>
      <c r="C451" s="250"/>
      <c r="D451" s="242" t="s">
        <v>336</v>
      </c>
      <c r="E451" s="251" t="s">
        <v>1</v>
      </c>
      <c r="F451" s="252" t="s">
        <v>766</v>
      </c>
      <c r="G451" s="250"/>
      <c r="H451" s="251" t="s">
        <v>1</v>
      </c>
      <c r="I451" s="253"/>
      <c r="J451" s="250"/>
      <c r="K451" s="250"/>
      <c r="L451" s="254"/>
      <c r="M451" s="255"/>
      <c r="N451" s="256"/>
      <c r="O451" s="256"/>
      <c r="P451" s="256"/>
      <c r="Q451" s="256"/>
      <c r="R451" s="256"/>
      <c r="S451" s="256"/>
      <c r="T451" s="25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8" t="s">
        <v>336</v>
      </c>
      <c r="AU451" s="258" t="s">
        <v>82</v>
      </c>
      <c r="AV451" s="13" t="s">
        <v>80</v>
      </c>
      <c r="AW451" s="13" t="s">
        <v>30</v>
      </c>
      <c r="AX451" s="13" t="s">
        <v>73</v>
      </c>
      <c r="AY451" s="258" t="s">
        <v>323</v>
      </c>
    </row>
    <row r="452" s="14" customFormat="1">
      <c r="A452" s="14"/>
      <c r="B452" s="259"/>
      <c r="C452" s="260"/>
      <c r="D452" s="242" t="s">
        <v>336</v>
      </c>
      <c r="E452" s="261" t="s">
        <v>1</v>
      </c>
      <c r="F452" s="262" t="s">
        <v>4120</v>
      </c>
      <c r="G452" s="260"/>
      <c r="H452" s="263">
        <v>4.0090000000000003</v>
      </c>
      <c r="I452" s="264"/>
      <c r="J452" s="260"/>
      <c r="K452" s="260"/>
      <c r="L452" s="265"/>
      <c r="M452" s="266"/>
      <c r="N452" s="267"/>
      <c r="O452" s="267"/>
      <c r="P452" s="267"/>
      <c r="Q452" s="267"/>
      <c r="R452" s="267"/>
      <c r="S452" s="267"/>
      <c r="T452" s="26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9" t="s">
        <v>336</v>
      </c>
      <c r="AU452" s="269" t="s">
        <v>82</v>
      </c>
      <c r="AV452" s="14" t="s">
        <v>82</v>
      </c>
      <c r="AW452" s="14" t="s">
        <v>30</v>
      </c>
      <c r="AX452" s="14" t="s">
        <v>73</v>
      </c>
      <c r="AY452" s="269" t="s">
        <v>323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4121</v>
      </c>
      <c r="G453" s="260"/>
      <c r="H453" s="263">
        <v>3.694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4" customFormat="1">
      <c r="A454" s="14"/>
      <c r="B454" s="259"/>
      <c r="C454" s="260"/>
      <c r="D454" s="242" t="s">
        <v>336</v>
      </c>
      <c r="E454" s="261" t="s">
        <v>1</v>
      </c>
      <c r="F454" s="262" t="s">
        <v>3607</v>
      </c>
      <c r="G454" s="260"/>
      <c r="H454" s="263">
        <v>11.927</v>
      </c>
      <c r="I454" s="264"/>
      <c r="J454" s="260"/>
      <c r="K454" s="260"/>
      <c r="L454" s="265"/>
      <c r="M454" s="266"/>
      <c r="N454" s="267"/>
      <c r="O454" s="267"/>
      <c r="P454" s="267"/>
      <c r="Q454" s="267"/>
      <c r="R454" s="267"/>
      <c r="S454" s="267"/>
      <c r="T454" s="26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9" t="s">
        <v>336</v>
      </c>
      <c r="AU454" s="269" t="s">
        <v>82</v>
      </c>
      <c r="AV454" s="14" t="s">
        <v>82</v>
      </c>
      <c r="AW454" s="14" t="s">
        <v>30</v>
      </c>
      <c r="AX454" s="14" t="s">
        <v>73</v>
      </c>
      <c r="AY454" s="269" t="s">
        <v>323</v>
      </c>
    </row>
    <row r="455" s="15" customFormat="1">
      <c r="A455" s="15"/>
      <c r="B455" s="270"/>
      <c r="C455" s="271"/>
      <c r="D455" s="242" t="s">
        <v>336</v>
      </c>
      <c r="E455" s="272" t="s">
        <v>1</v>
      </c>
      <c r="F455" s="273" t="s">
        <v>341</v>
      </c>
      <c r="G455" s="271"/>
      <c r="H455" s="274">
        <v>46.307000000000002</v>
      </c>
      <c r="I455" s="275"/>
      <c r="J455" s="271"/>
      <c r="K455" s="271"/>
      <c r="L455" s="276"/>
      <c r="M455" s="277"/>
      <c r="N455" s="278"/>
      <c r="O455" s="278"/>
      <c r="P455" s="278"/>
      <c r="Q455" s="278"/>
      <c r="R455" s="278"/>
      <c r="S455" s="278"/>
      <c r="T455" s="279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80" t="s">
        <v>336</v>
      </c>
      <c r="AU455" s="280" t="s">
        <v>82</v>
      </c>
      <c r="AV455" s="15" t="s">
        <v>330</v>
      </c>
      <c r="AW455" s="15" t="s">
        <v>30</v>
      </c>
      <c r="AX455" s="15" t="s">
        <v>80</v>
      </c>
      <c r="AY455" s="280" t="s">
        <v>323</v>
      </c>
    </row>
    <row r="456" s="2" customFormat="1" ht="16.5" customHeight="1">
      <c r="A456" s="39"/>
      <c r="B456" s="40"/>
      <c r="C456" s="229" t="s">
        <v>716</v>
      </c>
      <c r="D456" s="229" t="s">
        <v>325</v>
      </c>
      <c r="E456" s="230" t="s">
        <v>772</v>
      </c>
      <c r="F456" s="231" t="s">
        <v>773</v>
      </c>
      <c r="G456" s="232" t="s">
        <v>366</v>
      </c>
      <c r="H456" s="233">
        <v>5.2309999999999999</v>
      </c>
      <c r="I456" s="234"/>
      <c r="J456" s="235">
        <f>ROUND(I456*H456,2)</f>
        <v>0</v>
      </c>
      <c r="K456" s="231" t="s">
        <v>329</v>
      </c>
      <c r="L456" s="45"/>
      <c r="M456" s="236" t="s">
        <v>1</v>
      </c>
      <c r="N456" s="237" t="s">
        <v>38</v>
      </c>
      <c r="O456" s="92"/>
      <c r="P456" s="238">
        <f>O456*H456</f>
        <v>0</v>
      </c>
      <c r="Q456" s="238">
        <v>0.121711072</v>
      </c>
      <c r="R456" s="238">
        <f>Q456*H456</f>
        <v>0.63667061763200006</v>
      </c>
      <c r="S456" s="238">
        <v>2.3999999999999999</v>
      </c>
      <c r="T456" s="239">
        <f>S456*H456</f>
        <v>12.554399999999999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330</v>
      </c>
      <c r="AT456" s="240" t="s">
        <v>325</v>
      </c>
      <c r="AU456" s="240" t="s">
        <v>82</v>
      </c>
      <c r="AY456" s="18" t="s">
        <v>323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80</v>
      </c>
      <c r="BK456" s="241">
        <f>ROUND(I456*H456,2)</f>
        <v>0</v>
      </c>
      <c r="BL456" s="18" t="s">
        <v>330</v>
      </c>
      <c r="BM456" s="240" t="s">
        <v>4122</v>
      </c>
    </row>
    <row r="457" s="2" customFormat="1">
      <c r="A457" s="39"/>
      <c r="B457" s="40"/>
      <c r="C457" s="41"/>
      <c r="D457" s="242" t="s">
        <v>332</v>
      </c>
      <c r="E457" s="41"/>
      <c r="F457" s="243" t="s">
        <v>775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332</v>
      </c>
      <c r="AU457" s="18" t="s">
        <v>82</v>
      </c>
    </row>
    <row r="458" s="2" customFormat="1">
      <c r="A458" s="39"/>
      <c r="B458" s="40"/>
      <c r="C458" s="41"/>
      <c r="D458" s="247" t="s">
        <v>334</v>
      </c>
      <c r="E458" s="41"/>
      <c r="F458" s="248" t="s">
        <v>776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334</v>
      </c>
      <c r="AU458" s="18" t="s">
        <v>82</v>
      </c>
    </row>
    <row r="459" s="13" customFormat="1">
      <c r="A459" s="13"/>
      <c r="B459" s="249"/>
      <c r="C459" s="250"/>
      <c r="D459" s="242" t="s">
        <v>336</v>
      </c>
      <c r="E459" s="251" t="s">
        <v>1</v>
      </c>
      <c r="F459" s="252" t="s">
        <v>3609</v>
      </c>
      <c r="G459" s="250"/>
      <c r="H459" s="251" t="s">
        <v>1</v>
      </c>
      <c r="I459" s="253"/>
      <c r="J459" s="250"/>
      <c r="K459" s="250"/>
      <c r="L459" s="254"/>
      <c r="M459" s="255"/>
      <c r="N459" s="256"/>
      <c r="O459" s="256"/>
      <c r="P459" s="256"/>
      <c r="Q459" s="256"/>
      <c r="R459" s="256"/>
      <c r="S459" s="256"/>
      <c r="T459" s="25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8" t="s">
        <v>336</v>
      </c>
      <c r="AU459" s="258" t="s">
        <v>82</v>
      </c>
      <c r="AV459" s="13" t="s">
        <v>80</v>
      </c>
      <c r="AW459" s="13" t="s">
        <v>30</v>
      </c>
      <c r="AX459" s="13" t="s">
        <v>73</v>
      </c>
      <c r="AY459" s="258" t="s">
        <v>323</v>
      </c>
    </row>
    <row r="460" s="13" customFormat="1">
      <c r="A460" s="13"/>
      <c r="B460" s="249"/>
      <c r="C460" s="250"/>
      <c r="D460" s="242" t="s">
        <v>336</v>
      </c>
      <c r="E460" s="251" t="s">
        <v>1</v>
      </c>
      <c r="F460" s="252" t="s">
        <v>497</v>
      </c>
      <c r="G460" s="250"/>
      <c r="H460" s="251" t="s">
        <v>1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8" t="s">
        <v>336</v>
      </c>
      <c r="AU460" s="258" t="s">
        <v>82</v>
      </c>
      <c r="AV460" s="13" t="s">
        <v>80</v>
      </c>
      <c r="AW460" s="13" t="s">
        <v>30</v>
      </c>
      <c r="AX460" s="13" t="s">
        <v>73</v>
      </c>
      <c r="AY460" s="258" t="s">
        <v>323</v>
      </c>
    </row>
    <row r="461" s="14" customFormat="1">
      <c r="A461" s="14"/>
      <c r="B461" s="259"/>
      <c r="C461" s="260"/>
      <c r="D461" s="242" t="s">
        <v>336</v>
      </c>
      <c r="E461" s="261" t="s">
        <v>1</v>
      </c>
      <c r="F461" s="262" t="s">
        <v>4123</v>
      </c>
      <c r="G461" s="260"/>
      <c r="H461" s="263">
        <v>0.16500000000000001</v>
      </c>
      <c r="I461" s="264"/>
      <c r="J461" s="260"/>
      <c r="K461" s="260"/>
      <c r="L461" s="265"/>
      <c r="M461" s="266"/>
      <c r="N461" s="267"/>
      <c r="O461" s="267"/>
      <c r="P461" s="267"/>
      <c r="Q461" s="267"/>
      <c r="R461" s="267"/>
      <c r="S461" s="267"/>
      <c r="T461" s="26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9" t="s">
        <v>336</v>
      </c>
      <c r="AU461" s="269" t="s">
        <v>82</v>
      </c>
      <c r="AV461" s="14" t="s">
        <v>82</v>
      </c>
      <c r="AW461" s="14" t="s">
        <v>30</v>
      </c>
      <c r="AX461" s="14" t="s">
        <v>73</v>
      </c>
      <c r="AY461" s="269" t="s">
        <v>323</v>
      </c>
    </row>
    <row r="462" s="14" customFormat="1">
      <c r="A462" s="14"/>
      <c r="B462" s="259"/>
      <c r="C462" s="260"/>
      <c r="D462" s="242" t="s">
        <v>336</v>
      </c>
      <c r="E462" s="261" t="s">
        <v>1</v>
      </c>
      <c r="F462" s="262" t="s">
        <v>4124</v>
      </c>
      <c r="G462" s="260"/>
      <c r="H462" s="263">
        <v>3.722</v>
      </c>
      <c r="I462" s="264"/>
      <c r="J462" s="260"/>
      <c r="K462" s="260"/>
      <c r="L462" s="265"/>
      <c r="M462" s="266"/>
      <c r="N462" s="267"/>
      <c r="O462" s="267"/>
      <c r="P462" s="267"/>
      <c r="Q462" s="267"/>
      <c r="R462" s="267"/>
      <c r="S462" s="267"/>
      <c r="T462" s="268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9" t="s">
        <v>336</v>
      </c>
      <c r="AU462" s="269" t="s">
        <v>82</v>
      </c>
      <c r="AV462" s="14" t="s">
        <v>82</v>
      </c>
      <c r="AW462" s="14" t="s">
        <v>30</v>
      </c>
      <c r="AX462" s="14" t="s">
        <v>73</v>
      </c>
      <c r="AY462" s="269" t="s">
        <v>323</v>
      </c>
    </row>
    <row r="463" s="14" customFormat="1">
      <c r="A463" s="14"/>
      <c r="B463" s="259"/>
      <c r="C463" s="260"/>
      <c r="D463" s="242" t="s">
        <v>336</v>
      </c>
      <c r="E463" s="261" t="s">
        <v>1</v>
      </c>
      <c r="F463" s="262" t="s">
        <v>4125</v>
      </c>
      <c r="G463" s="260"/>
      <c r="H463" s="263">
        <v>1.3440000000000001</v>
      </c>
      <c r="I463" s="264"/>
      <c r="J463" s="260"/>
      <c r="K463" s="260"/>
      <c r="L463" s="265"/>
      <c r="M463" s="266"/>
      <c r="N463" s="267"/>
      <c r="O463" s="267"/>
      <c r="P463" s="267"/>
      <c r="Q463" s="267"/>
      <c r="R463" s="267"/>
      <c r="S463" s="267"/>
      <c r="T463" s="26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9" t="s">
        <v>336</v>
      </c>
      <c r="AU463" s="269" t="s">
        <v>82</v>
      </c>
      <c r="AV463" s="14" t="s">
        <v>82</v>
      </c>
      <c r="AW463" s="14" t="s">
        <v>30</v>
      </c>
      <c r="AX463" s="14" t="s">
        <v>73</v>
      </c>
      <c r="AY463" s="269" t="s">
        <v>323</v>
      </c>
    </row>
    <row r="464" s="15" customFormat="1">
      <c r="A464" s="15"/>
      <c r="B464" s="270"/>
      <c r="C464" s="271"/>
      <c r="D464" s="242" t="s">
        <v>336</v>
      </c>
      <c r="E464" s="272" t="s">
        <v>1</v>
      </c>
      <c r="F464" s="273" t="s">
        <v>341</v>
      </c>
      <c r="G464" s="271"/>
      <c r="H464" s="274">
        <v>5.2309999999999999</v>
      </c>
      <c r="I464" s="275"/>
      <c r="J464" s="271"/>
      <c r="K464" s="271"/>
      <c r="L464" s="276"/>
      <c r="M464" s="277"/>
      <c r="N464" s="278"/>
      <c r="O464" s="278"/>
      <c r="P464" s="278"/>
      <c r="Q464" s="278"/>
      <c r="R464" s="278"/>
      <c r="S464" s="278"/>
      <c r="T464" s="279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80" t="s">
        <v>336</v>
      </c>
      <c r="AU464" s="280" t="s">
        <v>82</v>
      </c>
      <c r="AV464" s="15" t="s">
        <v>330</v>
      </c>
      <c r="AW464" s="15" t="s">
        <v>30</v>
      </c>
      <c r="AX464" s="15" t="s">
        <v>80</v>
      </c>
      <c r="AY464" s="280" t="s">
        <v>323</v>
      </c>
    </row>
    <row r="465" s="2" customFormat="1" ht="16.5" customHeight="1">
      <c r="A465" s="39"/>
      <c r="B465" s="40"/>
      <c r="C465" s="229" t="s">
        <v>725</v>
      </c>
      <c r="D465" s="229" t="s">
        <v>325</v>
      </c>
      <c r="E465" s="230" t="s">
        <v>805</v>
      </c>
      <c r="F465" s="231" t="s">
        <v>806</v>
      </c>
      <c r="G465" s="232" t="s">
        <v>807</v>
      </c>
      <c r="H465" s="233">
        <v>2</v>
      </c>
      <c r="I465" s="234"/>
      <c r="J465" s="235">
        <f>ROUND(I465*H465,2)</f>
        <v>0</v>
      </c>
      <c r="K465" s="231" t="s">
        <v>1</v>
      </c>
      <c r="L465" s="45"/>
      <c r="M465" s="236" t="s">
        <v>1</v>
      </c>
      <c r="N465" s="237" t="s">
        <v>38</v>
      </c>
      <c r="O465" s="92"/>
      <c r="P465" s="238">
        <f>O465*H465</f>
        <v>0</v>
      </c>
      <c r="Q465" s="238">
        <v>0</v>
      </c>
      <c r="R465" s="238">
        <f>Q465*H465</f>
        <v>0</v>
      </c>
      <c r="S465" s="238">
        <v>0</v>
      </c>
      <c r="T465" s="239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40" t="s">
        <v>330</v>
      </c>
      <c r="AT465" s="240" t="s">
        <v>325</v>
      </c>
      <c r="AU465" s="240" t="s">
        <v>82</v>
      </c>
      <c r="AY465" s="18" t="s">
        <v>323</v>
      </c>
      <c r="BE465" s="241">
        <f>IF(N465="základní",J465,0)</f>
        <v>0</v>
      </c>
      <c r="BF465" s="241">
        <f>IF(N465="snížená",J465,0)</f>
        <v>0</v>
      </c>
      <c r="BG465" s="241">
        <f>IF(N465="zákl. přenesená",J465,0)</f>
        <v>0</v>
      </c>
      <c r="BH465" s="241">
        <f>IF(N465="sníž. přenesená",J465,0)</f>
        <v>0</v>
      </c>
      <c r="BI465" s="241">
        <f>IF(N465="nulová",J465,0)</f>
        <v>0</v>
      </c>
      <c r="BJ465" s="18" t="s">
        <v>80</v>
      </c>
      <c r="BK465" s="241">
        <f>ROUND(I465*H465,2)</f>
        <v>0</v>
      </c>
      <c r="BL465" s="18" t="s">
        <v>330</v>
      </c>
      <c r="BM465" s="240" t="s">
        <v>4126</v>
      </c>
    </row>
    <row r="466" s="2" customFormat="1">
      <c r="A466" s="39"/>
      <c r="B466" s="40"/>
      <c r="C466" s="41"/>
      <c r="D466" s="242" t="s">
        <v>332</v>
      </c>
      <c r="E466" s="41"/>
      <c r="F466" s="243" t="s">
        <v>806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332</v>
      </c>
      <c r="AU466" s="18" t="s">
        <v>82</v>
      </c>
    </row>
    <row r="467" s="2" customFormat="1">
      <c r="A467" s="39"/>
      <c r="B467" s="40"/>
      <c r="C467" s="41"/>
      <c r="D467" s="242" t="s">
        <v>353</v>
      </c>
      <c r="E467" s="41"/>
      <c r="F467" s="281" t="s">
        <v>809</v>
      </c>
      <c r="G467" s="41"/>
      <c r="H467" s="41"/>
      <c r="I467" s="244"/>
      <c r="J467" s="41"/>
      <c r="K467" s="41"/>
      <c r="L467" s="45"/>
      <c r="M467" s="245"/>
      <c r="N467" s="24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353</v>
      </c>
      <c r="AU467" s="18" t="s">
        <v>82</v>
      </c>
    </row>
    <row r="468" s="13" customFormat="1">
      <c r="A468" s="13"/>
      <c r="B468" s="249"/>
      <c r="C468" s="250"/>
      <c r="D468" s="242" t="s">
        <v>336</v>
      </c>
      <c r="E468" s="251" t="s">
        <v>1</v>
      </c>
      <c r="F468" s="252" t="s">
        <v>810</v>
      </c>
      <c r="G468" s="250"/>
      <c r="H468" s="251" t="s">
        <v>1</v>
      </c>
      <c r="I468" s="253"/>
      <c r="J468" s="250"/>
      <c r="K468" s="250"/>
      <c r="L468" s="254"/>
      <c r="M468" s="255"/>
      <c r="N468" s="256"/>
      <c r="O468" s="256"/>
      <c r="P468" s="256"/>
      <c r="Q468" s="256"/>
      <c r="R468" s="256"/>
      <c r="S468" s="256"/>
      <c r="T468" s="25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8" t="s">
        <v>336</v>
      </c>
      <c r="AU468" s="258" t="s">
        <v>82</v>
      </c>
      <c r="AV468" s="13" t="s">
        <v>80</v>
      </c>
      <c r="AW468" s="13" t="s">
        <v>30</v>
      </c>
      <c r="AX468" s="13" t="s">
        <v>73</v>
      </c>
      <c r="AY468" s="258" t="s">
        <v>323</v>
      </c>
    </row>
    <row r="469" s="14" customFormat="1">
      <c r="A469" s="14"/>
      <c r="B469" s="259"/>
      <c r="C469" s="260"/>
      <c r="D469" s="242" t="s">
        <v>336</v>
      </c>
      <c r="E469" s="261" t="s">
        <v>1</v>
      </c>
      <c r="F469" s="262" t="s">
        <v>82</v>
      </c>
      <c r="G469" s="260"/>
      <c r="H469" s="263">
        <v>2</v>
      </c>
      <c r="I469" s="264"/>
      <c r="J469" s="260"/>
      <c r="K469" s="260"/>
      <c r="L469" s="265"/>
      <c r="M469" s="266"/>
      <c r="N469" s="267"/>
      <c r="O469" s="267"/>
      <c r="P469" s="267"/>
      <c r="Q469" s="267"/>
      <c r="R469" s="267"/>
      <c r="S469" s="267"/>
      <c r="T469" s="26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9" t="s">
        <v>336</v>
      </c>
      <c r="AU469" s="269" t="s">
        <v>82</v>
      </c>
      <c r="AV469" s="14" t="s">
        <v>82</v>
      </c>
      <c r="AW469" s="14" t="s">
        <v>30</v>
      </c>
      <c r="AX469" s="14" t="s">
        <v>80</v>
      </c>
      <c r="AY469" s="269" t="s">
        <v>323</v>
      </c>
    </row>
    <row r="470" s="12" customFormat="1" ht="22.8" customHeight="1">
      <c r="A470" s="12"/>
      <c r="B470" s="213"/>
      <c r="C470" s="214"/>
      <c r="D470" s="215" t="s">
        <v>72</v>
      </c>
      <c r="E470" s="227" t="s">
        <v>811</v>
      </c>
      <c r="F470" s="227" t="s">
        <v>812</v>
      </c>
      <c r="G470" s="214"/>
      <c r="H470" s="214"/>
      <c r="I470" s="217"/>
      <c r="J470" s="228">
        <f>BK470</f>
        <v>0</v>
      </c>
      <c r="K470" s="214"/>
      <c r="L470" s="219"/>
      <c r="M470" s="220"/>
      <c r="N470" s="221"/>
      <c r="O470" s="221"/>
      <c r="P470" s="222">
        <f>SUM(P471:P501)</f>
        <v>0</v>
      </c>
      <c r="Q470" s="221"/>
      <c r="R470" s="222">
        <f>SUM(R471:R501)</f>
        <v>0</v>
      </c>
      <c r="S470" s="221"/>
      <c r="T470" s="223">
        <f>SUM(T471:T501)</f>
        <v>0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224" t="s">
        <v>80</v>
      </c>
      <c r="AT470" s="225" t="s">
        <v>72</v>
      </c>
      <c r="AU470" s="225" t="s">
        <v>80</v>
      </c>
      <c r="AY470" s="224" t="s">
        <v>323</v>
      </c>
      <c r="BK470" s="226">
        <f>SUM(BK471:BK501)</f>
        <v>0</v>
      </c>
    </row>
    <row r="471" s="2" customFormat="1" ht="33" customHeight="1">
      <c r="A471" s="39"/>
      <c r="B471" s="40"/>
      <c r="C471" s="229" t="s">
        <v>734</v>
      </c>
      <c r="D471" s="229" t="s">
        <v>325</v>
      </c>
      <c r="E471" s="230" t="s">
        <v>3617</v>
      </c>
      <c r="F471" s="231" t="s">
        <v>3618</v>
      </c>
      <c r="G471" s="232" t="s">
        <v>418</v>
      </c>
      <c r="H471" s="233">
        <v>0.496</v>
      </c>
      <c r="I471" s="234"/>
      <c r="J471" s="235">
        <f>ROUND(I471*H471,2)</f>
        <v>0</v>
      </c>
      <c r="K471" s="231" t="s">
        <v>329</v>
      </c>
      <c r="L471" s="45"/>
      <c r="M471" s="236" t="s">
        <v>1</v>
      </c>
      <c r="N471" s="237" t="s">
        <v>38</v>
      </c>
      <c r="O471" s="92"/>
      <c r="P471" s="238">
        <f>O471*H471</f>
        <v>0</v>
      </c>
      <c r="Q471" s="238">
        <v>0</v>
      </c>
      <c r="R471" s="238">
        <f>Q471*H471</f>
        <v>0</v>
      </c>
      <c r="S471" s="238">
        <v>0</v>
      </c>
      <c r="T471" s="239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40" t="s">
        <v>330</v>
      </c>
      <c r="AT471" s="240" t="s">
        <v>325</v>
      </c>
      <c r="AU471" s="240" t="s">
        <v>82</v>
      </c>
      <c r="AY471" s="18" t="s">
        <v>323</v>
      </c>
      <c r="BE471" s="241">
        <f>IF(N471="základní",J471,0)</f>
        <v>0</v>
      </c>
      <c r="BF471" s="241">
        <f>IF(N471="snížená",J471,0)</f>
        <v>0</v>
      </c>
      <c r="BG471" s="241">
        <f>IF(N471="zákl. přenesená",J471,0)</f>
        <v>0</v>
      </c>
      <c r="BH471" s="241">
        <f>IF(N471="sníž. přenesená",J471,0)</f>
        <v>0</v>
      </c>
      <c r="BI471" s="241">
        <f>IF(N471="nulová",J471,0)</f>
        <v>0</v>
      </c>
      <c r="BJ471" s="18" t="s">
        <v>80</v>
      </c>
      <c r="BK471" s="241">
        <f>ROUND(I471*H471,2)</f>
        <v>0</v>
      </c>
      <c r="BL471" s="18" t="s">
        <v>330</v>
      </c>
      <c r="BM471" s="240" t="s">
        <v>4127</v>
      </c>
    </row>
    <row r="472" s="2" customFormat="1">
      <c r="A472" s="39"/>
      <c r="B472" s="40"/>
      <c r="C472" s="41"/>
      <c r="D472" s="242" t="s">
        <v>332</v>
      </c>
      <c r="E472" s="41"/>
      <c r="F472" s="243" t="s">
        <v>3620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332</v>
      </c>
      <c r="AU472" s="18" t="s">
        <v>82</v>
      </c>
    </row>
    <row r="473" s="2" customFormat="1">
      <c r="A473" s="39"/>
      <c r="B473" s="40"/>
      <c r="C473" s="41"/>
      <c r="D473" s="247" t="s">
        <v>334</v>
      </c>
      <c r="E473" s="41"/>
      <c r="F473" s="248" t="s">
        <v>3621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334</v>
      </c>
      <c r="AU473" s="18" t="s">
        <v>82</v>
      </c>
    </row>
    <row r="474" s="13" customFormat="1">
      <c r="A474" s="13"/>
      <c r="B474" s="249"/>
      <c r="C474" s="250"/>
      <c r="D474" s="242" t="s">
        <v>336</v>
      </c>
      <c r="E474" s="251" t="s">
        <v>1</v>
      </c>
      <c r="F474" s="252" t="s">
        <v>3622</v>
      </c>
      <c r="G474" s="250"/>
      <c r="H474" s="251" t="s">
        <v>1</v>
      </c>
      <c r="I474" s="253"/>
      <c r="J474" s="250"/>
      <c r="K474" s="250"/>
      <c r="L474" s="254"/>
      <c r="M474" s="255"/>
      <c r="N474" s="256"/>
      <c r="O474" s="256"/>
      <c r="P474" s="256"/>
      <c r="Q474" s="256"/>
      <c r="R474" s="256"/>
      <c r="S474" s="256"/>
      <c r="T474" s="25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8" t="s">
        <v>336</v>
      </c>
      <c r="AU474" s="258" t="s">
        <v>82</v>
      </c>
      <c r="AV474" s="13" t="s">
        <v>80</v>
      </c>
      <c r="AW474" s="13" t="s">
        <v>30</v>
      </c>
      <c r="AX474" s="13" t="s">
        <v>73</v>
      </c>
      <c r="AY474" s="258" t="s">
        <v>323</v>
      </c>
    </row>
    <row r="475" s="14" customFormat="1">
      <c r="A475" s="14"/>
      <c r="B475" s="259"/>
      <c r="C475" s="260"/>
      <c r="D475" s="242" t="s">
        <v>336</v>
      </c>
      <c r="E475" s="261" t="s">
        <v>1</v>
      </c>
      <c r="F475" s="262" t="s">
        <v>4128</v>
      </c>
      <c r="G475" s="260"/>
      <c r="H475" s="263">
        <v>0.496</v>
      </c>
      <c r="I475" s="264"/>
      <c r="J475" s="260"/>
      <c r="K475" s="260"/>
      <c r="L475" s="265"/>
      <c r="M475" s="266"/>
      <c r="N475" s="267"/>
      <c r="O475" s="267"/>
      <c r="P475" s="267"/>
      <c r="Q475" s="267"/>
      <c r="R475" s="267"/>
      <c r="S475" s="267"/>
      <c r="T475" s="268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69" t="s">
        <v>336</v>
      </c>
      <c r="AU475" s="269" t="s">
        <v>82</v>
      </c>
      <c r="AV475" s="14" t="s">
        <v>82</v>
      </c>
      <c r="AW475" s="14" t="s">
        <v>30</v>
      </c>
      <c r="AX475" s="14" t="s">
        <v>73</v>
      </c>
      <c r="AY475" s="269" t="s">
        <v>323</v>
      </c>
    </row>
    <row r="476" s="15" customFormat="1">
      <c r="A476" s="15"/>
      <c r="B476" s="270"/>
      <c r="C476" s="271"/>
      <c r="D476" s="242" t="s">
        <v>336</v>
      </c>
      <c r="E476" s="272" t="s">
        <v>1</v>
      </c>
      <c r="F476" s="273" t="s">
        <v>341</v>
      </c>
      <c r="G476" s="271"/>
      <c r="H476" s="274">
        <v>0.496</v>
      </c>
      <c r="I476" s="275"/>
      <c r="J476" s="271"/>
      <c r="K476" s="271"/>
      <c r="L476" s="276"/>
      <c r="M476" s="277"/>
      <c r="N476" s="278"/>
      <c r="O476" s="278"/>
      <c r="P476" s="278"/>
      <c r="Q476" s="278"/>
      <c r="R476" s="278"/>
      <c r="S476" s="278"/>
      <c r="T476" s="279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80" t="s">
        <v>336</v>
      </c>
      <c r="AU476" s="280" t="s">
        <v>82</v>
      </c>
      <c r="AV476" s="15" t="s">
        <v>330</v>
      </c>
      <c r="AW476" s="15" t="s">
        <v>30</v>
      </c>
      <c r="AX476" s="15" t="s">
        <v>80</v>
      </c>
      <c r="AY476" s="280" t="s">
        <v>323</v>
      </c>
    </row>
    <row r="477" s="2" customFormat="1" ht="37.8" customHeight="1">
      <c r="A477" s="39"/>
      <c r="B477" s="40"/>
      <c r="C477" s="229" t="s">
        <v>742</v>
      </c>
      <c r="D477" s="229" t="s">
        <v>325</v>
      </c>
      <c r="E477" s="230" t="s">
        <v>814</v>
      </c>
      <c r="F477" s="231" t="s">
        <v>815</v>
      </c>
      <c r="G477" s="232" t="s">
        <v>418</v>
      </c>
      <c r="H477" s="233">
        <v>101.875</v>
      </c>
      <c r="I477" s="234"/>
      <c r="J477" s="235">
        <f>ROUND(I477*H477,2)</f>
        <v>0</v>
      </c>
      <c r="K477" s="231" t="s">
        <v>329</v>
      </c>
      <c r="L477" s="45"/>
      <c r="M477" s="236" t="s">
        <v>1</v>
      </c>
      <c r="N477" s="237" t="s">
        <v>38</v>
      </c>
      <c r="O477" s="92"/>
      <c r="P477" s="238">
        <f>O477*H477</f>
        <v>0</v>
      </c>
      <c r="Q477" s="238">
        <v>0</v>
      </c>
      <c r="R477" s="238">
        <f>Q477*H477</f>
        <v>0</v>
      </c>
      <c r="S477" s="238">
        <v>0</v>
      </c>
      <c r="T477" s="23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40" t="s">
        <v>330</v>
      </c>
      <c r="AT477" s="240" t="s">
        <v>325</v>
      </c>
      <c r="AU477" s="240" t="s">
        <v>82</v>
      </c>
      <c r="AY477" s="18" t="s">
        <v>323</v>
      </c>
      <c r="BE477" s="241">
        <f>IF(N477="základní",J477,0)</f>
        <v>0</v>
      </c>
      <c r="BF477" s="241">
        <f>IF(N477="snížená",J477,0)</f>
        <v>0</v>
      </c>
      <c r="BG477" s="241">
        <f>IF(N477="zákl. přenesená",J477,0)</f>
        <v>0</v>
      </c>
      <c r="BH477" s="241">
        <f>IF(N477="sníž. přenesená",J477,0)</f>
        <v>0</v>
      </c>
      <c r="BI477" s="241">
        <f>IF(N477="nulová",J477,0)</f>
        <v>0</v>
      </c>
      <c r="BJ477" s="18" t="s">
        <v>80</v>
      </c>
      <c r="BK477" s="241">
        <f>ROUND(I477*H477,2)</f>
        <v>0</v>
      </c>
      <c r="BL477" s="18" t="s">
        <v>330</v>
      </c>
      <c r="BM477" s="240" t="s">
        <v>4129</v>
      </c>
    </row>
    <row r="478" s="2" customFormat="1">
      <c r="A478" s="39"/>
      <c r="B478" s="40"/>
      <c r="C478" s="41"/>
      <c r="D478" s="242" t="s">
        <v>332</v>
      </c>
      <c r="E478" s="41"/>
      <c r="F478" s="243" t="s">
        <v>817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332</v>
      </c>
      <c r="AU478" s="18" t="s">
        <v>82</v>
      </c>
    </row>
    <row r="479" s="2" customFormat="1">
      <c r="A479" s="39"/>
      <c r="B479" s="40"/>
      <c r="C479" s="41"/>
      <c r="D479" s="247" t="s">
        <v>334</v>
      </c>
      <c r="E479" s="41"/>
      <c r="F479" s="248" t="s">
        <v>818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334</v>
      </c>
      <c r="AU479" s="18" t="s">
        <v>82</v>
      </c>
    </row>
    <row r="480" s="13" customFormat="1">
      <c r="A480" s="13"/>
      <c r="B480" s="249"/>
      <c r="C480" s="250"/>
      <c r="D480" s="242" t="s">
        <v>336</v>
      </c>
      <c r="E480" s="251" t="s">
        <v>1</v>
      </c>
      <c r="F480" s="252" t="s">
        <v>4130</v>
      </c>
      <c r="G480" s="250"/>
      <c r="H480" s="251" t="s">
        <v>1</v>
      </c>
      <c r="I480" s="253"/>
      <c r="J480" s="250"/>
      <c r="K480" s="250"/>
      <c r="L480" s="254"/>
      <c r="M480" s="255"/>
      <c r="N480" s="256"/>
      <c r="O480" s="256"/>
      <c r="P480" s="256"/>
      <c r="Q480" s="256"/>
      <c r="R480" s="256"/>
      <c r="S480" s="256"/>
      <c r="T480" s="25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8" t="s">
        <v>336</v>
      </c>
      <c r="AU480" s="258" t="s">
        <v>82</v>
      </c>
      <c r="AV480" s="13" t="s">
        <v>80</v>
      </c>
      <c r="AW480" s="13" t="s">
        <v>30</v>
      </c>
      <c r="AX480" s="13" t="s">
        <v>73</v>
      </c>
      <c r="AY480" s="258" t="s">
        <v>323</v>
      </c>
    </row>
    <row r="481" s="14" customFormat="1">
      <c r="A481" s="14"/>
      <c r="B481" s="259"/>
      <c r="C481" s="260"/>
      <c r="D481" s="242" t="s">
        <v>336</v>
      </c>
      <c r="E481" s="261" t="s">
        <v>1</v>
      </c>
      <c r="F481" s="262" t="s">
        <v>4131</v>
      </c>
      <c r="G481" s="260"/>
      <c r="H481" s="263">
        <v>101.875</v>
      </c>
      <c r="I481" s="264"/>
      <c r="J481" s="260"/>
      <c r="K481" s="260"/>
      <c r="L481" s="265"/>
      <c r="M481" s="266"/>
      <c r="N481" s="267"/>
      <c r="O481" s="267"/>
      <c r="P481" s="267"/>
      <c r="Q481" s="267"/>
      <c r="R481" s="267"/>
      <c r="S481" s="267"/>
      <c r="T481" s="26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9" t="s">
        <v>336</v>
      </c>
      <c r="AU481" s="269" t="s">
        <v>82</v>
      </c>
      <c r="AV481" s="14" t="s">
        <v>82</v>
      </c>
      <c r="AW481" s="14" t="s">
        <v>30</v>
      </c>
      <c r="AX481" s="14" t="s">
        <v>73</v>
      </c>
      <c r="AY481" s="269" t="s">
        <v>323</v>
      </c>
    </row>
    <row r="482" s="15" customFormat="1">
      <c r="A482" s="15"/>
      <c r="B482" s="270"/>
      <c r="C482" s="271"/>
      <c r="D482" s="242" t="s">
        <v>336</v>
      </c>
      <c r="E482" s="272" t="s">
        <v>1</v>
      </c>
      <c r="F482" s="273" t="s">
        <v>341</v>
      </c>
      <c r="G482" s="271"/>
      <c r="H482" s="274">
        <v>101.875</v>
      </c>
      <c r="I482" s="275"/>
      <c r="J482" s="271"/>
      <c r="K482" s="271"/>
      <c r="L482" s="276"/>
      <c r="M482" s="277"/>
      <c r="N482" s="278"/>
      <c r="O482" s="278"/>
      <c r="P482" s="278"/>
      <c r="Q482" s="278"/>
      <c r="R482" s="278"/>
      <c r="S482" s="278"/>
      <c r="T482" s="279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80" t="s">
        <v>336</v>
      </c>
      <c r="AU482" s="280" t="s">
        <v>82</v>
      </c>
      <c r="AV482" s="15" t="s">
        <v>330</v>
      </c>
      <c r="AW482" s="15" t="s">
        <v>30</v>
      </c>
      <c r="AX482" s="15" t="s">
        <v>80</v>
      </c>
      <c r="AY482" s="280" t="s">
        <v>323</v>
      </c>
    </row>
    <row r="483" s="2" customFormat="1" ht="37.8" customHeight="1">
      <c r="A483" s="39"/>
      <c r="B483" s="40"/>
      <c r="C483" s="229" t="s">
        <v>750</v>
      </c>
      <c r="D483" s="229" t="s">
        <v>325</v>
      </c>
      <c r="E483" s="230" t="s">
        <v>823</v>
      </c>
      <c r="F483" s="231" t="s">
        <v>824</v>
      </c>
      <c r="G483" s="232" t="s">
        <v>418</v>
      </c>
      <c r="H483" s="233">
        <v>12.554</v>
      </c>
      <c r="I483" s="234"/>
      <c r="J483" s="235">
        <f>ROUND(I483*H483,2)</f>
        <v>0</v>
      </c>
      <c r="K483" s="231" t="s">
        <v>329</v>
      </c>
      <c r="L483" s="45"/>
      <c r="M483" s="236" t="s">
        <v>1</v>
      </c>
      <c r="N483" s="237" t="s">
        <v>38</v>
      </c>
      <c r="O483" s="92"/>
      <c r="P483" s="238">
        <f>O483*H483</f>
        <v>0</v>
      </c>
      <c r="Q483" s="238">
        <v>0</v>
      </c>
      <c r="R483" s="238">
        <f>Q483*H483</f>
        <v>0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330</v>
      </c>
      <c r="AT483" s="240" t="s">
        <v>325</v>
      </c>
      <c r="AU483" s="240" t="s">
        <v>82</v>
      </c>
      <c r="AY483" s="18" t="s">
        <v>323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80</v>
      </c>
      <c r="BK483" s="241">
        <f>ROUND(I483*H483,2)</f>
        <v>0</v>
      </c>
      <c r="BL483" s="18" t="s">
        <v>330</v>
      </c>
      <c r="BM483" s="240" t="s">
        <v>4132</v>
      </c>
    </row>
    <row r="484" s="2" customFormat="1">
      <c r="A484" s="39"/>
      <c r="B484" s="40"/>
      <c r="C484" s="41"/>
      <c r="D484" s="242" t="s">
        <v>332</v>
      </c>
      <c r="E484" s="41"/>
      <c r="F484" s="243" t="s">
        <v>826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332</v>
      </c>
      <c r="AU484" s="18" t="s">
        <v>82</v>
      </c>
    </row>
    <row r="485" s="2" customFormat="1">
      <c r="A485" s="39"/>
      <c r="B485" s="40"/>
      <c r="C485" s="41"/>
      <c r="D485" s="247" t="s">
        <v>334</v>
      </c>
      <c r="E485" s="41"/>
      <c r="F485" s="248" t="s">
        <v>827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334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4133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4134</v>
      </c>
      <c r="G487" s="260"/>
      <c r="H487" s="263">
        <v>12.554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12.554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24.15" customHeight="1">
      <c r="A489" s="39"/>
      <c r="B489" s="40"/>
      <c r="C489" s="229" t="s">
        <v>759</v>
      </c>
      <c r="D489" s="229" t="s">
        <v>325</v>
      </c>
      <c r="E489" s="230" t="s">
        <v>832</v>
      </c>
      <c r="F489" s="231" t="s">
        <v>833</v>
      </c>
      <c r="G489" s="232" t="s">
        <v>418</v>
      </c>
      <c r="H489" s="233">
        <v>114.429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4135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835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836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1778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4" customFormat="1">
      <c r="A493" s="14"/>
      <c r="B493" s="259"/>
      <c r="C493" s="260"/>
      <c r="D493" s="242" t="s">
        <v>336</v>
      </c>
      <c r="E493" s="261" t="s">
        <v>1</v>
      </c>
      <c r="F493" s="262" t="s">
        <v>4136</v>
      </c>
      <c r="G493" s="260"/>
      <c r="H493" s="263">
        <v>114.429</v>
      </c>
      <c r="I493" s="264"/>
      <c r="J493" s="260"/>
      <c r="K493" s="260"/>
      <c r="L493" s="265"/>
      <c r="M493" s="266"/>
      <c r="N493" s="267"/>
      <c r="O493" s="267"/>
      <c r="P493" s="267"/>
      <c r="Q493" s="267"/>
      <c r="R493" s="267"/>
      <c r="S493" s="267"/>
      <c r="T493" s="26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9" t="s">
        <v>336</v>
      </c>
      <c r="AU493" s="269" t="s">
        <v>82</v>
      </c>
      <c r="AV493" s="14" t="s">
        <v>82</v>
      </c>
      <c r="AW493" s="14" t="s">
        <v>30</v>
      </c>
      <c r="AX493" s="14" t="s">
        <v>80</v>
      </c>
      <c r="AY493" s="269" t="s">
        <v>323</v>
      </c>
    </row>
    <row r="494" s="2" customFormat="1" ht="16.5" customHeight="1">
      <c r="A494" s="39"/>
      <c r="B494" s="40"/>
      <c r="C494" s="229" t="s">
        <v>771</v>
      </c>
      <c r="D494" s="229" t="s">
        <v>325</v>
      </c>
      <c r="E494" s="230" t="s">
        <v>839</v>
      </c>
      <c r="F494" s="231" t="s">
        <v>840</v>
      </c>
      <c r="G494" s="232" t="s">
        <v>418</v>
      </c>
      <c r="H494" s="233">
        <v>1258.7190000000001</v>
      </c>
      <c r="I494" s="234"/>
      <c r="J494" s="235">
        <f>ROUND(I494*H494,2)</f>
        <v>0</v>
      </c>
      <c r="K494" s="231" t="s">
        <v>329</v>
      </c>
      <c r="L494" s="45"/>
      <c r="M494" s="236" t="s">
        <v>1</v>
      </c>
      <c r="N494" s="237" t="s">
        <v>38</v>
      </c>
      <c r="O494" s="92"/>
      <c r="P494" s="238">
        <f>O494*H494</f>
        <v>0</v>
      </c>
      <c r="Q494" s="238">
        <v>0</v>
      </c>
      <c r="R494" s="238">
        <f>Q494*H494</f>
        <v>0</v>
      </c>
      <c r="S494" s="238">
        <v>0</v>
      </c>
      <c r="T494" s="23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330</v>
      </c>
      <c r="AT494" s="240" t="s">
        <v>325</v>
      </c>
      <c r="AU494" s="240" t="s">
        <v>82</v>
      </c>
      <c r="AY494" s="18" t="s">
        <v>323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80</v>
      </c>
      <c r="BK494" s="241">
        <f>ROUND(I494*H494,2)</f>
        <v>0</v>
      </c>
      <c r="BL494" s="18" t="s">
        <v>330</v>
      </c>
      <c r="BM494" s="240" t="s">
        <v>4137</v>
      </c>
    </row>
    <row r="495" s="2" customFormat="1">
      <c r="A495" s="39"/>
      <c r="B495" s="40"/>
      <c r="C495" s="41"/>
      <c r="D495" s="242" t="s">
        <v>332</v>
      </c>
      <c r="E495" s="41"/>
      <c r="F495" s="243" t="s">
        <v>842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332</v>
      </c>
      <c r="AU495" s="18" t="s">
        <v>82</v>
      </c>
    </row>
    <row r="496" s="2" customFormat="1">
      <c r="A496" s="39"/>
      <c r="B496" s="40"/>
      <c r="C496" s="41"/>
      <c r="D496" s="247" t="s">
        <v>334</v>
      </c>
      <c r="E496" s="41"/>
      <c r="F496" s="248" t="s">
        <v>843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334</v>
      </c>
      <c r="AU496" s="18" t="s">
        <v>82</v>
      </c>
    </row>
    <row r="497" s="13" customFormat="1">
      <c r="A497" s="13"/>
      <c r="B497" s="249"/>
      <c r="C497" s="250"/>
      <c r="D497" s="242" t="s">
        <v>336</v>
      </c>
      <c r="E497" s="251" t="s">
        <v>1</v>
      </c>
      <c r="F497" s="252" t="s">
        <v>3930</v>
      </c>
      <c r="G497" s="250"/>
      <c r="H497" s="251" t="s">
        <v>1</v>
      </c>
      <c r="I497" s="253"/>
      <c r="J497" s="250"/>
      <c r="K497" s="250"/>
      <c r="L497" s="254"/>
      <c r="M497" s="255"/>
      <c r="N497" s="256"/>
      <c r="O497" s="256"/>
      <c r="P497" s="256"/>
      <c r="Q497" s="256"/>
      <c r="R497" s="256"/>
      <c r="S497" s="256"/>
      <c r="T497" s="25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8" t="s">
        <v>336</v>
      </c>
      <c r="AU497" s="258" t="s">
        <v>82</v>
      </c>
      <c r="AV497" s="13" t="s">
        <v>80</v>
      </c>
      <c r="AW497" s="13" t="s">
        <v>30</v>
      </c>
      <c r="AX497" s="13" t="s">
        <v>73</v>
      </c>
      <c r="AY497" s="258" t="s">
        <v>323</v>
      </c>
    </row>
    <row r="498" s="14" customFormat="1">
      <c r="A498" s="14"/>
      <c r="B498" s="259"/>
      <c r="C498" s="260"/>
      <c r="D498" s="242" t="s">
        <v>336</v>
      </c>
      <c r="E498" s="261" t="s">
        <v>1</v>
      </c>
      <c r="F498" s="262" t="s">
        <v>4138</v>
      </c>
      <c r="G498" s="260"/>
      <c r="H498" s="263">
        <v>1258.7190000000001</v>
      </c>
      <c r="I498" s="264"/>
      <c r="J498" s="260"/>
      <c r="K498" s="260"/>
      <c r="L498" s="265"/>
      <c r="M498" s="266"/>
      <c r="N498" s="267"/>
      <c r="O498" s="267"/>
      <c r="P498" s="267"/>
      <c r="Q498" s="267"/>
      <c r="R498" s="267"/>
      <c r="S498" s="267"/>
      <c r="T498" s="26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9" t="s">
        <v>336</v>
      </c>
      <c r="AU498" s="269" t="s">
        <v>82</v>
      </c>
      <c r="AV498" s="14" t="s">
        <v>82</v>
      </c>
      <c r="AW498" s="14" t="s">
        <v>30</v>
      </c>
      <c r="AX498" s="14" t="s">
        <v>80</v>
      </c>
      <c r="AY498" s="269" t="s">
        <v>323</v>
      </c>
    </row>
    <row r="499" s="2" customFormat="1" ht="24.15" customHeight="1">
      <c r="A499" s="39"/>
      <c r="B499" s="40"/>
      <c r="C499" s="229" t="s">
        <v>780</v>
      </c>
      <c r="D499" s="229" t="s">
        <v>325</v>
      </c>
      <c r="E499" s="230" t="s">
        <v>847</v>
      </c>
      <c r="F499" s="231" t="s">
        <v>848</v>
      </c>
      <c r="G499" s="232" t="s">
        <v>418</v>
      </c>
      <c r="H499" s="233">
        <v>114.429</v>
      </c>
      <c r="I499" s="234"/>
      <c r="J499" s="235">
        <f>ROUND(I499*H499,2)</f>
        <v>0</v>
      </c>
      <c r="K499" s="231" t="s">
        <v>329</v>
      </c>
      <c r="L499" s="45"/>
      <c r="M499" s="236" t="s">
        <v>1</v>
      </c>
      <c r="N499" s="237" t="s">
        <v>38</v>
      </c>
      <c r="O499" s="92"/>
      <c r="P499" s="238">
        <f>O499*H499</f>
        <v>0</v>
      </c>
      <c r="Q499" s="238">
        <v>0</v>
      </c>
      <c r="R499" s="238">
        <f>Q499*H499</f>
        <v>0</v>
      </c>
      <c r="S499" s="238">
        <v>0</v>
      </c>
      <c r="T499" s="23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40" t="s">
        <v>330</v>
      </c>
      <c r="AT499" s="240" t="s">
        <v>325</v>
      </c>
      <c r="AU499" s="240" t="s">
        <v>82</v>
      </c>
      <c r="AY499" s="18" t="s">
        <v>323</v>
      </c>
      <c r="BE499" s="241">
        <f>IF(N499="základní",J499,0)</f>
        <v>0</v>
      </c>
      <c r="BF499" s="241">
        <f>IF(N499="snížená",J499,0)</f>
        <v>0</v>
      </c>
      <c r="BG499" s="241">
        <f>IF(N499="zákl. přenesená",J499,0)</f>
        <v>0</v>
      </c>
      <c r="BH499" s="241">
        <f>IF(N499="sníž. přenesená",J499,0)</f>
        <v>0</v>
      </c>
      <c r="BI499" s="241">
        <f>IF(N499="nulová",J499,0)</f>
        <v>0</v>
      </c>
      <c r="BJ499" s="18" t="s">
        <v>80</v>
      </c>
      <c r="BK499" s="241">
        <f>ROUND(I499*H499,2)</f>
        <v>0</v>
      </c>
      <c r="BL499" s="18" t="s">
        <v>330</v>
      </c>
      <c r="BM499" s="240" t="s">
        <v>4139</v>
      </c>
    </row>
    <row r="500" s="2" customFormat="1">
      <c r="A500" s="39"/>
      <c r="B500" s="40"/>
      <c r="C500" s="41"/>
      <c r="D500" s="242" t="s">
        <v>332</v>
      </c>
      <c r="E500" s="41"/>
      <c r="F500" s="243" t="s">
        <v>850</v>
      </c>
      <c r="G500" s="41"/>
      <c r="H500" s="41"/>
      <c r="I500" s="244"/>
      <c r="J500" s="41"/>
      <c r="K500" s="41"/>
      <c r="L500" s="45"/>
      <c r="M500" s="245"/>
      <c r="N500" s="24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332</v>
      </c>
      <c r="AU500" s="18" t="s">
        <v>82</v>
      </c>
    </row>
    <row r="501" s="2" customFormat="1">
      <c r="A501" s="39"/>
      <c r="B501" s="40"/>
      <c r="C501" s="41"/>
      <c r="D501" s="247" t="s">
        <v>334</v>
      </c>
      <c r="E501" s="41"/>
      <c r="F501" s="248" t="s">
        <v>851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334</v>
      </c>
      <c r="AU501" s="18" t="s">
        <v>82</v>
      </c>
    </row>
    <row r="502" s="12" customFormat="1" ht="22.8" customHeight="1">
      <c r="A502" s="12"/>
      <c r="B502" s="213"/>
      <c r="C502" s="214"/>
      <c r="D502" s="215" t="s">
        <v>72</v>
      </c>
      <c r="E502" s="227" t="s">
        <v>854</v>
      </c>
      <c r="F502" s="227" t="s">
        <v>855</v>
      </c>
      <c r="G502" s="214"/>
      <c r="H502" s="214"/>
      <c r="I502" s="217"/>
      <c r="J502" s="228">
        <f>BK502</f>
        <v>0</v>
      </c>
      <c r="K502" s="214"/>
      <c r="L502" s="219"/>
      <c r="M502" s="220"/>
      <c r="N502" s="221"/>
      <c r="O502" s="221"/>
      <c r="P502" s="222">
        <f>SUM(P503:P506)</f>
        <v>0</v>
      </c>
      <c r="Q502" s="221"/>
      <c r="R502" s="222">
        <f>SUM(R503:R506)</f>
        <v>0</v>
      </c>
      <c r="S502" s="221"/>
      <c r="T502" s="223">
        <f>SUM(T503:T506)</f>
        <v>0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R502" s="224" t="s">
        <v>80</v>
      </c>
      <c r="AT502" s="225" t="s">
        <v>72</v>
      </c>
      <c r="AU502" s="225" t="s">
        <v>80</v>
      </c>
      <c r="AY502" s="224" t="s">
        <v>323</v>
      </c>
      <c r="BK502" s="226">
        <f>SUM(BK503:BK506)</f>
        <v>0</v>
      </c>
    </row>
    <row r="503" s="2" customFormat="1" ht="24.15" customHeight="1">
      <c r="A503" s="39"/>
      <c r="B503" s="40"/>
      <c r="C503" s="229" t="s">
        <v>789</v>
      </c>
      <c r="D503" s="229" t="s">
        <v>325</v>
      </c>
      <c r="E503" s="230" t="s">
        <v>857</v>
      </c>
      <c r="F503" s="231" t="s">
        <v>858</v>
      </c>
      <c r="G503" s="232" t="s">
        <v>418</v>
      </c>
      <c r="H503" s="233">
        <v>68.938999999999993</v>
      </c>
      <c r="I503" s="234"/>
      <c r="J503" s="235">
        <f>ROUND(I503*H503,2)</f>
        <v>0</v>
      </c>
      <c r="K503" s="231" t="s">
        <v>329</v>
      </c>
      <c r="L503" s="45"/>
      <c r="M503" s="236" t="s">
        <v>1</v>
      </c>
      <c r="N503" s="237" t="s">
        <v>38</v>
      </c>
      <c r="O503" s="92"/>
      <c r="P503" s="238">
        <f>O503*H503</f>
        <v>0</v>
      </c>
      <c r="Q503" s="238">
        <v>0</v>
      </c>
      <c r="R503" s="238">
        <f>Q503*H503</f>
        <v>0</v>
      </c>
      <c r="S503" s="238">
        <v>0</v>
      </c>
      <c r="T503" s="239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40" t="s">
        <v>330</v>
      </c>
      <c r="AT503" s="240" t="s">
        <v>325</v>
      </c>
      <c r="AU503" s="240" t="s">
        <v>82</v>
      </c>
      <c r="AY503" s="18" t="s">
        <v>323</v>
      </c>
      <c r="BE503" s="241">
        <f>IF(N503="základní",J503,0)</f>
        <v>0</v>
      </c>
      <c r="BF503" s="241">
        <f>IF(N503="snížená",J503,0)</f>
        <v>0</v>
      </c>
      <c r="BG503" s="241">
        <f>IF(N503="zákl. přenesená",J503,0)</f>
        <v>0</v>
      </c>
      <c r="BH503" s="241">
        <f>IF(N503="sníž. přenesená",J503,0)</f>
        <v>0</v>
      </c>
      <c r="BI503" s="241">
        <f>IF(N503="nulová",J503,0)</f>
        <v>0</v>
      </c>
      <c r="BJ503" s="18" t="s">
        <v>80</v>
      </c>
      <c r="BK503" s="241">
        <f>ROUND(I503*H503,2)</f>
        <v>0</v>
      </c>
      <c r="BL503" s="18" t="s">
        <v>330</v>
      </c>
      <c r="BM503" s="240" t="s">
        <v>4140</v>
      </c>
    </row>
    <row r="504" s="2" customFormat="1">
      <c r="A504" s="39"/>
      <c r="B504" s="40"/>
      <c r="C504" s="41"/>
      <c r="D504" s="242" t="s">
        <v>332</v>
      </c>
      <c r="E504" s="41"/>
      <c r="F504" s="243" t="s">
        <v>860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332</v>
      </c>
      <c r="AU504" s="18" t="s">
        <v>82</v>
      </c>
    </row>
    <row r="505" s="2" customFormat="1">
      <c r="A505" s="39"/>
      <c r="B505" s="40"/>
      <c r="C505" s="41"/>
      <c r="D505" s="247" t="s">
        <v>334</v>
      </c>
      <c r="E505" s="41"/>
      <c r="F505" s="248" t="s">
        <v>861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334</v>
      </c>
      <c r="AU505" s="18" t="s">
        <v>82</v>
      </c>
    </row>
    <row r="506" s="2" customFormat="1">
      <c r="A506" s="39"/>
      <c r="B506" s="40"/>
      <c r="C506" s="41"/>
      <c r="D506" s="242" t="s">
        <v>353</v>
      </c>
      <c r="E506" s="41"/>
      <c r="F506" s="281" t="s">
        <v>3638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353</v>
      </c>
      <c r="AU506" s="18" t="s">
        <v>82</v>
      </c>
    </row>
    <row r="507" s="12" customFormat="1" ht="25.92" customHeight="1">
      <c r="A507" s="12"/>
      <c r="B507" s="213"/>
      <c r="C507" s="214"/>
      <c r="D507" s="215" t="s">
        <v>72</v>
      </c>
      <c r="E507" s="216" t="s">
        <v>869</v>
      </c>
      <c r="F507" s="216" t="s">
        <v>870</v>
      </c>
      <c r="G507" s="214"/>
      <c r="H507" s="214"/>
      <c r="I507" s="217"/>
      <c r="J507" s="218">
        <f>BK507</f>
        <v>0</v>
      </c>
      <c r="K507" s="214"/>
      <c r="L507" s="219"/>
      <c r="M507" s="220"/>
      <c r="N507" s="221"/>
      <c r="O507" s="221"/>
      <c r="P507" s="222">
        <f>P508</f>
        <v>0</v>
      </c>
      <c r="Q507" s="221"/>
      <c r="R507" s="222">
        <f>R508</f>
        <v>0.14627760000000001</v>
      </c>
      <c r="S507" s="221"/>
      <c r="T507" s="223">
        <f>T508</f>
        <v>0.082720000000000002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R507" s="224" t="s">
        <v>82</v>
      </c>
      <c r="AT507" s="225" t="s">
        <v>72</v>
      </c>
      <c r="AU507" s="225" t="s">
        <v>73</v>
      </c>
      <c r="AY507" s="224" t="s">
        <v>323</v>
      </c>
      <c r="BK507" s="226">
        <f>BK508</f>
        <v>0</v>
      </c>
    </row>
    <row r="508" s="12" customFormat="1" ht="22.8" customHeight="1">
      <c r="A508" s="12"/>
      <c r="B508" s="213"/>
      <c r="C508" s="214"/>
      <c r="D508" s="215" t="s">
        <v>72</v>
      </c>
      <c r="E508" s="227" t="s">
        <v>871</v>
      </c>
      <c r="F508" s="227" t="s">
        <v>872</v>
      </c>
      <c r="G508" s="214"/>
      <c r="H508" s="214"/>
      <c r="I508" s="217"/>
      <c r="J508" s="228">
        <f>BK508</f>
        <v>0</v>
      </c>
      <c r="K508" s="214"/>
      <c r="L508" s="219"/>
      <c r="M508" s="220"/>
      <c r="N508" s="221"/>
      <c r="O508" s="221"/>
      <c r="P508" s="222">
        <f>SUM(P509:P562)</f>
        <v>0</v>
      </c>
      <c r="Q508" s="221"/>
      <c r="R508" s="222">
        <f>SUM(R509:R562)</f>
        <v>0.14627760000000001</v>
      </c>
      <c r="S508" s="221"/>
      <c r="T508" s="223">
        <f>SUM(T509:T562)</f>
        <v>0.082720000000000002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24" t="s">
        <v>82</v>
      </c>
      <c r="AT508" s="225" t="s">
        <v>72</v>
      </c>
      <c r="AU508" s="225" t="s">
        <v>80</v>
      </c>
      <c r="AY508" s="224" t="s">
        <v>323</v>
      </c>
      <c r="BK508" s="226">
        <f>SUM(BK509:BK562)</f>
        <v>0</v>
      </c>
    </row>
    <row r="509" s="2" customFormat="1" ht="24.15" customHeight="1">
      <c r="A509" s="39"/>
      <c r="B509" s="40"/>
      <c r="C509" s="229" t="s">
        <v>797</v>
      </c>
      <c r="D509" s="229" t="s">
        <v>325</v>
      </c>
      <c r="E509" s="230" t="s">
        <v>874</v>
      </c>
      <c r="F509" s="231" t="s">
        <v>875</v>
      </c>
      <c r="G509" s="232" t="s">
        <v>328</v>
      </c>
      <c r="H509" s="233">
        <v>70.010000000000005</v>
      </c>
      <c r="I509" s="234"/>
      <c r="J509" s="235">
        <f>ROUND(I509*H509,2)</f>
        <v>0</v>
      </c>
      <c r="K509" s="231" t="s">
        <v>329</v>
      </c>
      <c r="L509" s="45"/>
      <c r="M509" s="236" t="s">
        <v>1</v>
      </c>
      <c r="N509" s="237" t="s">
        <v>38</v>
      </c>
      <c r="O509" s="92"/>
      <c r="P509" s="238">
        <f>O509*H509</f>
        <v>0</v>
      </c>
      <c r="Q509" s="238">
        <v>0</v>
      </c>
      <c r="R509" s="238">
        <f>Q509*H509</f>
        <v>0</v>
      </c>
      <c r="S509" s="238">
        <v>0</v>
      </c>
      <c r="T509" s="23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40" t="s">
        <v>483</v>
      </c>
      <c r="AT509" s="240" t="s">
        <v>325</v>
      </c>
      <c r="AU509" s="240" t="s">
        <v>82</v>
      </c>
      <c r="AY509" s="18" t="s">
        <v>323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8" t="s">
        <v>80</v>
      </c>
      <c r="BK509" s="241">
        <f>ROUND(I509*H509,2)</f>
        <v>0</v>
      </c>
      <c r="BL509" s="18" t="s">
        <v>483</v>
      </c>
      <c r="BM509" s="240" t="s">
        <v>4141</v>
      </c>
    </row>
    <row r="510" s="2" customFormat="1">
      <c r="A510" s="39"/>
      <c r="B510" s="40"/>
      <c r="C510" s="41"/>
      <c r="D510" s="242" t="s">
        <v>332</v>
      </c>
      <c r="E510" s="41"/>
      <c r="F510" s="243" t="s">
        <v>877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332</v>
      </c>
      <c r="AU510" s="18" t="s">
        <v>82</v>
      </c>
    </row>
    <row r="511" s="2" customFormat="1">
      <c r="A511" s="39"/>
      <c r="B511" s="40"/>
      <c r="C511" s="41"/>
      <c r="D511" s="247" t="s">
        <v>334</v>
      </c>
      <c r="E511" s="41"/>
      <c r="F511" s="248" t="s">
        <v>878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334</v>
      </c>
      <c r="AU511" s="18" t="s">
        <v>82</v>
      </c>
    </row>
    <row r="512" s="13" customFormat="1">
      <c r="A512" s="13"/>
      <c r="B512" s="249"/>
      <c r="C512" s="250"/>
      <c r="D512" s="242" t="s">
        <v>336</v>
      </c>
      <c r="E512" s="251" t="s">
        <v>1</v>
      </c>
      <c r="F512" s="252" t="s">
        <v>879</v>
      </c>
      <c r="G512" s="250"/>
      <c r="H512" s="251" t="s">
        <v>1</v>
      </c>
      <c r="I512" s="253"/>
      <c r="J512" s="250"/>
      <c r="K512" s="250"/>
      <c r="L512" s="254"/>
      <c r="M512" s="255"/>
      <c r="N512" s="256"/>
      <c r="O512" s="256"/>
      <c r="P512" s="256"/>
      <c r="Q512" s="256"/>
      <c r="R512" s="256"/>
      <c r="S512" s="256"/>
      <c r="T512" s="257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8" t="s">
        <v>336</v>
      </c>
      <c r="AU512" s="258" t="s">
        <v>82</v>
      </c>
      <c r="AV512" s="13" t="s">
        <v>80</v>
      </c>
      <c r="AW512" s="13" t="s">
        <v>30</v>
      </c>
      <c r="AX512" s="13" t="s">
        <v>73</v>
      </c>
      <c r="AY512" s="258" t="s">
        <v>323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4142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3" customFormat="1">
      <c r="A514" s="13"/>
      <c r="B514" s="249"/>
      <c r="C514" s="250"/>
      <c r="D514" s="242" t="s">
        <v>336</v>
      </c>
      <c r="E514" s="251" t="s">
        <v>1</v>
      </c>
      <c r="F514" s="252" t="s">
        <v>880</v>
      </c>
      <c r="G514" s="250"/>
      <c r="H514" s="251" t="s">
        <v>1</v>
      </c>
      <c r="I514" s="253"/>
      <c r="J514" s="250"/>
      <c r="K514" s="250"/>
      <c r="L514" s="254"/>
      <c r="M514" s="255"/>
      <c r="N514" s="256"/>
      <c r="O514" s="256"/>
      <c r="P514" s="256"/>
      <c r="Q514" s="256"/>
      <c r="R514" s="256"/>
      <c r="S514" s="256"/>
      <c r="T514" s="257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8" t="s">
        <v>336</v>
      </c>
      <c r="AU514" s="258" t="s">
        <v>82</v>
      </c>
      <c r="AV514" s="13" t="s">
        <v>80</v>
      </c>
      <c r="AW514" s="13" t="s">
        <v>30</v>
      </c>
      <c r="AX514" s="13" t="s">
        <v>73</v>
      </c>
      <c r="AY514" s="258" t="s">
        <v>323</v>
      </c>
    </row>
    <row r="515" s="14" customFormat="1">
      <c r="A515" s="14"/>
      <c r="B515" s="259"/>
      <c r="C515" s="260"/>
      <c r="D515" s="242" t="s">
        <v>336</v>
      </c>
      <c r="E515" s="261" t="s">
        <v>1</v>
      </c>
      <c r="F515" s="262" t="s">
        <v>4143</v>
      </c>
      <c r="G515" s="260"/>
      <c r="H515" s="263">
        <v>55.170000000000002</v>
      </c>
      <c r="I515" s="264"/>
      <c r="J515" s="260"/>
      <c r="K515" s="260"/>
      <c r="L515" s="265"/>
      <c r="M515" s="266"/>
      <c r="N515" s="267"/>
      <c r="O515" s="267"/>
      <c r="P515" s="267"/>
      <c r="Q515" s="267"/>
      <c r="R515" s="267"/>
      <c r="S515" s="267"/>
      <c r="T515" s="26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9" t="s">
        <v>336</v>
      </c>
      <c r="AU515" s="269" t="s">
        <v>82</v>
      </c>
      <c r="AV515" s="14" t="s">
        <v>82</v>
      </c>
      <c r="AW515" s="14" t="s">
        <v>30</v>
      </c>
      <c r="AX515" s="14" t="s">
        <v>73</v>
      </c>
      <c r="AY515" s="269" t="s">
        <v>323</v>
      </c>
    </row>
    <row r="516" s="13" customFormat="1">
      <c r="A516" s="13"/>
      <c r="B516" s="249"/>
      <c r="C516" s="250"/>
      <c r="D516" s="242" t="s">
        <v>336</v>
      </c>
      <c r="E516" s="251" t="s">
        <v>1</v>
      </c>
      <c r="F516" s="252" t="s">
        <v>4144</v>
      </c>
      <c r="G516" s="250"/>
      <c r="H516" s="251" t="s">
        <v>1</v>
      </c>
      <c r="I516" s="253"/>
      <c r="J516" s="250"/>
      <c r="K516" s="250"/>
      <c r="L516" s="254"/>
      <c r="M516" s="255"/>
      <c r="N516" s="256"/>
      <c r="O516" s="256"/>
      <c r="P516" s="256"/>
      <c r="Q516" s="256"/>
      <c r="R516" s="256"/>
      <c r="S516" s="256"/>
      <c r="T516" s="25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8" t="s">
        <v>336</v>
      </c>
      <c r="AU516" s="258" t="s">
        <v>82</v>
      </c>
      <c r="AV516" s="13" t="s">
        <v>80</v>
      </c>
      <c r="AW516" s="13" t="s">
        <v>30</v>
      </c>
      <c r="AX516" s="13" t="s">
        <v>73</v>
      </c>
      <c r="AY516" s="258" t="s">
        <v>323</v>
      </c>
    </row>
    <row r="517" s="14" customFormat="1">
      <c r="A517" s="14"/>
      <c r="B517" s="259"/>
      <c r="C517" s="260"/>
      <c r="D517" s="242" t="s">
        <v>336</v>
      </c>
      <c r="E517" s="261" t="s">
        <v>1</v>
      </c>
      <c r="F517" s="262" t="s">
        <v>4145</v>
      </c>
      <c r="G517" s="260"/>
      <c r="H517" s="263">
        <v>14.84</v>
      </c>
      <c r="I517" s="264"/>
      <c r="J517" s="260"/>
      <c r="K517" s="260"/>
      <c r="L517" s="265"/>
      <c r="M517" s="266"/>
      <c r="N517" s="267"/>
      <c r="O517" s="267"/>
      <c r="P517" s="267"/>
      <c r="Q517" s="267"/>
      <c r="R517" s="267"/>
      <c r="S517" s="267"/>
      <c r="T517" s="26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9" t="s">
        <v>336</v>
      </c>
      <c r="AU517" s="269" t="s">
        <v>82</v>
      </c>
      <c r="AV517" s="14" t="s">
        <v>82</v>
      </c>
      <c r="AW517" s="14" t="s">
        <v>30</v>
      </c>
      <c r="AX517" s="14" t="s">
        <v>73</v>
      </c>
      <c r="AY517" s="269" t="s">
        <v>323</v>
      </c>
    </row>
    <row r="518" s="15" customFormat="1">
      <c r="A518" s="15"/>
      <c r="B518" s="270"/>
      <c r="C518" s="271"/>
      <c r="D518" s="242" t="s">
        <v>336</v>
      </c>
      <c r="E518" s="272" t="s">
        <v>1</v>
      </c>
      <c r="F518" s="273" t="s">
        <v>341</v>
      </c>
      <c r="G518" s="271"/>
      <c r="H518" s="274">
        <v>70.010000000000005</v>
      </c>
      <c r="I518" s="275"/>
      <c r="J518" s="271"/>
      <c r="K518" s="271"/>
      <c r="L518" s="276"/>
      <c r="M518" s="277"/>
      <c r="N518" s="278"/>
      <c r="O518" s="278"/>
      <c r="P518" s="278"/>
      <c r="Q518" s="278"/>
      <c r="R518" s="278"/>
      <c r="S518" s="278"/>
      <c r="T518" s="279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80" t="s">
        <v>336</v>
      </c>
      <c r="AU518" s="280" t="s">
        <v>82</v>
      </c>
      <c r="AV518" s="15" t="s">
        <v>330</v>
      </c>
      <c r="AW518" s="15" t="s">
        <v>30</v>
      </c>
      <c r="AX518" s="15" t="s">
        <v>80</v>
      </c>
      <c r="AY518" s="280" t="s">
        <v>323</v>
      </c>
    </row>
    <row r="519" s="2" customFormat="1" ht="16.5" customHeight="1">
      <c r="A519" s="39"/>
      <c r="B519" s="40"/>
      <c r="C519" s="293" t="s">
        <v>804</v>
      </c>
      <c r="D519" s="293" t="s">
        <v>484</v>
      </c>
      <c r="E519" s="294" t="s">
        <v>885</v>
      </c>
      <c r="F519" s="295" t="s">
        <v>886</v>
      </c>
      <c r="G519" s="296" t="s">
        <v>418</v>
      </c>
      <c r="H519" s="297">
        <v>0.024</v>
      </c>
      <c r="I519" s="298"/>
      <c r="J519" s="299">
        <f>ROUND(I519*H519,2)</f>
        <v>0</v>
      </c>
      <c r="K519" s="295" t="s">
        <v>329</v>
      </c>
      <c r="L519" s="300"/>
      <c r="M519" s="301" t="s">
        <v>1</v>
      </c>
      <c r="N519" s="302" t="s">
        <v>38</v>
      </c>
      <c r="O519" s="92"/>
      <c r="P519" s="238">
        <f>O519*H519</f>
        <v>0</v>
      </c>
      <c r="Q519" s="238">
        <v>1</v>
      </c>
      <c r="R519" s="238">
        <f>Q519*H519</f>
        <v>0.024</v>
      </c>
      <c r="S519" s="238">
        <v>0</v>
      </c>
      <c r="T519" s="239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0" t="s">
        <v>608</v>
      </c>
      <c r="AT519" s="240" t="s">
        <v>484</v>
      </c>
      <c r="AU519" s="240" t="s">
        <v>82</v>
      </c>
      <c r="AY519" s="18" t="s">
        <v>323</v>
      </c>
      <c r="BE519" s="241">
        <f>IF(N519="základní",J519,0)</f>
        <v>0</v>
      </c>
      <c r="BF519" s="241">
        <f>IF(N519="snížená",J519,0)</f>
        <v>0</v>
      </c>
      <c r="BG519" s="241">
        <f>IF(N519="zákl. přenesená",J519,0)</f>
        <v>0</v>
      </c>
      <c r="BH519" s="241">
        <f>IF(N519="sníž. přenesená",J519,0)</f>
        <v>0</v>
      </c>
      <c r="BI519" s="241">
        <f>IF(N519="nulová",J519,0)</f>
        <v>0</v>
      </c>
      <c r="BJ519" s="18" t="s">
        <v>80</v>
      </c>
      <c r="BK519" s="241">
        <f>ROUND(I519*H519,2)</f>
        <v>0</v>
      </c>
      <c r="BL519" s="18" t="s">
        <v>483</v>
      </c>
      <c r="BM519" s="240" t="s">
        <v>4146</v>
      </c>
    </row>
    <row r="520" s="2" customFormat="1">
      <c r="A520" s="39"/>
      <c r="B520" s="40"/>
      <c r="C520" s="41"/>
      <c r="D520" s="242" t="s">
        <v>332</v>
      </c>
      <c r="E520" s="41"/>
      <c r="F520" s="243" t="s">
        <v>886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332</v>
      </c>
      <c r="AU520" s="18" t="s">
        <v>82</v>
      </c>
    </row>
    <row r="521" s="2" customFormat="1">
      <c r="A521" s="39"/>
      <c r="B521" s="40"/>
      <c r="C521" s="41"/>
      <c r="D521" s="242" t="s">
        <v>353</v>
      </c>
      <c r="E521" s="41"/>
      <c r="F521" s="281" t="s">
        <v>2777</v>
      </c>
      <c r="G521" s="41"/>
      <c r="H521" s="41"/>
      <c r="I521" s="244"/>
      <c r="J521" s="41"/>
      <c r="K521" s="41"/>
      <c r="L521" s="45"/>
      <c r="M521" s="245"/>
      <c r="N521" s="24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353</v>
      </c>
      <c r="AU521" s="18" t="s">
        <v>82</v>
      </c>
    </row>
    <row r="522" s="14" customFormat="1">
      <c r="A522" s="14"/>
      <c r="B522" s="259"/>
      <c r="C522" s="260"/>
      <c r="D522" s="242" t="s">
        <v>336</v>
      </c>
      <c r="E522" s="261" t="s">
        <v>1</v>
      </c>
      <c r="F522" s="262" t="s">
        <v>4147</v>
      </c>
      <c r="G522" s="260"/>
      <c r="H522" s="263">
        <v>0.024</v>
      </c>
      <c r="I522" s="264"/>
      <c r="J522" s="260"/>
      <c r="K522" s="260"/>
      <c r="L522" s="265"/>
      <c r="M522" s="266"/>
      <c r="N522" s="267"/>
      <c r="O522" s="267"/>
      <c r="P522" s="267"/>
      <c r="Q522" s="267"/>
      <c r="R522" s="267"/>
      <c r="S522" s="267"/>
      <c r="T522" s="26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9" t="s">
        <v>336</v>
      </c>
      <c r="AU522" s="269" t="s">
        <v>82</v>
      </c>
      <c r="AV522" s="14" t="s">
        <v>82</v>
      </c>
      <c r="AW522" s="14" t="s">
        <v>30</v>
      </c>
      <c r="AX522" s="14" t="s">
        <v>73</v>
      </c>
      <c r="AY522" s="269" t="s">
        <v>323</v>
      </c>
    </row>
    <row r="523" s="15" customFormat="1">
      <c r="A523" s="15"/>
      <c r="B523" s="270"/>
      <c r="C523" s="271"/>
      <c r="D523" s="242" t="s">
        <v>336</v>
      </c>
      <c r="E523" s="272" t="s">
        <v>1</v>
      </c>
      <c r="F523" s="273" t="s">
        <v>341</v>
      </c>
      <c r="G523" s="271"/>
      <c r="H523" s="274">
        <v>0.024</v>
      </c>
      <c r="I523" s="275"/>
      <c r="J523" s="271"/>
      <c r="K523" s="271"/>
      <c r="L523" s="276"/>
      <c r="M523" s="277"/>
      <c r="N523" s="278"/>
      <c r="O523" s="278"/>
      <c r="P523" s="278"/>
      <c r="Q523" s="278"/>
      <c r="R523" s="278"/>
      <c r="S523" s="278"/>
      <c r="T523" s="279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80" t="s">
        <v>336</v>
      </c>
      <c r="AU523" s="280" t="s">
        <v>82</v>
      </c>
      <c r="AV523" s="15" t="s">
        <v>330</v>
      </c>
      <c r="AW523" s="15" t="s">
        <v>30</v>
      </c>
      <c r="AX523" s="15" t="s">
        <v>80</v>
      </c>
      <c r="AY523" s="280" t="s">
        <v>323</v>
      </c>
    </row>
    <row r="524" s="2" customFormat="1" ht="24.15" customHeight="1">
      <c r="A524" s="39"/>
      <c r="B524" s="40"/>
      <c r="C524" s="229" t="s">
        <v>813</v>
      </c>
      <c r="D524" s="229" t="s">
        <v>325</v>
      </c>
      <c r="E524" s="230" t="s">
        <v>891</v>
      </c>
      <c r="F524" s="231" t="s">
        <v>892</v>
      </c>
      <c r="G524" s="232" t="s">
        <v>328</v>
      </c>
      <c r="H524" s="233">
        <v>140.02000000000001</v>
      </c>
      <c r="I524" s="234"/>
      <c r="J524" s="235">
        <f>ROUND(I524*H524,2)</f>
        <v>0</v>
      </c>
      <c r="K524" s="231" t="s">
        <v>329</v>
      </c>
      <c r="L524" s="45"/>
      <c r="M524" s="236" t="s">
        <v>1</v>
      </c>
      <c r="N524" s="237" t="s">
        <v>38</v>
      </c>
      <c r="O524" s="92"/>
      <c r="P524" s="238">
        <f>O524*H524</f>
        <v>0</v>
      </c>
      <c r="Q524" s="238">
        <v>0</v>
      </c>
      <c r="R524" s="238">
        <f>Q524*H524</f>
        <v>0</v>
      </c>
      <c r="S524" s="238">
        <v>0</v>
      </c>
      <c r="T524" s="23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40" t="s">
        <v>483</v>
      </c>
      <c r="AT524" s="240" t="s">
        <v>325</v>
      </c>
      <c r="AU524" s="240" t="s">
        <v>82</v>
      </c>
      <c r="AY524" s="18" t="s">
        <v>323</v>
      </c>
      <c r="BE524" s="241">
        <f>IF(N524="základní",J524,0)</f>
        <v>0</v>
      </c>
      <c r="BF524" s="241">
        <f>IF(N524="snížená",J524,0)</f>
        <v>0</v>
      </c>
      <c r="BG524" s="241">
        <f>IF(N524="zákl. přenesená",J524,0)</f>
        <v>0</v>
      </c>
      <c r="BH524" s="241">
        <f>IF(N524="sníž. přenesená",J524,0)</f>
        <v>0</v>
      </c>
      <c r="BI524" s="241">
        <f>IF(N524="nulová",J524,0)</f>
        <v>0</v>
      </c>
      <c r="BJ524" s="18" t="s">
        <v>80</v>
      </c>
      <c r="BK524" s="241">
        <f>ROUND(I524*H524,2)</f>
        <v>0</v>
      </c>
      <c r="BL524" s="18" t="s">
        <v>483</v>
      </c>
      <c r="BM524" s="240" t="s">
        <v>4148</v>
      </c>
    </row>
    <row r="525" s="2" customFormat="1">
      <c r="A525" s="39"/>
      <c r="B525" s="40"/>
      <c r="C525" s="41"/>
      <c r="D525" s="242" t="s">
        <v>332</v>
      </c>
      <c r="E525" s="41"/>
      <c r="F525" s="243" t="s">
        <v>894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332</v>
      </c>
      <c r="AU525" s="18" t="s">
        <v>82</v>
      </c>
    </row>
    <row r="526" s="2" customFormat="1">
      <c r="A526" s="39"/>
      <c r="B526" s="40"/>
      <c r="C526" s="41"/>
      <c r="D526" s="247" t="s">
        <v>334</v>
      </c>
      <c r="E526" s="41"/>
      <c r="F526" s="248" t="s">
        <v>895</v>
      </c>
      <c r="G526" s="41"/>
      <c r="H526" s="41"/>
      <c r="I526" s="244"/>
      <c r="J526" s="41"/>
      <c r="K526" s="41"/>
      <c r="L526" s="45"/>
      <c r="M526" s="245"/>
      <c r="N526" s="24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334</v>
      </c>
      <c r="AU526" s="18" t="s">
        <v>82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896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3" customFormat="1">
      <c r="A528" s="13"/>
      <c r="B528" s="249"/>
      <c r="C528" s="250"/>
      <c r="D528" s="242" t="s">
        <v>336</v>
      </c>
      <c r="E528" s="251" t="s">
        <v>1</v>
      </c>
      <c r="F528" s="252" t="s">
        <v>4142</v>
      </c>
      <c r="G528" s="250"/>
      <c r="H528" s="251" t="s">
        <v>1</v>
      </c>
      <c r="I528" s="253"/>
      <c r="J528" s="250"/>
      <c r="K528" s="250"/>
      <c r="L528" s="254"/>
      <c r="M528" s="255"/>
      <c r="N528" s="256"/>
      <c r="O528" s="256"/>
      <c r="P528" s="256"/>
      <c r="Q528" s="256"/>
      <c r="R528" s="256"/>
      <c r="S528" s="256"/>
      <c r="T528" s="25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8" t="s">
        <v>336</v>
      </c>
      <c r="AU528" s="258" t="s">
        <v>82</v>
      </c>
      <c r="AV528" s="13" t="s">
        <v>80</v>
      </c>
      <c r="AW528" s="13" t="s">
        <v>30</v>
      </c>
      <c r="AX528" s="13" t="s">
        <v>73</v>
      </c>
      <c r="AY528" s="258" t="s">
        <v>323</v>
      </c>
    </row>
    <row r="529" s="13" customFormat="1">
      <c r="A529" s="13"/>
      <c r="B529" s="249"/>
      <c r="C529" s="250"/>
      <c r="D529" s="242" t="s">
        <v>336</v>
      </c>
      <c r="E529" s="251" t="s">
        <v>1</v>
      </c>
      <c r="F529" s="252" t="s">
        <v>880</v>
      </c>
      <c r="G529" s="250"/>
      <c r="H529" s="251" t="s">
        <v>1</v>
      </c>
      <c r="I529" s="253"/>
      <c r="J529" s="250"/>
      <c r="K529" s="250"/>
      <c r="L529" s="254"/>
      <c r="M529" s="255"/>
      <c r="N529" s="256"/>
      <c r="O529" s="256"/>
      <c r="P529" s="256"/>
      <c r="Q529" s="256"/>
      <c r="R529" s="256"/>
      <c r="S529" s="256"/>
      <c r="T529" s="25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8" t="s">
        <v>336</v>
      </c>
      <c r="AU529" s="258" t="s">
        <v>82</v>
      </c>
      <c r="AV529" s="13" t="s">
        <v>80</v>
      </c>
      <c r="AW529" s="13" t="s">
        <v>30</v>
      </c>
      <c r="AX529" s="13" t="s">
        <v>73</v>
      </c>
      <c r="AY529" s="258" t="s">
        <v>323</v>
      </c>
    </row>
    <row r="530" s="14" customFormat="1">
      <c r="A530" s="14"/>
      <c r="B530" s="259"/>
      <c r="C530" s="260"/>
      <c r="D530" s="242" t="s">
        <v>336</v>
      </c>
      <c r="E530" s="261" t="s">
        <v>1</v>
      </c>
      <c r="F530" s="262" t="s">
        <v>4149</v>
      </c>
      <c r="G530" s="260"/>
      <c r="H530" s="263">
        <v>110.34</v>
      </c>
      <c r="I530" s="264"/>
      <c r="J530" s="260"/>
      <c r="K530" s="260"/>
      <c r="L530" s="265"/>
      <c r="M530" s="266"/>
      <c r="N530" s="267"/>
      <c r="O530" s="267"/>
      <c r="P530" s="267"/>
      <c r="Q530" s="267"/>
      <c r="R530" s="267"/>
      <c r="S530" s="267"/>
      <c r="T530" s="268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9" t="s">
        <v>336</v>
      </c>
      <c r="AU530" s="269" t="s">
        <v>82</v>
      </c>
      <c r="AV530" s="14" t="s">
        <v>82</v>
      </c>
      <c r="AW530" s="14" t="s">
        <v>30</v>
      </c>
      <c r="AX530" s="14" t="s">
        <v>73</v>
      </c>
      <c r="AY530" s="269" t="s">
        <v>323</v>
      </c>
    </row>
    <row r="531" s="13" customFormat="1">
      <c r="A531" s="13"/>
      <c r="B531" s="249"/>
      <c r="C531" s="250"/>
      <c r="D531" s="242" t="s">
        <v>336</v>
      </c>
      <c r="E531" s="251" t="s">
        <v>1</v>
      </c>
      <c r="F531" s="252" t="s">
        <v>4144</v>
      </c>
      <c r="G531" s="250"/>
      <c r="H531" s="251" t="s">
        <v>1</v>
      </c>
      <c r="I531" s="253"/>
      <c r="J531" s="250"/>
      <c r="K531" s="250"/>
      <c r="L531" s="254"/>
      <c r="M531" s="255"/>
      <c r="N531" s="256"/>
      <c r="O531" s="256"/>
      <c r="P531" s="256"/>
      <c r="Q531" s="256"/>
      <c r="R531" s="256"/>
      <c r="S531" s="256"/>
      <c r="T531" s="257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8" t="s">
        <v>336</v>
      </c>
      <c r="AU531" s="258" t="s">
        <v>82</v>
      </c>
      <c r="AV531" s="13" t="s">
        <v>80</v>
      </c>
      <c r="AW531" s="13" t="s">
        <v>30</v>
      </c>
      <c r="AX531" s="13" t="s">
        <v>73</v>
      </c>
      <c r="AY531" s="258" t="s">
        <v>323</v>
      </c>
    </row>
    <row r="532" s="14" customFormat="1">
      <c r="A532" s="14"/>
      <c r="B532" s="259"/>
      <c r="C532" s="260"/>
      <c r="D532" s="242" t="s">
        <v>336</v>
      </c>
      <c r="E532" s="261" t="s">
        <v>1</v>
      </c>
      <c r="F532" s="262" t="s">
        <v>4150</v>
      </c>
      <c r="G532" s="260"/>
      <c r="H532" s="263">
        <v>29.68</v>
      </c>
      <c r="I532" s="264"/>
      <c r="J532" s="260"/>
      <c r="K532" s="260"/>
      <c r="L532" s="265"/>
      <c r="M532" s="266"/>
      <c r="N532" s="267"/>
      <c r="O532" s="267"/>
      <c r="P532" s="267"/>
      <c r="Q532" s="267"/>
      <c r="R532" s="267"/>
      <c r="S532" s="267"/>
      <c r="T532" s="26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9" t="s">
        <v>336</v>
      </c>
      <c r="AU532" s="269" t="s">
        <v>82</v>
      </c>
      <c r="AV532" s="14" t="s">
        <v>82</v>
      </c>
      <c r="AW532" s="14" t="s">
        <v>30</v>
      </c>
      <c r="AX532" s="14" t="s">
        <v>73</v>
      </c>
      <c r="AY532" s="269" t="s">
        <v>323</v>
      </c>
    </row>
    <row r="533" s="15" customFormat="1">
      <c r="A533" s="15"/>
      <c r="B533" s="270"/>
      <c r="C533" s="271"/>
      <c r="D533" s="242" t="s">
        <v>336</v>
      </c>
      <c r="E533" s="272" t="s">
        <v>1</v>
      </c>
      <c r="F533" s="273" t="s">
        <v>341</v>
      </c>
      <c r="G533" s="271"/>
      <c r="H533" s="274">
        <v>140.02000000000001</v>
      </c>
      <c r="I533" s="275"/>
      <c r="J533" s="271"/>
      <c r="K533" s="271"/>
      <c r="L533" s="276"/>
      <c r="M533" s="277"/>
      <c r="N533" s="278"/>
      <c r="O533" s="278"/>
      <c r="P533" s="278"/>
      <c r="Q533" s="278"/>
      <c r="R533" s="278"/>
      <c r="S533" s="278"/>
      <c r="T533" s="279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80" t="s">
        <v>336</v>
      </c>
      <c r="AU533" s="280" t="s">
        <v>82</v>
      </c>
      <c r="AV533" s="15" t="s">
        <v>330</v>
      </c>
      <c r="AW533" s="15" t="s">
        <v>30</v>
      </c>
      <c r="AX533" s="15" t="s">
        <v>80</v>
      </c>
      <c r="AY533" s="280" t="s">
        <v>323</v>
      </c>
    </row>
    <row r="534" s="2" customFormat="1" ht="16.5" customHeight="1">
      <c r="A534" s="39"/>
      <c r="B534" s="40"/>
      <c r="C534" s="293" t="s">
        <v>822</v>
      </c>
      <c r="D534" s="293" t="s">
        <v>484</v>
      </c>
      <c r="E534" s="294" t="s">
        <v>900</v>
      </c>
      <c r="F534" s="295" t="s">
        <v>901</v>
      </c>
      <c r="G534" s="296" t="s">
        <v>418</v>
      </c>
      <c r="H534" s="297">
        <v>0.057000000000000002</v>
      </c>
      <c r="I534" s="298"/>
      <c r="J534" s="299">
        <f>ROUND(I534*H534,2)</f>
        <v>0</v>
      </c>
      <c r="K534" s="295" t="s">
        <v>329</v>
      </c>
      <c r="L534" s="300"/>
      <c r="M534" s="301" t="s">
        <v>1</v>
      </c>
      <c r="N534" s="302" t="s">
        <v>38</v>
      </c>
      <c r="O534" s="92"/>
      <c r="P534" s="238">
        <f>O534*H534</f>
        <v>0</v>
      </c>
      <c r="Q534" s="238">
        <v>1</v>
      </c>
      <c r="R534" s="238">
        <f>Q534*H534</f>
        <v>0.057000000000000002</v>
      </c>
      <c r="S534" s="238">
        <v>0</v>
      </c>
      <c r="T534" s="23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0" t="s">
        <v>608</v>
      </c>
      <c r="AT534" s="240" t="s">
        <v>484</v>
      </c>
      <c r="AU534" s="240" t="s">
        <v>82</v>
      </c>
      <c r="AY534" s="18" t="s">
        <v>323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8" t="s">
        <v>80</v>
      </c>
      <c r="BK534" s="241">
        <f>ROUND(I534*H534,2)</f>
        <v>0</v>
      </c>
      <c r="BL534" s="18" t="s">
        <v>483</v>
      </c>
      <c r="BM534" s="240" t="s">
        <v>4151</v>
      </c>
    </row>
    <row r="535" s="2" customFormat="1">
      <c r="A535" s="39"/>
      <c r="B535" s="40"/>
      <c r="C535" s="41"/>
      <c r="D535" s="242" t="s">
        <v>332</v>
      </c>
      <c r="E535" s="41"/>
      <c r="F535" s="243" t="s">
        <v>901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332</v>
      </c>
      <c r="AU535" s="18" t="s">
        <v>82</v>
      </c>
    </row>
    <row r="536" s="2" customFormat="1">
      <c r="A536" s="39"/>
      <c r="B536" s="40"/>
      <c r="C536" s="41"/>
      <c r="D536" s="242" t="s">
        <v>353</v>
      </c>
      <c r="E536" s="41"/>
      <c r="F536" s="281" t="s">
        <v>903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353</v>
      </c>
      <c r="AU536" s="18" t="s">
        <v>82</v>
      </c>
    </row>
    <row r="537" s="14" customFormat="1">
      <c r="A537" s="14"/>
      <c r="B537" s="259"/>
      <c r="C537" s="260"/>
      <c r="D537" s="242" t="s">
        <v>336</v>
      </c>
      <c r="E537" s="261" t="s">
        <v>1</v>
      </c>
      <c r="F537" s="262" t="s">
        <v>4152</v>
      </c>
      <c r="G537" s="260"/>
      <c r="H537" s="263">
        <v>0.057000000000000002</v>
      </c>
      <c r="I537" s="264"/>
      <c r="J537" s="260"/>
      <c r="K537" s="260"/>
      <c r="L537" s="265"/>
      <c r="M537" s="266"/>
      <c r="N537" s="267"/>
      <c r="O537" s="267"/>
      <c r="P537" s="267"/>
      <c r="Q537" s="267"/>
      <c r="R537" s="267"/>
      <c r="S537" s="267"/>
      <c r="T537" s="26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9" t="s">
        <v>336</v>
      </c>
      <c r="AU537" s="269" t="s">
        <v>82</v>
      </c>
      <c r="AV537" s="14" t="s">
        <v>82</v>
      </c>
      <c r="AW537" s="14" t="s">
        <v>30</v>
      </c>
      <c r="AX537" s="14" t="s">
        <v>73</v>
      </c>
      <c r="AY537" s="269" t="s">
        <v>323</v>
      </c>
    </row>
    <row r="538" s="15" customFormat="1">
      <c r="A538" s="15"/>
      <c r="B538" s="270"/>
      <c r="C538" s="271"/>
      <c r="D538" s="242" t="s">
        <v>336</v>
      </c>
      <c r="E538" s="272" t="s">
        <v>1</v>
      </c>
      <c r="F538" s="273" t="s">
        <v>341</v>
      </c>
      <c r="G538" s="271"/>
      <c r="H538" s="274">
        <v>0.057000000000000002</v>
      </c>
      <c r="I538" s="275"/>
      <c r="J538" s="271"/>
      <c r="K538" s="271"/>
      <c r="L538" s="276"/>
      <c r="M538" s="277"/>
      <c r="N538" s="278"/>
      <c r="O538" s="278"/>
      <c r="P538" s="278"/>
      <c r="Q538" s="278"/>
      <c r="R538" s="278"/>
      <c r="S538" s="278"/>
      <c r="T538" s="279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80" t="s">
        <v>336</v>
      </c>
      <c r="AU538" s="280" t="s">
        <v>82</v>
      </c>
      <c r="AV538" s="15" t="s">
        <v>330</v>
      </c>
      <c r="AW538" s="15" t="s">
        <v>30</v>
      </c>
      <c r="AX538" s="15" t="s">
        <v>80</v>
      </c>
      <c r="AY538" s="280" t="s">
        <v>323</v>
      </c>
    </row>
    <row r="539" s="2" customFormat="1" ht="16.5" customHeight="1">
      <c r="A539" s="39"/>
      <c r="B539" s="40"/>
      <c r="C539" s="229" t="s">
        <v>831</v>
      </c>
      <c r="D539" s="229" t="s">
        <v>325</v>
      </c>
      <c r="E539" s="230" t="s">
        <v>3653</v>
      </c>
      <c r="F539" s="231" t="s">
        <v>3654</v>
      </c>
      <c r="G539" s="232" t="s">
        <v>328</v>
      </c>
      <c r="H539" s="233">
        <v>20.68</v>
      </c>
      <c r="I539" s="234"/>
      <c r="J539" s="235">
        <f>ROUND(I539*H539,2)</f>
        <v>0</v>
      </c>
      <c r="K539" s="231" t="s">
        <v>329</v>
      </c>
      <c r="L539" s="45"/>
      <c r="M539" s="236" t="s">
        <v>1</v>
      </c>
      <c r="N539" s="237" t="s">
        <v>38</v>
      </c>
      <c r="O539" s="92"/>
      <c r="P539" s="238">
        <f>O539*H539</f>
        <v>0</v>
      </c>
      <c r="Q539" s="238">
        <v>0</v>
      </c>
      <c r="R539" s="238">
        <f>Q539*H539</f>
        <v>0</v>
      </c>
      <c r="S539" s="238">
        <v>0.0040000000000000001</v>
      </c>
      <c r="T539" s="239">
        <f>S539*H539</f>
        <v>0.082720000000000002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40" t="s">
        <v>483</v>
      </c>
      <c r="AT539" s="240" t="s">
        <v>325</v>
      </c>
      <c r="AU539" s="240" t="s">
        <v>82</v>
      </c>
      <c r="AY539" s="18" t="s">
        <v>323</v>
      </c>
      <c r="BE539" s="241">
        <f>IF(N539="základní",J539,0)</f>
        <v>0</v>
      </c>
      <c r="BF539" s="241">
        <f>IF(N539="snížená",J539,0)</f>
        <v>0</v>
      </c>
      <c r="BG539" s="241">
        <f>IF(N539="zákl. přenesená",J539,0)</f>
        <v>0</v>
      </c>
      <c r="BH539" s="241">
        <f>IF(N539="sníž. přenesená",J539,0)</f>
        <v>0</v>
      </c>
      <c r="BI539" s="241">
        <f>IF(N539="nulová",J539,0)</f>
        <v>0</v>
      </c>
      <c r="BJ539" s="18" t="s">
        <v>80</v>
      </c>
      <c r="BK539" s="241">
        <f>ROUND(I539*H539,2)</f>
        <v>0</v>
      </c>
      <c r="BL539" s="18" t="s">
        <v>483</v>
      </c>
      <c r="BM539" s="240" t="s">
        <v>4153</v>
      </c>
    </row>
    <row r="540" s="2" customFormat="1">
      <c r="A540" s="39"/>
      <c r="B540" s="40"/>
      <c r="C540" s="41"/>
      <c r="D540" s="242" t="s">
        <v>332</v>
      </c>
      <c r="E540" s="41"/>
      <c r="F540" s="243" t="s">
        <v>3656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332</v>
      </c>
      <c r="AU540" s="18" t="s">
        <v>82</v>
      </c>
    </row>
    <row r="541" s="2" customFormat="1">
      <c r="A541" s="39"/>
      <c r="B541" s="40"/>
      <c r="C541" s="41"/>
      <c r="D541" s="247" t="s">
        <v>334</v>
      </c>
      <c r="E541" s="41"/>
      <c r="F541" s="248" t="s">
        <v>3657</v>
      </c>
      <c r="G541" s="41"/>
      <c r="H541" s="41"/>
      <c r="I541" s="244"/>
      <c r="J541" s="41"/>
      <c r="K541" s="41"/>
      <c r="L541" s="45"/>
      <c r="M541" s="245"/>
      <c r="N541" s="24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334</v>
      </c>
      <c r="AU541" s="18" t="s">
        <v>82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4154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3" customFormat="1">
      <c r="A543" s="13"/>
      <c r="B543" s="249"/>
      <c r="C543" s="250"/>
      <c r="D543" s="242" t="s">
        <v>336</v>
      </c>
      <c r="E543" s="251" t="s">
        <v>1</v>
      </c>
      <c r="F543" s="252" t="s">
        <v>4155</v>
      </c>
      <c r="G543" s="250"/>
      <c r="H543" s="251" t="s">
        <v>1</v>
      </c>
      <c r="I543" s="253"/>
      <c r="J543" s="250"/>
      <c r="K543" s="250"/>
      <c r="L543" s="254"/>
      <c r="M543" s="255"/>
      <c r="N543" s="256"/>
      <c r="O543" s="256"/>
      <c r="P543" s="256"/>
      <c r="Q543" s="256"/>
      <c r="R543" s="256"/>
      <c r="S543" s="256"/>
      <c r="T543" s="257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8" t="s">
        <v>336</v>
      </c>
      <c r="AU543" s="258" t="s">
        <v>82</v>
      </c>
      <c r="AV543" s="13" t="s">
        <v>80</v>
      </c>
      <c r="AW543" s="13" t="s">
        <v>30</v>
      </c>
      <c r="AX543" s="13" t="s">
        <v>73</v>
      </c>
      <c r="AY543" s="258" t="s">
        <v>323</v>
      </c>
    </row>
    <row r="544" s="14" customFormat="1">
      <c r="A544" s="14"/>
      <c r="B544" s="259"/>
      <c r="C544" s="260"/>
      <c r="D544" s="242" t="s">
        <v>336</v>
      </c>
      <c r="E544" s="261" t="s">
        <v>1</v>
      </c>
      <c r="F544" s="262" t="s">
        <v>4156</v>
      </c>
      <c r="G544" s="260"/>
      <c r="H544" s="263">
        <v>20.68</v>
      </c>
      <c r="I544" s="264"/>
      <c r="J544" s="260"/>
      <c r="K544" s="260"/>
      <c r="L544" s="265"/>
      <c r="M544" s="266"/>
      <c r="N544" s="267"/>
      <c r="O544" s="267"/>
      <c r="P544" s="267"/>
      <c r="Q544" s="267"/>
      <c r="R544" s="267"/>
      <c r="S544" s="267"/>
      <c r="T544" s="268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9" t="s">
        <v>336</v>
      </c>
      <c r="AU544" s="269" t="s">
        <v>82</v>
      </c>
      <c r="AV544" s="14" t="s">
        <v>82</v>
      </c>
      <c r="AW544" s="14" t="s">
        <v>30</v>
      </c>
      <c r="AX544" s="14" t="s">
        <v>73</v>
      </c>
      <c r="AY544" s="269" t="s">
        <v>323</v>
      </c>
    </row>
    <row r="545" s="15" customFormat="1">
      <c r="A545" s="15"/>
      <c r="B545" s="270"/>
      <c r="C545" s="271"/>
      <c r="D545" s="242" t="s">
        <v>336</v>
      </c>
      <c r="E545" s="272" t="s">
        <v>1</v>
      </c>
      <c r="F545" s="273" t="s">
        <v>341</v>
      </c>
      <c r="G545" s="271"/>
      <c r="H545" s="274">
        <v>20.68</v>
      </c>
      <c r="I545" s="275"/>
      <c r="J545" s="271"/>
      <c r="K545" s="271"/>
      <c r="L545" s="276"/>
      <c r="M545" s="277"/>
      <c r="N545" s="278"/>
      <c r="O545" s="278"/>
      <c r="P545" s="278"/>
      <c r="Q545" s="278"/>
      <c r="R545" s="278"/>
      <c r="S545" s="278"/>
      <c r="T545" s="279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80" t="s">
        <v>336</v>
      </c>
      <c r="AU545" s="280" t="s">
        <v>82</v>
      </c>
      <c r="AV545" s="15" t="s">
        <v>330</v>
      </c>
      <c r="AW545" s="15" t="s">
        <v>30</v>
      </c>
      <c r="AX545" s="15" t="s">
        <v>80</v>
      </c>
      <c r="AY545" s="280" t="s">
        <v>323</v>
      </c>
    </row>
    <row r="546" s="2" customFormat="1" ht="24.15" customHeight="1">
      <c r="A546" s="39"/>
      <c r="B546" s="40"/>
      <c r="C546" s="229" t="s">
        <v>838</v>
      </c>
      <c r="D546" s="229" t="s">
        <v>325</v>
      </c>
      <c r="E546" s="230" t="s">
        <v>906</v>
      </c>
      <c r="F546" s="231" t="s">
        <v>907</v>
      </c>
      <c r="G546" s="232" t="s">
        <v>328</v>
      </c>
      <c r="H546" s="233">
        <v>70.010000000000005</v>
      </c>
      <c r="I546" s="234"/>
      <c r="J546" s="235">
        <f>ROUND(I546*H546,2)</f>
        <v>0</v>
      </c>
      <c r="K546" s="231" t="s">
        <v>329</v>
      </c>
      <c r="L546" s="45"/>
      <c r="M546" s="236" t="s">
        <v>1</v>
      </c>
      <c r="N546" s="237" t="s">
        <v>38</v>
      </c>
      <c r="O546" s="92"/>
      <c r="P546" s="238">
        <f>O546*H546</f>
        <v>0</v>
      </c>
      <c r="Q546" s="238">
        <v>0</v>
      </c>
      <c r="R546" s="238">
        <f>Q546*H546</f>
        <v>0</v>
      </c>
      <c r="S546" s="238">
        <v>0</v>
      </c>
      <c r="T546" s="23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40" t="s">
        <v>483</v>
      </c>
      <c r="AT546" s="240" t="s">
        <v>325</v>
      </c>
      <c r="AU546" s="240" t="s">
        <v>82</v>
      </c>
      <c r="AY546" s="18" t="s">
        <v>323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8" t="s">
        <v>80</v>
      </c>
      <c r="BK546" s="241">
        <f>ROUND(I546*H546,2)</f>
        <v>0</v>
      </c>
      <c r="BL546" s="18" t="s">
        <v>483</v>
      </c>
      <c r="BM546" s="240" t="s">
        <v>4157</v>
      </c>
    </row>
    <row r="547" s="2" customFormat="1">
      <c r="A547" s="39"/>
      <c r="B547" s="40"/>
      <c r="C547" s="41"/>
      <c r="D547" s="242" t="s">
        <v>332</v>
      </c>
      <c r="E547" s="41"/>
      <c r="F547" s="243" t="s">
        <v>909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332</v>
      </c>
      <c r="AU547" s="18" t="s">
        <v>82</v>
      </c>
    </row>
    <row r="548" s="2" customFormat="1">
      <c r="A548" s="39"/>
      <c r="B548" s="40"/>
      <c r="C548" s="41"/>
      <c r="D548" s="247" t="s">
        <v>334</v>
      </c>
      <c r="E548" s="41"/>
      <c r="F548" s="248" t="s">
        <v>910</v>
      </c>
      <c r="G548" s="41"/>
      <c r="H548" s="41"/>
      <c r="I548" s="244"/>
      <c r="J548" s="41"/>
      <c r="K548" s="41"/>
      <c r="L548" s="45"/>
      <c r="M548" s="245"/>
      <c r="N548" s="24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334</v>
      </c>
      <c r="AU548" s="18" t="s">
        <v>82</v>
      </c>
    </row>
    <row r="549" s="13" customFormat="1">
      <c r="A549" s="13"/>
      <c r="B549" s="249"/>
      <c r="C549" s="250"/>
      <c r="D549" s="242" t="s">
        <v>336</v>
      </c>
      <c r="E549" s="251" t="s">
        <v>1</v>
      </c>
      <c r="F549" s="252" t="s">
        <v>911</v>
      </c>
      <c r="G549" s="250"/>
      <c r="H549" s="251" t="s">
        <v>1</v>
      </c>
      <c r="I549" s="253"/>
      <c r="J549" s="250"/>
      <c r="K549" s="250"/>
      <c r="L549" s="254"/>
      <c r="M549" s="255"/>
      <c r="N549" s="256"/>
      <c r="O549" s="256"/>
      <c r="P549" s="256"/>
      <c r="Q549" s="256"/>
      <c r="R549" s="256"/>
      <c r="S549" s="256"/>
      <c r="T549" s="25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8" t="s">
        <v>336</v>
      </c>
      <c r="AU549" s="258" t="s">
        <v>82</v>
      </c>
      <c r="AV549" s="13" t="s">
        <v>80</v>
      </c>
      <c r="AW549" s="13" t="s">
        <v>30</v>
      </c>
      <c r="AX549" s="13" t="s">
        <v>73</v>
      </c>
      <c r="AY549" s="258" t="s">
        <v>323</v>
      </c>
    </row>
    <row r="550" s="13" customFormat="1">
      <c r="A550" s="13"/>
      <c r="B550" s="249"/>
      <c r="C550" s="250"/>
      <c r="D550" s="242" t="s">
        <v>336</v>
      </c>
      <c r="E550" s="251" t="s">
        <v>1</v>
      </c>
      <c r="F550" s="252" t="s">
        <v>657</v>
      </c>
      <c r="G550" s="250"/>
      <c r="H550" s="251" t="s">
        <v>1</v>
      </c>
      <c r="I550" s="253"/>
      <c r="J550" s="250"/>
      <c r="K550" s="250"/>
      <c r="L550" s="254"/>
      <c r="M550" s="255"/>
      <c r="N550" s="256"/>
      <c r="O550" s="256"/>
      <c r="P550" s="256"/>
      <c r="Q550" s="256"/>
      <c r="R550" s="256"/>
      <c r="S550" s="256"/>
      <c r="T550" s="257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58" t="s">
        <v>336</v>
      </c>
      <c r="AU550" s="258" t="s">
        <v>82</v>
      </c>
      <c r="AV550" s="13" t="s">
        <v>80</v>
      </c>
      <c r="AW550" s="13" t="s">
        <v>30</v>
      </c>
      <c r="AX550" s="13" t="s">
        <v>73</v>
      </c>
      <c r="AY550" s="258" t="s">
        <v>323</v>
      </c>
    </row>
    <row r="551" s="13" customFormat="1">
      <c r="A551" s="13"/>
      <c r="B551" s="249"/>
      <c r="C551" s="250"/>
      <c r="D551" s="242" t="s">
        <v>336</v>
      </c>
      <c r="E551" s="251" t="s">
        <v>1</v>
      </c>
      <c r="F551" s="252" t="s">
        <v>880</v>
      </c>
      <c r="G551" s="250"/>
      <c r="H551" s="251" t="s">
        <v>1</v>
      </c>
      <c r="I551" s="253"/>
      <c r="J551" s="250"/>
      <c r="K551" s="250"/>
      <c r="L551" s="254"/>
      <c r="M551" s="255"/>
      <c r="N551" s="256"/>
      <c r="O551" s="256"/>
      <c r="P551" s="256"/>
      <c r="Q551" s="256"/>
      <c r="R551" s="256"/>
      <c r="S551" s="256"/>
      <c r="T551" s="257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8" t="s">
        <v>336</v>
      </c>
      <c r="AU551" s="258" t="s">
        <v>82</v>
      </c>
      <c r="AV551" s="13" t="s">
        <v>80</v>
      </c>
      <c r="AW551" s="13" t="s">
        <v>30</v>
      </c>
      <c r="AX551" s="13" t="s">
        <v>73</v>
      </c>
      <c r="AY551" s="258" t="s">
        <v>323</v>
      </c>
    </row>
    <row r="552" s="14" customFormat="1">
      <c r="A552" s="14"/>
      <c r="B552" s="259"/>
      <c r="C552" s="260"/>
      <c r="D552" s="242" t="s">
        <v>336</v>
      </c>
      <c r="E552" s="261" t="s">
        <v>1</v>
      </c>
      <c r="F552" s="262" t="s">
        <v>4143</v>
      </c>
      <c r="G552" s="260"/>
      <c r="H552" s="263">
        <v>55.170000000000002</v>
      </c>
      <c r="I552" s="264"/>
      <c r="J552" s="260"/>
      <c r="K552" s="260"/>
      <c r="L552" s="265"/>
      <c r="M552" s="266"/>
      <c r="N552" s="267"/>
      <c r="O552" s="267"/>
      <c r="P552" s="267"/>
      <c r="Q552" s="267"/>
      <c r="R552" s="267"/>
      <c r="S552" s="267"/>
      <c r="T552" s="268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9" t="s">
        <v>336</v>
      </c>
      <c r="AU552" s="269" t="s">
        <v>82</v>
      </c>
      <c r="AV552" s="14" t="s">
        <v>82</v>
      </c>
      <c r="AW552" s="14" t="s">
        <v>30</v>
      </c>
      <c r="AX552" s="14" t="s">
        <v>73</v>
      </c>
      <c r="AY552" s="269" t="s">
        <v>323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4144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4" customFormat="1">
      <c r="A554" s="14"/>
      <c r="B554" s="259"/>
      <c r="C554" s="260"/>
      <c r="D554" s="242" t="s">
        <v>336</v>
      </c>
      <c r="E554" s="261" t="s">
        <v>1</v>
      </c>
      <c r="F554" s="262" t="s">
        <v>4145</v>
      </c>
      <c r="G554" s="260"/>
      <c r="H554" s="263">
        <v>14.84</v>
      </c>
      <c r="I554" s="264"/>
      <c r="J554" s="260"/>
      <c r="K554" s="260"/>
      <c r="L554" s="265"/>
      <c r="M554" s="266"/>
      <c r="N554" s="267"/>
      <c r="O554" s="267"/>
      <c r="P554" s="267"/>
      <c r="Q554" s="267"/>
      <c r="R554" s="267"/>
      <c r="S554" s="267"/>
      <c r="T554" s="26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9" t="s">
        <v>336</v>
      </c>
      <c r="AU554" s="269" t="s">
        <v>82</v>
      </c>
      <c r="AV554" s="14" t="s">
        <v>82</v>
      </c>
      <c r="AW554" s="14" t="s">
        <v>30</v>
      </c>
      <c r="AX554" s="14" t="s">
        <v>73</v>
      </c>
      <c r="AY554" s="269" t="s">
        <v>323</v>
      </c>
    </row>
    <row r="555" s="15" customFormat="1">
      <c r="A555" s="15"/>
      <c r="B555" s="270"/>
      <c r="C555" s="271"/>
      <c r="D555" s="242" t="s">
        <v>336</v>
      </c>
      <c r="E555" s="272" t="s">
        <v>1</v>
      </c>
      <c r="F555" s="273" t="s">
        <v>341</v>
      </c>
      <c r="G555" s="271"/>
      <c r="H555" s="274">
        <v>70.010000000000005</v>
      </c>
      <c r="I555" s="275"/>
      <c r="J555" s="271"/>
      <c r="K555" s="271"/>
      <c r="L555" s="276"/>
      <c r="M555" s="277"/>
      <c r="N555" s="278"/>
      <c r="O555" s="278"/>
      <c r="P555" s="278"/>
      <c r="Q555" s="278"/>
      <c r="R555" s="278"/>
      <c r="S555" s="278"/>
      <c r="T555" s="279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80" t="s">
        <v>336</v>
      </c>
      <c r="AU555" s="280" t="s">
        <v>82</v>
      </c>
      <c r="AV555" s="15" t="s">
        <v>330</v>
      </c>
      <c r="AW555" s="15" t="s">
        <v>30</v>
      </c>
      <c r="AX555" s="15" t="s">
        <v>80</v>
      </c>
      <c r="AY555" s="280" t="s">
        <v>323</v>
      </c>
    </row>
    <row r="556" s="2" customFormat="1" ht="16.5" customHeight="1">
      <c r="A556" s="39"/>
      <c r="B556" s="40"/>
      <c r="C556" s="293" t="s">
        <v>846</v>
      </c>
      <c r="D556" s="293" t="s">
        <v>484</v>
      </c>
      <c r="E556" s="294" t="s">
        <v>914</v>
      </c>
      <c r="F556" s="295" t="s">
        <v>915</v>
      </c>
      <c r="G556" s="296" t="s">
        <v>328</v>
      </c>
      <c r="H556" s="297">
        <v>81.596999999999994</v>
      </c>
      <c r="I556" s="298"/>
      <c r="J556" s="299">
        <f>ROUND(I556*H556,2)</f>
        <v>0</v>
      </c>
      <c r="K556" s="295" t="s">
        <v>329</v>
      </c>
      <c r="L556" s="300"/>
      <c r="M556" s="301" t="s">
        <v>1</v>
      </c>
      <c r="N556" s="302" t="s">
        <v>38</v>
      </c>
      <c r="O556" s="92"/>
      <c r="P556" s="238">
        <f>O556*H556</f>
        <v>0</v>
      </c>
      <c r="Q556" s="238">
        <v>0.00080000000000000004</v>
      </c>
      <c r="R556" s="238">
        <f>Q556*H556</f>
        <v>0.065277600000000005</v>
      </c>
      <c r="S556" s="238">
        <v>0</v>
      </c>
      <c r="T556" s="239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40" t="s">
        <v>608</v>
      </c>
      <c r="AT556" s="240" t="s">
        <v>484</v>
      </c>
      <c r="AU556" s="240" t="s">
        <v>82</v>
      </c>
      <c r="AY556" s="18" t="s">
        <v>323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8" t="s">
        <v>80</v>
      </c>
      <c r="BK556" s="241">
        <f>ROUND(I556*H556,2)</f>
        <v>0</v>
      </c>
      <c r="BL556" s="18" t="s">
        <v>483</v>
      </c>
      <c r="BM556" s="240" t="s">
        <v>4158</v>
      </c>
    </row>
    <row r="557" s="2" customFormat="1">
      <c r="A557" s="39"/>
      <c r="B557" s="40"/>
      <c r="C557" s="41"/>
      <c r="D557" s="242" t="s">
        <v>332</v>
      </c>
      <c r="E557" s="41"/>
      <c r="F557" s="243" t="s">
        <v>915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332</v>
      </c>
      <c r="AU557" s="18" t="s">
        <v>82</v>
      </c>
    </row>
    <row r="558" s="14" customFormat="1">
      <c r="A558" s="14"/>
      <c r="B558" s="259"/>
      <c r="C558" s="260"/>
      <c r="D558" s="242" t="s">
        <v>336</v>
      </c>
      <c r="E558" s="261" t="s">
        <v>1</v>
      </c>
      <c r="F558" s="262" t="s">
        <v>4159</v>
      </c>
      <c r="G558" s="260"/>
      <c r="H558" s="263">
        <v>81.596999999999994</v>
      </c>
      <c r="I558" s="264"/>
      <c r="J558" s="260"/>
      <c r="K558" s="260"/>
      <c r="L558" s="265"/>
      <c r="M558" s="266"/>
      <c r="N558" s="267"/>
      <c r="O558" s="267"/>
      <c r="P558" s="267"/>
      <c r="Q558" s="267"/>
      <c r="R558" s="267"/>
      <c r="S558" s="267"/>
      <c r="T558" s="26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9" t="s">
        <v>336</v>
      </c>
      <c r="AU558" s="269" t="s">
        <v>82</v>
      </c>
      <c r="AV558" s="14" t="s">
        <v>82</v>
      </c>
      <c r="AW558" s="14" t="s">
        <v>30</v>
      </c>
      <c r="AX558" s="14" t="s">
        <v>73</v>
      </c>
      <c r="AY558" s="269" t="s">
        <v>323</v>
      </c>
    </row>
    <row r="559" s="15" customFormat="1">
      <c r="A559" s="15"/>
      <c r="B559" s="270"/>
      <c r="C559" s="271"/>
      <c r="D559" s="242" t="s">
        <v>336</v>
      </c>
      <c r="E559" s="272" t="s">
        <v>1</v>
      </c>
      <c r="F559" s="273" t="s">
        <v>341</v>
      </c>
      <c r="G559" s="271"/>
      <c r="H559" s="274">
        <v>81.596999999999994</v>
      </c>
      <c r="I559" s="275"/>
      <c r="J559" s="271"/>
      <c r="K559" s="271"/>
      <c r="L559" s="276"/>
      <c r="M559" s="277"/>
      <c r="N559" s="278"/>
      <c r="O559" s="278"/>
      <c r="P559" s="278"/>
      <c r="Q559" s="278"/>
      <c r="R559" s="278"/>
      <c r="S559" s="278"/>
      <c r="T559" s="279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T559" s="280" t="s">
        <v>336</v>
      </c>
      <c r="AU559" s="280" t="s">
        <v>82</v>
      </c>
      <c r="AV559" s="15" t="s">
        <v>330</v>
      </c>
      <c r="AW559" s="15" t="s">
        <v>30</v>
      </c>
      <c r="AX559" s="15" t="s">
        <v>80</v>
      </c>
      <c r="AY559" s="280" t="s">
        <v>323</v>
      </c>
    </row>
    <row r="560" s="2" customFormat="1" ht="24.15" customHeight="1">
      <c r="A560" s="39"/>
      <c r="B560" s="40"/>
      <c r="C560" s="229" t="s">
        <v>856</v>
      </c>
      <c r="D560" s="229" t="s">
        <v>325</v>
      </c>
      <c r="E560" s="230" t="s">
        <v>919</v>
      </c>
      <c r="F560" s="231" t="s">
        <v>920</v>
      </c>
      <c r="G560" s="232" t="s">
        <v>418</v>
      </c>
      <c r="H560" s="233">
        <v>0.14599999999999999</v>
      </c>
      <c r="I560" s="234"/>
      <c r="J560" s="235">
        <f>ROUND(I560*H560,2)</f>
        <v>0</v>
      </c>
      <c r="K560" s="231" t="s">
        <v>329</v>
      </c>
      <c r="L560" s="45"/>
      <c r="M560" s="236" t="s">
        <v>1</v>
      </c>
      <c r="N560" s="237" t="s">
        <v>38</v>
      </c>
      <c r="O560" s="92"/>
      <c r="P560" s="238">
        <f>O560*H560</f>
        <v>0</v>
      </c>
      <c r="Q560" s="238">
        <v>0</v>
      </c>
      <c r="R560" s="238">
        <f>Q560*H560</f>
        <v>0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483</v>
      </c>
      <c r="AT560" s="240" t="s">
        <v>325</v>
      </c>
      <c r="AU560" s="240" t="s">
        <v>82</v>
      </c>
      <c r="AY560" s="18" t="s">
        <v>323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80</v>
      </c>
      <c r="BK560" s="241">
        <f>ROUND(I560*H560,2)</f>
        <v>0</v>
      </c>
      <c r="BL560" s="18" t="s">
        <v>483</v>
      </c>
      <c r="BM560" s="240" t="s">
        <v>4160</v>
      </c>
    </row>
    <row r="561" s="2" customFormat="1">
      <c r="A561" s="39"/>
      <c r="B561" s="40"/>
      <c r="C561" s="41"/>
      <c r="D561" s="242" t="s">
        <v>332</v>
      </c>
      <c r="E561" s="41"/>
      <c r="F561" s="243" t="s">
        <v>922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332</v>
      </c>
      <c r="AU561" s="18" t="s">
        <v>82</v>
      </c>
    </row>
    <row r="562" s="2" customFormat="1">
      <c r="A562" s="39"/>
      <c r="B562" s="40"/>
      <c r="C562" s="41"/>
      <c r="D562" s="247" t="s">
        <v>334</v>
      </c>
      <c r="E562" s="41"/>
      <c r="F562" s="248" t="s">
        <v>923</v>
      </c>
      <c r="G562" s="41"/>
      <c r="H562" s="41"/>
      <c r="I562" s="244"/>
      <c r="J562" s="41"/>
      <c r="K562" s="41"/>
      <c r="L562" s="45"/>
      <c r="M562" s="303"/>
      <c r="N562" s="304"/>
      <c r="O562" s="305"/>
      <c r="P562" s="305"/>
      <c r="Q562" s="305"/>
      <c r="R562" s="305"/>
      <c r="S562" s="305"/>
      <c r="T562" s="306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334</v>
      </c>
      <c r="AU562" s="18" t="s">
        <v>82</v>
      </c>
    </row>
    <row r="563" s="2" customFormat="1" ht="6.96" customHeight="1">
      <c r="A563" s="39"/>
      <c r="B563" s="67"/>
      <c r="C563" s="68"/>
      <c r="D563" s="68"/>
      <c r="E563" s="68"/>
      <c r="F563" s="68"/>
      <c r="G563" s="68"/>
      <c r="H563" s="68"/>
      <c r="I563" s="68"/>
      <c r="J563" s="68"/>
      <c r="K563" s="68"/>
      <c r="L563" s="45"/>
      <c r="M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</row>
  </sheetData>
  <sheetProtection sheet="1" autoFilter="0" formatColumns="0" formatRows="0" objects="1" scenarios="1" spinCount="100000" saltValue="0AKjFMBhDO+ul0TwtHkl2SRRD64X0zkEUjVFc4R5ivPwoq9s5jAiG5Ug4hDr08WUi2ApZO476zo2TQaMJlIgfQ==" hashValue="ilEJcgF1pACIHWCdrmCkEoLA9AdwAN3Z/Zcqi5CL0gcabPGIdmE8+Rgi5lKyCNiPjj7gvPSgqQy7Urrzhe0FgA==" algorithmName="SHA-512" password="CC35"/>
  <autoFilter ref="C134:K56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9" r:id="rId2" display="https://podminky.urs.cz/item/CS_URS_2024_01/131151204"/>
    <hyperlink ref="F165" r:id="rId3" display="https://podminky.urs.cz/item/CS_URS_2024_01/132112132"/>
    <hyperlink ref="F170" r:id="rId4" display="https://podminky.urs.cz/item/CS_URS_2024_01/132151101"/>
    <hyperlink ref="F183" r:id="rId5" display="https://podminky.urs.cz/item/CS_URS_2024_01/151103101"/>
    <hyperlink ref="F189" r:id="rId6" display="https://podminky.urs.cz/item/CS_URS_2024_01/151103111"/>
    <hyperlink ref="F199" r:id="rId7" display="https://podminky.urs.cz/item/CS_URS_2024_01/162351104"/>
    <hyperlink ref="F209" r:id="rId8" display="https://podminky.urs.cz/item/CS_URS_2024_01/162751117"/>
    <hyperlink ref="F216" r:id="rId9" display="https://podminky.urs.cz/item/CS_URS_2024_01/162751119"/>
    <hyperlink ref="F223" r:id="rId10" display="https://podminky.urs.cz/item/CS_URS_2024_01/167151111"/>
    <hyperlink ref="F230" r:id="rId11" display="https://podminky.urs.cz/item/CS_URS_2024_01/171201231"/>
    <hyperlink ref="F238" r:id="rId12" display="https://podminky.urs.cz/item/CS_URS_2024_01/171251201"/>
    <hyperlink ref="F248" r:id="rId13" display="https://podminky.urs.cz/item/CS_URS_2024_01/174111311"/>
    <hyperlink ref="F266" r:id="rId14" display="https://podminky.urs.cz/item/CS_URS_2024_01/181912112"/>
    <hyperlink ref="F274" r:id="rId15" display="https://podminky.urs.cz/item/CS_URS_2024_01/273322511"/>
    <hyperlink ref="F281" r:id="rId16" display="https://podminky.urs.cz/item/CS_URS_2024_01/273351121"/>
    <hyperlink ref="F288" r:id="rId17" display="https://podminky.urs.cz/item/CS_URS_2024_01/273351122"/>
    <hyperlink ref="F295" r:id="rId18" display="https://podminky.urs.cz/item/CS_URS_2024_01/274315513"/>
    <hyperlink ref="F302" r:id="rId19" display="https://podminky.urs.cz/item/CS_URS_2024_01/278361101"/>
    <hyperlink ref="F309" r:id="rId20" display="https://podminky.urs.cz/item/CS_URS_2024_01/278361111"/>
    <hyperlink ref="F317" r:id="rId21" display="https://podminky.urs.cz/item/CS_URS_2024_01/317321118"/>
    <hyperlink ref="F323" r:id="rId22" display="https://podminky.urs.cz/item/CS_URS_2024_01/317321191"/>
    <hyperlink ref="F326" r:id="rId23" display="https://podminky.urs.cz/item/CS_URS_2024_01/317353121"/>
    <hyperlink ref="F331" r:id="rId24" display="https://podminky.urs.cz/item/CS_URS_2024_01/317353221"/>
    <hyperlink ref="F334" r:id="rId25" display="https://podminky.urs.cz/item/CS_URS_2024_01/317361116"/>
    <hyperlink ref="F341" r:id="rId26" display="https://podminky.urs.cz/item/CS_URS_2024_01/334323118"/>
    <hyperlink ref="F348" r:id="rId27" display="https://podminky.urs.cz/item/CS_URS_2024_01/334323191"/>
    <hyperlink ref="F351" r:id="rId28" display="https://podminky.urs.cz/item/CS_URS_2024_01/334351112"/>
    <hyperlink ref="F358" r:id="rId29" display="https://podminky.urs.cz/item/CS_URS_2024_01/334351211"/>
    <hyperlink ref="F361" r:id="rId30" display="https://podminky.urs.cz/item/CS_URS_2024_01/334359115"/>
    <hyperlink ref="F367" r:id="rId31" display="https://podminky.urs.cz/item/CS_URS_2024_01/334361412"/>
    <hyperlink ref="F373" r:id="rId32" display="https://podminky.urs.cz/item/CS_URS_2024_01/388995113"/>
    <hyperlink ref="F381" r:id="rId33" display="https://podminky.urs.cz/item/CS_URS_2024_01/451315114"/>
    <hyperlink ref="F388" r:id="rId34" display="https://podminky.urs.cz/item/CS_URS_2024_01/458311131"/>
    <hyperlink ref="F395" r:id="rId35" display="https://podminky.urs.cz/item/CS_URS_2024_01/465513157"/>
    <hyperlink ref="F405" r:id="rId36" display="https://podminky.urs.cz/item/CS_URS_2024_01/273361411"/>
    <hyperlink ref="F412" r:id="rId37" display="https://podminky.urs.cz/item/CS_URS_2024_01/812492121"/>
    <hyperlink ref="F424" r:id="rId38" display="https://podminky.urs.cz/item/CS_URS_2024_01/931992121"/>
    <hyperlink ref="F432" r:id="rId39" display="https://podminky.urs.cz/item/CS_URS_2024_01/931994142"/>
    <hyperlink ref="F440" r:id="rId40" display="https://podminky.urs.cz/item/CS_URS_2024_01/936942211"/>
    <hyperlink ref="F446" r:id="rId41" display="https://podminky.urs.cz/item/CS_URS_2024_01/962041211"/>
    <hyperlink ref="F458" r:id="rId42" display="https://podminky.urs.cz/item/CS_URS_2024_01/963051111"/>
    <hyperlink ref="F473" r:id="rId43" display="https://podminky.urs.cz/item/CS_URS_2024_01/997013847"/>
    <hyperlink ref="F479" r:id="rId44" display="https://podminky.urs.cz/item/CS_URS_2024_01/997013861"/>
    <hyperlink ref="F485" r:id="rId45" display="https://podminky.urs.cz/item/CS_URS_2024_01/997013862"/>
    <hyperlink ref="F491" r:id="rId46" display="https://podminky.urs.cz/item/CS_URS_2024_01/997211511"/>
    <hyperlink ref="F496" r:id="rId47" display="https://podminky.urs.cz/item/CS_URS_2024_01/997211519"/>
    <hyperlink ref="F501" r:id="rId48" display="https://podminky.urs.cz/item/CS_URS_2024_01/997211611"/>
    <hyperlink ref="F505" r:id="rId49" display="https://podminky.urs.cz/item/CS_URS_2024_01/998214111"/>
    <hyperlink ref="F511" r:id="rId50" display="https://podminky.urs.cz/item/CS_URS_2024_01/711112001"/>
    <hyperlink ref="F526" r:id="rId51" display="https://podminky.urs.cz/item/CS_URS_2024_01/711112002"/>
    <hyperlink ref="F541" r:id="rId52" display="https://podminky.urs.cz/item/CS_URS_2024_01/711131811"/>
    <hyperlink ref="F548" r:id="rId53" display="https://podminky.urs.cz/item/CS_URS_2024_01/711691172"/>
    <hyperlink ref="F562" r:id="rId54" display="https://podminky.urs.cz/item/CS_URS_2024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5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181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4013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4014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4161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ROUND((SUM(BE128:BE357)),  2)</f>
        <v>0</v>
      </c>
      <c r="G37" s="39"/>
      <c r="H37" s="39"/>
      <c r="I37" s="166">
        <v>0.20999999999999999</v>
      </c>
      <c r="J37" s="165">
        <f>ROUND(((SUM(BE128:BE357))*I37),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ROUND((SUM(BF128:BF357)),  2)</f>
        <v>0</v>
      </c>
      <c r="G38" s="39"/>
      <c r="H38" s="39"/>
      <c r="I38" s="166">
        <v>0.14999999999999999</v>
      </c>
      <c r="J38" s="165">
        <f>ROUND(((SUM(BF128:BF357))*I38),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ROUND((SUM(BG128:BG357)),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ROUND((SUM(BH128:BH357)),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ROUND((SUM(BI128:BI357)),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4013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4014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225,175 -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J327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J353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4013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4014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225,175 -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P129+P327+P353</f>
        <v>0</v>
      </c>
      <c r="Q128" s="105"/>
      <c r="R128" s="210">
        <f>R129+R327+R353</f>
        <v>59.69256</v>
      </c>
      <c r="S128" s="105"/>
      <c r="T128" s="211">
        <f>T129+T327+T353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BK129+BK327+BK353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59.69256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SUM(P131:P326)</f>
        <v>0</v>
      </c>
      <c r="Q130" s="221"/>
      <c r="R130" s="222">
        <f>SUM(R131:R326)</f>
        <v>59.69256</v>
      </c>
      <c r="S130" s="221"/>
      <c r="T130" s="223">
        <f>SUM(T131:T326)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SUM(BK131:BK326)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14.800000000000001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4162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4163</v>
      </c>
      <c r="G135" s="260"/>
      <c r="H135" s="263">
        <v>7.4000000000000004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4164</v>
      </c>
      <c r="G136" s="260"/>
      <c r="H136" s="263">
        <v>7.4000000000000004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14.800000000000001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25.611000000000001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4165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3957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4166</v>
      </c>
      <c r="G142" s="260"/>
      <c r="H142" s="263">
        <v>25.611000000000001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25.611000000000001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1949</v>
      </c>
      <c r="F144" s="295" t="s">
        <v>1950</v>
      </c>
      <c r="G144" s="296" t="s">
        <v>617</v>
      </c>
      <c r="H144" s="297">
        <v>708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0.00123</v>
      </c>
      <c r="R144" s="238">
        <f>Q144*H144</f>
        <v>0.87083999999999995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4167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1950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4168</v>
      </c>
      <c r="G146" s="260"/>
      <c r="H146" s="263">
        <v>708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708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21.75" customHeight="1">
      <c r="A148" s="39"/>
      <c r="B148" s="40"/>
      <c r="C148" s="293" t="s">
        <v>330</v>
      </c>
      <c r="D148" s="293" t="s">
        <v>484</v>
      </c>
      <c r="E148" s="294" t="s">
        <v>1953</v>
      </c>
      <c r="F148" s="295" t="s">
        <v>1954</v>
      </c>
      <c r="G148" s="296" t="s">
        <v>617</v>
      </c>
      <c r="H148" s="297">
        <v>354</v>
      </c>
      <c r="I148" s="298"/>
      <c r="J148" s="299">
        <f>ROUND(I148*H148,2)</f>
        <v>0</v>
      </c>
      <c r="K148" s="295" t="s">
        <v>937</v>
      </c>
      <c r="L148" s="300"/>
      <c r="M148" s="301" t="s">
        <v>1</v>
      </c>
      <c r="N148" s="302" t="s">
        <v>38</v>
      </c>
      <c r="O148" s="92"/>
      <c r="P148" s="238">
        <f>O148*H148</f>
        <v>0</v>
      </c>
      <c r="Q148" s="238">
        <v>0.00018000000000000001</v>
      </c>
      <c r="R148" s="238">
        <f>Q148*H148</f>
        <v>0.063719999999999999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403</v>
      </c>
      <c r="AT148" s="240" t="s">
        <v>484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4169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1954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4170</v>
      </c>
      <c r="G150" s="260"/>
      <c r="H150" s="263">
        <v>354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5" customFormat="1">
      <c r="A151" s="15"/>
      <c r="B151" s="270"/>
      <c r="C151" s="271"/>
      <c r="D151" s="242" t="s">
        <v>336</v>
      </c>
      <c r="E151" s="272" t="s">
        <v>1</v>
      </c>
      <c r="F151" s="273" t="s">
        <v>341</v>
      </c>
      <c r="G151" s="271"/>
      <c r="H151" s="274">
        <v>354</v>
      </c>
      <c r="I151" s="275"/>
      <c r="J151" s="271"/>
      <c r="K151" s="271"/>
      <c r="L151" s="276"/>
      <c r="M151" s="277"/>
      <c r="N151" s="278"/>
      <c r="O151" s="278"/>
      <c r="P151" s="278"/>
      <c r="Q151" s="278"/>
      <c r="R151" s="278"/>
      <c r="S151" s="278"/>
      <c r="T151" s="279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0" t="s">
        <v>336</v>
      </c>
      <c r="AU151" s="280" t="s">
        <v>82</v>
      </c>
      <c r="AV151" s="15" t="s">
        <v>330</v>
      </c>
      <c r="AW151" s="15" t="s">
        <v>30</v>
      </c>
      <c r="AX151" s="15" t="s">
        <v>80</v>
      </c>
      <c r="AY151" s="280" t="s">
        <v>323</v>
      </c>
    </row>
    <row r="152" s="2" customFormat="1" ht="24.15" customHeight="1">
      <c r="A152" s="39"/>
      <c r="B152" s="40"/>
      <c r="C152" s="293" t="s">
        <v>363</v>
      </c>
      <c r="D152" s="293" t="s">
        <v>484</v>
      </c>
      <c r="E152" s="294" t="s">
        <v>951</v>
      </c>
      <c r="F152" s="295" t="s">
        <v>952</v>
      </c>
      <c r="G152" s="296" t="s">
        <v>418</v>
      </c>
      <c r="H152" s="297">
        <v>58.758000000000003</v>
      </c>
      <c r="I152" s="298"/>
      <c r="J152" s="299">
        <f>ROUND(I152*H152,2)</f>
        <v>0</v>
      </c>
      <c r="K152" s="295" t="s">
        <v>937</v>
      </c>
      <c r="L152" s="300"/>
      <c r="M152" s="301" t="s">
        <v>1</v>
      </c>
      <c r="N152" s="302" t="s">
        <v>38</v>
      </c>
      <c r="O152" s="92"/>
      <c r="P152" s="238">
        <f>O152*H152</f>
        <v>0</v>
      </c>
      <c r="Q152" s="238">
        <v>1</v>
      </c>
      <c r="R152" s="238">
        <f>Q152*H152</f>
        <v>58.758000000000003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403</v>
      </c>
      <c r="AT152" s="240" t="s">
        <v>484</v>
      </c>
      <c r="AU152" s="240" t="s">
        <v>82</v>
      </c>
      <c r="AY152" s="18" t="s">
        <v>323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80</v>
      </c>
      <c r="BK152" s="241">
        <f>ROUND(I152*H152,2)</f>
        <v>0</v>
      </c>
      <c r="BL152" s="18" t="s">
        <v>330</v>
      </c>
      <c r="BM152" s="240" t="s">
        <v>4171</v>
      </c>
    </row>
    <row r="153" s="2" customFormat="1">
      <c r="A153" s="39"/>
      <c r="B153" s="40"/>
      <c r="C153" s="41"/>
      <c r="D153" s="242" t="s">
        <v>332</v>
      </c>
      <c r="E153" s="41"/>
      <c r="F153" s="243" t="s">
        <v>952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332</v>
      </c>
      <c r="AU153" s="18" t="s">
        <v>82</v>
      </c>
    </row>
    <row r="154" s="2" customFormat="1">
      <c r="A154" s="39"/>
      <c r="B154" s="40"/>
      <c r="C154" s="41"/>
      <c r="D154" s="242" t="s">
        <v>353</v>
      </c>
      <c r="E154" s="41"/>
      <c r="F154" s="281" t="s">
        <v>954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353</v>
      </c>
      <c r="AU154" s="18" t="s">
        <v>82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4172</v>
      </c>
      <c r="G155" s="260"/>
      <c r="H155" s="263">
        <v>58.758000000000003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58.758000000000003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383</v>
      </c>
      <c r="D157" s="229" t="s">
        <v>325</v>
      </c>
      <c r="E157" s="230" t="s">
        <v>956</v>
      </c>
      <c r="F157" s="231" t="s">
        <v>957</v>
      </c>
      <c r="G157" s="232" t="s">
        <v>366</v>
      </c>
      <c r="H157" s="233">
        <v>25.611000000000001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4173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959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960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3964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4166</v>
      </c>
      <c r="G161" s="260"/>
      <c r="H161" s="263">
        <v>25.611000000000001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5" customFormat="1">
      <c r="A162" s="15"/>
      <c r="B162" s="270"/>
      <c r="C162" s="271"/>
      <c r="D162" s="242" t="s">
        <v>336</v>
      </c>
      <c r="E162" s="272" t="s">
        <v>1</v>
      </c>
      <c r="F162" s="273" t="s">
        <v>341</v>
      </c>
      <c r="G162" s="271"/>
      <c r="H162" s="274">
        <v>25.611000000000001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336</v>
      </c>
      <c r="AU162" s="280" t="s">
        <v>82</v>
      </c>
      <c r="AV162" s="15" t="s">
        <v>330</v>
      </c>
      <c r="AW162" s="15" t="s">
        <v>30</v>
      </c>
      <c r="AX162" s="15" t="s">
        <v>80</v>
      </c>
      <c r="AY162" s="280" t="s">
        <v>323</v>
      </c>
    </row>
    <row r="163" s="2" customFormat="1" ht="16.5" customHeight="1">
      <c r="A163" s="39"/>
      <c r="B163" s="40"/>
      <c r="C163" s="229" t="s">
        <v>391</v>
      </c>
      <c r="D163" s="229" t="s">
        <v>325</v>
      </c>
      <c r="E163" s="230" t="s">
        <v>963</v>
      </c>
      <c r="F163" s="231" t="s">
        <v>964</v>
      </c>
      <c r="G163" s="232" t="s">
        <v>366</v>
      </c>
      <c r="H163" s="233">
        <v>10</v>
      </c>
      <c r="I163" s="234"/>
      <c r="J163" s="235">
        <f>ROUND(I163*H163,2)</f>
        <v>0</v>
      </c>
      <c r="K163" s="231" t="s">
        <v>937</v>
      </c>
      <c r="L163" s="45"/>
      <c r="M163" s="236" t="s">
        <v>1</v>
      </c>
      <c r="N163" s="237" t="s">
        <v>38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330</v>
      </c>
      <c r="AT163" s="240" t="s">
        <v>325</v>
      </c>
      <c r="AU163" s="240" t="s">
        <v>82</v>
      </c>
      <c r="AY163" s="18" t="s">
        <v>323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80</v>
      </c>
      <c r="BK163" s="241">
        <f>ROUND(I163*H163,2)</f>
        <v>0</v>
      </c>
      <c r="BL163" s="18" t="s">
        <v>330</v>
      </c>
      <c r="BM163" s="240" t="s">
        <v>4174</v>
      </c>
    </row>
    <row r="164" s="2" customFormat="1">
      <c r="A164" s="39"/>
      <c r="B164" s="40"/>
      <c r="C164" s="41"/>
      <c r="D164" s="242" t="s">
        <v>332</v>
      </c>
      <c r="E164" s="41"/>
      <c r="F164" s="243" t="s">
        <v>966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332</v>
      </c>
      <c r="AU164" s="18" t="s">
        <v>82</v>
      </c>
    </row>
    <row r="165" s="2" customFormat="1">
      <c r="A165" s="39"/>
      <c r="B165" s="40"/>
      <c r="C165" s="41"/>
      <c r="D165" s="242" t="s">
        <v>940</v>
      </c>
      <c r="E165" s="41"/>
      <c r="F165" s="281" t="s">
        <v>967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940</v>
      </c>
      <c r="AU165" s="18" t="s">
        <v>82</v>
      </c>
    </row>
    <row r="166" s="2" customFormat="1">
      <c r="A166" s="39"/>
      <c r="B166" s="40"/>
      <c r="C166" s="41"/>
      <c r="D166" s="242" t="s">
        <v>353</v>
      </c>
      <c r="E166" s="41"/>
      <c r="F166" s="281" t="s">
        <v>968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353</v>
      </c>
      <c r="AU166" s="18" t="s">
        <v>82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3686</v>
      </c>
      <c r="G167" s="260"/>
      <c r="H167" s="263">
        <v>10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5" customFormat="1">
      <c r="A168" s="15"/>
      <c r="B168" s="270"/>
      <c r="C168" s="271"/>
      <c r="D168" s="242" t="s">
        <v>336</v>
      </c>
      <c r="E168" s="272" t="s">
        <v>1</v>
      </c>
      <c r="F168" s="273" t="s">
        <v>341</v>
      </c>
      <c r="G168" s="271"/>
      <c r="H168" s="274">
        <v>10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336</v>
      </c>
      <c r="AU168" s="280" t="s">
        <v>82</v>
      </c>
      <c r="AV168" s="15" t="s">
        <v>330</v>
      </c>
      <c r="AW168" s="15" t="s">
        <v>30</v>
      </c>
      <c r="AX168" s="15" t="s">
        <v>80</v>
      </c>
      <c r="AY168" s="280" t="s">
        <v>323</v>
      </c>
    </row>
    <row r="169" s="2" customFormat="1" ht="16.5" customHeight="1">
      <c r="A169" s="39"/>
      <c r="B169" s="40"/>
      <c r="C169" s="229" t="s">
        <v>403</v>
      </c>
      <c r="D169" s="229" t="s">
        <v>325</v>
      </c>
      <c r="E169" s="230" t="s">
        <v>970</v>
      </c>
      <c r="F169" s="231" t="s">
        <v>971</v>
      </c>
      <c r="G169" s="232" t="s">
        <v>972</v>
      </c>
      <c r="H169" s="233">
        <v>0.20000000000000001</v>
      </c>
      <c r="I169" s="234"/>
      <c r="J169" s="235">
        <f>ROUND(I169*H169,2)</f>
        <v>0</v>
      </c>
      <c r="K169" s="231" t="s">
        <v>937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4175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974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2" t="s">
        <v>940</v>
      </c>
      <c r="E171" s="41"/>
      <c r="F171" s="281" t="s">
        <v>975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940</v>
      </c>
      <c r="AU171" s="18" t="s">
        <v>82</v>
      </c>
    </row>
    <row r="172" s="2" customFormat="1">
      <c r="A172" s="39"/>
      <c r="B172" s="40"/>
      <c r="C172" s="41"/>
      <c r="D172" s="242" t="s">
        <v>353</v>
      </c>
      <c r="E172" s="41"/>
      <c r="F172" s="281" t="s">
        <v>976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353</v>
      </c>
      <c r="AU172" s="18" t="s">
        <v>82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3688</v>
      </c>
      <c r="G173" s="260"/>
      <c r="H173" s="263">
        <v>0.10000000000000001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3689</v>
      </c>
      <c r="G174" s="260"/>
      <c r="H174" s="263">
        <v>0.10000000000000001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5" customFormat="1">
      <c r="A175" s="15"/>
      <c r="B175" s="270"/>
      <c r="C175" s="271"/>
      <c r="D175" s="242" t="s">
        <v>336</v>
      </c>
      <c r="E175" s="272" t="s">
        <v>1</v>
      </c>
      <c r="F175" s="273" t="s">
        <v>341</v>
      </c>
      <c r="G175" s="271"/>
      <c r="H175" s="274">
        <v>0.20000000000000001</v>
      </c>
      <c r="I175" s="275"/>
      <c r="J175" s="271"/>
      <c r="K175" s="271"/>
      <c r="L175" s="276"/>
      <c r="M175" s="277"/>
      <c r="N175" s="278"/>
      <c r="O175" s="278"/>
      <c r="P175" s="278"/>
      <c r="Q175" s="278"/>
      <c r="R175" s="278"/>
      <c r="S175" s="278"/>
      <c r="T175" s="279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0" t="s">
        <v>336</v>
      </c>
      <c r="AU175" s="280" t="s">
        <v>82</v>
      </c>
      <c r="AV175" s="15" t="s">
        <v>330</v>
      </c>
      <c r="AW175" s="15" t="s">
        <v>30</v>
      </c>
      <c r="AX175" s="15" t="s">
        <v>80</v>
      </c>
      <c r="AY175" s="280" t="s">
        <v>323</v>
      </c>
    </row>
    <row r="176" s="2" customFormat="1" ht="24.15" customHeight="1">
      <c r="A176" s="39"/>
      <c r="B176" s="40"/>
      <c r="C176" s="229" t="s">
        <v>415</v>
      </c>
      <c r="D176" s="229" t="s">
        <v>325</v>
      </c>
      <c r="E176" s="230" t="s">
        <v>3690</v>
      </c>
      <c r="F176" s="231" t="s">
        <v>3691</v>
      </c>
      <c r="G176" s="232" t="s">
        <v>972</v>
      </c>
      <c r="H176" s="233">
        <v>0.0070000000000000001</v>
      </c>
      <c r="I176" s="234"/>
      <c r="J176" s="235">
        <f>ROUND(I176*H176,2)</f>
        <v>0</v>
      </c>
      <c r="K176" s="231" t="s">
        <v>937</v>
      </c>
      <c r="L176" s="45"/>
      <c r="M176" s="236" t="s">
        <v>1</v>
      </c>
      <c r="N176" s="237" t="s">
        <v>38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330</v>
      </c>
      <c r="AT176" s="240" t="s">
        <v>325</v>
      </c>
      <c r="AU176" s="240" t="s">
        <v>82</v>
      </c>
      <c r="AY176" s="18" t="s">
        <v>323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80</v>
      </c>
      <c r="BK176" s="241">
        <f>ROUND(I176*H176,2)</f>
        <v>0</v>
      </c>
      <c r="BL176" s="18" t="s">
        <v>330</v>
      </c>
      <c r="BM176" s="240" t="s">
        <v>4176</v>
      </c>
    </row>
    <row r="177" s="2" customFormat="1">
      <c r="A177" s="39"/>
      <c r="B177" s="40"/>
      <c r="C177" s="41"/>
      <c r="D177" s="242" t="s">
        <v>332</v>
      </c>
      <c r="E177" s="41"/>
      <c r="F177" s="243" t="s">
        <v>3693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332</v>
      </c>
      <c r="AU177" s="18" t="s">
        <v>82</v>
      </c>
    </row>
    <row r="178" s="2" customFormat="1">
      <c r="A178" s="39"/>
      <c r="B178" s="40"/>
      <c r="C178" s="41"/>
      <c r="D178" s="242" t="s">
        <v>940</v>
      </c>
      <c r="E178" s="41"/>
      <c r="F178" s="281" t="s">
        <v>982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940</v>
      </c>
      <c r="AU178" s="18" t="s">
        <v>82</v>
      </c>
    </row>
    <row r="179" s="2" customFormat="1">
      <c r="A179" s="39"/>
      <c r="B179" s="40"/>
      <c r="C179" s="41"/>
      <c r="D179" s="242" t="s">
        <v>353</v>
      </c>
      <c r="E179" s="41"/>
      <c r="F179" s="281" t="s">
        <v>4177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353</v>
      </c>
      <c r="AU179" s="18" t="s">
        <v>82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4178</v>
      </c>
      <c r="G180" s="260"/>
      <c r="H180" s="263">
        <v>0.0070000000000000001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0.0070000000000000001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24.15" customHeight="1">
      <c r="A182" s="39"/>
      <c r="B182" s="40"/>
      <c r="C182" s="229" t="s">
        <v>356</v>
      </c>
      <c r="D182" s="229" t="s">
        <v>325</v>
      </c>
      <c r="E182" s="230" t="s">
        <v>978</v>
      </c>
      <c r="F182" s="231" t="s">
        <v>979</v>
      </c>
      <c r="G182" s="232" t="s">
        <v>972</v>
      </c>
      <c r="H182" s="233">
        <v>0.0070000000000000001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4179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981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982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3694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4180</v>
      </c>
      <c r="G186" s="260"/>
      <c r="H186" s="263">
        <v>0.0070000000000000001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0.0070000000000000001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436</v>
      </c>
      <c r="D188" s="229" t="s">
        <v>325</v>
      </c>
      <c r="E188" s="230" t="s">
        <v>3698</v>
      </c>
      <c r="F188" s="231" t="s">
        <v>3699</v>
      </c>
      <c r="G188" s="232" t="s">
        <v>972</v>
      </c>
      <c r="H188" s="233">
        <v>0.0070000000000000001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4181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3701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989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4182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4178</v>
      </c>
      <c r="G192" s="260"/>
      <c r="H192" s="263">
        <v>0.0070000000000000001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0.0070000000000000001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443</v>
      </c>
      <c r="D194" s="229" t="s">
        <v>325</v>
      </c>
      <c r="E194" s="230" t="s">
        <v>985</v>
      </c>
      <c r="F194" s="231" t="s">
        <v>986</v>
      </c>
      <c r="G194" s="232" t="s">
        <v>972</v>
      </c>
      <c r="H194" s="233">
        <v>0.0070000000000000001</v>
      </c>
      <c r="I194" s="234"/>
      <c r="J194" s="235">
        <f>ROUND(I194*H194,2)</f>
        <v>0</v>
      </c>
      <c r="K194" s="231" t="s">
        <v>937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4183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988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2" t="s">
        <v>940</v>
      </c>
      <c r="E196" s="41"/>
      <c r="F196" s="281" t="s">
        <v>989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940</v>
      </c>
      <c r="AU196" s="18" t="s">
        <v>82</v>
      </c>
    </row>
    <row r="197" s="2" customFormat="1">
      <c r="A197" s="39"/>
      <c r="B197" s="40"/>
      <c r="C197" s="41"/>
      <c r="D197" s="242" t="s">
        <v>353</v>
      </c>
      <c r="E197" s="41"/>
      <c r="F197" s="281" t="s">
        <v>3702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353</v>
      </c>
      <c r="AU197" s="18" t="s">
        <v>82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4180</v>
      </c>
      <c r="G198" s="260"/>
      <c r="H198" s="263">
        <v>0.0070000000000000001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5" customFormat="1">
      <c r="A199" s="15"/>
      <c r="B199" s="270"/>
      <c r="C199" s="271"/>
      <c r="D199" s="242" t="s">
        <v>336</v>
      </c>
      <c r="E199" s="272" t="s">
        <v>1</v>
      </c>
      <c r="F199" s="273" t="s">
        <v>341</v>
      </c>
      <c r="G199" s="271"/>
      <c r="H199" s="274">
        <v>0.0070000000000000001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336</v>
      </c>
      <c r="AU199" s="280" t="s">
        <v>82</v>
      </c>
      <c r="AV199" s="15" t="s">
        <v>330</v>
      </c>
      <c r="AW199" s="15" t="s">
        <v>30</v>
      </c>
      <c r="AX199" s="15" t="s">
        <v>80</v>
      </c>
      <c r="AY199" s="280" t="s">
        <v>323</v>
      </c>
    </row>
    <row r="200" s="2" customFormat="1" ht="21.75" customHeight="1">
      <c r="A200" s="39"/>
      <c r="B200" s="40"/>
      <c r="C200" s="229" t="s">
        <v>452</v>
      </c>
      <c r="D200" s="229" t="s">
        <v>325</v>
      </c>
      <c r="E200" s="230" t="s">
        <v>4184</v>
      </c>
      <c r="F200" s="231" t="s">
        <v>4185</v>
      </c>
      <c r="G200" s="232" t="s">
        <v>349</v>
      </c>
      <c r="H200" s="233">
        <v>7.7999999999999998</v>
      </c>
      <c r="I200" s="234"/>
      <c r="J200" s="235">
        <f>ROUND(I200*H200,2)</f>
        <v>0</v>
      </c>
      <c r="K200" s="231" t="s">
        <v>937</v>
      </c>
      <c r="L200" s="45"/>
      <c r="M200" s="236" t="s">
        <v>1</v>
      </c>
      <c r="N200" s="237" t="s">
        <v>38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330</v>
      </c>
      <c r="AT200" s="240" t="s">
        <v>325</v>
      </c>
      <c r="AU200" s="240" t="s">
        <v>82</v>
      </c>
      <c r="AY200" s="18" t="s">
        <v>323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80</v>
      </c>
      <c r="BK200" s="241">
        <f>ROUND(I200*H200,2)</f>
        <v>0</v>
      </c>
      <c r="BL200" s="18" t="s">
        <v>330</v>
      </c>
      <c r="BM200" s="240" t="s">
        <v>4186</v>
      </c>
    </row>
    <row r="201" s="2" customFormat="1">
      <c r="A201" s="39"/>
      <c r="B201" s="40"/>
      <c r="C201" s="41"/>
      <c r="D201" s="242" t="s">
        <v>332</v>
      </c>
      <c r="E201" s="41"/>
      <c r="F201" s="243" t="s">
        <v>4187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332</v>
      </c>
      <c r="AU201" s="18" t="s">
        <v>82</v>
      </c>
    </row>
    <row r="202" s="2" customFormat="1">
      <c r="A202" s="39"/>
      <c r="B202" s="40"/>
      <c r="C202" s="41"/>
      <c r="D202" s="242" t="s">
        <v>940</v>
      </c>
      <c r="E202" s="41"/>
      <c r="F202" s="281" t="s">
        <v>996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940</v>
      </c>
      <c r="AU202" s="18" t="s">
        <v>82</v>
      </c>
    </row>
    <row r="203" s="2" customFormat="1">
      <c r="A203" s="39"/>
      <c r="B203" s="40"/>
      <c r="C203" s="41"/>
      <c r="D203" s="242" t="s">
        <v>353</v>
      </c>
      <c r="E203" s="41"/>
      <c r="F203" s="281" t="s">
        <v>4188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353</v>
      </c>
      <c r="AU203" s="18" t="s">
        <v>82</v>
      </c>
    </row>
    <row r="204" s="14" customFormat="1">
      <c r="A204" s="14"/>
      <c r="B204" s="259"/>
      <c r="C204" s="260"/>
      <c r="D204" s="242" t="s">
        <v>336</v>
      </c>
      <c r="E204" s="261" t="s">
        <v>1</v>
      </c>
      <c r="F204" s="262" t="s">
        <v>4189</v>
      </c>
      <c r="G204" s="260"/>
      <c r="H204" s="263">
        <v>7.7999999999999998</v>
      </c>
      <c r="I204" s="264"/>
      <c r="J204" s="260"/>
      <c r="K204" s="260"/>
      <c r="L204" s="265"/>
      <c r="M204" s="266"/>
      <c r="N204" s="267"/>
      <c r="O204" s="267"/>
      <c r="P204" s="267"/>
      <c r="Q204" s="267"/>
      <c r="R204" s="267"/>
      <c r="S204" s="267"/>
      <c r="T204" s="26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9" t="s">
        <v>336</v>
      </c>
      <c r="AU204" s="269" t="s">
        <v>82</v>
      </c>
      <c r="AV204" s="14" t="s">
        <v>82</v>
      </c>
      <c r="AW204" s="14" t="s">
        <v>30</v>
      </c>
      <c r="AX204" s="14" t="s">
        <v>73</v>
      </c>
      <c r="AY204" s="269" t="s">
        <v>323</v>
      </c>
    </row>
    <row r="205" s="15" customFormat="1">
      <c r="A205" s="15"/>
      <c r="B205" s="270"/>
      <c r="C205" s="271"/>
      <c r="D205" s="242" t="s">
        <v>336</v>
      </c>
      <c r="E205" s="272" t="s">
        <v>1</v>
      </c>
      <c r="F205" s="273" t="s">
        <v>341</v>
      </c>
      <c r="G205" s="271"/>
      <c r="H205" s="274">
        <v>7.7999999999999998</v>
      </c>
      <c r="I205" s="275"/>
      <c r="J205" s="271"/>
      <c r="K205" s="271"/>
      <c r="L205" s="276"/>
      <c r="M205" s="277"/>
      <c r="N205" s="278"/>
      <c r="O205" s="278"/>
      <c r="P205" s="278"/>
      <c r="Q205" s="278"/>
      <c r="R205" s="278"/>
      <c r="S205" s="278"/>
      <c r="T205" s="279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0" t="s">
        <v>336</v>
      </c>
      <c r="AU205" s="280" t="s">
        <v>82</v>
      </c>
      <c r="AV205" s="15" t="s">
        <v>330</v>
      </c>
      <c r="AW205" s="15" t="s">
        <v>30</v>
      </c>
      <c r="AX205" s="15" t="s">
        <v>80</v>
      </c>
      <c r="AY205" s="280" t="s">
        <v>323</v>
      </c>
    </row>
    <row r="206" s="2" customFormat="1" ht="21.75" customHeight="1">
      <c r="A206" s="39"/>
      <c r="B206" s="40"/>
      <c r="C206" s="229" t="s">
        <v>461</v>
      </c>
      <c r="D206" s="229" t="s">
        <v>325</v>
      </c>
      <c r="E206" s="230" t="s">
        <v>3711</v>
      </c>
      <c r="F206" s="231" t="s">
        <v>3712</v>
      </c>
      <c r="G206" s="232" t="s">
        <v>617</v>
      </c>
      <c r="H206" s="233">
        <v>10</v>
      </c>
      <c r="I206" s="234"/>
      <c r="J206" s="235">
        <f>ROUND(I206*H206,2)</f>
        <v>0</v>
      </c>
      <c r="K206" s="231" t="s">
        <v>937</v>
      </c>
      <c r="L206" s="45"/>
      <c r="M206" s="236" t="s">
        <v>1</v>
      </c>
      <c r="N206" s="237" t="s">
        <v>38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330</v>
      </c>
      <c r="AT206" s="240" t="s">
        <v>325</v>
      </c>
      <c r="AU206" s="240" t="s">
        <v>82</v>
      </c>
      <c r="AY206" s="18" t="s">
        <v>323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80</v>
      </c>
      <c r="BK206" s="241">
        <f>ROUND(I206*H206,2)</f>
        <v>0</v>
      </c>
      <c r="BL206" s="18" t="s">
        <v>330</v>
      </c>
      <c r="BM206" s="240" t="s">
        <v>4190</v>
      </c>
    </row>
    <row r="207" s="2" customFormat="1">
      <c r="A207" s="39"/>
      <c r="B207" s="40"/>
      <c r="C207" s="41"/>
      <c r="D207" s="242" t="s">
        <v>332</v>
      </c>
      <c r="E207" s="41"/>
      <c r="F207" s="243" t="s">
        <v>3714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332</v>
      </c>
      <c r="AU207" s="18" t="s">
        <v>82</v>
      </c>
    </row>
    <row r="208" s="2" customFormat="1">
      <c r="A208" s="39"/>
      <c r="B208" s="40"/>
      <c r="C208" s="41"/>
      <c r="D208" s="242" t="s">
        <v>940</v>
      </c>
      <c r="E208" s="41"/>
      <c r="F208" s="281" t="s">
        <v>1003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940</v>
      </c>
      <c r="AU208" s="18" t="s">
        <v>82</v>
      </c>
    </row>
    <row r="209" s="2" customFormat="1">
      <c r="A209" s="39"/>
      <c r="B209" s="40"/>
      <c r="C209" s="41"/>
      <c r="D209" s="242" t="s">
        <v>353</v>
      </c>
      <c r="E209" s="41"/>
      <c r="F209" s="281" t="s">
        <v>3715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353</v>
      </c>
      <c r="AU209" s="18" t="s">
        <v>82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3716</v>
      </c>
      <c r="G210" s="260"/>
      <c r="H210" s="263">
        <v>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3717</v>
      </c>
      <c r="G211" s="260"/>
      <c r="H211" s="263">
        <v>6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5" customFormat="1">
      <c r="A212" s="15"/>
      <c r="B212" s="270"/>
      <c r="C212" s="271"/>
      <c r="D212" s="242" t="s">
        <v>336</v>
      </c>
      <c r="E212" s="272" t="s">
        <v>1</v>
      </c>
      <c r="F212" s="273" t="s">
        <v>341</v>
      </c>
      <c r="G212" s="271"/>
      <c r="H212" s="274">
        <v>10</v>
      </c>
      <c r="I212" s="275"/>
      <c r="J212" s="271"/>
      <c r="K212" s="271"/>
      <c r="L212" s="276"/>
      <c r="M212" s="277"/>
      <c r="N212" s="278"/>
      <c r="O212" s="278"/>
      <c r="P212" s="278"/>
      <c r="Q212" s="278"/>
      <c r="R212" s="278"/>
      <c r="S212" s="278"/>
      <c r="T212" s="279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0" t="s">
        <v>336</v>
      </c>
      <c r="AU212" s="280" t="s">
        <v>82</v>
      </c>
      <c r="AV212" s="15" t="s">
        <v>330</v>
      </c>
      <c r="AW212" s="15" t="s">
        <v>30</v>
      </c>
      <c r="AX212" s="15" t="s">
        <v>80</v>
      </c>
      <c r="AY212" s="280" t="s">
        <v>323</v>
      </c>
    </row>
    <row r="213" s="2" customFormat="1" ht="16.5" customHeight="1">
      <c r="A213" s="39"/>
      <c r="B213" s="40"/>
      <c r="C213" s="229" t="s">
        <v>8</v>
      </c>
      <c r="D213" s="229" t="s">
        <v>325</v>
      </c>
      <c r="E213" s="230" t="s">
        <v>999</v>
      </c>
      <c r="F213" s="231" t="s">
        <v>1000</v>
      </c>
      <c r="G213" s="232" t="s">
        <v>617</v>
      </c>
      <c r="H213" s="233">
        <v>4</v>
      </c>
      <c r="I213" s="234"/>
      <c r="J213" s="235">
        <f>ROUND(I213*H213,2)</f>
        <v>0</v>
      </c>
      <c r="K213" s="231" t="s">
        <v>937</v>
      </c>
      <c r="L213" s="45"/>
      <c r="M213" s="236" t="s">
        <v>1</v>
      </c>
      <c r="N213" s="237" t="s">
        <v>38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330</v>
      </c>
      <c r="AT213" s="240" t="s">
        <v>325</v>
      </c>
      <c r="AU213" s="240" t="s">
        <v>82</v>
      </c>
      <c r="AY213" s="18" t="s">
        <v>323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80</v>
      </c>
      <c r="BK213" s="241">
        <f>ROUND(I213*H213,2)</f>
        <v>0</v>
      </c>
      <c r="BL213" s="18" t="s">
        <v>330</v>
      </c>
      <c r="BM213" s="240" t="s">
        <v>4191</v>
      </c>
    </row>
    <row r="214" s="2" customFormat="1">
      <c r="A214" s="39"/>
      <c r="B214" s="40"/>
      <c r="C214" s="41"/>
      <c r="D214" s="242" t="s">
        <v>332</v>
      </c>
      <c r="E214" s="41"/>
      <c r="F214" s="243" t="s">
        <v>1002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332</v>
      </c>
      <c r="AU214" s="18" t="s">
        <v>82</v>
      </c>
    </row>
    <row r="215" s="2" customFormat="1">
      <c r="A215" s="39"/>
      <c r="B215" s="40"/>
      <c r="C215" s="41"/>
      <c r="D215" s="242" t="s">
        <v>940</v>
      </c>
      <c r="E215" s="41"/>
      <c r="F215" s="281" t="s">
        <v>1003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940</v>
      </c>
      <c r="AU215" s="18" t="s">
        <v>82</v>
      </c>
    </row>
    <row r="216" s="2" customFormat="1">
      <c r="A216" s="39"/>
      <c r="B216" s="40"/>
      <c r="C216" s="41"/>
      <c r="D216" s="242" t="s">
        <v>353</v>
      </c>
      <c r="E216" s="41"/>
      <c r="F216" s="281" t="s">
        <v>3719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353</v>
      </c>
      <c r="AU216" s="18" t="s">
        <v>82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3720</v>
      </c>
      <c r="G217" s="260"/>
      <c r="H217" s="263">
        <v>4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5" customFormat="1">
      <c r="A218" s="15"/>
      <c r="B218" s="270"/>
      <c r="C218" s="271"/>
      <c r="D218" s="242" t="s">
        <v>336</v>
      </c>
      <c r="E218" s="272" t="s">
        <v>1</v>
      </c>
      <c r="F218" s="273" t="s">
        <v>341</v>
      </c>
      <c r="G218" s="271"/>
      <c r="H218" s="274">
        <v>4</v>
      </c>
      <c r="I218" s="275"/>
      <c r="J218" s="271"/>
      <c r="K218" s="271"/>
      <c r="L218" s="276"/>
      <c r="M218" s="277"/>
      <c r="N218" s="278"/>
      <c r="O218" s="278"/>
      <c r="P218" s="278"/>
      <c r="Q218" s="278"/>
      <c r="R218" s="278"/>
      <c r="S218" s="278"/>
      <c r="T218" s="27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0" t="s">
        <v>336</v>
      </c>
      <c r="AU218" s="280" t="s">
        <v>82</v>
      </c>
      <c r="AV218" s="15" t="s">
        <v>330</v>
      </c>
      <c r="AW218" s="15" t="s">
        <v>30</v>
      </c>
      <c r="AX218" s="15" t="s">
        <v>80</v>
      </c>
      <c r="AY218" s="280" t="s">
        <v>323</v>
      </c>
    </row>
    <row r="219" s="2" customFormat="1" ht="24.15" customHeight="1">
      <c r="A219" s="39"/>
      <c r="B219" s="40"/>
      <c r="C219" s="229" t="s">
        <v>483</v>
      </c>
      <c r="D219" s="229" t="s">
        <v>325</v>
      </c>
      <c r="E219" s="230" t="s">
        <v>2987</v>
      </c>
      <c r="F219" s="231" t="s">
        <v>2988</v>
      </c>
      <c r="G219" s="232" t="s">
        <v>1010</v>
      </c>
      <c r="H219" s="233">
        <v>6</v>
      </c>
      <c r="I219" s="234"/>
      <c r="J219" s="235">
        <f>ROUND(I219*H219,2)</f>
        <v>0</v>
      </c>
      <c r="K219" s="231" t="s">
        <v>937</v>
      </c>
      <c r="L219" s="45"/>
      <c r="M219" s="236" t="s">
        <v>1</v>
      </c>
      <c r="N219" s="237" t="s">
        <v>38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330</v>
      </c>
      <c r="AT219" s="240" t="s">
        <v>325</v>
      </c>
      <c r="AU219" s="240" t="s">
        <v>82</v>
      </c>
      <c r="AY219" s="18" t="s">
        <v>323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80</v>
      </c>
      <c r="BK219" s="241">
        <f>ROUND(I219*H219,2)</f>
        <v>0</v>
      </c>
      <c r="BL219" s="18" t="s">
        <v>330</v>
      </c>
      <c r="BM219" s="240" t="s">
        <v>4192</v>
      </c>
    </row>
    <row r="220" s="2" customFormat="1">
      <c r="A220" s="39"/>
      <c r="B220" s="40"/>
      <c r="C220" s="41"/>
      <c r="D220" s="242" t="s">
        <v>332</v>
      </c>
      <c r="E220" s="41"/>
      <c r="F220" s="243" t="s">
        <v>2990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332</v>
      </c>
      <c r="AU220" s="18" t="s">
        <v>82</v>
      </c>
    </row>
    <row r="221" s="2" customFormat="1">
      <c r="A221" s="39"/>
      <c r="B221" s="40"/>
      <c r="C221" s="41"/>
      <c r="D221" s="242" t="s">
        <v>940</v>
      </c>
      <c r="E221" s="41"/>
      <c r="F221" s="281" t="s">
        <v>1013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940</v>
      </c>
      <c r="AU221" s="18" t="s">
        <v>82</v>
      </c>
    </row>
    <row r="222" s="2" customFormat="1">
      <c r="A222" s="39"/>
      <c r="B222" s="40"/>
      <c r="C222" s="41"/>
      <c r="D222" s="242" t="s">
        <v>353</v>
      </c>
      <c r="E222" s="41"/>
      <c r="F222" s="281" t="s">
        <v>1014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353</v>
      </c>
      <c r="AU222" s="18" t="s">
        <v>82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3722</v>
      </c>
      <c r="G223" s="260"/>
      <c r="H223" s="263">
        <v>6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6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24.15" customHeight="1">
      <c r="A225" s="39"/>
      <c r="B225" s="40"/>
      <c r="C225" s="229" t="s">
        <v>490</v>
      </c>
      <c r="D225" s="229" t="s">
        <v>325</v>
      </c>
      <c r="E225" s="230" t="s">
        <v>1008</v>
      </c>
      <c r="F225" s="231" t="s">
        <v>1009</v>
      </c>
      <c r="G225" s="232" t="s">
        <v>1010</v>
      </c>
      <c r="H225" s="233">
        <v>4</v>
      </c>
      <c r="I225" s="234"/>
      <c r="J225" s="235">
        <f>ROUND(I225*H225,2)</f>
        <v>0</v>
      </c>
      <c r="K225" s="231" t="s">
        <v>937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4193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1012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2" t="s">
        <v>940</v>
      </c>
      <c r="E227" s="41"/>
      <c r="F227" s="281" t="s">
        <v>1013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940</v>
      </c>
      <c r="AU227" s="18" t="s">
        <v>82</v>
      </c>
    </row>
    <row r="228" s="2" customFormat="1">
      <c r="A228" s="39"/>
      <c r="B228" s="40"/>
      <c r="C228" s="41"/>
      <c r="D228" s="242" t="s">
        <v>353</v>
      </c>
      <c r="E228" s="41"/>
      <c r="F228" s="281" t="s">
        <v>1014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353</v>
      </c>
      <c r="AU228" s="18" t="s">
        <v>82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3724</v>
      </c>
      <c r="G229" s="260"/>
      <c r="H229" s="263">
        <v>4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4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24.15" customHeight="1">
      <c r="A231" s="39"/>
      <c r="B231" s="40"/>
      <c r="C231" s="229" t="s">
        <v>499</v>
      </c>
      <c r="D231" s="229" t="s">
        <v>325</v>
      </c>
      <c r="E231" s="230" t="s">
        <v>2992</v>
      </c>
      <c r="F231" s="231" t="s">
        <v>2993</v>
      </c>
      <c r="G231" s="232" t="s">
        <v>1010</v>
      </c>
      <c r="H231" s="233">
        <v>6</v>
      </c>
      <c r="I231" s="234"/>
      <c r="J231" s="235">
        <f>ROUND(I231*H231,2)</f>
        <v>0</v>
      </c>
      <c r="K231" s="231" t="s">
        <v>937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4194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2995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2" t="s">
        <v>940</v>
      </c>
      <c r="E233" s="41"/>
      <c r="F233" s="281" t="s">
        <v>1013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940</v>
      </c>
      <c r="AU233" s="18" t="s">
        <v>82</v>
      </c>
    </row>
    <row r="234" s="2" customFormat="1">
      <c r="A234" s="39"/>
      <c r="B234" s="40"/>
      <c r="C234" s="41"/>
      <c r="D234" s="242" t="s">
        <v>353</v>
      </c>
      <c r="E234" s="41"/>
      <c r="F234" s="281" t="s">
        <v>3726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353</v>
      </c>
      <c r="AU234" s="18" t="s">
        <v>82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3722</v>
      </c>
      <c r="G235" s="260"/>
      <c r="H235" s="263">
        <v>6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5" customFormat="1">
      <c r="A236" s="15"/>
      <c r="B236" s="270"/>
      <c r="C236" s="271"/>
      <c r="D236" s="242" t="s">
        <v>336</v>
      </c>
      <c r="E236" s="272" t="s">
        <v>1</v>
      </c>
      <c r="F236" s="273" t="s">
        <v>341</v>
      </c>
      <c r="G236" s="271"/>
      <c r="H236" s="274">
        <v>6</v>
      </c>
      <c r="I236" s="275"/>
      <c r="J236" s="271"/>
      <c r="K236" s="271"/>
      <c r="L236" s="276"/>
      <c r="M236" s="277"/>
      <c r="N236" s="278"/>
      <c r="O236" s="278"/>
      <c r="P236" s="278"/>
      <c r="Q236" s="278"/>
      <c r="R236" s="278"/>
      <c r="S236" s="278"/>
      <c r="T236" s="27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0" t="s">
        <v>336</v>
      </c>
      <c r="AU236" s="280" t="s">
        <v>82</v>
      </c>
      <c r="AV236" s="15" t="s">
        <v>330</v>
      </c>
      <c r="AW236" s="15" t="s">
        <v>30</v>
      </c>
      <c r="AX236" s="15" t="s">
        <v>80</v>
      </c>
      <c r="AY236" s="280" t="s">
        <v>323</v>
      </c>
    </row>
    <row r="237" s="2" customFormat="1" ht="24.15" customHeight="1">
      <c r="A237" s="39"/>
      <c r="B237" s="40"/>
      <c r="C237" s="229" t="s">
        <v>507</v>
      </c>
      <c r="D237" s="229" t="s">
        <v>325</v>
      </c>
      <c r="E237" s="230" t="s">
        <v>1016</v>
      </c>
      <c r="F237" s="231" t="s">
        <v>1017</v>
      </c>
      <c r="G237" s="232" t="s">
        <v>1010</v>
      </c>
      <c r="H237" s="233">
        <v>4</v>
      </c>
      <c r="I237" s="234"/>
      <c r="J237" s="235">
        <f>ROUND(I237*H237,2)</f>
        <v>0</v>
      </c>
      <c r="K237" s="231" t="s">
        <v>937</v>
      </c>
      <c r="L237" s="45"/>
      <c r="M237" s="236" t="s">
        <v>1</v>
      </c>
      <c r="N237" s="237" t="s">
        <v>38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330</v>
      </c>
      <c r="AT237" s="240" t="s">
        <v>325</v>
      </c>
      <c r="AU237" s="240" t="s">
        <v>82</v>
      </c>
      <c r="AY237" s="18" t="s">
        <v>323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80</v>
      </c>
      <c r="BK237" s="241">
        <f>ROUND(I237*H237,2)</f>
        <v>0</v>
      </c>
      <c r="BL237" s="18" t="s">
        <v>330</v>
      </c>
      <c r="BM237" s="240" t="s">
        <v>4195</v>
      </c>
    </row>
    <row r="238" s="2" customFormat="1">
      <c r="A238" s="39"/>
      <c r="B238" s="40"/>
      <c r="C238" s="41"/>
      <c r="D238" s="242" t="s">
        <v>332</v>
      </c>
      <c r="E238" s="41"/>
      <c r="F238" s="243" t="s">
        <v>1019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332</v>
      </c>
      <c r="AU238" s="18" t="s">
        <v>82</v>
      </c>
    </row>
    <row r="239" s="2" customFormat="1">
      <c r="A239" s="39"/>
      <c r="B239" s="40"/>
      <c r="C239" s="41"/>
      <c r="D239" s="242" t="s">
        <v>940</v>
      </c>
      <c r="E239" s="41"/>
      <c r="F239" s="281" t="s">
        <v>1013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940</v>
      </c>
      <c r="AU239" s="18" t="s">
        <v>82</v>
      </c>
    </row>
    <row r="240" s="2" customFormat="1">
      <c r="A240" s="39"/>
      <c r="B240" s="40"/>
      <c r="C240" s="41"/>
      <c r="D240" s="242" t="s">
        <v>353</v>
      </c>
      <c r="E240" s="41"/>
      <c r="F240" s="281" t="s">
        <v>3726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353</v>
      </c>
      <c r="AU240" s="18" t="s">
        <v>82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3724</v>
      </c>
      <c r="G241" s="260"/>
      <c r="H241" s="263">
        <v>4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5" customFormat="1">
      <c r="A242" s="15"/>
      <c r="B242" s="270"/>
      <c r="C242" s="271"/>
      <c r="D242" s="242" t="s">
        <v>336</v>
      </c>
      <c r="E242" s="272" t="s">
        <v>1</v>
      </c>
      <c r="F242" s="273" t="s">
        <v>341</v>
      </c>
      <c r="G242" s="271"/>
      <c r="H242" s="274">
        <v>4</v>
      </c>
      <c r="I242" s="275"/>
      <c r="J242" s="271"/>
      <c r="K242" s="271"/>
      <c r="L242" s="276"/>
      <c r="M242" s="277"/>
      <c r="N242" s="278"/>
      <c r="O242" s="278"/>
      <c r="P242" s="278"/>
      <c r="Q242" s="278"/>
      <c r="R242" s="278"/>
      <c r="S242" s="278"/>
      <c r="T242" s="279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0" t="s">
        <v>336</v>
      </c>
      <c r="AU242" s="280" t="s">
        <v>82</v>
      </c>
      <c r="AV242" s="15" t="s">
        <v>330</v>
      </c>
      <c r="AW242" s="15" t="s">
        <v>30</v>
      </c>
      <c r="AX242" s="15" t="s">
        <v>80</v>
      </c>
      <c r="AY242" s="280" t="s">
        <v>323</v>
      </c>
    </row>
    <row r="243" s="2" customFormat="1" ht="24.15" customHeight="1">
      <c r="A243" s="39"/>
      <c r="B243" s="40"/>
      <c r="C243" s="229" t="s">
        <v>516</v>
      </c>
      <c r="D243" s="229" t="s">
        <v>325</v>
      </c>
      <c r="E243" s="230" t="s">
        <v>3728</v>
      </c>
      <c r="F243" s="231" t="s">
        <v>3729</v>
      </c>
      <c r="G243" s="232" t="s">
        <v>3730</v>
      </c>
      <c r="H243" s="233">
        <v>328</v>
      </c>
      <c r="I243" s="234"/>
      <c r="J243" s="235">
        <f>ROUND(I243*H243,2)</f>
        <v>0</v>
      </c>
      <c r="K243" s="231" t="s">
        <v>937</v>
      </c>
      <c r="L243" s="45"/>
      <c r="M243" s="236" t="s">
        <v>1</v>
      </c>
      <c r="N243" s="237" t="s">
        <v>38</v>
      </c>
      <c r="O243" s="92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0" t="s">
        <v>330</v>
      </c>
      <c r="AT243" s="240" t="s">
        <v>325</v>
      </c>
      <c r="AU243" s="240" t="s">
        <v>82</v>
      </c>
      <c r="AY243" s="18" t="s">
        <v>323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8" t="s">
        <v>80</v>
      </c>
      <c r="BK243" s="241">
        <f>ROUND(I243*H243,2)</f>
        <v>0</v>
      </c>
      <c r="BL243" s="18" t="s">
        <v>330</v>
      </c>
      <c r="BM243" s="240" t="s">
        <v>4196</v>
      </c>
    </row>
    <row r="244" s="2" customFormat="1">
      <c r="A244" s="39"/>
      <c r="B244" s="40"/>
      <c r="C244" s="41"/>
      <c r="D244" s="242" t="s">
        <v>332</v>
      </c>
      <c r="E244" s="41"/>
      <c r="F244" s="243" t="s">
        <v>3732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332</v>
      </c>
      <c r="AU244" s="18" t="s">
        <v>82</v>
      </c>
    </row>
    <row r="245" s="2" customFormat="1">
      <c r="A245" s="39"/>
      <c r="B245" s="40"/>
      <c r="C245" s="41"/>
      <c r="D245" s="242" t="s">
        <v>940</v>
      </c>
      <c r="E245" s="41"/>
      <c r="F245" s="281" t="s">
        <v>1904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940</v>
      </c>
      <c r="AU245" s="18" t="s">
        <v>82</v>
      </c>
    </row>
    <row r="246" s="2" customFormat="1">
      <c r="A246" s="39"/>
      <c r="B246" s="40"/>
      <c r="C246" s="41"/>
      <c r="D246" s="242" t="s">
        <v>353</v>
      </c>
      <c r="E246" s="41"/>
      <c r="F246" s="281" t="s">
        <v>3733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353</v>
      </c>
      <c r="AU246" s="18" t="s">
        <v>82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3735</v>
      </c>
      <c r="G247" s="260"/>
      <c r="H247" s="263">
        <v>328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5" customFormat="1">
      <c r="A248" s="15"/>
      <c r="B248" s="270"/>
      <c r="C248" s="271"/>
      <c r="D248" s="242" t="s">
        <v>336</v>
      </c>
      <c r="E248" s="272" t="s">
        <v>1</v>
      </c>
      <c r="F248" s="273" t="s">
        <v>341</v>
      </c>
      <c r="G248" s="271"/>
      <c r="H248" s="274">
        <v>328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0" t="s">
        <v>336</v>
      </c>
      <c r="AU248" s="280" t="s">
        <v>82</v>
      </c>
      <c r="AV248" s="15" t="s">
        <v>330</v>
      </c>
      <c r="AW248" s="15" t="s">
        <v>30</v>
      </c>
      <c r="AX248" s="15" t="s">
        <v>80</v>
      </c>
      <c r="AY248" s="280" t="s">
        <v>323</v>
      </c>
    </row>
    <row r="249" s="2" customFormat="1" ht="24.15" customHeight="1">
      <c r="A249" s="39"/>
      <c r="B249" s="40"/>
      <c r="C249" s="229" t="s">
        <v>7</v>
      </c>
      <c r="D249" s="229" t="s">
        <v>325</v>
      </c>
      <c r="E249" s="230" t="s">
        <v>1022</v>
      </c>
      <c r="F249" s="231" t="s">
        <v>1023</v>
      </c>
      <c r="G249" s="232" t="s">
        <v>972</v>
      </c>
      <c r="H249" s="233">
        <v>0.029999999999999999</v>
      </c>
      <c r="I249" s="234"/>
      <c r="J249" s="235">
        <f>ROUND(I249*H249,2)</f>
        <v>0</v>
      </c>
      <c r="K249" s="231" t="s">
        <v>937</v>
      </c>
      <c r="L249" s="45"/>
      <c r="M249" s="236" t="s">
        <v>1</v>
      </c>
      <c r="N249" s="237" t="s">
        <v>38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330</v>
      </c>
      <c r="AT249" s="240" t="s">
        <v>325</v>
      </c>
      <c r="AU249" s="240" t="s">
        <v>82</v>
      </c>
      <c r="AY249" s="18" t="s">
        <v>323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80</v>
      </c>
      <c r="BK249" s="241">
        <f>ROUND(I249*H249,2)</f>
        <v>0</v>
      </c>
      <c r="BL249" s="18" t="s">
        <v>330</v>
      </c>
      <c r="BM249" s="240" t="s">
        <v>4197</v>
      </c>
    </row>
    <row r="250" s="2" customFormat="1">
      <c r="A250" s="39"/>
      <c r="B250" s="40"/>
      <c r="C250" s="41"/>
      <c r="D250" s="242" t="s">
        <v>332</v>
      </c>
      <c r="E250" s="41"/>
      <c r="F250" s="243" t="s">
        <v>1025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332</v>
      </c>
      <c r="AU250" s="18" t="s">
        <v>82</v>
      </c>
    </row>
    <row r="251" s="2" customFormat="1">
      <c r="A251" s="39"/>
      <c r="B251" s="40"/>
      <c r="C251" s="41"/>
      <c r="D251" s="242" t="s">
        <v>940</v>
      </c>
      <c r="E251" s="41"/>
      <c r="F251" s="281" t="s">
        <v>1026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940</v>
      </c>
      <c r="AU251" s="18" t="s">
        <v>82</v>
      </c>
    </row>
    <row r="252" s="2" customFormat="1">
      <c r="A252" s="39"/>
      <c r="B252" s="40"/>
      <c r="C252" s="41"/>
      <c r="D252" s="242" t="s">
        <v>353</v>
      </c>
      <c r="E252" s="41"/>
      <c r="F252" s="281" t="s">
        <v>2999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353</v>
      </c>
      <c r="AU252" s="18" t="s">
        <v>82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4198</v>
      </c>
      <c r="G253" s="260"/>
      <c r="H253" s="263">
        <v>0.014999999999999999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4199</v>
      </c>
      <c r="G254" s="260"/>
      <c r="H254" s="263">
        <v>0.014999999999999999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0.029999999999999999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2" customFormat="1" ht="24.15" customHeight="1">
      <c r="A256" s="39"/>
      <c r="B256" s="40"/>
      <c r="C256" s="229" t="s">
        <v>529</v>
      </c>
      <c r="D256" s="229" t="s">
        <v>325</v>
      </c>
      <c r="E256" s="230" t="s">
        <v>1029</v>
      </c>
      <c r="F256" s="231" t="s">
        <v>1030</v>
      </c>
      <c r="G256" s="232" t="s">
        <v>972</v>
      </c>
      <c r="H256" s="233">
        <v>0.40000000000000002</v>
      </c>
      <c r="I256" s="234"/>
      <c r="J256" s="235">
        <f>ROUND(I256*H256,2)</f>
        <v>0</v>
      </c>
      <c r="K256" s="231" t="s">
        <v>937</v>
      </c>
      <c r="L256" s="45"/>
      <c r="M256" s="236" t="s">
        <v>1</v>
      </c>
      <c r="N256" s="237" t="s">
        <v>38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330</v>
      </c>
      <c r="AT256" s="240" t="s">
        <v>325</v>
      </c>
      <c r="AU256" s="240" t="s">
        <v>82</v>
      </c>
      <c r="AY256" s="18" t="s">
        <v>323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80</v>
      </c>
      <c r="BK256" s="241">
        <f>ROUND(I256*H256,2)</f>
        <v>0</v>
      </c>
      <c r="BL256" s="18" t="s">
        <v>330</v>
      </c>
      <c r="BM256" s="240" t="s">
        <v>4200</v>
      </c>
    </row>
    <row r="257" s="2" customFormat="1">
      <c r="A257" s="39"/>
      <c r="B257" s="40"/>
      <c r="C257" s="41"/>
      <c r="D257" s="242" t="s">
        <v>332</v>
      </c>
      <c r="E257" s="41"/>
      <c r="F257" s="243" t="s">
        <v>1032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332</v>
      </c>
      <c r="AU257" s="18" t="s">
        <v>82</v>
      </c>
    </row>
    <row r="258" s="2" customFormat="1">
      <c r="A258" s="39"/>
      <c r="B258" s="40"/>
      <c r="C258" s="41"/>
      <c r="D258" s="242" t="s">
        <v>940</v>
      </c>
      <c r="E258" s="41"/>
      <c r="F258" s="281" t="s">
        <v>1033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940</v>
      </c>
      <c r="AU258" s="18" t="s">
        <v>82</v>
      </c>
    </row>
    <row r="259" s="2" customFormat="1">
      <c r="A259" s="39"/>
      <c r="B259" s="40"/>
      <c r="C259" s="41"/>
      <c r="D259" s="242" t="s">
        <v>353</v>
      </c>
      <c r="E259" s="41"/>
      <c r="F259" s="281" t="s">
        <v>1034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353</v>
      </c>
      <c r="AU259" s="18" t="s">
        <v>82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4201</v>
      </c>
      <c r="G260" s="260"/>
      <c r="H260" s="263">
        <v>0.20000000000000001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4202</v>
      </c>
      <c r="G261" s="260"/>
      <c r="H261" s="263">
        <v>0.20000000000000001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5" customFormat="1">
      <c r="A262" s="15"/>
      <c r="B262" s="270"/>
      <c r="C262" s="271"/>
      <c r="D262" s="242" t="s">
        <v>336</v>
      </c>
      <c r="E262" s="272" t="s">
        <v>1</v>
      </c>
      <c r="F262" s="273" t="s">
        <v>341</v>
      </c>
      <c r="G262" s="271"/>
      <c r="H262" s="274">
        <v>0.40000000000000002</v>
      </c>
      <c r="I262" s="275"/>
      <c r="J262" s="271"/>
      <c r="K262" s="271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336</v>
      </c>
      <c r="AU262" s="280" t="s">
        <v>82</v>
      </c>
      <c r="AV262" s="15" t="s">
        <v>330</v>
      </c>
      <c r="AW262" s="15" t="s">
        <v>30</v>
      </c>
      <c r="AX262" s="15" t="s">
        <v>80</v>
      </c>
      <c r="AY262" s="280" t="s">
        <v>323</v>
      </c>
    </row>
    <row r="263" s="2" customFormat="1" ht="24.15" customHeight="1">
      <c r="A263" s="39"/>
      <c r="B263" s="40"/>
      <c r="C263" s="229" t="s">
        <v>537</v>
      </c>
      <c r="D263" s="229" t="s">
        <v>325</v>
      </c>
      <c r="E263" s="230" t="s">
        <v>1036</v>
      </c>
      <c r="F263" s="231" t="s">
        <v>1037</v>
      </c>
      <c r="G263" s="232" t="s">
        <v>972</v>
      </c>
      <c r="H263" s="233">
        <v>0.029999999999999999</v>
      </c>
      <c r="I263" s="234"/>
      <c r="J263" s="235">
        <f>ROUND(I263*H263,2)</f>
        <v>0</v>
      </c>
      <c r="K263" s="231" t="s">
        <v>937</v>
      </c>
      <c r="L263" s="45"/>
      <c r="M263" s="236" t="s">
        <v>1</v>
      </c>
      <c r="N263" s="237" t="s">
        <v>38</v>
      </c>
      <c r="O263" s="92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330</v>
      </c>
      <c r="AT263" s="240" t="s">
        <v>325</v>
      </c>
      <c r="AU263" s="240" t="s">
        <v>82</v>
      </c>
      <c r="AY263" s="18" t="s">
        <v>323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80</v>
      </c>
      <c r="BK263" s="241">
        <f>ROUND(I263*H263,2)</f>
        <v>0</v>
      </c>
      <c r="BL263" s="18" t="s">
        <v>330</v>
      </c>
      <c r="BM263" s="240" t="s">
        <v>4203</v>
      </c>
    </row>
    <row r="264" s="2" customFormat="1">
      <c r="A264" s="39"/>
      <c r="B264" s="40"/>
      <c r="C264" s="41"/>
      <c r="D264" s="242" t="s">
        <v>332</v>
      </c>
      <c r="E264" s="41"/>
      <c r="F264" s="243" t="s">
        <v>1039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332</v>
      </c>
      <c r="AU264" s="18" t="s">
        <v>82</v>
      </c>
    </row>
    <row r="265" s="2" customFormat="1">
      <c r="A265" s="39"/>
      <c r="B265" s="40"/>
      <c r="C265" s="41"/>
      <c r="D265" s="242" t="s">
        <v>940</v>
      </c>
      <c r="E265" s="41"/>
      <c r="F265" s="281" t="s">
        <v>1040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940</v>
      </c>
      <c r="AU265" s="18" t="s">
        <v>82</v>
      </c>
    </row>
    <row r="266" s="2" customFormat="1">
      <c r="A266" s="39"/>
      <c r="B266" s="40"/>
      <c r="C266" s="41"/>
      <c r="D266" s="242" t="s">
        <v>353</v>
      </c>
      <c r="E266" s="41"/>
      <c r="F266" s="281" t="s">
        <v>1041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353</v>
      </c>
      <c r="AU266" s="18" t="s">
        <v>82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4198</v>
      </c>
      <c r="G267" s="260"/>
      <c r="H267" s="263">
        <v>0.014999999999999999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4199</v>
      </c>
      <c r="G268" s="260"/>
      <c r="H268" s="263">
        <v>0.014999999999999999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0.029999999999999999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16.5" customHeight="1">
      <c r="A270" s="39"/>
      <c r="B270" s="40"/>
      <c r="C270" s="229" t="s">
        <v>545</v>
      </c>
      <c r="D270" s="229" t="s">
        <v>325</v>
      </c>
      <c r="E270" s="230" t="s">
        <v>1042</v>
      </c>
      <c r="F270" s="231" t="s">
        <v>1043</v>
      </c>
      <c r="G270" s="232" t="s">
        <v>972</v>
      </c>
      <c r="H270" s="233">
        <v>0.37</v>
      </c>
      <c r="I270" s="234"/>
      <c r="J270" s="235">
        <f>ROUND(I270*H270,2)</f>
        <v>0</v>
      </c>
      <c r="K270" s="231" t="s">
        <v>937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4204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1045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2" t="s">
        <v>940</v>
      </c>
      <c r="E272" s="41"/>
      <c r="F272" s="281" t="s">
        <v>1040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940</v>
      </c>
      <c r="AU272" s="18" t="s">
        <v>82</v>
      </c>
    </row>
    <row r="273" s="2" customFormat="1">
      <c r="A273" s="39"/>
      <c r="B273" s="40"/>
      <c r="C273" s="41"/>
      <c r="D273" s="242" t="s">
        <v>353</v>
      </c>
      <c r="E273" s="41"/>
      <c r="F273" s="281" t="s">
        <v>1041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353</v>
      </c>
      <c r="AU273" s="18" t="s">
        <v>82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4205</v>
      </c>
      <c r="G274" s="260"/>
      <c r="H274" s="263">
        <v>0.185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4" customFormat="1">
      <c r="A275" s="14"/>
      <c r="B275" s="259"/>
      <c r="C275" s="260"/>
      <c r="D275" s="242" t="s">
        <v>336</v>
      </c>
      <c r="E275" s="261" t="s">
        <v>1</v>
      </c>
      <c r="F275" s="262" t="s">
        <v>4206</v>
      </c>
      <c r="G275" s="260"/>
      <c r="H275" s="263">
        <v>0.185</v>
      </c>
      <c r="I275" s="264"/>
      <c r="J275" s="260"/>
      <c r="K275" s="260"/>
      <c r="L275" s="265"/>
      <c r="M275" s="266"/>
      <c r="N275" s="267"/>
      <c r="O275" s="267"/>
      <c r="P275" s="267"/>
      <c r="Q275" s="267"/>
      <c r="R275" s="267"/>
      <c r="S275" s="267"/>
      <c r="T275" s="26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9" t="s">
        <v>336</v>
      </c>
      <c r="AU275" s="269" t="s">
        <v>82</v>
      </c>
      <c r="AV275" s="14" t="s">
        <v>82</v>
      </c>
      <c r="AW275" s="14" t="s">
        <v>30</v>
      </c>
      <c r="AX275" s="14" t="s">
        <v>73</v>
      </c>
      <c r="AY275" s="269" t="s">
        <v>323</v>
      </c>
    </row>
    <row r="276" s="15" customFormat="1">
      <c r="A276" s="15"/>
      <c r="B276" s="270"/>
      <c r="C276" s="271"/>
      <c r="D276" s="242" t="s">
        <v>336</v>
      </c>
      <c r="E276" s="272" t="s">
        <v>1</v>
      </c>
      <c r="F276" s="273" t="s">
        <v>341</v>
      </c>
      <c r="G276" s="271"/>
      <c r="H276" s="274">
        <v>0.37</v>
      </c>
      <c r="I276" s="275"/>
      <c r="J276" s="271"/>
      <c r="K276" s="271"/>
      <c r="L276" s="276"/>
      <c r="M276" s="277"/>
      <c r="N276" s="278"/>
      <c r="O276" s="278"/>
      <c r="P276" s="278"/>
      <c r="Q276" s="278"/>
      <c r="R276" s="278"/>
      <c r="S276" s="278"/>
      <c r="T276" s="27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0" t="s">
        <v>336</v>
      </c>
      <c r="AU276" s="280" t="s">
        <v>82</v>
      </c>
      <c r="AV276" s="15" t="s">
        <v>330</v>
      </c>
      <c r="AW276" s="15" t="s">
        <v>30</v>
      </c>
      <c r="AX276" s="15" t="s">
        <v>80</v>
      </c>
      <c r="AY276" s="280" t="s">
        <v>323</v>
      </c>
    </row>
    <row r="277" s="2" customFormat="1" ht="24.15" customHeight="1">
      <c r="A277" s="39"/>
      <c r="B277" s="40"/>
      <c r="C277" s="229" t="s">
        <v>554</v>
      </c>
      <c r="D277" s="229" t="s">
        <v>325</v>
      </c>
      <c r="E277" s="230" t="s">
        <v>3746</v>
      </c>
      <c r="F277" s="231" t="s">
        <v>3747</v>
      </c>
      <c r="G277" s="232" t="s">
        <v>1049</v>
      </c>
      <c r="H277" s="233">
        <v>4</v>
      </c>
      <c r="I277" s="234"/>
      <c r="J277" s="235">
        <f>ROUND(I277*H277,2)</f>
        <v>0</v>
      </c>
      <c r="K277" s="231" t="s">
        <v>937</v>
      </c>
      <c r="L277" s="45"/>
      <c r="M277" s="236" t="s">
        <v>1</v>
      </c>
      <c r="N277" s="237" t="s">
        <v>38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330</v>
      </c>
      <c r="AT277" s="240" t="s">
        <v>325</v>
      </c>
      <c r="AU277" s="240" t="s">
        <v>82</v>
      </c>
      <c r="AY277" s="18" t="s">
        <v>323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80</v>
      </c>
      <c r="BK277" s="241">
        <f>ROUND(I277*H277,2)</f>
        <v>0</v>
      </c>
      <c r="BL277" s="18" t="s">
        <v>330</v>
      </c>
      <c r="BM277" s="240" t="s">
        <v>4207</v>
      </c>
    </row>
    <row r="278" s="2" customFormat="1">
      <c r="A278" s="39"/>
      <c r="B278" s="40"/>
      <c r="C278" s="41"/>
      <c r="D278" s="242" t="s">
        <v>332</v>
      </c>
      <c r="E278" s="41"/>
      <c r="F278" s="243" t="s">
        <v>3749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332</v>
      </c>
      <c r="AU278" s="18" t="s">
        <v>82</v>
      </c>
    </row>
    <row r="279" s="2" customFormat="1">
      <c r="A279" s="39"/>
      <c r="B279" s="40"/>
      <c r="C279" s="41"/>
      <c r="D279" s="242" t="s">
        <v>940</v>
      </c>
      <c r="E279" s="41"/>
      <c r="F279" s="281" t="s">
        <v>1052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940</v>
      </c>
      <c r="AU279" s="18" t="s">
        <v>82</v>
      </c>
    </row>
    <row r="280" s="2" customFormat="1">
      <c r="A280" s="39"/>
      <c r="B280" s="40"/>
      <c r="C280" s="41"/>
      <c r="D280" s="242" t="s">
        <v>353</v>
      </c>
      <c r="E280" s="41"/>
      <c r="F280" s="281" t="s">
        <v>1053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353</v>
      </c>
      <c r="AU280" s="18" t="s">
        <v>82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3750</v>
      </c>
      <c r="G281" s="260"/>
      <c r="H281" s="263">
        <v>4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5" customFormat="1">
      <c r="A282" s="15"/>
      <c r="B282" s="270"/>
      <c r="C282" s="271"/>
      <c r="D282" s="242" t="s">
        <v>336</v>
      </c>
      <c r="E282" s="272" t="s">
        <v>1</v>
      </c>
      <c r="F282" s="273" t="s">
        <v>341</v>
      </c>
      <c r="G282" s="271"/>
      <c r="H282" s="274">
        <v>4</v>
      </c>
      <c r="I282" s="275"/>
      <c r="J282" s="271"/>
      <c r="K282" s="271"/>
      <c r="L282" s="276"/>
      <c r="M282" s="277"/>
      <c r="N282" s="278"/>
      <c r="O282" s="278"/>
      <c r="P282" s="278"/>
      <c r="Q282" s="278"/>
      <c r="R282" s="278"/>
      <c r="S282" s="278"/>
      <c r="T282" s="279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80" t="s">
        <v>336</v>
      </c>
      <c r="AU282" s="280" t="s">
        <v>82</v>
      </c>
      <c r="AV282" s="15" t="s">
        <v>330</v>
      </c>
      <c r="AW282" s="15" t="s">
        <v>30</v>
      </c>
      <c r="AX282" s="15" t="s">
        <v>80</v>
      </c>
      <c r="AY282" s="280" t="s">
        <v>323</v>
      </c>
    </row>
    <row r="283" s="2" customFormat="1" ht="24.15" customHeight="1">
      <c r="A283" s="39"/>
      <c r="B283" s="40"/>
      <c r="C283" s="229" t="s">
        <v>563</v>
      </c>
      <c r="D283" s="229" t="s">
        <v>325</v>
      </c>
      <c r="E283" s="230" t="s">
        <v>1047</v>
      </c>
      <c r="F283" s="231" t="s">
        <v>1048</v>
      </c>
      <c r="G283" s="232" t="s">
        <v>1049</v>
      </c>
      <c r="H283" s="233">
        <v>2</v>
      </c>
      <c r="I283" s="234"/>
      <c r="J283" s="235">
        <f>ROUND(I283*H283,2)</f>
        <v>0</v>
      </c>
      <c r="K283" s="231" t="s">
        <v>937</v>
      </c>
      <c r="L283" s="45"/>
      <c r="M283" s="236" t="s">
        <v>1</v>
      </c>
      <c r="N283" s="237" t="s">
        <v>38</v>
      </c>
      <c r="O283" s="92"/>
      <c r="P283" s="238">
        <f>O283*H283</f>
        <v>0</v>
      </c>
      <c r="Q283" s="238">
        <v>0</v>
      </c>
      <c r="R283" s="238">
        <f>Q283*H283</f>
        <v>0</v>
      </c>
      <c r="S283" s="238">
        <v>0</v>
      </c>
      <c r="T283" s="23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0" t="s">
        <v>330</v>
      </c>
      <c r="AT283" s="240" t="s">
        <v>325</v>
      </c>
      <c r="AU283" s="240" t="s">
        <v>82</v>
      </c>
      <c r="AY283" s="18" t="s">
        <v>323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8" t="s">
        <v>80</v>
      </c>
      <c r="BK283" s="241">
        <f>ROUND(I283*H283,2)</f>
        <v>0</v>
      </c>
      <c r="BL283" s="18" t="s">
        <v>330</v>
      </c>
      <c r="BM283" s="240" t="s">
        <v>4208</v>
      </c>
    </row>
    <row r="284" s="2" customFormat="1">
      <c r="A284" s="39"/>
      <c r="B284" s="40"/>
      <c r="C284" s="41"/>
      <c r="D284" s="242" t="s">
        <v>332</v>
      </c>
      <c r="E284" s="41"/>
      <c r="F284" s="243" t="s">
        <v>1051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332</v>
      </c>
      <c r="AU284" s="18" t="s">
        <v>82</v>
      </c>
    </row>
    <row r="285" s="2" customFormat="1">
      <c r="A285" s="39"/>
      <c r="B285" s="40"/>
      <c r="C285" s="41"/>
      <c r="D285" s="242" t="s">
        <v>940</v>
      </c>
      <c r="E285" s="41"/>
      <c r="F285" s="281" t="s">
        <v>1052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940</v>
      </c>
      <c r="AU285" s="18" t="s">
        <v>82</v>
      </c>
    </row>
    <row r="286" s="2" customFormat="1">
      <c r="A286" s="39"/>
      <c r="B286" s="40"/>
      <c r="C286" s="41"/>
      <c r="D286" s="242" t="s">
        <v>353</v>
      </c>
      <c r="E286" s="41"/>
      <c r="F286" s="281" t="s">
        <v>1053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353</v>
      </c>
      <c r="AU286" s="18" t="s">
        <v>82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3752</v>
      </c>
      <c r="G287" s="260"/>
      <c r="H287" s="263">
        <v>2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5" customFormat="1">
      <c r="A288" s="15"/>
      <c r="B288" s="270"/>
      <c r="C288" s="271"/>
      <c r="D288" s="242" t="s">
        <v>336</v>
      </c>
      <c r="E288" s="272" t="s">
        <v>1</v>
      </c>
      <c r="F288" s="273" t="s">
        <v>341</v>
      </c>
      <c r="G288" s="271"/>
      <c r="H288" s="274">
        <v>2</v>
      </c>
      <c r="I288" s="275"/>
      <c r="J288" s="271"/>
      <c r="K288" s="271"/>
      <c r="L288" s="276"/>
      <c r="M288" s="277"/>
      <c r="N288" s="278"/>
      <c r="O288" s="278"/>
      <c r="P288" s="278"/>
      <c r="Q288" s="278"/>
      <c r="R288" s="278"/>
      <c r="S288" s="278"/>
      <c r="T288" s="279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0" t="s">
        <v>336</v>
      </c>
      <c r="AU288" s="280" t="s">
        <v>82</v>
      </c>
      <c r="AV288" s="15" t="s">
        <v>330</v>
      </c>
      <c r="AW288" s="15" t="s">
        <v>30</v>
      </c>
      <c r="AX288" s="15" t="s">
        <v>80</v>
      </c>
      <c r="AY288" s="280" t="s">
        <v>323</v>
      </c>
    </row>
    <row r="289" s="2" customFormat="1" ht="24.15" customHeight="1">
      <c r="A289" s="39"/>
      <c r="B289" s="40"/>
      <c r="C289" s="229" t="s">
        <v>569</v>
      </c>
      <c r="D289" s="229" t="s">
        <v>325</v>
      </c>
      <c r="E289" s="230" t="s">
        <v>3753</v>
      </c>
      <c r="F289" s="231" t="s">
        <v>3754</v>
      </c>
      <c r="G289" s="232" t="s">
        <v>1049</v>
      </c>
      <c r="H289" s="233">
        <v>2</v>
      </c>
      <c r="I289" s="234"/>
      <c r="J289" s="235">
        <f>ROUND(I289*H289,2)</f>
        <v>0</v>
      </c>
      <c r="K289" s="231" t="s">
        <v>937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4209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3756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2" t="s">
        <v>940</v>
      </c>
      <c r="E291" s="41"/>
      <c r="F291" s="281" t="s">
        <v>1052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940</v>
      </c>
      <c r="AU291" s="18" t="s">
        <v>82</v>
      </c>
    </row>
    <row r="292" s="2" customFormat="1">
      <c r="A292" s="39"/>
      <c r="B292" s="40"/>
      <c r="C292" s="41"/>
      <c r="D292" s="242" t="s">
        <v>353</v>
      </c>
      <c r="E292" s="41"/>
      <c r="F292" s="281" t="s">
        <v>1059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353</v>
      </c>
      <c r="AU292" s="18" t="s">
        <v>82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3757</v>
      </c>
      <c r="G293" s="260"/>
      <c r="H293" s="263">
        <v>2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82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5" customFormat="1">
      <c r="A294" s="15"/>
      <c r="B294" s="270"/>
      <c r="C294" s="271"/>
      <c r="D294" s="242" t="s">
        <v>336</v>
      </c>
      <c r="E294" s="272" t="s">
        <v>1</v>
      </c>
      <c r="F294" s="273" t="s">
        <v>341</v>
      </c>
      <c r="G294" s="271"/>
      <c r="H294" s="274">
        <v>2</v>
      </c>
      <c r="I294" s="275"/>
      <c r="J294" s="271"/>
      <c r="K294" s="271"/>
      <c r="L294" s="276"/>
      <c r="M294" s="277"/>
      <c r="N294" s="278"/>
      <c r="O294" s="278"/>
      <c r="P294" s="278"/>
      <c r="Q294" s="278"/>
      <c r="R294" s="278"/>
      <c r="S294" s="278"/>
      <c r="T294" s="279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80" t="s">
        <v>336</v>
      </c>
      <c r="AU294" s="280" t="s">
        <v>82</v>
      </c>
      <c r="AV294" s="15" t="s">
        <v>330</v>
      </c>
      <c r="AW294" s="15" t="s">
        <v>30</v>
      </c>
      <c r="AX294" s="15" t="s">
        <v>80</v>
      </c>
      <c r="AY294" s="280" t="s">
        <v>323</v>
      </c>
    </row>
    <row r="295" s="2" customFormat="1" ht="24.15" customHeight="1">
      <c r="A295" s="39"/>
      <c r="B295" s="40"/>
      <c r="C295" s="229" t="s">
        <v>577</v>
      </c>
      <c r="D295" s="229" t="s">
        <v>325</v>
      </c>
      <c r="E295" s="230" t="s">
        <v>1055</v>
      </c>
      <c r="F295" s="231" t="s">
        <v>1056</v>
      </c>
      <c r="G295" s="232" t="s">
        <v>1049</v>
      </c>
      <c r="H295" s="233">
        <v>2</v>
      </c>
      <c r="I295" s="234"/>
      <c r="J295" s="235">
        <f>ROUND(I295*H295,2)</f>
        <v>0</v>
      </c>
      <c r="K295" s="231" t="s">
        <v>937</v>
      </c>
      <c r="L295" s="45"/>
      <c r="M295" s="236" t="s">
        <v>1</v>
      </c>
      <c r="N295" s="237" t="s">
        <v>38</v>
      </c>
      <c r="O295" s="92"/>
      <c r="P295" s="238">
        <f>O295*H295</f>
        <v>0</v>
      </c>
      <c r="Q295" s="238">
        <v>0</v>
      </c>
      <c r="R295" s="238">
        <f>Q295*H295</f>
        <v>0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330</v>
      </c>
      <c r="AT295" s="240" t="s">
        <v>325</v>
      </c>
      <c r="AU295" s="240" t="s">
        <v>82</v>
      </c>
      <c r="AY295" s="18" t="s">
        <v>323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80</v>
      </c>
      <c r="BK295" s="241">
        <f>ROUND(I295*H295,2)</f>
        <v>0</v>
      </c>
      <c r="BL295" s="18" t="s">
        <v>330</v>
      </c>
      <c r="BM295" s="240" t="s">
        <v>4210</v>
      </c>
    </row>
    <row r="296" s="2" customFormat="1">
      <c r="A296" s="39"/>
      <c r="B296" s="40"/>
      <c r="C296" s="41"/>
      <c r="D296" s="242" t="s">
        <v>332</v>
      </c>
      <c r="E296" s="41"/>
      <c r="F296" s="243" t="s">
        <v>1058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332</v>
      </c>
      <c r="AU296" s="18" t="s">
        <v>82</v>
      </c>
    </row>
    <row r="297" s="2" customFormat="1">
      <c r="A297" s="39"/>
      <c r="B297" s="40"/>
      <c r="C297" s="41"/>
      <c r="D297" s="242" t="s">
        <v>940</v>
      </c>
      <c r="E297" s="41"/>
      <c r="F297" s="281" t="s">
        <v>1052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940</v>
      </c>
      <c r="AU297" s="18" t="s">
        <v>82</v>
      </c>
    </row>
    <row r="298" s="2" customFormat="1">
      <c r="A298" s="39"/>
      <c r="B298" s="40"/>
      <c r="C298" s="41"/>
      <c r="D298" s="242" t="s">
        <v>353</v>
      </c>
      <c r="E298" s="41"/>
      <c r="F298" s="281" t="s">
        <v>1059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353</v>
      </c>
      <c r="AU298" s="18" t="s">
        <v>82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3752</v>
      </c>
      <c r="G299" s="260"/>
      <c r="H299" s="263">
        <v>2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82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5" customFormat="1">
      <c r="A300" s="15"/>
      <c r="B300" s="270"/>
      <c r="C300" s="271"/>
      <c r="D300" s="242" t="s">
        <v>336</v>
      </c>
      <c r="E300" s="272" t="s">
        <v>1</v>
      </c>
      <c r="F300" s="273" t="s">
        <v>341</v>
      </c>
      <c r="G300" s="271"/>
      <c r="H300" s="274">
        <v>2</v>
      </c>
      <c r="I300" s="275"/>
      <c r="J300" s="271"/>
      <c r="K300" s="271"/>
      <c r="L300" s="276"/>
      <c r="M300" s="277"/>
      <c r="N300" s="278"/>
      <c r="O300" s="278"/>
      <c r="P300" s="278"/>
      <c r="Q300" s="278"/>
      <c r="R300" s="278"/>
      <c r="S300" s="278"/>
      <c r="T300" s="279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0" t="s">
        <v>336</v>
      </c>
      <c r="AU300" s="280" t="s">
        <v>82</v>
      </c>
      <c r="AV300" s="15" t="s">
        <v>330</v>
      </c>
      <c r="AW300" s="15" t="s">
        <v>30</v>
      </c>
      <c r="AX300" s="15" t="s">
        <v>80</v>
      </c>
      <c r="AY300" s="280" t="s">
        <v>323</v>
      </c>
    </row>
    <row r="301" s="2" customFormat="1" ht="24.15" customHeight="1">
      <c r="A301" s="39"/>
      <c r="B301" s="40"/>
      <c r="C301" s="229" t="s">
        <v>583</v>
      </c>
      <c r="D301" s="229" t="s">
        <v>325</v>
      </c>
      <c r="E301" s="230" t="s">
        <v>3759</v>
      </c>
      <c r="F301" s="231" t="s">
        <v>3760</v>
      </c>
      <c r="G301" s="232" t="s">
        <v>1049</v>
      </c>
      <c r="H301" s="233">
        <v>2</v>
      </c>
      <c r="I301" s="234"/>
      <c r="J301" s="235">
        <f>ROUND(I301*H301,2)</f>
        <v>0</v>
      </c>
      <c r="K301" s="231" t="s">
        <v>937</v>
      </c>
      <c r="L301" s="45"/>
      <c r="M301" s="236" t="s">
        <v>1</v>
      </c>
      <c r="N301" s="237" t="s">
        <v>38</v>
      </c>
      <c r="O301" s="92"/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330</v>
      </c>
      <c r="AT301" s="240" t="s">
        <v>325</v>
      </c>
      <c r="AU301" s="240" t="s">
        <v>82</v>
      </c>
      <c r="AY301" s="18" t="s">
        <v>323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80</v>
      </c>
      <c r="BK301" s="241">
        <f>ROUND(I301*H301,2)</f>
        <v>0</v>
      </c>
      <c r="BL301" s="18" t="s">
        <v>330</v>
      </c>
      <c r="BM301" s="240" t="s">
        <v>4211</v>
      </c>
    </row>
    <row r="302" s="2" customFormat="1">
      <c r="A302" s="39"/>
      <c r="B302" s="40"/>
      <c r="C302" s="41"/>
      <c r="D302" s="242" t="s">
        <v>332</v>
      </c>
      <c r="E302" s="41"/>
      <c r="F302" s="243" t="s">
        <v>3762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332</v>
      </c>
      <c r="AU302" s="18" t="s">
        <v>82</v>
      </c>
    </row>
    <row r="303" s="2" customFormat="1">
      <c r="A303" s="39"/>
      <c r="B303" s="40"/>
      <c r="C303" s="41"/>
      <c r="D303" s="242" t="s">
        <v>940</v>
      </c>
      <c r="E303" s="41"/>
      <c r="F303" s="281" t="s">
        <v>1064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940</v>
      </c>
      <c r="AU303" s="18" t="s">
        <v>82</v>
      </c>
    </row>
    <row r="304" s="2" customFormat="1">
      <c r="A304" s="39"/>
      <c r="B304" s="40"/>
      <c r="C304" s="41"/>
      <c r="D304" s="242" t="s">
        <v>353</v>
      </c>
      <c r="E304" s="41"/>
      <c r="F304" s="281" t="s">
        <v>1065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353</v>
      </c>
      <c r="AU304" s="18" t="s">
        <v>82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3757</v>
      </c>
      <c r="G305" s="260"/>
      <c r="H305" s="263">
        <v>2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2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82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4.15" customHeight="1">
      <c r="A307" s="39"/>
      <c r="B307" s="40"/>
      <c r="C307" s="229" t="s">
        <v>593</v>
      </c>
      <c r="D307" s="229" t="s">
        <v>325</v>
      </c>
      <c r="E307" s="230" t="s">
        <v>1060</v>
      </c>
      <c r="F307" s="231" t="s">
        <v>1061</v>
      </c>
      <c r="G307" s="232" t="s">
        <v>1049</v>
      </c>
      <c r="H307" s="233">
        <v>2</v>
      </c>
      <c r="I307" s="234"/>
      <c r="J307" s="235">
        <f>ROUND(I307*H307,2)</f>
        <v>0</v>
      </c>
      <c r="K307" s="231" t="s">
        <v>937</v>
      </c>
      <c r="L307" s="45"/>
      <c r="M307" s="236" t="s">
        <v>1</v>
      </c>
      <c r="N307" s="237" t="s">
        <v>38</v>
      </c>
      <c r="O307" s="92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330</v>
      </c>
      <c r="AT307" s="240" t="s">
        <v>325</v>
      </c>
      <c r="AU307" s="240" t="s">
        <v>82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330</v>
      </c>
      <c r="BM307" s="240" t="s">
        <v>4212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1063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82</v>
      </c>
    </row>
    <row r="309" s="2" customFormat="1">
      <c r="A309" s="39"/>
      <c r="B309" s="40"/>
      <c r="C309" s="41"/>
      <c r="D309" s="242" t="s">
        <v>940</v>
      </c>
      <c r="E309" s="41"/>
      <c r="F309" s="281" t="s">
        <v>1064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940</v>
      </c>
      <c r="AU309" s="18" t="s">
        <v>82</v>
      </c>
    </row>
    <row r="310" s="2" customFormat="1">
      <c r="A310" s="39"/>
      <c r="B310" s="40"/>
      <c r="C310" s="41"/>
      <c r="D310" s="242" t="s">
        <v>353</v>
      </c>
      <c r="E310" s="41"/>
      <c r="F310" s="281" t="s">
        <v>1065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353</v>
      </c>
      <c r="AU310" s="18" t="s">
        <v>82</v>
      </c>
    </row>
    <row r="311" s="14" customFormat="1">
      <c r="A311" s="14"/>
      <c r="B311" s="259"/>
      <c r="C311" s="260"/>
      <c r="D311" s="242" t="s">
        <v>336</v>
      </c>
      <c r="E311" s="261" t="s">
        <v>1</v>
      </c>
      <c r="F311" s="262" t="s">
        <v>3752</v>
      </c>
      <c r="G311" s="260"/>
      <c r="H311" s="263">
        <v>2</v>
      </c>
      <c r="I311" s="264"/>
      <c r="J311" s="260"/>
      <c r="K311" s="260"/>
      <c r="L311" s="265"/>
      <c r="M311" s="266"/>
      <c r="N311" s="267"/>
      <c r="O311" s="267"/>
      <c r="P311" s="267"/>
      <c r="Q311" s="267"/>
      <c r="R311" s="267"/>
      <c r="S311" s="267"/>
      <c r="T311" s="26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9" t="s">
        <v>336</v>
      </c>
      <c r="AU311" s="269" t="s">
        <v>82</v>
      </c>
      <c r="AV311" s="14" t="s">
        <v>82</v>
      </c>
      <c r="AW311" s="14" t="s">
        <v>30</v>
      </c>
      <c r="AX311" s="14" t="s">
        <v>73</v>
      </c>
      <c r="AY311" s="269" t="s">
        <v>323</v>
      </c>
    </row>
    <row r="312" s="15" customFormat="1">
      <c r="A312" s="15"/>
      <c r="B312" s="270"/>
      <c r="C312" s="271"/>
      <c r="D312" s="242" t="s">
        <v>336</v>
      </c>
      <c r="E312" s="272" t="s">
        <v>1</v>
      </c>
      <c r="F312" s="273" t="s">
        <v>341</v>
      </c>
      <c r="G312" s="271"/>
      <c r="H312" s="274">
        <v>2</v>
      </c>
      <c r="I312" s="275"/>
      <c r="J312" s="271"/>
      <c r="K312" s="271"/>
      <c r="L312" s="276"/>
      <c r="M312" s="277"/>
      <c r="N312" s="278"/>
      <c r="O312" s="278"/>
      <c r="P312" s="278"/>
      <c r="Q312" s="278"/>
      <c r="R312" s="278"/>
      <c r="S312" s="278"/>
      <c r="T312" s="279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80" t="s">
        <v>336</v>
      </c>
      <c r="AU312" s="280" t="s">
        <v>82</v>
      </c>
      <c r="AV312" s="15" t="s">
        <v>330</v>
      </c>
      <c r="AW312" s="15" t="s">
        <v>30</v>
      </c>
      <c r="AX312" s="15" t="s">
        <v>80</v>
      </c>
      <c r="AY312" s="280" t="s">
        <v>323</v>
      </c>
    </row>
    <row r="313" s="2" customFormat="1" ht="24.15" customHeight="1">
      <c r="A313" s="39"/>
      <c r="B313" s="40"/>
      <c r="C313" s="229" t="s">
        <v>599</v>
      </c>
      <c r="D313" s="229" t="s">
        <v>325</v>
      </c>
      <c r="E313" s="230" t="s">
        <v>1066</v>
      </c>
      <c r="F313" s="231" t="s">
        <v>1067</v>
      </c>
      <c r="G313" s="232" t="s">
        <v>349</v>
      </c>
      <c r="H313" s="233">
        <v>438.60000000000002</v>
      </c>
      <c r="I313" s="234"/>
      <c r="J313" s="235">
        <f>ROUND(I313*H313,2)</f>
        <v>0</v>
      </c>
      <c r="K313" s="231" t="s">
        <v>937</v>
      </c>
      <c r="L313" s="45"/>
      <c r="M313" s="236" t="s">
        <v>1</v>
      </c>
      <c r="N313" s="237" t="s">
        <v>38</v>
      </c>
      <c r="O313" s="92"/>
      <c r="P313" s="238">
        <f>O313*H313</f>
        <v>0</v>
      </c>
      <c r="Q313" s="238">
        <v>0</v>
      </c>
      <c r="R313" s="238">
        <f>Q313*H313</f>
        <v>0</v>
      </c>
      <c r="S313" s="238">
        <v>0</v>
      </c>
      <c r="T313" s="23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0" t="s">
        <v>330</v>
      </c>
      <c r="AT313" s="240" t="s">
        <v>325</v>
      </c>
      <c r="AU313" s="240" t="s">
        <v>82</v>
      </c>
      <c r="AY313" s="18" t="s">
        <v>323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8" t="s">
        <v>80</v>
      </c>
      <c r="BK313" s="241">
        <f>ROUND(I313*H313,2)</f>
        <v>0</v>
      </c>
      <c r="BL313" s="18" t="s">
        <v>330</v>
      </c>
      <c r="BM313" s="240" t="s">
        <v>4213</v>
      </c>
    </row>
    <row r="314" s="2" customFormat="1">
      <c r="A314" s="39"/>
      <c r="B314" s="40"/>
      <c r="C314" s="41"/>
      <c r="D314" s="242" t="s">
        <v>332</v>
      </c>
      <c r="E314" s="41"/>
      <c r="F314" s="243" t="s">
        <v>1069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332</v>
      </c>
      <c r="AU314" s="18" t="s">
        <v>82</v>
      </c>
    </row>
    <row r="315" s="2" customFormat="1">
      <c r="A315" s="39"/>
      <c r="B315" s="40"/>
      <c r="C315" s="41"/>
      <c r="D315" s="242" t="s">
        <v>940</v>
      </c>
      <c r="E315" s="41"/>
      <c r="F315" s="281" t="s">
        <v>1070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940</v>
      </c>
      <c r="AU315" s="18" t="s">
        <v>82</v>
      </c>
    </row>
    <row r="316" s="2" customFormat="1">
      <c r="A316" s="39"/>
      <c r="B316" s="40"/>
      <c r="C316" s="41"/>
      <c r="D316" s="242" t="s">
        <v>353</v>
      </c>
      <c r="E316" s="41"/>
      <c r="F316" s="281" t="s">
        <v>1071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353</v>
      </c>
      <c r="AU316" s="18" t="s">
        <v>82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4214</v>
      </c>
      <c r="G317" s="260"/>
      <c r="H317" s="263">
        <v>223.80000000000001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4215</v>
      </c>
      <c r="G318" s="260"/>
      <c r="H318" s="263">
        <v>214.80000000000001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5" customFormat="1">
      <c r="A319" s="15"/>
      <c r="B319" s="270"/>
      <c r="C319" s="271"/>
      <c r="D319" s="242" t="s">
        <v>336</v>
      </c>
      <c r="E319" s="272" t="s">
        <v>1</v>
      </c>
      <c r="F319" s="273" t="s">
        <v>341</v>
      </c>
      <c r="G319" s="271"/>
      <c r="H319" s="274">
        <v>438.60000000000002</v>
      </c>
      <c r="I319" s="275"/>
      <c r="J319" s="271"/>
      <c r="K319" s="271"/>
      <c r="L319" s="276"/>
      <c r="M319" s="277"/>
      <c r="N319" s="278"/>
      <c r="O319" s="278"/>
      <c r="P319" s="278"/>
      <c r="Q319" s="278"/>
      <c r="R319" s="278"/>
      <c r="S319" s="278"/>
      <c r="T319" s="279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0" t="s">
        <v>336</v>
      </c>
      <c r="AU319" s="280" t="s">
        <v>82</v>
      </c>
      <c r="AV319" s="15" t="s">
        <v>330</v>
      </c>
      <c r="AW319" s="15" t="s">
        <v>30</v>
      </c>
      <c r="AX319" s="15" t="s">
        <v>80</v>
      </c>
      <c r="AY319" s="280" t="s">
        <v>323</v>
      </c>
    </row>
    <row r="320" s="2" customFormat="1" ht="24.15" customHeight="1">
      <c r="A320" s="39"/>
      <c r="B320" s="40"/>
      <c r="C320" s="229" t="s">
        <v>608</v>
      </c>
      <c r="D320" s="229" t="s">
        <v>325</v>
      </c>
      <c r="E320" s="230" t="s">
        <v>1074</v>
      </c>
      <c r="F320" s="231" t="s">
        <v>1075</v>
      </c>
      <c r="G320" s="232" t="s">
        <v>349</v>
      </c>
      <c r="H320" s="233">
        <v>438.60000000000002</v>
      </c>
      <c r="I320" s="234"/>
      <c r="J320" s="235">
        <f>ROUND(I320*H320,2)</f>
        <v>0</v>
      </c>
      <c r="K320" s="231" t="s">
        <v>937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4216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1077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2" t="s">
        <v>940</v>
      </c>
      <c r="E322" s="41"/>
      <c r="F322" s="281" t="s">
        <v>1070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940</v>
      </c>
      <c r="AU322" s="18" t="s">
        <v>82</v>
      </c>
    </row>
    <row r="323" s="2" customFormat="1">
      <c r="A323" s="39"/>
      <c r="B323" s="40"/>
      <c r="C323" s="41"/>
      <c r="D323" s="242" t="s">
        <v>353</v>
      </c>
      <c r="E323" s="41"/>
      <c r="F323" s="281" t="s">
        <v>1071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353</v>
      </c>
      <c r="AU323" s="18" t="s">
        <v>82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4214</v>
      </c>
      <c r="G324" s="260"/>
      <c r="H324" s="263">
        <v>223.80000000000001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4215</v>
      </c>
      <c r="G325" s="260"/>
      <c r="H325" s="263">
        <v>214.80000000000001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5" customFormat="1">
      <c r="A326" s="15"/>
      <c r="B326" s="270"/>
      <c r="C326" s="271"/>
      <c r="D326" s="242" t="s">
        <v>336</v>
      </c>
      <c r="E326" s="272" t="s">
        <v>1</v>
      </c>
      <c r="F326" s="273" t="s">
        <v>341</v>
      </c>
      <c r="G326" s="271"/>
      <c r="H326" s="274">
        <v>438.60000000000002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0" t="s">
        <v>336</v>
      </c>
      <c r="AU326" s="280" t="s">
        <v>82</v>
      </c>
      <c r="AV326" s="15" t="s">
        <v>330</v>
      </c>
      <c r="AW326" s="15" t="s">
        <v>30</v>
      </c>
      <c r="AX326" s="15" t="s">
        <v>80</v>
      </c>
      <c r="AY326" s="280" t="s">
        <v>323</v>
      </c>
    </row>
    <row r="327" s="12" customFormat="1" ht="25.92" customHeight="1">
      <c r="A327" s="12"/>
      <c r="B327" s="213"/>
      <c r="C327" s="214"/>
      <c r="D327" s="215" t="s">
        <v>72</v>
      </c>
      <c r="E327" s="216" t="s">
        <v>1078</v>
      </c>
      <c r="F327" s="216" t="s">
        <v>1079</v>
      </c>
      <c r="G327" s="214"/>
      <c r="H327" s="214"/>
      <c r="I327" s="217"/>
      <c r="J327" s="218">
        <f>BK327</f>
        <v>0</v>
      </c>
      <c r="K327" s="214"/>
      <c r="L327" s="219"/>
      <c r="M327" s="220"/>
      <c r="N327" s="221"/>
      <c r="O327" s="221"/>
      <c r="P327" s="222">
        <f>SUM(P328:P352)</f>
        <v>0</v>
      </c>
      <c r="Q327" s="221"/>
      <c r="R327" s="222">
        <f>SUM(R328:R352)</f>
        <v>0</v>
      </c>
      <c r="S327" s="221"/>
      <c r="T327" s="223">
        <f>SUM(T328:T352)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24" t="s">
        <v>330</v>
      </c>
      <c r="AT327" s="225" t="s">
        <v>72</v>
      </c>
      <c r="AU327" s="225" t="s">
        <v>73</v>
      </c>
      <c r="AY327" s="224" t="s">
        <v>323</v>
      </c>
      <c r="BK327" s="226">
        <f>SUM(BK328:BK352)</f>
        <v>0</v>
      </c>
    </row>
    <row r="328" s="2" customFormat="1" ht="37.8" customHeight="1">
      <c r="A328" s="39"/>
      <c r="B328" s="40"/>
      <c r="C328" s="229" t="s">
        <v>614</v>
      </c>
      <c r="D328" s="229" t="s">
        <v>325</v>
      </c>
      <c r="E328" s="230" t="s">
        <v>1080</v>
      </c>
      <c r="F328" s="231" t="s">
        <v>1081</v>
      </c>
      <c r="G328" s="232" t="s">
        <v>418</v>
      </c>
      <c r="H328" s="233">
        <v>105.71299999999999</v>
      </c>
      <c r="I328" s="234"/>
      <c r="J328" s="235">
        <f>ROUND(I328*H328,2)</f>
        <v>0</v>
      </c>
      <c r="K328" s="231" t="s">
        <v>937</v>
      </c>
      <c r="L328" s="45"/>
      <c r="M328" s="236" t="s">
        <v>1</v>
      </c>
      <c r="N328" s="237" t="s">
        <v>38</v>
      </c>
      <c r="O328" s="92"/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1082</v>
      </c>
      <c r="AT328" s="240" t="s">
        <v>325</v>
      </c>
      <c r="AU328" s="240" t="s">
        <v>80</v>
      </c>
      <c r="AY328" s="18" t="s">
        <v>323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80</v>
      </c>
      <c r="BK328" s="241">
        <f>ROUND(I328*H328,2)</f>
        <v>0</v>
      </c>
      <c r="BL328" s="18" t="s">
        <v>1082</v>
      </c>
      <c r="BM328" s="240" t="s">
        <v>4217</v>
      </c>
    </row>
    <row r="329" s="2" customFormat="1">
      <c r="A329" s="39"/>
      <c r="B329" s="40"/>
      <c r="C329" s="41"/>
      <c r="D329" s="242" t="s">
        <v>332</v>
      </c>
      <c r="E329" s="41"/>
      <c r="F329" s="243" t="s">
        <v>1084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332</v>
      </c>
      <c r="AU329" s="18" t="s">
        <v>80</v>
      </c>
    </row>
    <row r="330" s="2" customFormat="1">
      <c r="A330" s="39"/>
      <c r="B330" s="40"/>
      <c r="C330" s="41"/>
      <c r="D330" s="242" t="s">
        <v>940</v>
      </c>
      <c r="E330" s="41"/>
      <c r="F330" s="281" t="s">
        <v>1085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940</v>
      </c>
      <c r="AU330" s="18" t="s">
        <v>80</v>
      </c>
    </row>
    <row r="331" s="2" customFormat="1">
      <c r="A331" s="39"/>
      <c r="B331" s="40"/>
      <c r="C331" s="41"/>
      <c r="D331" s="242" t="s">
        <v>353</v>
      </c>
      <c r="E331" s="41"/>
      <c r="F331" s="281" t="s">
        <v>3769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353</v>
      </c>
      <c r="AU331" s="18" t="s">
        <v>80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4218</v>
      </c>
      <c r="G332" s="260"/>
      <c r="H332" s="263">
        <v>0.79700000000000004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80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4219</v>
      </c>
      <c r="G333" s="260"/>
      <c r="H333" s="263">
        <v>0.058000000000000003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80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1086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80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4220</v>
      </c>
      <c r="G335" s="260"/>
      <c r="H335" s="263">
        <v>58.758000000000003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80</v>
      </c>
      <c r="AV335" s="14" t="s">
        <v>82</v>
      </c>
      <c r="AW335" s="14" t="s">
        <v>30</v>
      </c>
      <c r="AX335" s="14" t="s">
        <v>73</v>
      </c>
      <c r="AY335" s="269" t="s">
        <v>323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1088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80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4221</v>
      </c>
      <c r="G337" s="260"/>
      <c r="H337" s="263">
        <v>46.100000000000001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80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5" customFormat="1">
      <c r="A338" s="15"/>
      <c r="B338" s="270"/>
      <c r="C338" s="271"/>
      <c r="D338" s="242" t="s">
        <v>336</v>
      </c>
      <c r="E338" s="272" t="s">
        <v>1</v>
      </c>
      <c r="F338" s="273" t="s">
        <v>341</v>
      </c>
      <c r="G338" s="271"/>
      <c r="H338" s="274">
        <v>105.71299999999999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80" t="s">
        <v>336</v>
      </c>
      <c r="AU338" s="280" t="s">
        <v>80</v>
      </c>
      <c r="AV338" s="15" t="s">
        <v>330</v>
      </c>
      <c r="AW338" s="15" t="s">
        <v>30</v>
      </c>
      <c r="AX338" s="15" t="s">
        <v>80</v>
      </c>
      <c r="AY338" s="280" t="s">
        <v>323</v>
      </c>
    </row>
    <row r="339" s="2" customFormat="1" ht="37.8" customHeight="1">
      <c r="A339" s="39"/>
      <c r="B339" s="40"/>
      <c r="C339" s="229" t="s">
        <v>622</v>
      </c>
      <c r="D339" s="229" t="s">
        <v>325</v>
      </c>
      <c r="E339" s="230" t="s">
        <v>1090</v>
      </c>
      <c r="F339" s="231" t="s">
        <v>1091</v>
      </c>
      <c r="G339" s="232" t="s">
        <v>418</v>
      </c>
      <c r="H339" s="233">
        <v>151.01599999999999</v>
      </c>
      <c r="I339" s="234"/>
      <c r="J339" s="235">
        <f>ROUND(I339*H339,2)</f>
        <v>0</v>
      </c>
      <c r="K339" s="231" t="s">
        <v>937</v>
      </c>
      <c r="L339" s="45"/>
      <c r="M339" s="236" t="s">
        <v>1</v>
      </c>
      <c r="N339" s="237" t="s">
        <v>38</v>
      </c>
      <c r="O339" s="92"/>
      <c r="P339" s="238">
        <f>O339*H339</f>
        <v>0</v>
      </c>
      <c r="Q339" s="238">
        <v>0</v>
      </c>
      <c r="R339" s="238">
        <f>Q339*H339</f>
        <v>0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1082</v>
      </c>
      <c r="AT339" s="240" t="s">
        <v>325</v>
      </c>
      <c r="AU339" s="240" t="s">
        <v>80</v>
      </c>
      <c r="AY339" s="18" t="s">
        <v>323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80</v>
      </c>
      <c r="BK339" s="241">
        <f>ROUND(I339*H339,2)</f>
        <v>0</v>
      </c>
      <c r="BL339" s="18" t="s">
        <v>1082</v>
      </c>
      <c r="BM339" s="240" t="s">
        <v>4222</v>
      </c>
    </row>
    <row r="340" s="2" customFormat="1">
      <c r="A340" s="39"/>
      <c r="B340" s="40"/>
      <c r="C340" s="41"/>
      <c r="D340" s="242" t="s">
        <v>332</v>
      </c>
      <c r="E340" s="41"/>
      <c r="F340" s="243" t="s">
        <v>1093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332</v>
      </c>
      <c r="AU340" s="18" t="s">
        <v>80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4223</v>
      </c>
      <c r="G341" s="260"/>
      <c r="H341" s="263">
        <v>0.058000000000000003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80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4000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80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4224</v>
      </c>
      <c r="G343" s="260"/>
      <c r="H343" s="263">
        <v>58.758000000000003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80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4002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80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4225</v>
      </c>
      <c r="G345" s="260"/>
      <c r="H345" s="263">
        <v>92.200000000000003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80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5" customFormat="1">
      <c r="A346" s="15"/>
      <c r="B346" s="270"/>
      <c r="C346" s="271"/>
      <c r="D346" s="242" t="s">
        <v>336</v>
      </c>
      <c r="E346" s="272" t="s">
        <v>1</v>
      </c>
      <c r="F346" s="273" t="s">
        <v>341</v>
      </c>
      <c r="G346" s="271"/>
      <c r="H346" s="274">
        <v>151.01599999999999</v>
      </c>
      <c r="I346" s="275"/>
      <c r="J346" s="271"/>
      <c r="K346" s="271"/>
      <c r="L346" s="276"/>
      <c r="M346" s="277"/>
      <c r="N346" s="278"/>
      <c r="O346" s="278"/>
      <c r="P346" s="278"/>
      <c r="Q346" s="278"/>
      <c r="R346" s="278"/>
      <c r="S346" s="278"/>
      <c r="T346" s="279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0" t="s">
        <v>336</v>
      </c>
      <c r="AU346" s="280" t="s">
        <v>80</v>
      </c>
      <c r="AV346" s="15" t="s">
        <v>330</v>
      </c>
      <c r="AW346" s="15" t="s">
        <v>30</v>
      </c>
      <c r="AX346" s="15" t="s">
        <v>80</v>
      </c>
      <c r="AY346" s="280" t="s">
        <v>323</v>
      </c>
    </row>
    <row r="347" s="2" customFormat="1" ht="16.5" customHeight="1">
      <c r="A347" s="39"/>
      <c r="B347" s="40"/>
      <c r="C347" s="229" t="s">
        <v>630</v>
      </c>
      <c r="D347" s="229" t="s">
        <v>325</v>
      </c>
      <c r="E347" s="230" t="s">
        <v>2076</v>
      </c>
      <c r="F347" s="231" t="s">
        <v>2077</v>
      </c>
      <c r="G347" s="232" t="s">
        <v>418</v>
      </c>
      <c r="H347" s="233">
        <v>0.058000000000000003</v>
      </c>
      <c r="I347" s="234"/>
      <c r="J347" s="235">
        <f>ROUND(I347*H347,2)</f>
        <v>0</v>
      </c>
      <c r="K347" s="231" t="s">
        <v>937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0</v>
      </c>
      <c r="R347" s="238">
        <f>Q347*H347</f>
        <v>0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1082</v>
      </c>
      <c r="AT347" s="240" t="s">
        <v>325</v>
      </c>
      <c r="AU347" s="240" t="s">
        <v>80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1082</v>
      </c>
      <c r="BM347" s="240" t="s">
        <v>4226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2079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80</v>
      </c>
    </row>
    <row r="349" s="2" customFormat="1">
      <c r="A349" s="39"/>
      <c r="B349" s="40"/>
      <c r="C349" s="41"/>
      <c r="D349" s="242" t="s">
        <v>940</v>
      </c>
      <c r="E349" s="41"/>
      <c r="F349" s="281" t="s">
        <v>2080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940</v>
      </c>
      <c r="AU349" s="18" t="s">
        <v>80</v>
      </c>
    </row>
    <row r="350" s="2" customFormat="1">
      <c r="A350" s="39"/>
      <c r="B350" s="40"/>
      <c r="C350" s="41"/>
      <c r="D350" s="242" t="s">
        <v>353</v>
      </c>
      <c r="E350" s="41"/>
      <c r="F350" s="281" t="s">
        <v>3782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353</v>
      </c>
      <c r="AU350" s="18" t="s">
        <v>80</v>
      </c>
    </row>
    <row r="351" s="14" customFormat="1">
      <c r="A351" s="14"/>
      <c r="B351" s="259"/>
      <c r="C351" s="260"/>
      <c r="D351" s="242" t="s">
        <v>336</v>
      </c>
      <c r="E351" s="261" t="s">
        <v>1</v>
      </c>
      <c r="F351" s="262" t="s">
        <v>4227</v>
      </c>
      <c r="G351" s="260"/>
      <c r="H351" s="263">
        <v>0.058000000000000003</v>
      </c>
      <c r="I351" s="264"/>
      <c r="J351" s="260"/>
      <c r="K351" s="260"/>
      <c r="L351" s="265"/>
      <c r="M351" s="266"/>
      <c r="N351" s="267"/>
      <c r="O351" s="267"/>
      <c r="P351" s="267"/>
      <c r="Q351" s="267"/>
      <c r="R351" s="267"/>
      <c r="S351" s="267"/>
      <c r="T351" s="26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9" t="s">
        <v>336</v>
      </c>
      <c r="AU351" s="269" t="s">
        <v>80</v>
      </c>
      <c r="AV351" s="14" t="s">
        <v>82</v>
      </c>
      <c r="AW351" s="14" t="s">
        <v>30</v>
      </c>
      <c r="AX351" s="14" t="s">
        <v>73</v>
      </c>
      <c r="AY351" s="269" t="s">
        <v>323</v>
      </c>
    </row>
    <row r="352" s="15" customFormat="1">
      <c r="A352" s="15"/>
      <c r="B352" s="270"/>
      <c r="C352" s="271"/>
      <c r="D352" s="242" t="s">
        <v>336</v>
      </c>
      <c r="E352" s="272" t="s">
        <v>1</v>
      </c>
      <c r="F352" s="273" t="s">
        <v>341</v>
      </c>
      <c r="G352" s="271"/>
      <c r="H352" s="274">
        <v>0.058000000000000003</v>
      </c>
      <c r="I352" s="275"/>
      <c r="J352" s="271"/>
      <c r="K352" s="271"/>
      <c r="L352" s="276"/>
      <c r="M352" s="277"/>
      <c r="N352" s="278"/>
      <c r="O352" s="278"/>
      <c r="P352" s="278"/>
      <c r="Q352" s="278"/>
      <c r="R352" s="278"/>
      <c r="S352" s="278"/>
      <c r="T352" s="279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80" t="s">
        <v>336</v>
      </c>
      <c r="AU352" s="280" t="s">
        <v>80</v>
      </c>
      <c r="AV352" s="15" t="s">
        <v>330</v>
      </c>
      <c r="AW352" s="15" t="s">
        <v>30</v>
      </c>
      <c r="AX352" s="15" t="s">
        <v>80</v>
      </c>
      <c r="AY352" s="280" t="s">
        <v>323</v>
      </c>
    </row>
    <row r="353" s="12" customFormat="1" ht="25.92" customHeight="1">
      <c r="A353" s="12"/>
      <c r="B353" s="213"/>
      <c r="C353" s="214"/>
      <c r="D353" s="215" t="s">
        <v>72</v>
      </c>
      <c r="E353" s="216" t="s">
        <v>1098</v>
      </c>
      <c r="F353" s="216" t="s">
        <v>1099</v>
      </c>
      <c r="G353" s="214"/>
      <c r="H353" s="214"/>
      <c r="I353" s="217"/>
      <c r="J353" s="218">
        <f>BK353</f>
        <v>0</v>
      </c>
      <c r="K353" s="214"/>
      <c r="L353" s="219"/>
      <c r="M353" s="220"/>
      <c r="N353" s="221"/>
      <c r="O353" s="221"/>
      <c r="P353" s="222">
        <f>SUM(P354:P357)</f>
        <v>0</v>
      </c>
      <c r="Q353" s="221"/>
      <c r="R353" s="222">
        <f>SUM(R354:R357)</f>
        <v>0</v>
      </c>
      <c r="S353" s="221"/>
      <c r="T353" s="223">
        <f>SUM(T354:T357)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24" t="s">
        <v>363</v>
      </c>
      <c r="AT353" s="225" t="s">
        <v>72</v>
      </c>
      <c r="AU353" s="225" t="s">
        <v>73</v>
      </c>
      <c r="AY353" s="224" t="s">
        <v>323</v>
      </c>
      <c r="BK353" s="226">
        <f>SUM(BK354:BK357)</f>
        <v>0</v>
      </c>
    </row>
    <row r="354" s="2" customFormat="1" ht="24.15" customHeight="1">
      <c r="A354" s="39"/>
      <c r="B354" s="40"/>
      <c r="C354" s="229" t="s">
        <v>637</v>
      </c>
      <c r="D354" s="229" t="s">
        <v>325</v>
      </c>
      <c r="E354" s="230" t="s">
        <v>1100</v>
      </c>
      <c r="F354" s="231" t="s">
        <v>1101</v>
      </c>
      <c r="G354" s="232" t="s">
        <v>349</v>
      </c>
      <c r="H354" s="233">
        <v>438.60000000000002</v>
      </c>
      <c r="I354" s="234"/>
      <c r="J354" s="235">
        <f>ROUND(I354*H354,2)</f>
        <v>0</v>
      </c>
      <c r="K354" s="231" t="s">
        <v>937</v>
      </c>
      <c r="L354" s="45"/>
      <c r="M354" s="236" t="s">
        <v>1</v>
      </c>
      <c r="N354" s="237" t="s">
        <v>38</v>
      </c>
      <c r="O354" s="92"/>
      <c r="P354" s="238">
        <f>O354*H354</f>
        <v>0</v>
      </c>
      <c r="Q354" s="238">
        <v>0</v>
      </c>
      <c r="R354" s="238">
        <f>Q354*H354</f>
        <v>0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330</v>
      </c>
      <c r="AT354" s="240" t="s">
        <v>325</v>
      </c>
      <c r="AU354" s="240" t="s">
        <v>80</v>
      </c>
      <c r="AY354" s="18" t="s">
        <v>323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80</v>
      </c>
      <c r="BK354" s="241">
        <f>ROUND(I354*H354,2)</f>
        <v>0</v>
      </c>
      <c r="BL354" s="18" t="s">
        <v>330</v>
      </c>
      <c r="BM354" s="240" t="s">
        <v>4228</v>
      </c>
    </row>
    <row r="355" s="2" customFormat="1">
      <c r="A355" s="39"/>
      <c r="B355" s="40"/>
      <c r="C355" s="41"/>
      <c r="D355" s="242" t="s">
        <v>332</v>
      </c>
      <c r="E355" s="41"/>
      <c r="F355" s="243" t="s">
        <v>1103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332</v>
      </c>
      <c r="AU355" s="18" t="s">
        <v>80</v>
      </c>
    </row>
    <row r="356" s="2" customFormat="1">
      <c r="A356" s="39"/>
      <c r="B356" s="40"/>
      <c r="C356" s="41"/>
      <c r="D356" s="242" t="s">
        <v>940</v>
      </c>
      <c r="E356" s="41"/>
      <c r="F356" s="281" t="s">
        <v>1104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940</v>
      </c>
      <c r="AU356" s="18" t="s">
        <v>80</v>
      </c>
    </row>
    <row r="357" s="2" customFormat="1">
      <c r="A357" s="39"/>
      <c r="B357" s="40"/>
      <c r="C357" s="41"/>
      <c r="D357" s="242" t="s">
        <v>353</v>
      </c>
      <c r="E357" s="41"/>
      <c r="F357" s="281" t="s">
        <v>1105</v>
      </c>
      <c r="G357" s="41"/>
      <c r="H357" s="41"/>
      <c r="I357" s="244"/>
      <c r="J357" s="41"/>
      <c r="K357" s="41"/>
      <c r="L357" s="45"/>
      <c r="M357" s="303"/>
      <c r="N357" s="304"/>
      <c r="O357" s="305"/>
      <c r="P357" s="305"/>
      <c r="Q357" s="305"/>
      <c r="R357" s="305"/>
      <c r="S357" s="305"/>
      <c r="T357" s="306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353</v>
      </c>
      <c r="AU357" s="18" t="s">
        <v>80</v>
      </c>
    </row>
    <row r="358" s="2" customFormat="1" ht="6.96" customHeight="1">
      <c r="A358" s="39"/>
      <c r="B358" s="67"/>
      <c r="C358" s="68"/>
      <c r="D358" s="68"/>
      <c r="E358" s="68"/>
      <c r="F358" s="68"/>
      <c r="G358" s="68"/>
      <c r="H358" s="68"/>
      <c r="I358" s="68"/>
      <c r="J358" s="68"/>
      <c r="K358" s="68"/>
      <c r="L358" s="45"/>
      <c r="M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</row>
  </sheetData>
  <sheetProtection sheet="1" autoFilter="0" formatColumns="0" formatRows="0" objects="1" scenarios="1" spinCount="100000" saltValue="QkaAcPXVYrkEEHYMXbSIUvuA86eQ3XJQDIclool3QarIK6682itvioqo507upMwukpJE3KaprBkL0FgP2wZQKw==" hashValue="fL1LEYoljYOEwux0SU4Xq2PfhewLG5cYcnAwMhZND3OQm+09ilcehgaqnHyTHeGhoWfzFoV/ZUYRJQ8zGWYP7g==" algorithmName="SHA-512" password="CC35"/>
  <autoFilter ref="C127:K3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183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4013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4229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ROUND((SUM(BE124:BE144)),  2)</f>
        <v>0</v>
      </c>
      <c r="G35" s="39"/>
      <c r="H35" s="39"/>
      <c r="I35" s="166">
        <v>0.20999999999999999</v>
      </c>
      <c r="J35" s="165">
        <f>ROUND(((SUM(BE124:BE144))*I35),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ROUND((SUM(BF124:BF144)),  2)</f>
        <v>0</v>
      </c>
      <c r="G36" s="39"/>
      <c r="H36" s="39"/>
      <c r="I36" s="166">
        <v>0.14999999999999999</v>
      </c>
      <c r="J36" s="165">
        <f>ROUND(((SUM(BF124:BF144))*I36),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ROUND((SUM(BG124:BG144)),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ROUND((SUM(BH124:BH144)),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ROUND((SUM(BI124:BI144)),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4013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225,175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J126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J135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308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Oprava mostních objektů v úseku Počerady - České Zlatníky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286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5" t="s">
        <v>4013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288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002 - VRN - km 225,175 TÚ 0581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22. 1. 2024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29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IF(E20="","",E20)</f>
        <v>Vyplň údaj</v>
      </c>
      <c r="G121" s="41"/>
      <c r="H121" s="41"/>
      <c r="I121" s="33" t="s">
        <v>31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309</v>
      </c>
      <c r="D123" s="205" t="s">
        <v>58</v>
      </c>
      <c r="E123" s="205" t="s">
        <v>54</v>
      </c>
      <c r="F123" s="205" t="s">
        <v>55</v>
      </c>
      <c r="G123" s="205" t="s">
        <v>310</v>
      </c>
      <c r="H123" s="205" t="s">
        <v>311</v>
      </c>
      <c r="I123" s="205" t="s">
        <v>312</v>
      </c>
      <c r="J123" s="205" t="s">
        <v>294</v>
      </c>
      <c r="K123" s="206" t="s">
        <v>313</v>
      </c>
      <c r="L123" s="207"/>
      <c r="M123" s="101" t="s">
        <v>1</v>
      </c>
      <c r="N123" s="102" t="s">
        <v>37</v>
      </c>
      <c r="O123" s="102" t="s">
        <v>314</v>
      </c>
      <c r="P123" s="102" t="s">
        <v>315</v>
      </c>
      <c r="Q123" s="102" t="s">
        <v>316</v>
      </c>
      <c r="R123" s="102" t="s">
        <v>317</v>
      </c>
      <c r="S123" s="102" t="s">
        <v>318</v>
      </c>
      <c r="T123" s="103" t="s">
        <v>319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08" t="s">
        <v>320</v>
      </c>
      <c r="D124" s="41"/>
      <c r="E124" s="41"/>
      <c r="F124" s="41"/>
      <c r="G124" s="41"/>
      <c r="H124" s="41"/>
      <c r="I124" s="41"/>
      <c r="J124" s="208">
        <f>BK124</f>
        <v>0</v>
      </c>
      <c r="K124" s="41"/>
      <c r="L124" s="45"/>
      <c r="M124" s="104"/>
      <c r="N124" s="209"/>
      <c r="O124" s="105"/>
      <c r="P124" s="210">
        <f>P125</f>
        <v>0</v>
      </c>
      <c r="Q124" s="105"/>
      <c r="R124" s="210">
        <f>R125</f>
        <v>0</v>
      </c>
      <c r="S124" s="105"/>
      <c r="T124" s="211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296</v>
      </c>
      <c r="BK124" s="212">
        <f>BK125</f>
        <v>0</v>
      </c>
    </row>
    <row r="125" s="12" customFormat="1" ht="25.92" customHeight="1">
      <c r="A125" s="12"/>
      <c r="B125" s="213"/>
      <c r="C125" s="214"/>
      <c r="D125" s="215" t="s">
        <v>72</v>
      </c>
      <c r="E125" s="216" t="s">
        <v>1098</v>
      </c>
      <c r="F125" s="216" t="s">
        <v>1099</v>
      </c>
      <c r="G125" s="214"/>
      <c r="H125" s="214"/>
      <c r="I125" s="217"/>
      <c r="J125" s="218">
        <f>BK125</f>
        <v>0</v>
      </c>
      <c r="K125" s="214"/>
      <c r="L125" s="219"/>
      <c r="M125" s="220"/>
      <c r="N125" s="221"/>
      <c r="O125" s="221"/>
      <c r="P125" s="222">
        <f>P126+P135+P140</f>
        <v>0</v>
      </c>
      <c r="Q125" s="221"/>
      <c r="R125" s="222">
        <f>R126+R135+R140</f>
        <v>0</v>
      </c>
      <c r="S125" s="221"/>
      <c r="T125" s="223">
        <f>T126+T135+T140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4" t="s">
        <v>363</v>
      </c>
      <c r="AT125" s="225" t="s">
        <v>72</v>
      </c>
      <c r="AU125" s="225" t="s">
        <v>73</v>
      </c>
      <c r="AY125" s="224" t="s">
        <v>323</v>
      </c>
      <c r="BK125" s="226">
        <f>BK126+BK135+BK140</f>
        <v>0</v>
      </c>
    </row>
    <row r="126" s="12" customFormat="1" ht="22.8" customHeight="1">
      <c r="A126" s="12"/>
      <c r="B126" s="213"/>
      <c r="C126" s="214"/>
      <c r="D126" s="215" t="s">
        <v>72</v>
      </c>
      <c r="E126" s="227" t="s">
        <v>1111</v>
      </c>
      <c r="F126" s="227" t="s">
        <v>1112</v>
      </c>
      <c r="G126" s="214"/>
      <c r="H126" s="214"/>
      <c r="I126" s="217"/>
      <c r="J126" s="228">
        <f>BK126</f>
        <v>0</v>
      </c>
      <c r="K126" s="214"/>
      <c r="L126" s="219"/>
      <c r="M126" s="220"/>
      <c r="N126" s="221"/>
      <c r="O126" s="221"/>
      <c r="P126" s="222">
        <f>SUM(P127:P134)</f>
        <v>0</v>
      </c>
      <c r="Q126" s="221"/>
      <c r="R126" s="222">
        <f>SUM(R127:R134)</f>
        <v>0</v>
      </c>
      <c r="S126" s="221"/>
      <c r="T126" s="223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80</v>
      </c>
      <c r="AY126" s="224" t="s">
        <v>323</v>
      </c>
      <c r="BK126" s="226">
        <f>SUM(BK127:BK134)</f>
        <v>0</v>
      </c>
    </row>
    <row r="127" s="2" customFormat="1" ht="16.5" customHeight="1">
      <c r="A127" s="39"/>
      <c r="B127" s="40"/>
      <c r="C127" s="229" t="s">
        <v>80</v>
      </c>
      <c r="D127" s="229" t="s">
        <v>325</v>
      </c>
      <c r="E127" s="230" t="s">
        <v>1113</v>
      </c>
      <c r="F127" s="231" t="s">
        <v>1114</v>
      </c>
      <c r="G127" s="232" t="s">
        <v>1115</v>
      </c>
      <c r="H127" s="233">
        <v>1</v>
      </c>
      <c r="I127" s="234"/>
      <c r="J127" s="235">
        <f>ROUND(I127*H127,2)</f>
        <v>0</v>
      </c>
      <c r="K127" s="231" t="s">
        <v>329</v>
      </c>
      <c r="L127" s="45"/>
      <c r="M127" s="236" t="s">
        <v>1</v>
      </c>
      <c r="N127" s="237" t="s">
        <v>38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1404</v>
      </c>
      <c r="AT127" s="240" t="s">
        <v>325</v>
      </c>
      <c r="AU127" s="240" t="s">
        <v>82</v>
      </c>
      <c r="AY127" s="18" t="s">
        <v>323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80</v>
      </c>
      <c r="BK127" s="241">
        <f>ROUND(I127*H127,2)</f>
        <v>0</v>
      </c>
      <c r="BL127" s="18" t="s">
        <v>1404</v>
      </c>
      <c r="BM127" s="240" t="s">
        <v>4230</v>
      </c>
    </row>
    <row r="128" s="2" customFormat="1">
      <c r="A128" s="39"/>
      <c r="B128" s="40"/>
      <c r="C128" s="41"/>
      <c r="D128" s="242" t="s">
        <v>332</v>
      </c>
      <c r="E128" s="41"/>
      <c r="F128" s="243" t="s">
        <v>1114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332</v>
      </c>
      <c r="AU128" s="18" t="s">
        <v>82</v>
      </c>
    </row>
    <row r="129" s="2" customFormat="1">
      <c r="A129" s="39"/>
      <c r="B129" s="40"/>
      <c r="C129" s="41"/>
      <c r="D129" s="247" t="s">
        <v>334</v>
      </c>
      <c r="E129" s="41"/>
      <c r="F129" s="248" t="s">
        <v>1117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334</v>
      </c>
      <c r="AU129" s="18" t="s">
        <v>82</v>
      </c>
    </row>
    <row r="130" s="2" customFormat="1">
      <c r="A130" s="39"/>
      <c r="B130" s="40"/>
      <c r="C130" s="41"/>
      <c r="D130" s="242" t="s">
        <v>353</v>
      </c>
      <c r="E130" s="41"/>
      <c r="F130" s="281" t="s">
        <v>3788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353</v>
      </c>
      <c r="AU130" s="18" t="s">
        <v>82</v>
      </c>
    </row>
    <row r="131" s="2" customFormat="1" ht="16.5" customHeight="1">
      <c r="A131" s="39"/>
      <c r="B131" s="40"/>
      <c r="C131" s="229" t="s">
        <v>82</v>
      </c>
      <c r="D131" s="229" t="s">
        <v>325</v>
      </c>
      <c r="E131" s="230" t="s">
        <v>1119</v>
      </c>
      <c r="F131" s="231" t="s">
        <v>1120</v>
      </c>
      <c r="G131" s="232" t="s">
        <v>1115</v>
      </c>
      <c r="H131" s="233">
        <v>1</v>
      </c>
      <c r="I131" s="234"/>
      <c r="J131" s="235">
        <f>ROUND(I131*H131,2)</f>
        <v>0</v>
      </c>
      <c r="K131" s="231" t="s">
        <v>329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1404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1404</v>
      </c>
      <c r="BM131" s="240" t="s">
        <v>4231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1120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7" t="s">
        <v>334</v>
      </c>
      <c r="E133" s="41"/>
      <c r="F133" s="248" t="s">
        <v>1122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334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1408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2" customFormat="1" ht="22.8" customHeight="1">
      <c r="A135" s="12"/>
      <c r="B135" s="213"/>
      <c r="C135" s="214"/>
      <c r="D135" s="215" t="s">
        <v>72</v>
      </c>
      <c r="E135" s="227" t="s">
        <v>1124</v>
      </c>
      <c r="F135" s="227" t="s">
        <v>1125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SUM(P136:P139)</f>
        <v>0</v>
      </c>
      <c r="Q135" s="221"/>
      <c r="R135" s="222">
        <f>SUM(R136:R139)</f>
        <v>0</v>
      </c>
      <c r="S135" s="221"/>
      <c r="T135" s="223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363</v>
      </c>
      <c r="AT135" s="225" t="s">
        <v>72</v>
      </c>
      <c r="AU135" s="225" t="s">
        <v>80</v>
      </c>
      <c r="AY135" s="224" t="s">
        <v>323</v>
      </c>
      <c r="BK135" s="226">
        <f>SUM(BK136:BK139)</f>
        <v>0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1126</v>
      </c>
      <c r="F136" s="231" t="s">
        <v>1125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4232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1125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1128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3093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1130</v>
      </c>
      <c r="F140" s="227" t="s">
        <v>1131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1132</v>
      </c>
      <c r="F141" s="231" t="s">
        <v>1133</v>
      </c>
      <c r="G141" s="232" t="s">
        <v>1115</v>
      </c>
      <c r="H141" s="233">
        <v>2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1404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1404</v>
      </c>
      <c r="BM141" s="240" t="s">
        <v>4233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1135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3793</v>
      </c>
      <c r="G144" s="41"/>
      <c r="H144" s="41"/>
      <c r="I144" s="244"/>
      <c r="J144" s="41"/>
      <c r="K144" s="41"/>
      <c r="L144" s="45"/>
      <c r="M144" s="303"/>
      <c r="N144" s="304"/>
      <c r="O144" s="305"/>
      <c r="P144" s="305"/>
      <c r="Q144" s="305"/>
      <c r="R144" s="305"/>
      <c r="S144" s="305"/>
      <c r="T144" s="30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G1Rqt/ECVuBVQz0PuuU1Q5wW3KddZLyDsJrvKaYJ3giYlNpYroPhXAJdE9ZuWN6d3emPNpgkq6l8+OAgL14sXA==" hashValue="GAg+CXQtBGGrIFG2k3cOGtBeHK50WFcgU3aUTz2N9v+Brlpp7q2GMTKHTXTCW5b9m475h4MWU7iW2hs/P8jbFg==" algorithmName="SHA-512" password="CC35"/>
  <autoFilter ref="C123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4_01/012002000"/>
    <hyperlink ref="F133" r:id="rId2" display="https://podminky.urs.cz/item/CS_URS_2024_01/013002000"/>
    <hyperlink ref="F138" r:id="rId3" display="https://podminky.urs.cz/item/CS_URS_2024_01/030001000"/>
    <hyperlink ref="F143" r:id="rId4" display="https://podminky.urs.cz/item/CS_URS_2024_01/04313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190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4234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4235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4236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ROUND((SUM(BE135:BE596)),  2)</f>
        <v>0</v>
      </c>
      <c r="G37" s="39"/>
      <c r="H37" s="39"/>
      <c r="I37" s="166">
        <v>0.20999999999999999</v>
      </c>
      <c r="J37" s="165">
        <f>ROUND(((SUM(BE135:BE596))*I37),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ROUND((SUM(BF135:BF596)),  2)</f>
        <v>0</v>
      </c>
      <c r="G38" s="39"/>
      <c r="H38" s="39"/>
      <c r="I38" s="166">
        <v>0.14999999999999999</v>
      </c>
      <c r="J38" s="165">
        <f>ROUND(((SUM(BF135:BF596))*I38),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ROUND((SUM(BG135:BG596)),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ROUND((SUM(BH135:BH596)),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ROUND((SUM(BI135:BI596)),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4234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4235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226,150 -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J319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J404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J429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J438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J501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J532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J540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J541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4234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4235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226,150 -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P136+P540</f>
        <v>0</v>
      </c>
      <c r="Q135" s="105"/>
      <c r="R135" s="210">
        <f>R136+R540</f>
        <v>483.98881841803382</v>
      </c>
      <c r="S135" s="105"/>
      <c r="T135" s="211">
        <f>T136+T540</f>
        <v>121.0582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BK136+BK540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P137+P276+P319+P404+P429+P438+P501+P532</f>
        <v>0</v>
      </c>
      <c r="Q136" s="221"/>
      <c r="R136" s="222">
        <f>R137+R276+R319+R404+R429+R438+R501+R532</f>
        <v>483.77606801803381</v>
      </c>
      <c r="S136" s="221"/>
      <c r="T136" s="223">
        <f>T137+T276+T319+T404+T429+T438+T501+T532</f>
        <v>121.0582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BK137+BK276+BK319+BK404+BK429+BK438+BK501+BK532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SUM(P138:P275)</f>
        <v>0</v>
      </c>
      <c r="Q137" s="221"/>
      <c r="R137" s="222">
        <f>SUM(R138:R275)</f>
        <v>1.66572484265</v>
      </c>
      <c r="S137" s="221"/>
      <c r="T137" s="223">
        <f>SUM(T138:T275)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SUM(BK138:BK275)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44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1.6237892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4237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355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529</v>
      </c>
      <c r="G143" s="260"/>
      <c r="H143" s="263">
        <v>22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3" customFormat="1">
      <c r="A144" s="13"/>
      <c r="B144" s="249"/>
      <c r="C144" s="250"/>
      <c r="D144" s="242" t="s">
        <v>336</v>
      </c>
      <c r="E144" s="251" t="s">
        <v>1</v>
      </c>
      <c r="F144" s="252" t="s">
        <v>357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336</v>
      </c>
      <c r="AU144" s="258" t="s">
        <v>82</v>
      </c>
      <c r="AV144" s="13" t="s">
        <v>80</v>
      </c>
      <c r="AW144" s="13" t="s">
        <v>30</v>
      </c>
      <c r="AX144" s="13" t="s">
        <v>73</v>
      </c>
      <c r="AY144" s="258" t="s">
        <v>323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529</v>
      </c>
      <c r="G145" s="260"/>
      <c r="H145" s="263">
        <v>22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44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33" customHeight="1">
      <c r="A147" s="39"/>
      <c r="B147" s="40"/>
      <c r="C147" s="229" t="s">
        <v>82</v>
      </c>
      <c r="D147" s="229" t="s">
        <v>325</v>
      </c>
      <c r="E147" s="230" t="s">
        <v>364</v>
      </c>
      <c r="F147" s="231" t="s">
        <v>365</v>
      </c>
      <c r="G147" s="232" t="s">
        <v>366</v>
      </c>
      <c r="H147" s="233">
        <v>401.38299999999998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4238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368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369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3120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370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3799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3" customFormat="1">
      <c r="A153" s="13"/>
      <c r="B153" s="249"/>
      <c r="C153" s="250"/>
      <c r="D153" s="242" t="s">
        <v>336</v>
      </c>
      <c r="E153" s="251" t="s">
        <v>1</v>
      </c>
      <c r="F153" s="252" t="s">
        <v>372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336</v>
      </c>
      <c r="AU153" s="258" t="s">
        <v>82</v>
      </c>
      <c r="AV153" s="13" t="s">
        <v>80</v>
      </c>
      <c r="AW153" s="13" t="s">
        <v>30</v>
      </c>
      <c r="AX153" s="13" t="s">
        <v>73</v>
      </c>
      <c r="AY153" s="258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4239</v>
      </c>
      <c r="G154" s="260"/>
      <c r="H154" s="263">
        <v>204.595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3" customFormat="1">
      <c r="A155" s="13"/>
      <c r="B155" s="249"/>
      <c r="C155" s="250"/>
      <c r="D155" s="242" t="s">
        <v>336</v>
      </c>
      <c r="E155" s="251" t="s">
        <v>1</v>
      </c>
      <c r="F155" s="252" t="s">
        <v>375</v>
      </c>
      <c r="G155" s="250"/>
      <c r="H155" s="251" t="s">
        <v>1</v>
      </c>
      <c r="I155" s="253"/>
      <c r="J155" s="250"/>
      <c r="K155" s="250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336</v>
      </c>
      <c r="AU155" s="258" t="s">
        <v>82</v>
      </c>
      <c r="AV155" s="13" t="s">
        <v>80</v>
      </c>
      <c r="AW155" s="13" t="s">
        <v>30</v>
      </c>
      <c r="AX155" s="13" t="s">
        <v>73</v>
      </c>
      <c r="AY155" s="258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4240</v>
      </c>
      <c r="G156" s="260"/>
      <c r="H156" s="263">
        <v>3.1259999999999999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4241</v>
      </c>
      <c r="G157" s="260"/>
      <c r="H157" s="263">
        <v>62.5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3803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3804</v>
      </c>
      <c r="G159" s="260"/>
      <c r="H159" s="263">
        <v>51.884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3" customFormat="1">
      <c r="A160" s="13"/>
      <c r="B160" s="249"/>
      <c r="C160" s="250"/>
      <c r="D160" s="242" t="s">
        <v>336</v>
      </c>
      <c r="E160" s="251" t="s">
        <v>1</v>
      </c>
      <c r="F160" s="252" t="s">
        <v>3483</v>
      </c>
      <c r="G160" s="250"/>
      <c r="H160" s="251" t="s">
        <v>1</v>
      </c>
      <c r="I160" s="253"/>
      <c r="J160" s="250"/>
      <c r="K160" s="250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336</v>
      </c>
      <c r="AU160" s="258" t="s">
        <v>82</v>
      </c>
      <c r="AV160" s="13" t="s">
        <v>80</v>
      </c>
      <c r="AW160" s="13" t="s">
        <v>30</v>
      </c>
      <c r="AX160" s="13" t="s">
        <v>73</v>
      </c>
      <c r="AY160" s="258" t="s">
        <v>323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4242</v>
      </c>
      <c r="G161" s="260"/>
      <c r="H161" s="263">
        <v>155.31999999999999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3" customFormat="1">
      <c r="A162" s="13"/>
      <c r="B162" s="249"/>
      <c r="C162" s="250"/>
      <c r="D162" s="242" t="s">
        <v>336</v>
      </c>
      <c r="E162" s="251" t="s">
        <v>1</v>
      </c>
      <c r="F162" s="252" t="s">
        <v>378</v>
      </c>
      <c r="G162" s="250"/>
      <c r="H162" s="251" t="s">
        <v>1</v>
      </c>
      <c r="I162" s="253"/>
      <c r="J162" s="250"/>
      <c r="K162" s="250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336</v>
      </c>
      <c r="AU162" s="258" t="s">
        <v>82</v>
      </c>
      <c r="AV162" s="13" t="s">
        <v>80</v>
      </c>
      <c r="AW162" s="13" t="s">
        <v>30</v>
      </c>
      <c r="AX162" s="13" t="s">
        <v>73</v>
      </c>
      <c r="AY162" s="258" t="s">
        <v>323</v>
      </c>
    </row>
    <row r="163" s="14" customFormat="1">
      <c r="A163" s="14"/>
      <c r="B163" s="259"/>
      <c r="C163" s="260"/>
      <c r="D163" s="242" t="s">
        <v>336</v>
      </c>
      <c r="E163" s="261" t="s">
        <v>1</v>
      </c>
      <c r="F163" s="262" t="s">
        <v>4243</v>
      </c>
      <c r="G163" s="260"/>
      <c r="H163" s="263">
        <v>-61.962000000000003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336</v>
      </c>
      <c r="AU163" s="269" t="s">
        <v>82</v>
      </c>
      <c r="AV163" s="14" t="s">
        <v>82</v>
      </c>
      <c r="AW163" s="14" t="s">
        <v>30</v>
      </c>
      <c r="AX163" s="14" t="s">
        <v>73</v>
      </c>
      <c r="AY163" s="269" t="s">
        <v>323</v>
      </c>
    </row>
    <row r="164" s="16" customFormat="1">
      <c r="A164" s="16"/>
      <c r="B164" s="282"/>
      <c r="C164" s="283"/>
      <c r="D164" s="242" t="s">
        <v>336</v>
      </c>
      <c r="E164" s="284" t="s">
        <v>1</v>
      </c>
      <c r="F164" s="285" t="s">
        <v>380</v>
      </c>
      <c r="G164" s="283"/>
      <c r="H164" s="286">
        <v>415.46300000000002</v>
      </c>
      <c r="I164" s="287"/>
      <c r="J164" s="283"/>
      <c r="K164" s="283"/>
      <c r="L164" s="288"/>
      <c r="M164" s="289"/>
      <c r="N164" s="290"/>
      <c r="O164" s="290"/>
      <c r="P164" s="290"/>
      <c r="Q164" s="290"/>
      <c r="R164" s="290"/>
      <c r="S164" s="290"/>
      <c r="T164" s="291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92" t="s">
        <v>336</v>
      </c>
      <c r="AU164" s="292" t="s">
        <v>82</v>
      </c>
      <c r="AV164" s="16" t="s">
        <v>88</v>
      </c>
      <c r="AW164" s="16" t="s">
        <v>30</v>
      </c>
      <c r="AX164" s="16" t="s">
        <v>73</v>
      </c>
      <c r="AY164" s="292" t="s">
        <v>323</v>
      </c>
    </row>
    <row r="165" s="13" customFormat="1">
      <c r="A165" s="13"/>
      <c r="B165" s="249"/>
      <c r="C165" s="250"/>
      <c r="D165" s="242" t="s">
        <v>336</v>
      </c>
      <c r="E165" s="251" t="s">
        <v>1</v>
      </c>
      <c r="F165" s="252" t="s">
        <v>381</v>
      </c>
      <c r="G165" s="250"/>
      <c r="H165" s="251" t="s">
        <v>1</v>
      </c>
      <c r="I165" s="253"/>
      <c r="J165" s="250"/>
      <c r="K165" s="250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336</v>
      </c>
      <c r="AU165" s="258" t="s">
        <v>82</v>
      </c>
      <c r="AV165" s="13" t="s">
        <v>80</v>
      </c>
      <c r="AW165" s="13" t="s">
        <v>30</v>
      </c>
      <c r="AX165" s="13" t="s">
        <v>73</v>
      </c>
      <c r="AY165" s="258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4244</v>
      </c>
      <c r="G166" s="260"/>
      <c r="H166" s="263">
        <v>-14.08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401.38299999999998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37.8" customHeight="1">
      <c r="A168" s="39"/>
      <c r="B168" s="40"/>
      <c r="C168" s="229" t="s">
        <v>88</v>
      </c>
      <c r="D168" s="229" t="s">
        <v>325</v>
      </c>
      <c r="E168" s="230" t="s">
        <v>384</v>
      </c>
      <c r="F168" s="231" t="s">
        <v>385</v>
      </c>
      <c r="G168" s="232" t="s">
        <v>366</v>
      </c>
      <c r="H168" s="233">
        <v>14.08</v>
      </c>
      <c r="I168" s="234"/>
      <c r="J168" s="235">
        <f>ROUND(I168*H168,2)</f>
        <v>0</v>
      </c>
      <c r="K168" s="231" t="s">
        <v>329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4245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387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7" t="s">
        <v>334</v>
      </c>
      <c r="E170" s="41"/>
      <c r="F170" s="248" t="s">
        <v>388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334</v>
      </c>
      <c r="AU170" s="18" t="s">
        <v>82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389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4246</v>
      </c>
      <c r="G172" s="260"/>
      <c r="H172" s="263">
        <v>14.08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80</v>
      </c>
      <c r="AY172" s="269" t="s">
        <v>323</v>
      </c>
    </row>
    <row r="173" s="2" customFormat="1" ht="33" customHeight="1">
      <c r="A173" s="39"/>
      <c r="B173" s="40"/>
      <c r="C173" s="229" t="s">
        <v>330</v>
      </c>
      <c r="D173" s="229" t="s">
        <v>325</v>
      </c>
      <c r="E173" s="230" t="s">
        <v>392</v>
      </c>
      <c r="F173" s="231" t="s">
        <v>393</v>
      </c>
      <c r="G173" s="232" t="s">
        <v>366</v>
      </c>
      <c r="H173" s="233">
        <v>4.4279999999999999</v>
      </c>
      <c r="I173" s="234"/>
      <c r="J173" s="235">
        <f>ROUND(I173*H173,2)</f>
        <v>0</v>
      </c>
      <c r="K173" s="231" t="s">
        <v>329</v>
      </c>
      <c r="L173" s="45"/>
      <c r="M173" s="236" t="s">
        <v>1</v>
      </c>
      <c r="N173" s="237" t="s">
        <v>38</v>
      </c>
      <c r="O173" s="92"/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330</v>
      </c>
      <c r="AT173" s="240" t="s">
        <v>325</v>
      </c>
      <c r="AU173" s="240" t="s">
        <v>82</v>
      </c>
      <c r="AY173" s="18" t="s">
        <v>323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80</v>
      </c>
      <c r="BK173" s="241">
        <f>ROUND(I173*H173,2)</f>
        <v>0</v>
      </c>
      <c r="BL173" s="18" t="s">
        <v>330</v>
      </c>
      <c r="BM173" s="240" t="s">
        <v>4247</v>
      </c>
    </row>
    <row r="174" s="2" customFormat="1">
      <c r="A174" s="39"/>
      <c r="B174" s="40"/>
      <c r="C174" s="41"/>
      <c r="D174" s="242" t="s">
        <v>332</v>
      </c>
      <c r="E174" s="41"/>
      <c r="F174" s="243" t="s">
        <v>395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332</v>
      </c>
      <c r="AU174" s="18" t="s">
        <v>82</v>
      </c>
    </row>
    <row r="175" s="2" customFormat="1">
      <c r="A175" s="39"/>
      <c r="B175" s="40"/>
      <c r="C175" s="41"/>
      <c r="D175" s="247" t="s">
        <v>334</v>
      </c>
      <c r="E175" s="41"/>
      <c r="F175" s="248" t="s">
        <v>396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334</v>
      </c>
      <c r="AU175" s="18" t="s">
        <v>82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399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398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4248</v>
      </c>
      <c r="G178" s="260"/>
      <c r="H178" s="263">
        <v>1.728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3" customFormat="1">
      <c r="A179" s="13"/>
      <c r="B179" s="249"/>
      <c r="C179" s="250"/>
      <c r="D179" s="242" t="s">
        <v>336</v>
      </c>
      <c r="E179" s="251" t="s">
        <v>1</v>
      </c>
      <c r="F179" s="252" t="s">
        <v>401</v>
      </c>
      <c r="G179" s="250"/>
      <c r="H179" s="251" t="s">
        <v>1</v>
      </c>
      <c r="I179" s="253"/>
      <c r="J179" s="250"/>
      <c r="K179" s="250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336</v>
      </c>
      <c r="AU179" s="258" t="s">
        <v>82</v>
      </c>
      <c r="AV179" s="13" t="s">
        <v>80</v>
      </c>
      <c r="AW179" s="13" t="s">
        <v>30</v>
      </c>
      <c r="AX179" s="13" t="s">
        <v>73</v>
      </c>
      <c r="AY179" s="258" t="s">
        <v>323</v>
      </c>
    </row>
    <row r="180" s="13" customFormat="1">
      <c r="A180" s="13"/>
      <c r="B180" s="249"/>
      <c r="C180" s="250"/>
      <c r="D180" s="242" t="s">
        <v>336</v>
      </c>
      <c r="E180" s="251" t="s">
        <v>1</v>
      </c>
      <c r="F180" s="252" t="s">
        <v>398</v>
      </c>
      <c r="G180" s="250"/>
      <c r="H180" s="251" t="s">
        <v>1</v>
      </c>
      <c r="I180" s="253"/>
      <c r="J180" s="250"/>
      <c r="K180" s="250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336</v>
      </c>
      <c r="AU180" s="258" t="s">
        <v>82</v>
      </c>
      <c r="AV180" s="13" t="s">
        <v>80</v>
      </c>
      <c r="AW180" s="13" t="s">
        <v>30</v>
      </c>
      <c r="AX180" s="13" t="s">
        <v>73</v>
      </c>
      <c r="AY180" s="258" t="s">
        <v>323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4249</v>
      </c>
      <c r="G181" s="260"/>
      <c r="H181" s="263">
        <v>2.7000000000000002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5" customFormat="1">
      <c r="A182" s="15"/>
      <c r="B182" s="270"/>
      <c r="C182" s="271"/>
      <c r="D182" s="242" t="s">
        <v>336</v>
      </c>
      <c r="E182" s="272" t="s">
        <v>1</v>
      </c>
      <c r="F182" s="273" t="s">
        <v>341</v>
      </c>
      <c r="G182" s="271"/>
      <c r="H182" s="274">
        <v>4.4279999999999999</v>
      </c>
      <c r="I182" s="275"/>
      <c r="J182" s="271"/>
      <c r="K182" s="271"/>
      <c r="L182" s="276"/>
      <c r="M182" s="277"/>
      <c r="N182" s="278"/>
      <c r="O182" s="278"/>
      <c r="P182" s="278"/>
      <c r="Q182" s="278"/>
      <c r="R182" s="278"/>
      <c r="S182" s="278"/>
      <c r="T182" s="279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0" t="s">
        <v>336</v>
      </c>
      <c r="AU182" s="280" t="s">
        <v>82</v>
      </c>
      <c r="AV182" s="15" t="s">
        <v>330</v>
      </c>
      <c r="AW182" s="15" t="s">
        <v>30</v>
      </c>
      <c r="AX182" s="15" t="s">
        <v>80</v>
      </c>
      <c r="AY182" s="280" t="s">
        <v>323</v>
      </c>
    </row>
    <row r="183" s="2" customFormat="1" ht="24.15" customHeight="1">
      <c r="A183" s="39"/>
      <c r="B183" s="40"/>
      <c r="C183" s="229" t="s">
        <v>363</v>
      </c>
      <c r="D183" s="229" t="s">
        <v>325</v>
      </c>
      <c r="E183" s="230" t="s">
        <v>1456</v>
      </c>
      <c r="F183" s="231" t="s">
        <v>1457</v>
      </c>
      <c r="G183" s="232" t="s">
        <v>328</v>
      </c>
      <c r="H183" s="233">
        <v>21.015000000000001</v>
      </c>
      <c r="I183" s="234"/>
      <c r="J183" s="235">
        <f>ROUND(I183*H183,2)</f>
        <v>0</v>
      </c>
      <c r="K183" s="231" t="s">
        <v>329</v>
      </c>
      <c r="L183" s="45"/>
      <c r="M183" s="236" t="s">
        <v>1</v>
      </c>
      <c r="N183" s="237" t="s">
        <v>38</v>
      </c>
      <c r="O183" s="92"/>
      <c r="P183" s="238">
        <f>O183*H183</f>
        <v>0</v>
      </c>
      <c r="Q183" s="238">
        <v>0.0019955099999999998</v>
      </c>
      <c r="R183" s="238">
        <f>Q183*H183</f>
        <v>0.04193564265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330</v>
      </c>
      <c r="AT183" s="240" t="s">
        <v>325</v>
      </c>
      <c r="AU183" s="240" t="s">
        <v>82</v>
      </c>
      <c r="AY183" s="18" t="s">
        <v>323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80</v>
      </c>
      <c r="BK183" s="241">
        <f>ROUND(I183*H183,2)</f>
        <v>0</v>
      </c>
      <c r="BL183" s="18" t="s">
        <v>330</v>
      </c>
      <c r="BM183" s="240" t="s">
        <v>4250</v>
      </c>
    </row>
    <row r="184" s="2" customFormat="1">
      <c r="A184" s="39"/>
      <c r="B184" s="40"/>
      <c r="C184" s="41"/>
      <c r="D184" s="242" t="s">
        <v>332</v>
      </c>
      <c r="E184" s="41"/>
      <c r="F184" s="243" t="s">
        <v>1459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332</v>
      </c>
      <c r="AU184" s="18" t="s">
        <v>82</v>
      </c>
    </row>
    <row r="185" s="2" customFormat="1">
      <c r="A185" s="39"/>
      <c r="B185" s="40"/>
      <c r="C185" s="41"/>
      <c r="D185" s="247" t="s">
        <v>334</v>
      </c>
      <c r="E185" s="41"/>
      <c r="F185" s="248" t="s">
        <v>1460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334</v>
      </c>
      <c r="AU185" s="18" t="s">
        <v>82</v>
      </c>
    </row>
    <row r="186" s="13" customFormat="1">
      <c r="A186" s="13"/>
      <c r="B186" s="249"/>
      <c r="C186" s="250"/>
      <c r="D186" s="242" t="s">
        <v>336</v>
      </c>
      <c r="E186" s="251" t="s">
        <v>1</v>
      </c>
      <c r="F186" s="252" t="s">
        <v>1461</v>
      </c>
      <c r="G186" s="250"/>
      <c r="H186" s="251" t="s">
        <v>1</v>
      </c>
      <c r="I186" s="253"/>
      <c r="J186" s="250"/>
      <c r="K186" s="250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336</v>
      </c>
      <c r="AU186" s="258" t="s">
        <v>82</v>
      </c>
      <c r="AV186" s="13" t="s">
        <v>80</v>
      </c>
      <c r="AW186" s="13" t="s">
        <v>30</v>
      </c>
      <c r="AX186" s="13" t="s">
        <v>73</v>
      </c>
      <c r="AY186" s="258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4251</v>
      </c>
      <c r="G187" s="260"/>
      <c r="H187" s="263">
        <v>21.015000000000001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21.015000000000001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383</v>
      </c>
      <c r="D189" s="229" t="s">
        <v>325</v>
      </c>
      <c r="E189" s="230" t="s">
        <v>1463</v>
      </c>
      <c r="F189" s="231" t="s">
        <v>1464</v>
      </c>
      <c r="G189" s="232" t="s">
        <v>328</v>
      </c>
      <c r="H189" s="233">
        <v>19.821000000000002</v>
      </c>
      <c r="I189" s="234"/>
      <c r="J189" s="235">
        <f>ROUND(I189*H189,2)</f>
        <v>0</v>
      </c>
      <c r="K189" s="231" t="s">
        <v>329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4252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1466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7" t="s">
        <v>334</v>
      </c>
      <c r="E191" s="41"/>
      <c r="F191" s="248" t="s">
        <v>1467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334</v>
      </c>
      <c r="AU191" s="18" t="s">
        <v>82</v>
      </c>
    </row>
    <row r="192" s="2" customFormat="1" ht="33" customHeight="1">
      <c r="A192" s="39"/>
      <c r="B192" s="40"/>
      <c r="C192" s="229" t="s">
        <v>391</v>
      </c>
      <c r="D192" s="229" t="s">
        <v>325</v>
      </c>
      <c r="E192" s="230" t="s">
        <v>1468</v>
      </c>
      <c r="F192" s="231" t="s">
        <v>1469</v>
      </c>
      <c r="G192" s="232" t="s">
        <v>328</v>
      </c>
      <c r="H192" s="233">
        <v>36.622</v>
      </c>
      <c r="I192" s="234"/>
      <c r="J192" s="235">
        <f>ROUND(I192*H192,2)</f>
        <v>0</v>
      </c>
      <c r="K192" s="231" t="s">
        <v>1</v>
      </c>
      <c r="L192" s="45"/>
      <c r="M192" s="236" t="s">
        <v>1</v>
      </c>
      <c r="N192" s="237" t="s">
        <v>38</v>
      </c>
      <c r="O192" s="92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330</v>
      </c>
      <c r="AT192" s="240" t="s">
        <v>325</v>
      </c>
      <c r="AU192" s="240" t="s">
        <v>82</v>
      </c>
      <c r="AY192" s="18" t="s">
        <v>323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80</v>
      </c>
      <c r="BK192" s="241">
        <f>ROUND(I192*H192,2)</f>
        <v>0</v>
      </c>
      <c r="BL192" s="18" t="s">
        <v>330</v>
      </c>
      <c r="BM192" s="240" t="s">
        <v>4253</v>
      </c>
    </row>
    <row r="193" s="2" customFormat="1">
      <c r="A193" s="39"/>
      <c r="B193" s="40"/>
      <c r="C193" s="41"/>
      <c r="D193" s="242" t="s">
        <v>332</v>
      </c>
      <c r="E193" s="41"/>
      <c r="F193" s="243" t="s">
        <v>1471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332</v>
      </c>
      <c r="AU193" s="18" t="s">
        <v>82</v>
      </c>
    </row>
    <row r="194" s="2" customFormat="1">
      <c r="A194" s="39"/>
      <c r="B194" s="40"/>
      <c r="C194" s="41"/>
      <c r="D194" s="242" t="s">
        <v>353</v>
      </c>
      <c r="E194" s="41"/>
      <c r="F194" s="281" t="s">
        <v>1472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353</v>
      </c>
      <c r="AU194" s="18" t="s">
        <v>82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4254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4251</v>
      </c>
      <c r="G196" s="260"/>
      <c r="H196" s="263">
        <v>21.015000000000001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4255</v>
      </c>
      <c r="G197" s="260"/>
      <c r="H197" s="263">
        <v>15.606999999999999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36.622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37.8" customHeight="1">
      <c r="A199" s="39"/>
      <c r="B199" s="40"/>
      <c r="C199" s="229" t="s">
        <v>403</v>
      </c>
      <c r="D199" s="229" t="s">
        <v>325</v>
      </c>
      <c r="E199" s="230" t="s">
        <v>404</v>
      </c>
      <c r="F199" s="231" t="s">
        <v>405</v>
      </c>
      <c r="G199" s="232" t="s">
        <v>366</v>
      </c>
      <c r="H199" s="233">
        <v>509.07999999999998</v>
      </c>
      <c r="I199" s="234"/>
      <c r="J199" s="235">
        <f>ROUND(I199*H199,2)</f>
        <v>0</v>
      </c>
      <c r="K199" s="231" t="s">
        <v>329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4256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407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7" t="s">
        <v>334</v>
      </c>
      <c r="E201" s="41"/>
      <c r="F201" s="248" t="s">
        <v>408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334</v>
      </c>
      <c r="AU201" s="18" t="s">
        <v>82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3819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4257</v>
      </c>
      <c r="G203" s="260"/>
      <c r="H203" s="263">
        <v>419.89100000000002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3" customFormat="1">
      <c r="A204" s="13"/>
      <c r="B204" s="249"/>
      <c r="C204" s="250"/>
      <c r="D204" s="242" t="s">
        <v>336</v>
      </c>
      <c r="E204" s="251" t="s">
        <v>1</v>
      </c>
      <c r="F204" s="252" t="s">
        <v>412</v>
      </c>
      <c r="G204" s="250"/>
      <c r="H204" s="251" t="s">
        <v>1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336</v>
      </c>
      <c r="AU204" s="258" t="s">
        <v>82</v>
      </c>
      <c r="AV204" s="13" t="s">
        <v>80</v>
      </c>
      <c r="AW204" s="13" t="s">
        <v>30</v>
      </c>
      <c r="AX204" s="13" t="s">
        <v>73</v>
      </c>
      <c r="AY204" s="258" t="s">
        <v>323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3300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4258</v>
      </c>
      <c r="G206" s="260"/>
      <c r="H206" s="263">
        <v>89.188999999999993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509.07999999999998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415</v>
      </c>
      <c r="D208" s="229" t="s">
        <v>325</v>
      </c>
      <c r="E208" s="230" t="s">
        <v>416</v>
      </c>
      <c r="F208" s="231" t="s">
        <v>417</v>
      </c>
      <c r="G208" s="232" t="s">
        <v>418</v>
      </c>
      <c r="H208" s="233">
        <v>716.322</v>
      </c>
      <c r="I208" s="234"/>
      <c r="J208" s="235">
        <f>ROUND(I208*H208,2)</f>
        <v>0</v>
      </c>
      <c r="K208" s="231" t="s">
        <v>329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4259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420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7" t="s">
        <v>334</v>
      </c>
      <c r="E210" s="41"/>
      <c r="F210" s="248" t="s">
        <v>421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334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4260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3" customFormat="1">
      <c r="A212" s="13"/>
      <c r="B212" s="249"/>
      <c r="C212" s="250"/>
      <c r="D212" s="242" t="s">
        <v>336</v>
      </c>
      <c r="E212" s="251" t="s">
        <v>1</v>
      </c>
      <c r="F212" s="252" t="s">
        <v>423</v>
      </c>
      <c r="G212" s="250"/>
      <c r="H212" s="251" t="s">
        <v>1</v>
      </c>
      <c r="I212" s="253"/>
      <c r="J212" s="250"/>
      <c r="K212" s="250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336</v>
      </c>
      <c r="AU212" s="258" t="s">
        <v>82</v>
      </c>
      <c r="AV212" s="13" t="s">
        <v>80</v>
      </c>
      <c r="AW212" s="13" t="s">
        <v>30</v>
      </c>
      <c r="AX212" s="13" t="s">
        <v>73</v>
      </c>
      <c r="AY212" s="258" t="s">
        <v>323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4261</v>
      </c>
      <c r="G213" s="260"/>
      <c r="H213" s="263">
        <v>595.26400000000001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425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4262</v>
      </c>
      <c r="G215" s="260"/>
      <c r="H215" s="263">
        <v>121.05800000000001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716.322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37.8" customHeight="1">
      <c r="A217" s="39"/>
      <c r="B217" s="40"/>
      <c r="C217" s="229" t="s">
        <v>356</v>
      </c>
      <c r="D217" s="229" t="s">
        <v>325</v>
      </c>
      <c r="E217" s="230" t="s">
        <v>4263</v>
      </c>
      <c r="F217" s="231" t="s">
        <v>4264</v>
      </c>
      <c r="G217" s="232" t="s">
        <v>366</v>
      </c>
      <c r="H217" s="233">
        <v>330.702</v>
      </c>
      <c r="I217" s="234"/>
      <c r="J217" s="235">
        <f>ROUND(I217*H217,2)</f>
        <v>0</v>
      </c>
      <c r="K217" s="231" t="s">
        <v>329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4265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4266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7" t="s">
        <v>334</v>
      </c>
      <c r="E219" s="41"/>
      <c r="F219" s="248" t="s">
        <v>4267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334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4268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433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450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3" customFormat="1">
      <c r="A223" s="13"/>
      <c r="B223" s="249"/>
      <c r="C223" s="250"/>
      <c r="D223" s="242" t="s">
        <v>336</v>
      </c>
      <c r="E223" s="251" t="s">
        <v>1</v>
      </c>
      <c r="F223" s="252" t="s">
        <v>3823</v>
      </c>
      <c r="G223" s="250"/>
      <c r="H223" s="251" t="s">
        <v>1</v>
      </c>
      <c r="I223" s="253"/>
      <c r="J223" s="250"/>
      <c r="K223" s="250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336</v>
      </c>
      <c r="AU223" s="258" t="s">
        <v>82</v>
      </c>
      <c r="AV223" s="13" t="s">
        <v>80</v>
      </c>
      <c r="AW223" s="13" t="s">
        <v>30</v>
      </c>
      <c r="AX223" s="13" t="s">
        <v>73</v>
      </c>
      <c r="AY223" s="258" t="s">
        <v>323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4269</v>
      </c>
      <c r="G224" s="260"/>
      <c r="H224" s="263">
        <v>330.702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330.702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436</v>
      </c>
      <c r="D226" s="229" t="s">
        <v>325</v>
      </c>
      <c r="E226" s="230" t="s">
        <v>437</v>
      </c>
      <c r="F226" s="231" t="s">
        <v>438</v>
      </c>
      <c r="G226" s="232" t="s">
        <v>366</v>
      </c>
      <c r="H226" s="233">
        <v>419.89100000000002</v>
      </c>
      <c r="I226" s="234"/>
      <c r="J226" s="235">
        <f>ROUND(I226*H226,2)</f>
        <v>0</v>
      </c>
      <c r="K226" s="231" t="s">
        <v>329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4270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440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7" t="s">
        <v>334</v>
      </c>
      <c r="E228" s="41"/>
      <c r="F228" s="248" t="s">
        <v>441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334</v>
      </c>
      <c r="AU228" s="18" t="s">
        <v>82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442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3311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4257</v>
      </c>
      <c r="G231" s="260"/>
      <c r="H231" s="263">
        <v>419.89100000000002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5" customFormat="1">
      <c r="A232" s="15"/>
      <c r="B232" s="270"/>
      <c r="C232" s="271"/>
      <c r="D232" s="242" t="s">
        <v>336</v>
      </c>
      <c r="E232" s="272" t="s">
        <v>1</v>
      </c>
      <c r="F232" s="273" t="s">
        <v>341</v>
      </c>
      <c r="G232" s="271"/>
      <c r="H232" s="274">
        <v>419.89100000000002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0" t="s">
        <v>336</v>
      </c>
      <c r="AU232" s="280" t="s">
        <v>82</v>
      </c>
      <c r="AV232" s="15" t="s">
        <v>330</v>
      </c>
      <c r="AW232" s="15" t="s">
        <v>30</v>
      </c>
      <c r="AX232" s="15" t="s">
        <v>80</v>
      </c>
      <c r="AY232" s="280" t="s">
        <v>323</v>
      </c>
    </row>
    <row r="233" s="2" customFormat="1" ht="33" customHeight="1">
      <c r="A233" s="39"/>
      <c r="B233" s="40"/>
      <c r="C233" s="229" t="s">
        <v>443</v>
      </c>
      <c r="D233" s="229" t="s">
        <v>325</v>
      </c>
      <c r="E233" s="230" t="s">
        <v>444</v>
      </c>
      <c r="F233" s="231" t="s">
        <v>445</v>
      </c>
      <c r="G233" s="232" t="s">
        <v>418</v>
      </c>
      <c r="H233" s="233">
        <v>595.26400000000001</v>
      </c>
      <c r="I233" s="234"/>
      <c r="J233" s="235">
        <f>ROUND(I233*H233,2)</f>
        <v>0</v>
      </c>
      <c r="K233" s="231" t="s">
        <v>329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4271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447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7" t="s">
        <v>334</v>
      </c>
      <c r="E235" s="41"/>
      <c r="F235" s="248" t="s">
        <v>448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334</v>
      </c>
      <c r="AU235" s="18" t="s">
        <v>82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449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450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3" customFormat="1">
      <c r="A238" s="13"/>
      <c r="B238" s="249"/>
      <c r="C238" s="250"/>
      <c r="D238" s="242" t="s">
        <v>336</v>
      </c>
      <c r="E238" s="251" t="s">
        <v>1</v>
      </c>
      <c r="F238" s="252" t="s">
        <v>3823</v>
      </c>
      <c r="G238" s="250"/>
      <c r="H238" s="251" t="s">
        <v>1</v>
      </c>
      <c r="I238" s="253"/>
      <c r="J238" s="250"/>
      <c r="K238" s="250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336</v>
      </c>
      <c r="AU238" s="258" t="s">
        <v>82</v>
      </c>
      <c r="AV238" s="13" t="s">
        <v>80</v>
      </c>
      <c r="AW238" s="13" t="s">
        <v>30</v>
      </c>
      <c r="AX238" s="13" t="s">
        <v>73</v>
      </c>
      <c r="AY238" s="258" t="s">
        <v>323</v>
      </c>
    </row>
    <row r="239" s="14" customFormat="1">
      <c r="A239" s="14"/>
      <c r="B239" s="259"/>
      <c r="C239" s="260"/>
      <c r="D239" s="242" t="s">
        <v>336</v>
      </c>
      <c r="E239" s="261" t="s">
        <v>1</v>
      </c>
      <c r="F239" s="262" t="s">
        <v>4272</v>
      </c>
      <c r="G239" s="260"/>
      <c r="H239" s="263">
        <v>595.26400000000001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336</v>
      </c>
      <c r="AU239" s="269" t="s">
        <v>82</v>
      </c>
      <c r="AV239" s="14" t="s">
        <v>82</v>
      </c>
      <c r="AW239" s="14" t="s">
        <v>30</v>
      </c>
      <c r="AX239" s="14" t="s">
        <v>73</v>
      </c>
      <c r="AY239" s="269" t="s">
        <v>323</v>
      </c>
    </row>
    <row r="240" s="15" customFormat="1">
      <c r="A240" s="15"/>
      <c r="B240" s="270"/>
      <c r="C240" s="271"/>
      <c r="D240" s="242" t="s">
        <v>336</v>
      </c>
      <c r="E240" s="272" t="s">
        <v>1</v>
      </c>
      <c r="F240" s="273" t="s">
        <v>341</v>
      </c>
      <c r="G240" s="271"/>
      <c r="H240" s="274">
        <v>595.26400000000001</v>
      </c>
      <c r="I240" s="275"/>
      <c r="J240" s="271"/>
      <c r="K240" s="271"/>
      <c r="L240" s="276"/>
      <c r="M240" s="277"/>
      <c r="N240" s="278"/>
      <c r="O240" s="278"/>
      <c r="P240" s="278"/>
      <c r="Q240" s="278"/>
      <c r="R240" s="278"/>
      <c r="S240" s="278"/>
      <c r="T240" s="279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80" t="s">
        <v>336</v>
      </c>
      <c r="AU240" s="280" t="s">
        <v>82</v>
      </c>
      <c r="AV240" s="15" t="s">
        <v>330</v>
      </c>
      <c r="AW240" s="15" t="s">
        <v>30</v>
      </c>
      <c r="AX240" s="15" t="s">
        <v>80</v>
      </c>
      <c r="AY240" s="280" t="s">
        <v>323</v>
      </c>
    </row>
    <row r="241" s="2" customFormat="1" ht="16.5" customHeight="1">
      <c r="A241" s="39"/>
      <c r="B241" s="40"/>
      <c r="C241" s="229" t="s">
        <v>452</v>
      </c>
      <c r="D241" s="229" t="s">
        <v>325</v>
      </c>
      <c r="E241" s="230" t="s">
        <v>453</v>
      </c>
      <c r="F241" s="231" t="s">
        <v>454</v>
      </c>
      <c r="G241" s="232" t="s">
        <v>366</v>
      </c>
      <c r="H241" s="233">
        <v>750.59299999999996</v>
      </c>
      <c r="I241" s="234"/>
      <c r="J241" s="235">
        <f>ROUND(I241*H241,2)</f>
        <v>0</v>
      </c>
      <c r="K241" s="231" t="s">
        <v>329</v>
      </c>
      <c r="L241" s="45"/>
      <c r="M241" s="236" t="s">
        <v>1</v>
      </c>
      <c r="N241" s="237" t="s">
        <v>38</v>
      </c>
      <c r="O241" s="92"/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330</v>
      </c>
      <c r="AT241" s="240" t="s">
        <v>325</v>
      </c>
      <c r="AU241" s="240" t="s">
        <v>82</v>
      </c>
      <c r="AY241" s="18" t="s">
        <v>323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80</v>
      </c>
      <c r="BK241" s="241">
        <f>ROUND(I241*H241,2)</f>
        <v>0</v>
      </c>
      <c r="BL241" s="18" t="s">
        <v>330</v>
      </c>
      <c r="BM241" s="240" t="s">
        <v>4273</v>
      </c>
    </row>
    <row r="242" s="2" customFormat="1">
      <c r="A242" s="39"/>
      <c r="B242" s="40"/>
      <c r="C242" s="41"/>
      <c r="D242" s="242" t="s">
        <v>332</v>
      </c>
      <c r="E242" s="41"/>
      <c r="F242" s="243" t="s">
        <v>456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332</v>
      </c>
      <c r="AU242" s="18" t="s">
        <v>82</v>
      </c>
    </row>
    <row r="243" s="2" customFormat="1">
      <c r="A243" s="39"/>
      <c r="B243" s="40"/>
      <c r="C243" s="41"/>
      <c r="D243" s="247" t="s">
        <v>334</v>
      </c>
      <c r="E243" s="41"/>
      <c r="F243" s="248" t="s">
        <v>457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334</v>
      </c>
      <c r="AU243" s="18" t="s">
        <v>82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458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3311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4257</v>
      </c>
      <c r="G246" s="260"/>
      <c r="H246" s="263">
        <v>419.89100000000002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3" customFormat="1">
      <c r="A247" s="13"/>
      <c r="B247" s="249"/>
      <c r="C247" s="250"/>
      <c r="D247" s="242" t="s">
        <v>336</v>
      </c>
      <c r="E247" s="251" t="s">
        <v>1</v>
      </c>
      <c r="F247" s="252" t="s">
        <v>459</v>
      </c>
      <c r="G247" s="250"/>
      <c r="H247" s="251" t="s">
        <v>1</v>
      </c>
      <c r="I247" s="253"/>
      <c r="J247" s="250"/>
      <c r="K247" s="250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336</v>
      </c>
      <c r="AU247" s="258" t="s">
        <v>82</v>
      </c>
      <c r="AV247" s="13" t="s">
        <v>80</v>
      </c>
      <c r="AW247" s="13" t="s">
        <v>30</v>
      </c>
      <c r="AX247" s="13" t="s">
        <v>73</v>
      </c>
      <c r="AY247" s="258" t="s">
        <v>323</v>
      </c>
    </row>
    <row r="248" s="13" customFormat="1">
      <c r="A248" s="13"/>
      <c r="B248" s="249"/>
      <c r="C248" s="250"/>
      <c r="D248" s="242" t="s">
        <v>336</v>
      </c>
      <c r="E248" s="251" t="s">
        <v>1</v>
      </c>
      <c r="F248" s="252" t="s">
        <v>450</v>
      </c>
      <c r="G248" s="250"/>
      <c r="H248" s="251" t="s">
        <v>1</v>
      </c>
      <c r="I248" s="253"/>
      <c r="J248" s="250"/>
      <c r="K248" s="250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336</v>
      </c>
      <c r="AU248" s="258" t="s">
        <v>82</v>
      </c>
      <c r="AV248" s="13" t="s">
        <v>80</v>
      </c>
      <c r="AW248" s="13" t="s">
        <v>30</v>
      </c>
      <c r="AX248" s="13" t="s">
        <v>73</v>
      </c>
      <c r="AY248" s="258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3823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4269</v>
      </c>
      <c r="G250" s="260"/>
      <c r="H250" s="263">
        <v>330.702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750.59299999999996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24.15" customHeight="1">
      <c r="A252" s="39"/>
      <c r="B252" s="40"/>
      <c r="C252" s="229" t="s">
        <v>461</v>
      </c>
      <c r="D252" s="229" t="s">
        <v>325</v>
      </c>
      <c r="E252" s="230" t="s">
        <v>462</v>
      </c>
      <c r="F252" s="231" t="s">
        <v>463</v>
      </c>
      <c r="G252" s="232" t="s">
        <v>366</v>
      </c>
      <c r="H252" s="233">
        <v>89.188999999999993</v>
      </c>
      <c r="I252" s="234"/>
      <c r="J252" s="235">
        <f>ROUND(I252*H252,2)</f>
        <v>0</v>
      </c>
      <c r="K252" s="231" t="s">
        <v>329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4274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465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7" t="s">
        <v>334</v>
      </c>
      <c r="E254" s="41"/>
      <c r="F254" s="248" t="s">
        <v>466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334</v>
      </c>
      <c r="AU254" s="18" t="s">
        <v>82</v>
      </c>
    </row>
    <row r="255" s="2" customFormat="1">
      <c r="A255" s="39"/>
      <c r="B255" s="40"/>
      <c r="C255" s="41"/>
      <c r="D255" s="242" t="s">
        <v>353</v>
      </c>
      <c r="E255" s="41"/>
      <c r="F255" s="281" t="s">
        <v>467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353</v>
      </c>
      <c r="AU255" s="18" t="s">
        <v>82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468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3" customFormat="1">
      <c r="A257" s="13"/>
      <c r="B257" s="249"/>
      <c r="C257" s="250"/>
      <c r="D257" s="242" t="s">
        <v>336</v>
      </c>
      <c r="E257" s="251" t="s">
        <v>1</v>
      </c>
      <c r="F257" s="252" t="s">
        <v>3834</v>
      </c>
      <c r="G257" s="250"/>
      <c r="H257" s="251" t="s">
        <v>1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336</v>
      </c>
      <c r="AU257" s="258" t="s">
        <v>82</v>
      </c>
      <c r="AV257" s="13" t="s">
        <v>80</v>
      </c>
      <c r="AW257" s="13" t="s">
        <v>30</v>
      </c>
      <c r="AX257" s="13" t="s">
        <v>73</v>
      </c>
      <c r="AY257" s="258" t="s">
        <v>323</v>
      </c>
    </row>
    <row r="258" s="13" customFormat="1">
      <c r="A258" s="13"/>
      <c r="B258" s="249"/>
      <c r="C258" s="250"/>
      <c r="D258" s="242" t="s">
        <v>336</v>
      </c>
      <c r="E258" s="251" t="s">
        <v>1</v>
      </c>
      <c r="F258" s="252" t="s">
        <v>470</v>
      </c>
      <c r="G258" s="250"/>
      <c r="H258" s="251" t="s">
        <v>1</v>
      </c>
      <c r="I258" s="253"/>
      <c r="J258" s="250"/>
      <c r="K258" s="250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336</v>
      </c>
      <c r="AU258" s="258" t="s">
        <v>82</v>
      </c>
      <c r="AV258" s="13" t="s">
        <v>80</v>
      </c>
      <c r="AW258" s="13" t="s">
        <v>30</v>
      </c>
      <c r="AX258" s="13" t="s">
        <v>73</v>
      </c>
      <c r="AY258" s="258" t="s">
        <v>323</v>
      </c>
    </row>
    <row r="259" s="14" customFormat="1">
      <c r="A259" s="14"/>
      <c r="B259" s="259"/>
      <c r="C259" s="260"/>
      <c r="D259" s="242" t="s">
        <v>336</v>
      </c>
      <c r="E259" s="261" t="s">
        <v>1</v>
      </c>
      <c r="F259" s="262" t="s">
        <v>4239</v>
      </c>
      <c r="G259" s="260"/>
      <c r="H259" s="263">
        <v>204.595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336</v>
      </c>
      <c r="AU259" s="269" t="s">
        <v>82</v>
      </c>
      <c r="AV259" s="14" t="s">
        <v>82</v>
      </c>
      <c r="AW259" s="14" t="s">
        <v>30</v>
      </c>
      <c r="AX259" s="14" t="s">
        <v>73</v>
      </c>
      <c r="AY259" s="269" t="s">
        <v>323</v>
      </c>
    </row>
    <row r="260" s="13" customFormat="1">
      <c r="A260" s="13"/>
      <c r="B260" s="249"/>
      <c r="C260" s="250"/>
      <c r="D260" s="242" t="s">
        <v>336</v>
      </c>
      <c r="E260" s="251" t="s">
        <v>1</v>
      </c>
      <c r="F260" s="252" t="s">
        <v>3483</v>
      </c>
      <c r="G260" s="250"/>
      <c r="H260" s="251" t="s">
        <v>1</v>
      </c>
      <c r="I260" s="253"/>
      <c r="J260" s="250"/>
      <c r="K260" s="250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336</v>
      </c>
      <c r="AU260" s="258" t="s">
        <v>82</v>
      </c>
      <c r="AV260" s="13" t="s">
        <v>80</v>
      </c>
      <c r="AW260" s="13" t="s">
        <v>30</v>
      </c>
      <c r="AX260" s="13" t="s">
        <v>73</v>
      </c>
      <c r="AY260" s="258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4242</v>
      </c>
      <c r="G261" s="260"/>
      <c r="H261" s="263">
        <v>155.31999999999999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472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4275</v>
      </c>
      <c r="G263" s="260"/>
      <c r="H263" s="263">
        <v>-102.08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4276</v>
      </c>
      <c r="G264" s="260"/>
      <c r="H264" s="263">
        <v>-15.66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4277</v>
      </c>
      <c r="G265" s="260"/>
      <c r="H265" s="263">
        <v>-7.8300000000000001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3" customFormat="1">
      <c r="A266" s="13"/>
      <c r="B266" s="249"/>
      <c r="C266" s="250"/>
      <c r="D266" s="242" t="s">
        <v>336</v>
      </c>
      <c r="E266" s="251" t="s">
        <v>1</v>
      </c>
      <c r="F266" s="252" t="s">
        <v>3838</v>
      </c>
      <c r="G266" s="250"/>
      <c r="H266" s="251" t="s">
        <v>1</v>
      </c>
      <c r="I266" s="253"/>
      <c r="J266" s="250"/>
      <c r="K266" s="250"/>
      <c r="L266" s="254"/>
      <c r="M266" s="255"/>
      <c r="N266" s="256"/>
      <c r="O266" s="256"/>
      <c r="P266" s="256"/>
      <c r="Q266" s="256"/>
      <c r="R266" s="256"/>
      <c r="S266" s="256"/>
      <c r="T266" s="25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8" t="s">
        <v>336</v>
      </c>
      <c r="AU266" s="258" t="s">
        <v>82</v>
      </c>
      <c r="AV266" s="13" t="s">
        <v>80</v>
      </c>
      <c r="AW266" s="13" t="s">
        <v>30</v>
      </c>
      <c r="AX266" s="13" t="s">
        <v>73</v>
      </c>
      <c r="AY266" s="258" t="s">
        <v>323</v>
      </c>
    </row>
    <row r="267" s="14" customFormat="1">
      <c r="A267" s="14"/>
      <c r="B267" s="259"/>
      <c r="C267" s="260"/>
      <c r="D267" s="242" t="s">
        <v>336</v>
      </c>
      <c r="E267" s="261" t="s">
        <v>1</v>
      </c>
      <c r="F267" s="262" t="s">
        <v>4278</v>
      </c>
      <c r="G267" s="260"/>
      <c r="H267" s="263">
        <v>-145.15600000000001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336</v>
      </c>
      <c r="AU267" s="269" t="s">
        <v>82</v>
      </c>
      <c r="AV267" s="14" t="s">
        <v>82</v>
      </c>
      <c r="AW267" s="14" t="s">
        <v>30</v>
      </c>
      <c r="AX267" s="14" t="s">
        <v>73</v>
      </c>
      <c r="AY267" s="269" t="s">
        <v>323</v>
      </c>
    </row>
    <row r="268" s="15" customFormat="1">
      <c r="A268" s="15"/>
      <c r="B268" s="270"/>
      <c r="C268" s="271"/>
      <c r="D268" s="242" t="s">
        <v>336</v>
      </c>
      <c r="E268" s="272" t="s">
        <v>1</v>
      </c>
      <c r="F268" s="273" t="s">
        <v>341</v>
      </c>
      <c r="G268" s="271"/>
      <c r="H268" s="274">
        <v>89.188999999999993</v>
      </c>
      <c r="I268" s="275"/>
      <c r="J268" s="271"/>
      <c r="K268" s="271"/>
      <c r="L268" s="276"/>
      <c r="M268" s="277"/>
      <c r="N268" s="278"/>
      <c r="O268" s="278"/>
      <c r="P268" s="278"/>
      <c r="Q268" s="278"/>
      <c r="R268" s="278"/>
      <c r="S268" s="278"/>
      <c r="T268" s="279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0" t="s">
        <v>336</v>
      </c>
      <c r="AU268" s="280" t="s">
        <v>82</v>
      </c>
      <c r="AV268" s="15" t="s">
        <v>330</v>
      </c>
      <c r="AW268" s="15" t="s">
        <v>30</v>
      </c>
      <c r="AX268" s="15" t="s">
        <v>80</v>
      </c>
      <c r="AY268" s="280" t="s">
        <v>323</v>
      </c>
    </row>
    <row r="269" s="2" customFormat="1" ht="24.15" customHeight="1">
      <c r="A269" s="39"/>
      <c r="B269" s="40"/>
      <c r="C269" s="229" t="s">
        <v>8</v>
      </c>
      <c r="D269" s="229" t="s">
        <v>325</v>
      </c>
      <c r="E269" s="230" t="s">
        <v>491</v>
      </c>
      <c r="F269" s="231" t="s">
        <v>492</v>
      </c>
      <c r="G269" s="232" t="s">
        <v>328</v>
      </c>
      <c r="H269" s="233">
        <v>299.476</v>
      </c>
      <c r="I269" s="234"/>
      <c r="J269" s="235">
        <f>ROUND(I269*H269,2)</f>
        <v>0</v>
      </c>
      <c r="K269" s="231" t="s">
        <v>329</v>
      </c>
      <c r="L269" s="45"/>
      <c r="M269" s="236" t="s">
        <v>1</v>
      </c>
      <c r="N269" s="237" t="s">
        <v>38</v>
      </c>
      <c r="O269" s="92"/>
      <c r="P269" s="238">
        <f>O269*H269</f>
        <v>0</v>
      </c>
      <c r="Q269" s="238">
        <v>0</v>
      </c>
      <c r="R269" s="238">
        <f>Q269*H269</f>
        <v>0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330</v>
      </c>
      <c r="AT269" s="240" t="s">
        <v>325</v>
      </c>
      <c r="AU269" s="240" t="s">
        <v>82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330</v>
      </c>
      <c r="BM269" s="240" t="s">
        <v>4279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494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82</v>
      </c>
    </row>
    <row r="271" s="2" customFormat="1">
      <c r="A271" s="39"/>
      <c r="B271" s="40"/>
      <c r="C271" s="41"/>
      <c r="D271" s="247" t="s">
        <v>334</v>
      </c>
      <c r="E271" s="41"/>
      <c r="F271" s="248" t="s">
        <v>495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334</v>
      </c>
      <c r="AU271" s="18" t="s">
        <v>82</v>
      </c>
    </row>
    <row r="272" s="13" customFormat="1">
      <c r="A272" s="13"/>
      <c r="B272" s="249"/>
      <c r="C272" s="250"/>
      <c r="D272" s="242" t="s">
        <v>336</v>
      </c>
      <c r="E272" s="251" t="s">
        <v>1</v>
      </c>
      <c r="F272" s="252" t="s">
        <v>3841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336</v>
      </c>
      <c r="AU272" s="258" t="s">
        <v>82</v>
      </c>
      <c r="AV272" s="13" t="s">
        <v>80</v>
      </c>
      <c r="AW272" s="13" t="s">
        <v>30</v>
      </c>
      <c r="AX272" s="13" t="s">
        <v>73</v>
      </c>
      <c r="AY272" s="258" t="s">
        <v>323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497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4280</v>
      </c>
      <c r="G274" s="260"/>
      <c r="H274" s="263">
        <v>299.476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299.476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12" customFormat="1" ht="22.8" customHeight="1">
      <c r="A276" s="12"/>
      <c r="B276" s="213"/>
      <c r="C276" s="214"/>
      <c r="D276" s="215" t="s">
        <v>72</v>
      </c>
      <c r="E276" s="227" t="s">
        <v>82</v>
      </c>
      <c r="F276" s="227" t="s">
        <v>506</v>
      </c>
      <c r="G276" s="214"/>
      <c r="H276" s="214"/>
      <c r="I276" s="217"/>
      <c r="J276" s="228">
        <f>BK276</f>
        <v>0</v>
      </c>
      <c r="K276" s="214"/>
      <c r="L276" s="219"/>
      <c r="M276" s="220"/>
      <c r="N276" s="221"/>
      <c r="O276" s="221"/>
      <c r="P276" s="222">
        <f>SUM(P277:P318)</f>
        <v>0</v>
      </c>
      <c r="Q276" s="221"/>
      <c r="R276" s="222">
        <f>SUM(R277:R318)</f>
        <v>52.694164529511795</v>
      </c>
      <c r="S276" s="221"/>
      <c r="T276" s="223">
        <f>SUM(T277:T318)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24" t="s">
        <v>80</v>
      </c>
      <c r="AT276" s="225" t="s">
        <v>72</v>
      </c>
      <c r="AU276" s="225" t="s">
        <v>80</v>
      </c>
      <c r="AY276" s="224" t="s">
        <v>323</v>
      </c>
      <c r="BK276" s="226">
        <f>SUM(BK277:BK318)</f>
        <v>0</v>
      </c>
    </row>
    <row r="277" s="2" customFormat="1" ht="24.15" customHeight="1">
      <c r="A277" s="39"/>
      <c r="B277" s="40"/>
      <c r="C277" s="229" t="s">
        <v>483</v>
      </c>
      <c r="D277" s="229" t="s">
        <v>325</v>
      </c>
      <c r="E277" s="230" t="s">
        <v>508</v>
      </c>
      <c r="F277" s="231" t="s">
        <v>509</v>
      </c>
      <c r="G277" s="232" t="s">
        <v>366</v>
      </c>
      <c r="H277" s="233">
        <v>18.899999999999999</v>
      </c>
      <c r="I277" s="234"/>
      <c r="J277" s="235">
        <f>ROUND(I277*H277,2)</f>
        <v>0</v>
      </c>
      <c r="K277" s="231" t="s">
        <v>329</v>
      </c>
      <c r="L277" s="45"/>
      <c r="M277" s="236" t="s">
        <v>1</v>
      </c>
      <c r="N277" s="237" t="s">
        <v>38</v>
      </c>
      <c r="O277" s="92"/>
      <c r="P277" s="238">
        <f>O277*H277</f>
        <v>0</v>
      </c>
      <c r="Q277" s="238">
        <v>2.5018722040000001</v>
      </c>
      <c r="R277" s="238">
        <f>Q277*H277</f>
        <v>47.285384655599998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330</v>
      </c>
      <c r="AT277" s="240" t="s">
        <v>325</v>
      </c>
      <c r="AU277" s="240" t="s">
        <v>82</v>
      </c>
      <c r="AY277" s="18" t="s">
        <v>323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80</v>
      </c>
      <c r="BK277" s="241">
        <f>ROUND(I277*H277,2)</f>
        <v>0</v>
      </c>
      <c r="BL277" s="18" t="s">
        <v>330</v>
      </c>
      <c r="BM277" s="240" t="s">
        <v>4281</v>
      </c>
    </row>
    <row r="278" s="2" customFormat="1">
      <c r="A278" s="39"/>
      <c r="B278" s="40"/>
      <c r="C278" s="41"/>
      <c r="D278" s="242" t="s">
        <v>332</v>
      </c>
      <c r="E278" s="41"/>
      <c r="F278" s="243" t="s">
        <v>511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332</v>
      </c>
      <c r="AU278" s="18" t="s">
        <v>82</v>
      </c>
    </row>
    <row r="279" s="2" customFormat="1">
      <c r="A279" s="39"/>
      <c r="B279" s="40"/>
      <c r="C279" s="41"/>
      <c r="D279" s="247" t="s">
        <v>334</v>
      </c>
      <c r="E279" s="41"/>
      <c r="F279" s="248" t="s">
        <v>512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334</v>
      </c>
      <c r="AU279" s="18" t="s">
        <v>82</v>
      </c>
    </row>
    <row r="280" s="13" customFormat="1">
      <c r="A280" s="13"/>
      <c r="B280" s="249"/>
      <c r="C280" s="250"/>
      <c r="D280" s="242" t="s">
        <v>336</v>
      </c>
      <c r="E280" s="251" t="s">
        <v>1</v>
      </c>
      <c r="F280" s="252" t="s">
        <v>3324</v>
      </c>
      <c r="G280" s="250"/>
      <c r="H280" s="251" t="s">
        <v>1</v>
      </c>
      <c r="I280" s="253"/>
      <c r="J280" s="250"/>
      <c r="K280" s="250"/>
      <c r="L280" s="254"/>
      <c r="M280" s="255"/>
      <c r="N280" s="256"/>
      <c r="O280" s="256"/>
      <c r="P280" s="256"/>
      <c r="Q280" s="256"/>
      <c r="R280" s="256"/>
      <c r="S280" s="256"/>
      <c r="T280" s="25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8" t="s">
        <v>336</v>
      </c>
      <c r="AU280" s="258" t="s">
        <v>82</v>
      </c>
      <c r="AV280" s="13" t="s">
        <v>80</v>
      </c>
      <c r="AW280" s="13" t="s">
        <v>30</v>
      </c>
      <c r="AX280" s="13" t="s">
        <v>73</v>
      </c>
      <c r="AY280" s="258" t="s">
        <v>323</v>
      </c>
    </row>
    <row r="281" s="13" customFormat="1">
      <c r="A281" s="13"/>
      <c r="B281" s="249"/>
      <c r="C281" s="250"/>
      <c r="D281" s="242" t="s">
        <v>336</v>
      </c>
      <c r="E281" s="251" t="s">
        <v>1</v>
      </c>
      <c r="F281" s="252" t="s">
        <v>3844</v>
      </c>
      <c r="G281" s="250"/>
      <c r="H281" s="251" t="s">
        <v>1</v>
      </c>
      <c r="I281" s="253"/>
      <c r="J281" s="250"/>
      <c r="K281" s="250"/>
      <c r="L281" s="254"/>
      <c r="M281" s="255"/>
      <c r="N281" s="256"/>
      <c r="O281" s="256"/>
      <c r="P281" s="256"/>
      <c r="Q281" s="256"/>
      <c r="R281" s="256"/>
      <c r="S281" s="256"/>
      <c r="T281" s="25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8" t="s">
        <v>336</v>
      </c>
      <c r="AU281" s="258" t="s">
        <v>82</v>
      </c>
      <c r="AV281" s="13" t="s">
        <v>80</v>
      </c>
      <c r="AW281" s="13" t="s">
        <v>30</v>
      </c>
      <c r="AX281" s="13" t="s">
        <v>73</v>
      </c>
      <c r="AY281" s="258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4282</v>
      </c>
      <c r="G282" s="260"/>
      <c r="H282" s="263">
        <v>18.899999999999999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18.899999999999999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16.5" customHeight="1">
      <c r="A284" s="39"/>
      <c r="B284" s="40"/>
      <c r="C284" s="229" t="s">
        <v>490</v>
      </c>
      <c r="D284" s="229" t="s">
        <v>325</v>
      </c>
      <c r="E284" s="230" t="s">
        <v>517</v>
      </c>
      <c r="F284" s="231" t="s">
        <v>518</v>
      </c>
      <c r="G284" s="232" t="s">
        <v>328</v>
      </c>
      <c r="H284" s="233">
        <v>7.96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0.002944</v>
      </c>
      <c r="R284" s="238">
        <f>Q284*H284</f>
        <v>0.023434239999999999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4283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520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521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3324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82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514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82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4284</v>
      </c>
      <c r="G289" s="260"/>
      <c r="H289" s="263">
        <v>7.96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5" customFormat="1">
      <c r="A290" s="15"/>
      <c r="B290" s="270"/>
      <c r="C290" s="271"/>
      <c r="D290" s="242" t="s">
        <v>336</v>
      </c>
      <c r="E290" s="272" t="s">
        <v>1</v>
      </c>
      <c r="F290" s="273" t="s">
        <v>341</v>
      </c>
      <c r="G290" s="271"/>
      <c r="H290" s="274">
        <v>7.96</v>
      </c>
      <c r="I290" s="275"/>
      <c r="J290" s="271"/>
      <c r="K290" s="271"/>
      <c r="L290" s="276"/>
      <c r="M290" s="277"/>
      <c r="N290" s="278"/>
      <c r="O290" s="278"/>
      <c r="P290" s="278"/>
      <c r="Q290" s="278"/>
      <c r="R290" s="278"/>
      <c r="S290" s="278"/>
      <c r="T290" s="279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80" t="s">
        <v>336</v>
      </c>
      <c r="AU290" s="280" t="s">
        <v>82</v>
      </c>
      <c r="AV290" s="15" t="s">
        <v>330</v>
      </c>
      <c r="AW290" s="15" t="s">
        <v>30</v>
      </c>
      <c r="AX290" s="15" t="s">
        <v>80</v>
      </c>
      <c r="AY290" s="280" t="s">
        <v>323</v>
      </c>
    </row>
    <row r="291" s="2" customFormat="1" ht="16.5" customHeight="1">
      <c r="A291" s="39"/>
      <c r="B291" s="40"/>
      <c r="C291" s="229" t="s">
        <v>499</v>
      </c>
      <c r="D291" s="229" t="s">
        <v>325</v>
      </c>
      <c r="E291" s="230" t="s">
        <v>523</v>
      </c>
      <c r="F291" s="231" t="s">
        <v>524</v>
      </c>
      <c r="G291" s="232" t="s">
        <v>328</v>
      </c>
      <c r="H291" s="233">
        <v>7.96</v>
      </c>
      <c r="I291" s="234"/>
      <c r="J291" s="235">
        <f>ROUND(I291*H291,2)</f>
        <v>0</v>
      </c>
      <c r="K291" s="231" t="s">
        <v>329</v>
      </c>
      <c r="L291" s="45"/>
      <c r="M291" s="236" t="s">
        <v>1</v>
      </c>
      <c r="N291" s="237" t="s">
        <v>38</v>
      </c>
      <c r="O291" s="92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330</v>
      </c>
      <c r="AT291" s="240" t="s">
        <v>325</v>
      </c>
      <c r="AU291" s="240" t="s">
        <v>82</v>
      </c>
      <c r="AY291" s="18" t="s">
        <v>323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80</v>
      </c>
      <c r="BK291" s="241">
        <f>ROUND(I291*H291,2)</f>
        <v>0</v>
      </c>
      <c r="BL291" s="18" t="s">
        <v>330</v>
      </c>
      <c r="BM291" s="240" t="s">
        <v>4285</v>
      </c>
    </row>
    <row r="292" s="2" customFormat="1">
      <c r="A292" s="39"/>
      <c r="B292" s="40"/>
      <c r="C292" s="41"/>
      <c r="D292" s="242" t="s">
        <v>332</v>
      </c>
      <c r="E292" s="41"/>
      <c r="F292" s="243" t="s">
        <v>526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332</v>
      </c>
      <c r="AU292" s="18" t="s">
        <v>82</v>
      </c>
    </row>
    <row r="293" s="2" customFormat="1">
      <c r="A293" s="39"/>
      <c r="B293" s="40"/>
      <c r="C293" s="41"/>
      <c r="D293" s="247" t="s">
        <v>334</v>
      </c>
      <c r="E293" s="41"/>
      <c r="F293" s="248" t="s">
        <v>527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334</v>
      </c>
      <c r="AU293" s="18" t="s">
        <v>82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3324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82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3" customFormat="1">
      <c r="A295" s="13"/>
      <c r="B295" s="249"/>
      <c r="C295" s="250"/>
      <c r="D295" s="242" t="s">
        <v>336</v>
      </c>
      <c r="E295" s="251" t="s">
        <v>1</v>
      </c>
      <c r="F295" s="252" t="s">
        <v>514</v>
      </c>
      <c r="G295" s="250"/>
      <c r="H295" s="251" t="s">
        <v>1</v>
      </c>
      <c r="I295" s="253"/>
      <c r="J295" s="250"/>
      <c r="K295" s="250"/>
      <c r="L295" s="254"/>
      <c r="M295" s="255"/>
      <c r="N295" s="256"/>
      <c r="O295" s="256"/>
      <c r="P295" s="256"/>
      <c r="Q295" s="256"/>
      <c r="R295" s="256"/>
      <c r="S295" s="256"/>
      <c r="T295" s="25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8" t="s">
        <v>336</v>
      </c>
      <c r="AU295" s="258" t="s">
        <v>82</v>
      </c>
      <c r="AV295" s="13" t="s">
        <v>80</v>
      </c>
      <c r="AW295" s="13" t="s">
        <v>30</v>
      </c>
      <c r="AX295" s="13" t="s">
        <v>73</v>
      </c>
      <c r="AY295" s="258" t="s">
        <v>323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4284</v>
      </c>
      <c r="G296" s="260"/>
      <c r="H296" s="263">
        <v>7.96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82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5" customFormat="1">
      <c r="A297" s="15"/>
      <c r="B297" s="270"/>
      <c r="C297" s="271"/>
      <c r="D297" s="242" t="s">
        <v>336</v>
      </c>
      <c r="E297" s="272" t="s">
        <v>1</v>
      </c>
      <c r="F297" s="273" t="s">
        <v>341</v>
      </c>
      <c r="G297" s="271"/>
      <c r="H297" s="274">
        <v>7.96</v>
      </c>
      <c r="I297" s="275"/>
      <c r="J297" s="271"/>
      <c r="K297" s="271"/>
      <c r="L297" s="276"/>
      <c r="M297" s="277"/>
      <c r="N297" s="278"/>
      <c r="O297" s="278"/>
      <c r="P297" s="278"/>
      <c r="Q297" s="278"/>
      <c r="R297" s="278"/>
      <c r="S297" s="278"/>
      <c r="T297" s="279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0" t="s">
        <v>336</v>
      </c>
      <c r="AU297" s="280" t="s">
        <v>82</v>
      </c>
      <c r="AV297" s="15" t="s">
        <v>330</v>
      </c>
      <c r="AW297" s="15" t="s">
        <v>30</v>
      </c>
      <c r="AX297" s="15" t="s">
        <v>80</v>
      </c>
      <c r="AY297" s="280" t="s">
        <v>323</v>
      </c>
    </row>
    <row r="298" s="2" customFormat="1" ht="24.15" customHeight="1">
      <c r="A298" s="39"/>
      <c r="B298" s="40"/>
      <c r="C298" s="229" t="s">
        <v>507</v>
      </c>
      <c r="D298" s="229" t="s">
        <v>325</v>
      </c>
      <c r="E298" s="230" t="s">
        <v>530</v>
      </c>
      <c r="F298" s="231" t="s">
        <v>531</v>
      </c>
      <c r="G298" s="232" t="s">
        <v>366</v>
      </c>
      <c r="H298" s="233">
        <v>1.728</v>
      </c>
      <c r="I298" s="234"/>
      <c r="J298" s="235">
        <f>ROUND(I298*H298,2)</f>
        <v>0</v>
      </c>
      <c r="K298" s="231" t="s">
        <v>329</v>
      </c>
      <c r="L298" s="45"/>
      <c r="M298" s="236" t="s">
        <v>1</v>
      </c>
      <c r="N298" s="237" t="s">
        <v>38</v>
      </c>
      <c r="O298" s="92"/>
      <c r="P298" s="238">
        <f>O298*H298</f>
        <v>0</v>
      </c>
      <c r="Q298" s="238">
        <v>2.5018699999999998</v>
      </c>
      <c r="R298" s="238">
        <f>Q298*H298</f>
        <v>4.3232313599999994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330</v>
      </c>
      <c r="AT298" s="240" t="s">
        <v>325</v>
      </c>
      <c r="AU298" s="240" t="s">
        <v>82</v>
      </c>
      <c r="AY298" s="18" t="s">
        <v>323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80</v>
      </c>
      <c r="BK298" s="241">
        <f>ROUND(I298*H298,2)</f>
        <v>0</v>
      </c>
      <c r="BL298" s="18" t="s">
        <v>330</v>
      </c>
      <c r="BM298" s="240" t="s">
        <v>4286</v>
      </c>
    </row>
    <row r="299" s="2" customFormat="1">
      <c r="A299" s="39"/>
      <c r="B299" s="40"/>
      <c r="C299" s="41"/>
      <c r="D299" s="242" t="s">
        <v>332</v>
      </c>
      <c r="E299" s="41"/>
      <c r="F299" s="243" t="s">
        <v>533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332</v>
      </c>
      <c r="AU299" s="18" t="s">
        <v>82</v>
      </c>
    </row>
    <row r="300" s="2" customFormat="1">
      <c r="A300" s="39"/>
      <c r="B300" s="40"/>
      <c r="C300" s="41"/>
      <c r="D300" s="247" t="s">
        <v>334</v>
      </c>
      <c r="E300" s="41"/>
      <c r="F300" s="248" t="s">
        <v>534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334</v>
      </c>
      <c r="AU300" s="18" t="s">
        <v>82</v>
      </c>
    </row>
    <row r="301" s="13" customFormat="1">
      <c r="A301" s="13"/>
      <c r="B301" s="249"/>
      <c r="C301" s="250"/>
      <c r="D301" s="242" t="s">
        <v>336</v>
      </c>
      <c r="E301" s="251" t="s">
        <v>1</v>
      </c>
      <c r="F301" s="252" t="s">
        <v>535</v>
      </c>
      <c r="G301" s="250"/>
      <c r="H301" s="251" t="s">
        <v>1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336</v>
      </c>
      <c r="AU301" s="258" t="s">
        <v>82</v>
      </c>
      <c r="AV301" s="13" t="s">
        <v>80</v>
      </c>
      <c r="AW301" s="13" t="s">
        <v>30</v>
      </c>
      <c r="AX301" s="13" t="s">
        <v>73</v>
      </c>
      <c r="AY301" s="258" t="s">
        <v>323</v>
      </c>
    </row>
    <row r="302" s="13" customFormat="1">
      <c r="A302" s="13"/>
      <c r="B302" s="249"/>
      <c r="C302" s="250"/>
      <c r="D302" s="242" t="s">
        <v>336</v>
      </c>
      <c r="E302" s="251" t="s">
        <v>1</v>
      </c>
      <c r="F302" s="252" t="s">
        <v>4287</v>
      </c>
      <c r="G302" s="250"/>
      <c r="H302" s="251" t="s">
        <v>1</v>
      </c>
      <c r="I302" s="253"/>
      <c r="J302" s="250"/>
      <c r="K302" s="250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336</v>
      </c>
      <c r="AU302" s="258" t="s">
        <v>82</v>
      </c>
      <c r="AV302" s="13" t="s">
        <v>80</v>
      </c>
      <c r="AW302" s="13" t="s">
        <v>30</v>
      </c>
      <c r="AX302" s="13" t="s">
        <v>73</v>
      </c>
      <c r="AY302" s="258" t="s">
        <v>323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4248</v>
      </c>
      <c r="G303" s="260"/>
      <c r="H303" s="263">
        <v>1.728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82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5" customFormat="1">
      <c r="A304" s="15"/>
      <c r="B304" s="270"/>
      <c r="C304" s="271"/>
      <c r="D304" s="242" t="s">
        <v>336</v>
      </c>
      <c r="E304" s="272" t="s">
        <v>1</v>
      </c>
      <c r="F304" s="273" t="s">
        <v>341</v>
      </c>
      <c r="G304" s="271"/>
      <c r="H304" s="274">
        <v>1.728</v>
      </c>
      <c r="I304" s="275"/>
      <c r="J304" s="271"/>
      <c r="K304" s="271"/>
      <c r="L304" s="276"/>
      <c r="M304" s="277"/>
      <c r="N304" s="278"/>
      <c r="O304" s="278"/>
      <c r="P304" s="278"/>
      <c r="Q304" s="278"/>
      <c r="R304" s="278"/>
      <c r="S304" s="278"/>
      <c r="T304" s="27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80" t="s">
        <v>336</v>
      </c>
      <c r="AU304" s="280" t="s">
        <v>82</v>
      </c>
      <c r="AV304" s="15" t="s">
        <v>330</v>
      </c>
      <c r="AW304" s="15" t="s">
        <v>30</v>
      </c>
      <c r="AX304" s="15" t="s">
        <v>80</v>
      </c>
      <c r="AY304" s="280" t="s">
        <v>323</v>
      </c>
    </row>
    <row r="305" s="2" customFormat="1" ht="24.15" customHeight="1">
      <c r="A305" s="39"/>
      <c r="B305" s="40"/>
      <c r="C305" s="229" t="s">
        <v>516</v>
      </c>
      <c r="D305" s="229" t="s">
        <v>325</v>
      </c>
      <c r="E305" s="230" t="s">
        <v>538</v>
      </c>
      <c r="F305" s="231" t="s">
        <v>539</v>
      </c>
      <c r="G305" s="232" t="s">
        <v>418</v>
      </c>
      <c r="H305" s="233">
        <v>0.30599999999999999</v>
      </c>
      <c r="I305" s="234"/>
      <c r="J305" s="235">
        <f>ROUND(I305*H305,2)</f>
        <v>0</v>
      </c>
      <c r="K305" s="231" t="s">
        <v>329</v>
      </c>
      <c r="L305" s="45"/>
      <c r="M305" s="236" t="s">
        <v>1</v>
      </c>
      <c r="N305" s="237" t="s">
        <v>38</v>
      </c>
      <c r="O305" s="92"/>
      <c r="P305" s="238">
        <f>O305*H305</f>
        <v>0</v>
      </c>
      <c r="Q305" s="238">
        <v>1.0606207999999999</v>
      </c>
      <c r="R305" s="238">
        <f>Q305*H305</f>
        <v>0.32454996479999998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330</v>
      </c>
      <c r="AT305" s="240" t="s">
        <v>325</v>
      </c>
      <c r="AU305" s="240" t="s">
        <v>82</v>
      </c>
      <c r="AY305" s="18" t="s">
        <v>323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80</v>
      </c>
      <c r="BK305" s="241">
        <f>ROUND(I305*H305,2)</f>
        <v>0</v>
      </c>
      <c r="BL305" s="18" t="s">
        <v>330</v>
      </c>
      <c r="BM305" s="240" t="s">
        <v>4288</v>
      </c>
    </row>
    <row r="306" s="2" customFormat="1">
      <c r="A306" s="39"/>
      <c r="B306" s="40"/>
      <c r="C306" s="41"/>
      <c r="D306" s="242" t="s">
        <v>332</v>
      </c>
      <c r="E306" s="41"/>
      <c r="F306" s="243" t="s">
        <v>541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332</v>
      </c>
      <c r="AU306" s="18" t="s">
        <v>82</v>
      </c>
    </row>
    <row r="307" s="2" customFormat="1">
      <c r="A307" s="39"/>
      <c r="B307" s="40"/>
      <c r="C307" s="41"/>
      <c r="D307" s="247" t="s">
        <v>334</v>
      </c>
      <c r="E307" s="41"/>
      <c r="F307" s="248" t="s">
        <v>542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334</v>
      </c>
      <c r="AU307" s="18" t="s">
        <v>82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3538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3" customFormat="1">
      <c r="A309" s="13"/>
      <c r="B309" s="249"/>
      <c r="C309" s="250"/>
      <c r="D309" s="242" t="s">
        <v>336</v>
      </c>
      <c r="E309" s="251" t="s">
        <v>1</v>
      </c>
      <c r="F309" s="252" t="s">
        <v>514</v>
      </c>
      <c r="G309" s="250"/>
      <c r="H309" s="251" t="s">
        <v>1</v>
      </c>
      <c r="I309" s="253"/>
      <c r="J309" s="250"/>
      <c r="K309" s="250"/>
      <c r="L309" s="254"/>
      <c r="M309" s="255"/>
      <c r="N309" s="256"/>
      <c r="O309" s="256"/>
      <c r="P309" s="256"/>
      <c r="Q309" s="256"/>
      <c r="R309" s="256"/>
      <c r="S309" s="256"/>
      <c r="T309" s="25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8" t="s">
        <v>336</v>
      </c>
      <c r="AU309" s="258" t="s">
        <v>82</v>
      </c>
      <c r="AV309" s="13" t="s">
        <v>80</v>
      </c>
      <c r="AW309" s="13" t="s">
        <v>30</v>
      </c>
      <c r="AX309" s="13" t="s">
        <v>73</v>
      </c>
      <c r="AY309" s="258" t="s">
        <v>323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4289</v>
      </c>
      <c r="G310" s="260"/>
      <c r="H310" s="263">
        <v>0.30599999999999999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5" customFormat="1">
      <c r="A311" s="15"/>
      <c r="B311" s="270"/>
      <c r="C311" s="271"/>
      <c r="D311" s="242" t="s">
        <v>336</v>
      </c>
      <c r="E311" s="272" t="s">
        <v>1</v>
      </c>
      <c r="F311" s="273" t="s">
        <v>341</v>
      </c>
      <c r="G311" s="271"/>
      <c r="H311" s="274">
        <v>0.30599999999999999</v>
      </c>
      <c r="I311" s="275"/>
      <c r="J311" s="271"/>
      <c r="K311" s="271"/>
      <c r="L311" s="276"/>
      <c r="M311" s="277"/>
      <c r="N311" s="278"/>
      <c r="O311" s="278"/>
      <c r="P311" s="278"/>
      <c r="Q311" s="278"/>
      <c r="R311" s="278"/>
      <c r="S311" s="278"/>
      <c r="T311" s="27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0" t="s">
        <v>336</v>
      </c>
      <c r="AU311" s="280" t="s">
        <v>82</v>
      </c>
      <c r="AV311" s="15" t="s">
        <v>330</v>
      </c>
      <c r="AW311" s="15" t="s">
        <v>30</v>
      </c>
      <c r="AX311" s="15" t="s">
        <v>80</v>
      </c>
      <c r="AY311" s="280" t="s">
        <v>323</v>
      </c>
    </row>
    <row r="312" s="2" customFormat="1" ht="24.15" customHeight="1">
      <c r="A312" s="39"/>
      <c r="B312" s="40"/>
      <c r="C312" s="229" t="s">
        <v>7</v>
      </c>
      <c r="D312" s="229" t="s">
        <v>325</v>
      </c>
      <c r="E312" s="230" t="s">
        <v>546</v>
      </c>
      <c r="F312" s="231" t="s">
        <v>547</v>
      </c>
      <c r="G312" s="232" t="s">
        <v>418</v>
      </c>
      <c r="H312" s="233">
        <v>0.69399999999999995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1.0627727797</v>
      </c>
      <c r="R312" s="238">
        <f>Q312*H312</f>
        <v>0.73756430911179993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4290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549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550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551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3" customFormat="1">
      <c r="A316" s="13"/>
      <c r="B316" s="249"/>
      <c r="C316" s="250"/>
      <c r="D316" s="242" t="s">
        <v>336</v>
      </c>
      <c r="E316" s="251" t="s">
        <v>1</v>
      </c>
      <c r="F316" s="252" t="s">
        <v>514</v>
      </c>
      <c r="G316" s="250"/>
      <c r="H316" s="251" t="s">
        <v>1</v>
      </c>
      <c r="I316" s="253"/>
      <c r="J316" s="250"/>
      <c r="K316" s="250"/>
      <c r="L316" s="254"/>
      <c r="M316" s="255"/>
      <c r="N316" s="256"/>
      <c r="O316" s="256"/>
      <c r="P316" s="256"/>
      <c r="Q316" s="256"/>
      <c r="R316" s="256"/>
      <c r="S316" s="256"/>
      <c r="T316" s="25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8" t="s">
        <v>336</v>
      </c>
      <c r="AU316" s="258" t="s">
        <v>82</v>
      </c>
      <c r="AV316" s="13" t="s">
        <v>80</v>
      </c>
      <c r="AW316" s="13" t="s">
        <v>30</v>
      </c>
      <c r="AX316" s="13" t="s">
        <v>73</v>
      </c>
      <c r="AY316" s="258" t="s">
        <v>323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4291</v>
      </c>
      <c r="G317" s="260"/>
      <c r="H317" s="263">
        <v>0.69399999999999995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5" customFormat="1">
      <c r="A318" s="15"/>
      <c r="B318" s="270"/>
      <c r="C318" s="271"/>
      <c r="D318" s="242" t="s">
        <v>336</v>
      </c>
      <c r="E318" s="272" t="s">
        <v>1</v>
      </c>
      <c r="F318" s="273" t="s">
        <v>341</v>
      </c>
      <c r="G318" s="271"/>
      <c r="H318" s="274">
        <v>0.69399999999999995</v>
      </c>
      <c r="I318" s="275"/>
      <c r="J318" s="271"/>
      <c r="K318" s="271"/>
      <c r="L318" s="276"/>
      <c r="M318" s="277"/>
      <c r="N318" s="278"/>
      <c r="O318" s="278"/>
      <c r="P318" s="278"/>
      <c r="Q318" s="278"/>
      <c r="R318" s="278"/>
      <c r="S318" s="278"/>
      <c r="T318" s="279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0" t="s">
        <v>336</v>
      </c>
      <c r="AU318" s="280" t="s">
        <v>82</v>
      </c>
      <c r="AV318" s="15" t="s">
        <v>330</v>
      </c>
      <c r="AW318" s="15" t="s">
        <v>30</v>
      </c>
      <c r="AX318" s="15" t="s">
        <v>80</v>
      </c>
      <c r="AY318" s="280" t="s">
        <v>323</v>
      </c>
    </row>
    <row r="319" s="12" customFormat="1" ht="22.8" customHeight="1">
      <c r="A319" s="12"/>
      <c r="B319" s="213"/>
      <c r="C319" s="214"/>
      <c r="D319" s="215" t="s">
        <v>72</v>
      </c>
      <c r="E319" s="227" t="s">
        <v>88</v>
      </c>
      <c r="F319" s="227" t="s">
        <v>553</v>
      </c>
      <c r="G319" s="214"/>
      <c r="H319" s="214"/>
      <c r="I319" s="217"/>
      <c r="J319" s="228">
        <f>BK319</f>
        <v>0</v>
      </c>
      <c r="K319" s="214"/>
      <c r="L319" s="219"/>
      <c r="M319" s="220"/>
      <c r="N319" s="221"/>
      <c r="O319" s="221"/>
      <c r="P319" s="222">
        <f>SUM(P320:P403)</f>
        <v>0</v>
      </c>
      <c r="Q319" s="221"/>
      <c r="R319" s="222">
        <f>SUM(R320:R403)</f>
        <v>101.4392117844</v>
      </c>
      <c r="S319" s="221"/>
      <c r="T319" s="223">
        <f>SUM(T320:T403)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24" t="s">
        <v>80</v>
      </c>
      <c r="AT319" s="225" t="s">
        <v>72</v>
      </c>
      <c r="AU319" s="225" t="s">
        <v>80</v>
      </c>
      <c r="AY319" s="224" t="s">
        <v>323</v>
      </c>
      <c r="BK319" s="226">
        <f>SUM(BK320:BK403)</f>
        <v>0</v>
      </c>
    </row>
    <row r="320" s="2" customFormat="1" ht="16.5" customHeight="1">
      <c r="A320" s="39"/>
      <c r="B320" s="40"/>
      <c r="C320" s="229" t="s">
        <v>529</v>
      </c>
      <c r="D320" s="229" t="s">
        <v>325</v>
      </c>
      <c r="E320" s="230" t="s">
        <v>555</v>
      </c>
      <c r="F320" s="231" t="s">
        <v>556</v>
      </c>
      <c r="G320" s="232" t="s">
        <v>366</v>
      </c>
      <c r="H320" s="233">
        <v>2.2440000000000002</v>
      </c>
      <c r="I320" s="234"/>
      <c r="J320" s="235">
        <f>ROUND(I320*H320,2)</f>
        <v>0</v>
      </c>
      <c r="K320" s="231" t="s">
        <v>329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2.5021499999999999</v>
      </c>
      <c r="R320" s="238">
        <f>Q320*H320</f>
        <v>5.6148246000000004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4292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558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7" t="s">
        <v>334</v>
      </c>
      <c r="E322" s="41"/>
      <c r="F322" s="248" t="s">
        <v>559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334</v>
      </c>
      <c r="AU322" s="18" t="s">
        <v>82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3543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82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3" customFormat="1">
      <c r="A324" s="13"/>
      <c r="B324" s="249"/>
      <c r="C324" s="250"/>
      <c r="D324" s="242" t="s">
        <v>336</v>
      </c>
      <c r="E324" s="251" t="s">
        <v>1</v>
      </c>
      <c r="F324" s="252" t="s">
        <v>3856</v>
      </c>
      <c r="G324" s="250"/>
      <c r="H324" s="251" t="s">
        <v>1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336</v>
      </c>
      <c r="AU324" s="258" t="s">
        <v>82</v>
      </c>
      <c r="AV324" s="13" t="s">
        <v>80</v>
      </c>
      <c r="AW324" s="13" t="s">
        <v>30</v>
      </c>
      <c r="AX324" s="13" t="s">
        <v>73</v>
      </c>
      <c r="AY324" s="258" t="s">
        <v>323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3545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82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4293</v>
      </c>
      <c r="G326" s="260"/>
      <c r="H326" s="263">
        <v>0.79200000000000004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82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3547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4294</v>
      </c>
      <c r="G328" s="260"/>
      <c r="H328" s="263">
        <v>1.452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5" customFormat="1">
      <c r="A329" s="15"/>
      <c r="B329" s="270"/>
      <c r="C329" s="271"/>
      <c r="D329" s="242" t="s">
        <v>336</v>
      </c>
      <c r="E329" s="272" t="s">
        <v>1</v>
      </c>
      <c r="F329" s="273" t="s">
        <v>341</v>
      </c>
      <c r="G329" s="271"/>
      <c r="H329" s="274">
        <v>2.2440000000000002</v>
      </c>
      <c r="I329" s="275"/>
      <c r="J329" s="271"/>
      <c r="K329" s="271"/>
      <c r="L329" s="276"/>
      <c r="M329" s="277"/>
      <c r="N329" s="278"/>
      <c r="O329" s="278"/>
      <c r="P329" s="278"/>
      <c r="Q329" s="278"/>
      <c r="R329" s="278"/>
      <c r="S329" s="278"/>
      <c r="T329" s="279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0" t="s">
        <v>336</v>
      </c>
      <c r="AU329" s="280" t="s">
        <v>82</v>
      </c>
      <c r="AV329" s="15" t="s">
        <v>330</v>
      </c>
      <c r="AW329" s="15" t="s">
        <v>30</v>
      </c>
      <c r="AX329" s="15" t="s">
        <v>80</v>
      </c>
      <c r="AY329" s="280" t="s">
        <v>323</v>
      </c>
    </row>
    <row r="330" s="2" customFormat="1" ht="24.15" customHeight="1">
      <c r="A330" s="39"/>
      <c r="B330" s="40"/>
      <c r="C330" s="229" t="s">
        <v>537</v>
      </c>
      <c r="D330" s="229" t="s">
        <v>325</v>
      </c>
      <c r="E330" s="230" t="s">
        <v>564</v>
      </c>
      <c r="F330" s="231" t="s">
        <v>565</v>
      </c>
      <c r="G330" s="232" t="s">
        <v>366</v>
      </c>
      <c r="H330" s="233">
        <v>2.2440000000000002</v>
      </c>
      <c r="I330" s="234"/>
      <c r="J330" s="235">
        <f>ROUND(I330*H330,2)</f>
        <v>0</v>
      </c>
      <c r="K330" s="231" t="s">
        <v>329</v>
      </c>
      <c r="L330" s="45"/>
      <c r="M330" s="236" t="s">
        <v>1</v>
      </c>
      <c r="N330" s="237" t="s">
        <v>38</v>
      </c>
      <c r="O330" s="92"/>
      <c r="P330" s="238">
        <f>O330*H330</f>
        <v>0</v>
      </c>
      <c r="Q330" s="238">
        <v>0.048579999999999998</v>
      </c>
      <c r="R330" s="238">
        <f>Q330*H330</f>
        <v>0.10901352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330</v>
      </c>
      <c r="AT330" s="240" t="s">
        <v>325</v>
      </c>
      <c r="AU330" s="240" t="s">
        <v>82</v>
      </c>
      <c r="AY330" s="18" t="s">
        <v>323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80</v>
      </c>
      <c r="BK330" s="241">
        <f>ROUND(I330*H330,2)</f>
        <v>0</v>
      </c>
      <c r="BL330" s="18" t="s">
        <v>330</v>
      </c>
      <c r="BM330" s="240" t="s">
        <v>4295</v>
      </c>
    </row>
    <row r="331" s="2" customFormat="1">
      <c r="A331" s="39"/>
      <c r="B331" s="40"/>
      <c r="C331" s="41"/>
      <c r="D331" s="242" t="s">
        <v>332</v>
      </c>
      <c r="E331" s="41"/>
      <c r="F331" s="243" t="s">
        <v>567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332</v>
      </c>
      <c r="AU331" s="18" t="s">
        <v>82</v>
      </c>
    </row>
    <row r="332" s="2" customFormat="1">
      <c r="A332" s="39"/>
      <c r="B332" s="40"/>
      <c r="C332" s="41"/>
      <c r="D332" s="247" t="s">
        <v>334</v>
      </c>
      <c r="E332" s="41"/>
      <c r="F332" s="248" t="s">
        <v>568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334</v>
      </c>
      <c r="AU332" s="18" t="s">
        <v>82</v>
      </c>
    </row>
    <row r="333" s="2" customFormat="1" ht="16.5" customHeight="1">
      <c r="A333" s="39"/>
      <c r="B333" s="40"/>
      <c r="C333" s="229" t="s">
        <v>545</v>
      </c>
      <c r="D333" s="229" t="s">
        <v>325</v>
      </c>
      <c r="E333" s="230" t="s">
        <v>570</v>
      </c>
      <c r="F333" s="231" t="s">
        <v>571</v>
      </c>
      <c r="G333" s="232" t="s">
        <v>328</v>
      </c>
      <c r="H333" s="233">
        <v>8.0809999999999995</v>
      </c>
      <c r="I333" s="234"/>
      <c r="J333" s="235">
        <f>ROUND(I333*H333,2)</f>
        <v>0</v>
      </c>
      <c r="K333" s="231" t="s">
        <v>329</v>
      </c>
      <c r="L333" s="45"/>
      <c r="M333" s="236" t="s">
        <v>1</v>
      </c>
      <c r="N333" s="237" t="s">
        <v>38</v>
      </c>
      <c r="O333" s="92"/>
      <c r="P333" s="238">
        <f>O333*H333</f>
        <v>0</v>
      </c>
      <c r="Q333" s="238">
        <v>0.041258200000000002</v>
      </c>
      <c r="R333" s="238">
        <f>Q333*H333</f>
        <v>0.33340751419999998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330</v>
      </c>
      <c r="AT333" s="240" t="s">
        <v>325</v>
      </c>
      <c r="AU333" s="240" t="s">
        <v>82</v>
      </c>
      <c r="AY333" s="18" t="s">
        <v>323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80</v>
      </c>
      <c r="BK333" s="241">
        <f>ROUND(I333*H333,2)</f>
        <v>0</v>
      </c>
      <c r="BL333" s="18" t="s">
        <v>330</v>
      </c>
      <c r="BM333" s="240" t="s">
        <v>4296</v>
      </c>
    </row>
    <row r="334" s="2" customFormat="1">
      <c r="A334" s="39"/>
      <c r="B334" s="40"/>
      <c r="C334" s="41"/>
      <c r="D334" s="242" t="s">
        <v>332</v>
      </c>
      <c r="E334" s="41"/>
      <c r="F334" s="243" t="s">
        <v>573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332</v>
      </c>
      <c r="AU334" s="18" t="s">
        <v>82</v>
      </c>
    </row>
    <row r="335" s="2" customFormat="1">
      <c r="A335" s="39"/>
      <c r="B335" s="40"/>
      <c r="C335" s="41"/>
      <c r="D335" s="247" t="s">
        <v>334</v>
      </c>
      <c r="E335" s="41"/>
      <c r="F335" s="248" t="s">
        <v>574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334</v>
      </c>
      <c r="AU335" s="18" t="s">
        <v>82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3543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3" customFormat="1">
      <c r="A337" s="13"/>
      <c r="B337" s="249"/>
      <c r="C337" s="250"/>
      <c r="D337" s="242" t="s">
        <v>336</v>
      </c>
      <c r="E337" s="251" t="s">
        <v>1</v>
      </c>
      <c r="F337" s="252" t="s">
        <v>3556</v>
      </c>
      <c r="G337" s="250"/>
      <c r="H337" s="251" t="s">
        <v>1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336</v>
      </c>
      <c r="AU337" s="258" t="s">
        <v>82</v>
      </c>
      <c r="AV337" s="13" t="s">
        <v>80</v>
      </c>
      <c r="AW337" s="13" t="s">
        <v>30</v>
      </c>
      <c r="AX337" s="13" t="s">
        <v>73</v>
      </c>
      <c r="AY337" s="258" t="s">
        <v>323</v>
      </c>
    </row>
    <row r="338" s="13" customFormat="1">
      <c r="A338" s="13"/>
      <c r="B338" s="249"/>
      <c r="C338" s="250"/>
      <c r="D338" s="242" t="s">
        <v>336</v>
      </c>
      <c r="E338" s="251" t="s">
        <v>1</v>
      </c>
      <c r="F338" s="252" t="s">
        <v>3545</v>
      </c>
      <c r="G338" s="250"/>
      <c r="H338" s="251" t="s">
        <v>1</v>
      </c>
      <c r="I338" s="253"/>
      <c r="J338" s="250"/>
      <c r="K338" s="250"/>
      <c r="L338" s="254"/>
      <c r="M338" s="255"/>
      <c r="N338" s="256"/>
      <c r="O338" s="256"/>
      <c r="P338" s="256"/>
      <c r="Q338" s="256"/>
      <c r="R338" s="256"/>
      <c r="S338" s="256"/>
      <c r="T338" s="25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8" t="s">
        <v>336</v>
      </c>
      <c r="AU338" s="258" t="s">
        <v>82</v>
      </c>
      <c r="AV338" s="13" t="s">
        <v>80</v>
      </c>
      <c r="AW338" s="13" t="s">
        <v>30</v>
      </c>
      <c r="AX338" s="13" t="s">
        <v>73</v>
      </c>
      <c r="AY338" s="258" t="s">
        <v>323</v>
      </c>
    </row>
    <row r="339" s="14" customFormat="1">
      <c r="A339" s="14"/>
      <c r="B339" s="259"/>
      <c r="C339" s="260"/>
      <c r="D339" s="242" t="s">
        <v>336</v>
      </c>
      <c r="E339" s="261" t="s">
        <v>1</v>
      </c>
      <c r="F339" s="262" t="s">
        <v>4297</v>
      </c>
      <c r="G339" s="260"/>
      <c r="H339" s="263">
        <v>2.323</v>
      </c>
      <c r="I339" s="264"/>
      <c r="J339" s="260"/>
      <c r="K339" s="260"/>
      <c r="L339" s="265"/>
      <c r="M339" s="266"/>
      <c r="N339" s="267"/>
      <c r="O339" s="267"/>
      <c r="P339" s="267"/>
      <c r="Q339" s="267"/>
      <c r="R339" s="267"/>
      <c r="S339" s="267"/>
      <c r="T339" s="26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9" t="s">
        <v>336</v>
      </c>
      <c r="AU339" s="269" t="s">
        <v>82</v>
      </c>
      <c r="AV339" s="14" t="s">
        <v>82</v>
      </c>
      <c r="AW339" s="14" t="s">
        <v>30</v>
      </c>
      <c r="AX339" s="14" t="s">
        <v>73</v>
      </c>
      <c r="AY339" s="269" t="s">
        <v>323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4298</v>
      </c>
      <c r="G340" s="260"/>
      <c r="H340" s="263">
        <v>1.0560000000000001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82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4299</v>
      </c>
      <c r="G341" s="260"/>
      <c r="H341" s="263">
        <v>0.66000000000000003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82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3547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4300</v>
      </c>
      <c r="G343" s="260"/>
      <c r="H343" s="263">
        <v>2.2400000000000002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4301</v>
      </c>
      <c r="G344" s="260"/>
      <c r="H344" s="263">
        <v>1.5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4302</v>
      </c>
      <c r="G345" s="260"/>
      <c r="H345" s="263">
        <v>0.30199999999999999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82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5" customFormat="1">
      <c r="A346" s="15"/>
      <c r="B346" s="270"/>
      <c r="C346" s="271"/>
      <c r="D346" s="242" t="s">
        <v>336</v>
      </c>
      <c r="E346" s="272" t="s">
        <v>1</v>
      </c>
      <c r="F346" s="273" t="s">
        <v>341</v>
      </c>
      <c r="G346" s="271"/>
      <c r="H346" s="274">
        <v>8.0809999999999995</v>
      </c>
      <c r="I346" s="275"/>
      <c r="J346" s="271"/>
      <c r="K346" s="271"/>
      <c r="L346" s="276"/>
      <c r="M346" s="277"/>
      <c r="N346" s="278"/>
      <c r="O346" s="278"/>
      <c r="P346" s="278"/>
      <c r="Q346" s="278"/>
      <c r="R346" s="278"/>
      <c r="S346" s="278"/>
      <c r="T346" s="279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0" t="s">
        <v>336</v>
      </c>
      <c r="AU346" s="280" t="s">
        <v>82</v>
      </c>
      <c r="AV346" s="15" t="s">
        <v>330</v>
      </c>
      <c r="AW346" s="15" t="s">
        <v>30</v>
      </c>
      <c r="AX346" s="15" t="s">
        <v>80</v>
      </c>
      <c r="AY346" s="280" t="s">
        <v>323</v>
      </c>
    </row>
    <row r="347" s="2" customFormat="1" ht="16.5" customHeight="1">
      <c r="A347" s="39"/>
      <c r="B347" s="40"/>
      <c r="C347" s="229" t="s">
        <v>554</v>
      </c>
      <c r="D347" s="229" t="s">
        <v>325</v>
      </c>
      <c r="E347" s="230" t="s">
        <v>578</v>
      </c>
      <c r="F347" s="231" t="s">
        <v>579</v>
      </c>
      <c r="G347" s="232" t="s">
        <v>328</v>
      </c>
      <c r="H347" s="233">
        <v>8.0809999999999995</v>
      </c>
      <c r="I347" s="234"/>
      <c r="J347" s="235">
        <f>ROUND(I347*H347,2)</f>
        <v>0</v>
      </c>
      <c r="K347" s="231" t="s">
        <v>329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1.5E-05</v>
      </c>
      <c r="R347" s="238">
        <f>Q347*H347</f>
        <v>0.000121215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330</v>
      </c>
      <c r="AT347" s="240" t="s">
        <v>325</v>
      </c>
      <c r="AU347" s="240" t="s">
        <v>82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330</v>
      </c>
      <c r="BM347" s="240" t="s">
        <v>4303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581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82</v>
      </c>
    </row>
    <row r="349" s="2" customFormat="1">
      <c r="A349" s="39"/>
      <c r="B349" s="40"/>
      <c r="C349" s="41"/>
      <c r="D349" s="247" t="s">
        <v>334</v>
      </c>
      <c r="E349" s="41"/>
      <c r="F349" s="248" t="s">
        <v>582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334</v>
      </c>
      <c r="AU349" s="18" t="s">
        <v>82</v>
      </c>
    </row>
    <row r="350" s="2" customFormat="1" ht="16.5" customHeight="1">
      <c r="A350" s="39"/>
      <c r="B350" s="40"/>
      <c r="C350" s="229" t="s">
        <v>563</v>
      </c>
      <c r="D350" s="229" t="s">
        <v>325</v>
      </c>
      <c r="E350" s="230" t="s">
        <v>1540</v>
      </c>
      <c r="F350" s="231" t="s">
        <v>1541</v>
      </c>
      <c r="G350" s="232" t="s">
        <v>418</v>
      </c>
      <c r="H350" s="233">
        <v>0.22600000000000001</v>
      </c>
      <c r="I350" s="234"/>
      <c r="J350" s="235">
        <f>ROUND(I350*H350,2)</f>
        <v>0</v>
      </c>
      <c r="K350" s="231" t="s">
        <v>329</v>
      </c>
      <c r="L350" s="45"/>
      <c r="M350" s="236" t="s">
        <v>1</v>
      </c>
      <c r="N350" s="237" t="s">
        <v>38</v>
      </c>
      <c r="O350" s="92"/>
      <c r="P350" s="238">
        <f>O350*H350</f>
        <v>0</v>
      </c>
      <c r="Q350" s="238">
        <v>1.0487652000000001</v>
      </c>
      <c r="R350" s="238">
        <f>Q350*H350</f>
        <v>0.23702093520000003</v>
      </c>
      <c r="S350" s="238">
        <v>0</v>
      </c>
      <c r="T350" s="23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0" t="s">
        <v>330</v>
      </c>
      <c r="AT350" s="240" t="s">
        <v>325</v>
      </c>
      <c r="AU350" s="240" t="s">
        <v>82</v>
      </c>
      <c r="AY350" s="18" t="s">
        <v>323</v>
      </c>
      <c r="BE350" s="241">
        <f>IF(N350="základní",J350,0)</f>
        <v>0</v>
      </c>
      <c r="BF350" s="241">
        <f>IF(N350="snížená",J350,0)</f>
        <v>0</v>
      </c>
      <c r="BG350" s="241">
        <f>IF(N350="zákl. přenesená",J350,0)</f>
        <v>0</v>
      </c>
      <c r="BH350" s="241">
        <f>IF(N350="sníž. přenesená",J350,0)</f>
        <v>0</v>
      </c>
      <c r="BI350" s="241">
        <f>IF(N350="nulová",J350,0)</f>
        <v>0</v>
      </c>
      <c r="BJ350" s="18" t="s">
        <v>80</v>
      </c>
      <c r="BK350" s="241">
        <f>ROUND(I350*H350,2)</f>
        <v>0</v>
      </c>
      <c r="BL350" s="18" t="s">
        <v>330</v>
      </c>
      <c r="BM350" s="240" t="s">
        <v>4304</v>
      </c>
    </row>
    <row r="351" s="2" customFormat="1">
      <c r="A351" s="39"/>
      <c r="B351" s="40"/>
      <c r="C351" s="41"/>
      <c r="D351" s="242" t="s">
        <v>332</v>
      </c>
      <c r="E351" s="41"/>
      <c r="F351" s="243" t="s">
        <v>1543</v>
      </c>
      <c r="G351" s="41"/>
      <c r="H351" s="41"/>
      <c r="I351" s="244"/>
      <c r="J351" s="41"/>
      <c r="K351" s="41"/>
      <c r="L351" s="45"/>
      <c r="M351" s="245"/>
      <c r="N351" s="24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332</v>
      </c>
      <c r="AU351" s="18" t="s">
        <v>82</v>
      </c>
    </row>
    <row r="352" s="2" customFormat="1">
      <c r="A352" s="39"/>
      <c r="B352" s="40"/>
      <c r="C352" s="41"/>
      <c r="D352" s="247" t="s">
        <v>334</v>
      </c>
      <c r="E352" s="41"/>
      <c r="F352" s="248" t="s">
        <v>1544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334</v>
      </c>
      <c r="AU352" s="18" t="s">
        <v>82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3543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82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3" customFormat="1">
      <c r="A354" s="13"/>
      <c r="B354" s="249"/>
      <c r="C354" s="250"/>
      <c r="D354" s="242" t="s">
        <v>336</v>
      </c>
      <c r="E354" s="251" t="s">
        <v>1</v>
      </c>
      <c r="F354" s="252" t="s">
        <v>3556</v>
      </c>
      <c r="G354" s="250"/>
      <c r="H354" s="251" t="s">
        <v>1</v>
      </c>
      <c r="I354" s="253"/>
      <c r="J354" s="250"/>
      <c r="K354" s="250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336</v>
      </c>
      <c r="AU354" s="258" t="s">
        <v>82</v>
      </c>
      <c r="AV354" s="13" t="s">
        <v>80</v>
      </c>
      <c r="AW354" s="13" t="s">
        <v>30</v>
      </c>
      <c r="AX354" s="13" t="s">
        <v>73</v>
      </c>
      <c r="AY354" s="258" t="s">
        <v>323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4305</v>
      </c>
      <c r="G355" s="260"/>
      <c r="H355" s="263">
        <v>0.22600000000000001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82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5" customFormat="1">
      <c r="A356" s="15"/>
      <c r="B356" s="270"/>
      <c r="C356" s="271"/>
      <c r="D356" s="242" t="s">
        <v>336</v>
      </c>
      <c r="E356" s="272" t="s">
        <v>1</v>
      </c>
      <c r="F356" s="273" t="s">
        <v>341</v>
      </c>
      <c r="G356" s="271"/>
      <c r="H356" s="274">
        <v>0.22600000000000001</v>
      </c>
      <c r="I356" s="275"/>
      <c r="J356" s="271"/>
      <c r="K356" s="271"/>
      <c r="L356" s="276"/>
      <c r="M356" s="277"/>
      <c r="N356" s="278"/>
      <c r="O356" s="278"/>
      <c r="P356" s="278"/>
      <c r="Q356" s="278"/>
      <c r="R356" s="278"/>
      <c r="S356" s="278"/>
      <c r="T356" s="279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0" t="s">
        <v>336</v>
      </c>
      <c r="AU356" s="280" t="s">
        <v>82</v>
      </c>
      <c r="AV356" s="15" t="s">
        <v>330</v>
      </c>
      <c r="AW356" s="15" t="s">
        <v>30</v>
      </c>
      <c r="AX356" s="15" t="s">
        <v>80</v>
      </c>
      <c r="AY356" s="280" t="s">
        <v>323</v>
      </c>
    </row>
    <row r="357" s="2" customFormat="1" ht="24.15" customHeight="1">
      <c r="A357" s="39"/>
      <c r="B357" s="40"/>
      <c r="C357" s="229" t="s">
        <v>569</v>
      </c>
      <c r="D357" s="229" t="s">
        <v>325</v>
      </c>
      <c r="E357" s="230" t="s">
        <v>638</v>
      </c>
      <c r="F357" s="231" t="s">
        <v>639</v>
      </c>
      <c r="G357" s="232" t="s">
        <v>349</v>
      </c>
      <c r="H357" s="233">
        <v>44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</v>
      </c>
      <c r="R357" s="238">
        <f>Q357*H357</f>
        <v>0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4306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641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642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643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4307</v>
      </c>
      <c r="G361" s="260"/>
      <c r="H361" s="263">
        <v>44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80</v>
      </c>
      <c r="AY361" s="269" t="s">
        <v>323</v>
      </c>
    </row>
    <row r="362" s="2" customFormat="1" ht="24.15" customHeight="1">
      <c r="A362" s="39"/>
      <c r="B362" s="40"/>
      <c r="C362" s="293" t="s">
        <v>577</v>
      </c>
      <c r="D362" s="293" t="s">
        <v>484</v>
      </c>
      <c r="E362" s="294" t="s">
        <v>646</v>
      </c>
      <c r="F362" s="295" t="s">
        <v>647</v>
      </c>
      <c r="G362" s="296" t="s">
        <v>349</v>
      </c>
      <c r="H362" s="297">
        <v>44</v>
      </c>
      <c r="I362" s="298"/>
      <c r="J362" s="299">
        <f>ROUND(I362*H362,2)</f>
        <v>0</v>
      </c>
      <c r="K362" s="295" t="s">
        <v>329</v>
      </c>
      <c r="L362" s="300"/>
      <c r="M362" s="301" t="s">
        <v>1</v>
      </c>
      <c r="N362" s="302" t="s">
        <v>38</v>
      </c>
      <c r="O362" s="92"/>
      <c r="P362" s="238">
        <f>O362*H362</f>
        <v>0</v>
      </c>
      <c r="Q362" s="238">
        <v>0.0055199999999999997</v>
      </c>
      <c r="R362" s="238">
        <f>Q362*H362</f>
        <v>0.24287999999999999</v>
      </c>
      <c r="S362" s="238">
        <v>0</v>
      </c>
      <c r="T362" s="23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0" t="s">
        <v>403</v>
      </c>
      <c r="AT362" s="240" t="s">
        <v>484</v>
      </c>
      <c r="AU362" s="240" t="s">
        <v>82</v>
      </c>
      <c r="AY362" s="18" t="s">
        <v>323</v>
      </c>
      <c r="BE362" s="241">
        <f>IF(N362="základní",J362,0)</f>
        <v>0</v>
      </c>
      <c r="BF362" s="241">
        <f>IF(N362="snížená",J362,0)</f>
        <v>0</v>
      </c>
      <c r="BG362" s="241">
        <f>IF(N362="zákl. přenesená",J362,0)</f>
        <v>0</v>
      </c>
      <c r="BH362" s="241">
        <f>IF(N362="sníž. přenesená",J362,0)</f>
        <v>0</v>
      </c>
      <c r="BI362" s="241">
        <f>IF(N362="nulová",J362,0)</f>
        <v>0</v>
      </c>
      <c r="BJ362" s="18" t="s">
        <v>80</v>
      </c>
      <c r="BK362" s="241">
        <f>ROUND(I362*H362,2)</f>
        <v>0</v>
      </c>
      <c r="BL362" s="18" t="s">
        <v>330</v>
      </c>
      <c r="BM362" s="240" t="s">
        <v>4308</v>
      </c>
    </row>
    <row r="363" s="2" customFormat="1">
      <c r="A363" s="39"/>
      <c r="B363" s="40"/>
      <c r="C363" s="41"/>
      <c r="D363" s="242" t="s">
        <v>332</v>
      </c>
      <c r="E363" s="41"/>
      <c r="F363" s="243" t="s">
        <v>647</v>
      </c>
      <c r="G363" s="41"/>
      <c r="H363" s="41"/>
      <c r="I363" s="244"/>
      <c r="J363" s="41"/>
      <c r="K363" s="41"/>
      <c r="L363" s="45"/>
      <c r="M363" s="245"/>
      <c r="N363" s="24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332</v>
      </c>
      <c r="AU363" s="18" t="s">
        <v>82</v>
      </c>
    </row>
    <row r="364" s="2" customFormat="1" ht="24.15" customHeight="1">
      <c r="A364" s="39"/>
      <c r="B364" s="40"/>
      <c r="C364" s="229" t="s">
        <v>583</v>
      </c>
      <c r="D364" s="229" t="s">
        <v>325</v>
      </c>
      <c r="E364" s="230" t="s">
        <v>3344</v>
      </c>
      <c r="F364" s="231" t="s">
        <v>3345</v>
      </c>
      <c r="G364" s="232" t="s">
        <v>617</v>
      </c>
      <c r="H364" s="233">
        <v>4</v>
      </c>
      <c r="I364" s="234"/>
      <c r="J364" s="235">
        <f>ROUND(I364*H364,2)</f>
        <v>0</v>
      </c>
      <c r="K364" s="231" t="s">
        <v>329</v>
      </c>
      <c r="L364" s="45"/>
      <c r="M364" s="236" t="s">
        <v>1</v>
      </c>
      <c r="N364" s="237" t="s">
        <v>38</v>
      </c>
      <c r="O364" s="92"/>
      <c r="P364" s="238">
        <f>O364*H364</f>
        <v>0</v>
      </c>
      <c r="Q364" s="238">
        <v>0.144006</v>
      </c>
      <c r="R364" s="238">
        <f>Q364*H364</f>
        <v>0.57602399999999998</v>
      </c>
      <c r="S364" s="238">
        <v>0</v>
      </c>
      <c r="T364" s="23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0" t="s">
        <v>330</v>
      </c>
      <c r="AT364" s="240" t="s">
        <v>325</v>
      </c>
      <c r="AU364" s="240" t="s">
        <v>82</v>
      </c>
      <c r="AY364" s="18" t="s">
        <v>323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8" t="s">
        <v>80</v>
      </c>
      <c r="BK364" s="241">
        <f>ROUND(I364*H364,2)</f>
        <v>0</v>
      </c>
      <c r="BL364" s="18" t="s">
        <v>330</v>
      </c>
      <c r="BM364" s="240" t="s">
        <v>4309</v>
      </c>
    </row>
    <row r="365" s="2" customFormat="1">
      <c r="A365" s="39"/>
      <c r="B365" s="40"/>
      <c r="C365" s="41"/>
      <c r="D365" s="242" t="s">
        <v>332</v>
      </c>
      <c r="E365" s="41"/>
      <c r="F365" s="243" t="s">
        <v>3347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332</v>
      </c>
      <c r="AU365" s="18" t="s">
        <v>82</v>
      </c>
    </row>
    <row r="366" s="2" customFormat="1">
      <c r="A366" s="39"/>
      <c r="B366" s="40"/>
      <c r="C366" s="41"/>
      <c r="D366" s="247" t="s">
        <v>334</v>
      </c>
      <c r="E366" s="41"/>
      <c r="F366" s="248" t="s">
        <v>3348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334</v>
      </c>
      <c r="AU366" s="18" t="s">
        <v>82</v>
      </c>
    </row>
    <row r="367" s="13" customFormat="1">
      <c r="A367" s="13"/>
      <c r="B367" s="249"/>
      <c r="C367" s="250"/>
      <c r="D367" s="242" t="s">
        <v>336</v>
      </c>
      <c r="E367" s="251" t="s">
        <v>1</v>
      </c>
      <c r="F367" s="252" t="s">
        <v>3349</v>
      </c>
      <c r="G367" s="250"/>
      <c r="H367" s="251" t="s">
        <v>1</v>
      </c>
      <c r="I367" s="253"/>
      <c r="J367" s="250"/>
      <c r="K367" s="250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336</v>
      </c>
      <c r="AU367" s="258" t="s">
        <v>82</v>
      </c>
      <c r="AV367" s="13" t="s">
        <v>80</v>
      </c>
      <c r="AW367" s="13" t="s">
        <v>30</v>
      </c>
      <c r="AX367" s="13" t="s">
        <v>73</v>
      </c>
      <c r="AY367" s="258" t="s">
        <v>323</v>
      </c>
    </row>
    <row r="368" s="13" customFormat="1">
      <c r="A368" s="13"/>
      <c r="B368" s="249"/>
      <c r="C368" s="250"/>
      <c r="D368" s="242" t="s">
        <v>336</v>
      </c>
      <c r="E368" s="251" t="s">
        <v>1</v>
      </c>
      <c r="F368" s="252" t="s">
        <v>3350</v>
      </c>
      <c r="G368" s="250"/>
      <c r="H368" s="251" t="s">
        <v>1</v>
      </c>
      <c r="I368" s="253"/>
      <c r="J368" s="250"/>
      <c r="K368" s="250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336</v>
      </c>
      <c r="AU368" s="258" t="s">
        <v>82</v>
      </c>
      <c r="AV368" s="13" t="s">
        <v>80</v>
      </c>
      <c r="AW368" s="13" t="s">
        <v>30</v>
      </c>
      <c r="AX368" s="13" t="s">
        <v>73</v>
      </c>
      <c r="AY368" s="258" t="s">
        <v>323</v>
      </c>
    </row>
    <row r="369" s="14" customFormat="1">
      <c r="A369" s="14"/>
      <c r="B369" s="259"/>
      <c r="C369" s="260"/>
      <c r="D369" s="242" t="s">
        <v>336</v>
      </c>
      <c r="E369" s="261" t="s">
        <v>1</v>
      </c>
      <c r="F369" s="262" t="s">
        <v>621</v>
      </c>
      <c r="G369" s="260"/>
      <c r="H369" s="263">
        <v>2</v>
      </c>
      <c r="I369" s="264"/>
      <c r="J369" s="260"/>
      <c r="K369" s="260"/>
      <c r="L369" s="265"/>
      <c r="M369" s="266"/>
      <c r="N369" s="267"/>
      <c r="O369" s="267"/>
      <c r="P369" s="267"/>
      <c r="Q369" s="267"/>
      <c r="R369" s="267"/>
      <c r="S369" s="267"/>
      <c r="T369" s="26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9" t="s">
        <v>336</v>
      </c>
      <c r="AU369" s="269" t="s">
        <v>82</v>
      </c>
      <c r="AV369" s="14" t="s">
        <v>82</v>
      </c>
      <c r="AW369" s="14" t="s">
        <v>30</v>
      </c>
      <c r="AX369" s="14" t="s">
        <v>73</v>
      </c>
      <c r="AY369" s="269" t="s">
        <v>323</v>
      </c>
    </row>
    <row r="370" s="13" customFormat="1">
      <c r="A370" s="13"/>
      <c r="B370" s="249"/>
      <c r="C370" s="250"/>
      <c r="D370" s="242" t="s">
        <v>336</v>
      </c>
      <c r="E370" s="251" t="s">
        <v>1</v>
      </c>
      <c r="F370" s="252" t="s">
        <v>3351</v>
      </c>
      <c r="G370" s="250"/>
      <c r="H370" s="251" t="s">
        <v>1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8" t="s">
        <v>336</v>
      </c>
      <c r="AU370" s="258" t="s">
        <v>82</v>
      </c>
      <c r="AV370" s="13" t="s">
        <v>80</v>
      </c>
      <c r="AW370" s="13" t="s">
        <v>30</v>
      </c>
      <c r="AX370" s="13" t="s">
        <v>73</v>
      </c>
      <c r="AY370" s="258" t="s">
        <v>323</v>
      </c>
    </row>
    <row r="371" s="14" customFormat="1">
      <c r="A371" s="14"/>
      <c r="B371" s="259"/>
      <c r="C371" s="260"/>
      <c r="D371" s="242" t="s">
        <v>336</v>
      </c>
      <c r="E371" s="261" t="s">
        <v>1</v>
      </c>
      <c r="F371" s="262" t="s">
        <v>621</v>
      </c>
      <c r="G371" s="260"/>
      <c r="H371" s="263">
        <v>2</v>
      </c>
      <c r="I371" s="264"/>
      <c r="J371" s="260"/>
      <c r="K371" s="260"/>
      <c r="L371" s="265"/>
      <c r="M371" s="266"/>
      <c r="N371" s="267"/>
      <c r="O371" s="267"/>
      <c r="P371" s="267"/>
      <c r="Q371" s="267"/>
      <c r="R371" s="267"/>
      <c r="S371" s="267"/>
      <c r="T371" s="26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9" t="s">
        <v>336</v>
      </c>
      <c r="AU371" s="269" t="s">
        <v>82</v>
      </c>
      <c r="AV371" s="14" t="s">
        <v>82</v>
      </c>
      <c r="AW371" s="14" t="s">
        <v>30</v>
      </c>
      <c r="AX371" s="14" t="s">
        <v>73</v>
      </c>
      <c r="AY371" s="269" t="s">
        <v>323</v>
      </c>
    </row>
    <row r="372" s="15" customFormat="1">
      <c r="A372" s="15"/>
      <c r="B372" s="270"/>
      <c r="C372" s="271"/>
      <c r="D372" s="242" t="s">
        <v>336</v>
      </c>
      <c r="E372" s="272" t="s">
        <v>1</v>
      </c>
      <c r="F372" s="273" t="s">
        <v>341</v>
      </c>
      <c r="G372" s="271"/>
      <c r="H372" s="274">
        <v>4</v>
      </c>
      <c r="I372" s="275"/>
      <c r="J372" s="271"/>
      <c r="K372" s="271"/>
      <c r="L372" s="276"/>
      <c r="M372" s="277"/>
      <c r="N372" s="278"/>
      <c r="O372" s="278"/>
      <c r="P372" s="278"/>
      <c r="Q372" s="278"/>
      <c r="R372" s="278"/>
      <c r="S372" s="278"/>
      <c r="T372" s="279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80" t="s">
        <v>336</v>
      </c>
      <c r="AU372" s="280" t="s">
        <v>82</v>
      </c>
      <c r="AV372" s="15" t="s">
        <v>330</v>
      </c>
      <c r="AW372" s="15" t="s">
        <v>30</v>
      </c>
      <c r="AX372" s="15" t="s">
        <v>80</v>
      </c>
      <c r="AY372" s="280" t="s">
        <v>323</v>
      </c>
    </row>
    <row r="373" s="2" customFormat="1" ht="24.15" customHeight="1">
      <c r="A373" s="39"/>
      <c r="B373" s="40"/>
      <c r="C373" s="229" t="s">
        <v>593</v>
      </c>
      <c r="D373" s="229" t="s">
        <v>325</v>
      </c>
      <c r="E373" s="230" t="s">
        <v>1570</v>
      </c>
      <c r="F373" s="231" t="s">
        <v>1571</v>
      </c>
      <c r="G373" s="232" t="s">
        <v>617</v>
      </c>
      <c r="H373" s="233">
        <v>12</v>
      </c>
      <c r="I373" s="234"/>
      <c r="J373" s="235">
        <f>ROUND(I373*H373,2)</f>
        <v>0</v>
      </c>
      <c r="K373" s="231" t="s">
        <v>329</v>
      </c>
      <c r="L373" s="45"/>
      <c r="M373" s="236" t="s">
        <v>1</v>
      </c>
      <c r="N373" s="237" t="s">
        <v>38</v>
      </c>
      <c r="O373" s="92"/>
      <c r="P373" s="238">
        <f>O373*H373</f>
        <v>0</v>
      </c>
      <c r="Q373" s="238">
        <v>0.20716000000000001</v>
      </c>
      <c r="R373" s="238">
        <f>Q373*H373</f>
        <v>2.4859200000000001</v>
      </c>
      <c r="S373" s="238">
        <v>0</v>
      </c>
      <c r="T373" s="23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0" t="s">
        <v>330</v>
      </c>
      <c r="AT373" s="240" t="s">
        <v>325</v>
      </c>
      <c r="AU373" s="240" t="s">
        <v>82</v>
      </c>
      <c r="AY373" s="18" t="s">
        <v>323</v>
      </c>
      <c r="BE373" s="241">
        <f>IF(N373="základní",J373,0)</f>
        <v>0</v>
      </c>
      <c r="BF373" s="241">
        <f>IF(N373="snížená",J373,0)</f>
        <v>0</v>
      </c>
      <c r="BG373" s="241">
        <f>IF(N373="zákl. přenesená",J373,0)</f>
        <v>0</v>
      </c>
      <c r="BH373" s="241">
        <f>IF(N373="sníž. přenesená",J373,0)</f>
        <v>0</v>
      </c>
      <c r="BI373" s="241">
        <f>IF(N373="nulová",J373,0)</f>
        <v>0</v>
      </c>
      <c r="BJ373" s="18" t="s">
        <v>80</v>
      </c>
      <c r="BK373" s="241">
        <f>ROUND(I373*H373,2)</f>
        <v>0</v>
      </c>
      <c r="BL373" s="18" t="s">
        <v>330</v>
      </c>
      <c r="BM373" s="240" t="s">
        <v>4310</v>
      </c>
    </row>
    <row r="374" s="2" customFormat="1">
      <c r="A374" s="39"/>
      <c r="B374" s="40"/>
      <c r="C374" s="41"/>
      <c r="D374" s="242" t="s">
        <v>332</v>
      </c>
      <c r="E374" s="41"/>
      <c r="F374" s="243" t="s">
        <v>1573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332</v>
      </c>
      <c r="AU374" s="18" t="s">
        <v>82</v>
      </c>
    </row>
    <row r="375" s="2" customFormat="1">
      <c r="A375" s="39"/>
      <c r="B375" s="40"/>
      <c r="C375" s="41"/>
      <c r="D375" s="247" t="s">
        <v>334</v>
      </c>
      <c r="E375" s="41"/>
      <c r="F375" s="248" t="s">
        <v>1574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334</v>
      </c>
      <c r="AU375" s="18" t="s">
        <v>82</v>
      </c>
    </row>
    <row r="376" s="13" customFormat="1">
      <c r="A376" s="13"/>
      <c r="B376" s="249"/>
      <c r="C376" s="250"/>
      <c r="D376" s="242" t="s">
        <v>336</v>
      </c>
      <c r="E376" s="251" t="s">
        <v>1</v>
      </c>
      <c r="F376" s="252" t="s">
        <v>3353</v>
      </c>
      <c r="G376" s="250"/>
      <c r="H376" s="251" t="s">
        <v>1</v>
      </c>
      <c r="I376" s="253"/>
      <c r="J376" s="250"/>
      <c r="K376" s="250"/>
      <c r="L376" s="254"/>
      <c r="M376" s="255"/>
      <c r="N376" s="256"/>
      <c r="O376" s="256"/>
      <c r="P376" s="256"/>
      <c r="Q376" s="256"/>
      <c r="R376" s="256"/>
      <c r="S376" s="256"/>
      <c r="T376" s="25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8" t="s">
        <v>336</v>
      </c>
      <c r="AU376" s="258" t="s">
        <v>82</v>
      </c>
      <c r="AV376" s="13" t="s">
        <v>80</v>
      </c>
      <c r="AW376" s="13" t="s">
        <v>30</v>
      </c>
      <c r="AX376" s="13" t="s">
        <v>73</v>
      </c>
      <c r="AY376" s="258" t="s">
        <v>323</v>
      </c>
    </row>
    <row r="377" s="14" customFormat="1">
      <c r="A377" s="14"/>
      <c r="B377" s="259"/>
      <c r="C377" s="260"/>
      <c r="D377" s="242" t="s">
        <v>336</v>
      </c>
      <c r="E377" s="261" t="s">
        <v>1</v>
      </c>
      <c r="F377" s="262" t="s">
        <v>383</v>
      </c>
      <c r="G377" s="260"/>
      <c r="H377" s="263">
        <v>6</v>
      </c>
      <c r="I377" s="264"/>
      <c r="J377" s="260"/>
      <c r="K377" s="260"/>
      <c r="L377" s="265"/>
      <c r="M377" s="266"/>
      <c r="N377" s="267"/>
      <c r="O377" s="267"/>
      <c r="P377" s="267"/>
      <c r="Q377" s="267"/>
      <c r="R377" s="267"/>
      <c r="S377" s="267"/>
      <c r="T377" s="268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9" t="s">
        <v>336</v>
      </c>
      <c r="AU377" s="269" t="s">
        <v>82</v>
      </c>
      <c r="AV377" s="14" t="s">
        <v>82</v>
      </c>
      <c r="AW377" s="14" t="s">
        <v>30</v>
      </c>
      <c r="AX377" s="14" t="s">
        <v>73</v>
      </c>
      <c r="AY377" s="269" t="s">
        <v>323</v>
      </c>
    </row>
    <row r="378" s="13" customFormat="1">
      <c r="A378" s="13"/>
      <c r="B378" s="249"/>
      <c r="C378" s="250"/>
      <c r="D378" s="242" t="s">
        <v>336</v>
      </c>
      <c r="E378" s="251" t="s">
        <v>1</v>
      </c>
      <c r="F378" s="252" t="s">
        <v>4311</v>
      </c>
      <c r="G378" s="250"/>
      <c r="H378" s="251" t="s">
        <v>1</v>
      </c>
      <c r="I378" s="253"/>
      <c r="J378" s="250"/>
      <c r="K378" s="250"/>
      <c r="L378" s="254"/>
      <c r="M378" s="255"/>
      <c r="N378" s="256"/>
      <c r="O378" s="256"/>
      <c r="P378" s="256"/>
      <c r="Q378" s="256"/>
      <c r="R378" s="256"/>
      <c r="S378" s="256"/>
      <c r="T378" s="25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8" t="s">
        <v>336</v>
      </c>
      <c r="AU378" s="258" t="s">
        <v>82</v>
      </c>
      <c r="AV378" s="13" t="s">
        <v>80</v>
      </c>
      <c r="AW378" s="13" t="s">
        <v>30</v>
      </c>
      <c r="AX378" s="13" t="s">
        <v>73</v>
      </c>
      <c r="AY378" s="258" t="s">
        <v>323</v>
      </c>
    </row>
    <row r="379" s="14" customFormat="1">
      <c r="A379" s="14"/>
      <c r="B379" s="259"/>
      <c r="C379" s="260"/>
      <c r="D379" s="242" t="s">
        <v>336</v>
      </c>
      <c r="E379" s="261" t="s">
        <v>1</v>
      </c>
      <c r="F379" s="262" t="s">
        <v>383</v>
      </c>
      <c r="G379" s="260"/>
      <c r="H379" s="263">
        <v>6</v>
      </c>
      <c r="I379" s="264"/>
      <c r="J379" s="260"/>
      <c r="K379" s="260"/>
      <c r="L379" s="265"/>
      <c r="M379" s="266"/>
      <c r="N379" s="267"/>
      <c r="O379" s="267"/>
      <c r="P379" s="267"/>
      <c r="Q379" s="267"/>
      <c r="R379" s="267"/>
      <c r="S379" s="267"/>
      <c r="T379" s="26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9" t="s">
        <v>336</v>
      </c>
      <c r="AU379" s="269" t="s">
        <v>82</v>
      </c>
      <c r="AV379" s="14" t="s">
        <v>82</v>
      </c>
      <c r="AW379" s="14" t="s">
        <v>30</v>
      </c>
      <c r="AX379" s="14" t="s">
        <v>73</v>
      </c>
      <c r="AY379" s="269" t="s">
        <v>323</v>
      </c>
    </row>
    <row r="380" s="15" customFormat="1">
      <c r="A380" s="15"/>
      <c r="B380" s="270"/>
      <c r="C380" s="271"/>
      <c r="D380" s="242" t="s">
        <v>336</v>
      </c>
      <c r="E380" s="272" t="s">
        <v>1</v>
      </c>
      <c r="F380" s="273" t="s">
        <v>341</v>
      </c>
      <c r="G380" s="271"/>
      <c r="H380" s="274">
        <v>12</v>
      </c>
      <c r="I380" s="275"/>
      <c r="J380" s="271"/>
      <c r="K380" s="271"/>
      <c r="L380" s="276"/>
      <c r="M380" s="277"/>
      <c r="N380" s="278"/>
      <c r="O380" s="278"/>
      <c r="P380" s="278"/>
      <c r="Q380" s="278"/>
      <c r="R380" s="278"/>
      <c r="S380" s="278"/>
      <c r="T380" s="279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0" t="s">
        <v>336</v>
      </c>
      <c r="AU380" s="280" t="s">
        <v>82</v>
      </c>
      <c r="AV380" s="15" t="s">
        <v>330</v>
      </c>
      <c r="AW380" s="15" t="s">
        <v>30</v>
      </c>
      <c r="AX380" s="15" t="s">
        <v>80</v>
      </c>
      <c r="AY380" s="280" t="s">
        <v>323</v>
      </c>
    </row>
    <row r="381" s="2" customFormat="1" ht="37.8" customHeight="1">
      <c r="A381" s="39"/>
      <c r="B381" s="40"/>
      <c r="C381" s="293" t="s">
        <v>599</v>
      </c>
      <c r="D381" s="293" t="s">
        <v>484</v>
      </c>
      <c r="E381" s="294" t="s">
        <v>3355</v>
      </c>
      <c r="F381" s="295" t="s">
        <v>3356</v>
      </c>
      <c r="G381" s="296" t="s">
        <v>2446</v>
      </c>
      <c r="H381" s="297">
        <v>6</v>
      </c>
      <c r="I381" s="298"/>
      <c r="J381" s="299">
        <f>ROUND(I381*H381,2)</f>
        <v>0</v>
      </c>
      <c r="K381" s="295" t="s">
        <v>1</v>
      </c>
      <c r="L381" s="300"/>
      <c r="M381" s="301" t="s">
        <v>1</v>
      </c>
      <c r="N381" s="302" t="s">
        <v>38</v>
      </c>
      <c r="O381" s="92"/>
      <c r="P381" s="238">
        <f>O381*H381</f>
        <v>0</v>
      </c>
      <c r="Q381" s="238">
        <v>7.0599999999999996</v>
      </c>
      <c r="R381" s="238">
        <f>Q381*H381</f>
        <v>42.359999999999999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403</v>
      </c>
      <c r="AT381" s="240" t="s">
        <v>484</v>
      </c>
      <c r="AU381" s="240" t="s">
        <v>82</v>
      </c>
      <c r="AY381" s="18" t="s">
        <v>323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80</v>
      </c>
      <c r="BK381" s="241">
        <f>ROUND(I381*H381,2)</f>
        <v>0</v>
      </c>
      <c r="BL381" s="18" t="s">
        <v>330</v>
      </c>
      <c r="BM381" s="240" t="s">
        <v>4312</v>
      </c>
    </row>
    <row r="382" s="2" customFormat="1">
      <c r="A382" s="39"/>
      <c r="B382" s="40"/>
      <c r="C382" s="41"/>
      <c r="D382" s="242" t="s">
        <v>332</v>
      </c>
      <c r="E382" s="41"/>
      <c r="F382" s="243" t="s">
        <v>3356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332</v>
      </c>
      <c r="AU382" s="18" t="s">
        <v>82</v>
      </c>
    </row>
    <row r="383" s="2" customFormat="1">
      <c r="A383" s="39"/>
      <c r="B383" s="40"/>
      <c r="C383" s="41"/>
      <c r="D383" s="242" t="s">
        <v>353</v>
      </c>
      <c r="E383" s="41"/>
      <c r="F383" s="281" t="s">
        <v>3358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353</v>
      </c>
      <c r="AU383" s="18" t="s">
        <v>82</v>
      </c>
    </row>
    <row r="384" s="13" customFormat="1">
      <c r="A384" s="13"/>
      <c r="B384" s="249"/>
      <c r="C384" s="250"/>
      <c r="D384" s="242" t="s">
        <v>336</v>
      </c>
      <c r="E384" s="251" t="s">
        <v>1</v>
      </c>
      <c r="F384" s="252" t="s">
        <v>3359</v>
      </c>
      <c r="G384" s="250"/>
      <c r="H384" s="251" t="s">
        <v>1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336</v>
      </c>
      <c r="AU384" s="258" t="s">
        <v>82</v>
      </c>
      <c r="AV384" s="13" t="s">
        <v>80</v>
      </c>
      <c r="AW384" s="13" t="s">
        <v>30</v>
      </c>
      <c r="AX384" s="13" t="s">
        <v>73</v>
      </c>
      <c r="AY384" s="258" t="s">
        <v>323</v>
      </c>
    </row>
    <row r="385" s="14" customFormat="1">
      <c r="A385" s="14"/>
      <c r="B385" s="259"/>
      <c r="C385" s="260"/>
      <c r="D385" s="242" t="s">
        <v>336</v>
      </c>
      <c r="E385" s="261" t="s">
        <v>1</v>
      </c>
      <c r="F385" s="262" t="s">
        <v>4313</v>
      </c>
      <c r="G385" s="260"/>
      <c r="H385" s="263">
        <v>6</v>
      </c>
      <c r="I385" s="264"/>
      <c r="J385" s="260"/>
      <c r="K385" s="260"/>
      <c r="L385" s="265"/>
      <c r="M385" s="266"/>
      <c r="N385" s="267"/>
      <c r="O385" s="267"/>
      <c r="P385" s="267"/>
      <c r="Q385" s="267"/>
      <c r="R385" s="267"/>
      <c r="S385" s="267"/>
      <c r="T385" s="26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9" t="s">
        <v>336</v>
      </c>
      <c r="AU385" s="269" t="s">
        <v>82</v>
      </c>
      <c r="AV385" s="14" t="s">
        <v>82</v>
      </c>
      <c r="AW385" s="14" t="s">
        <v>30</v>
      </c>
      <c r="AX385" s="14" t="s">
        <v>73</v>
      </c>
      <c r="AY385" s="269" t="s">
        <v>323</v>
      </c>
    </row>
    <row r="386" s="15" customFormat="1">
      <c r="A386" s="15"/>
      <c r="B386" s="270"/>
      <c r="C386" s="271"/>
      <c r="D386" s="242" t="s">
        <v>336</v>
      </c>
      <c r="E386" s="272" t="s">
        <v>1</v>
      </c>
      <c r="F386" s="273" t="s">
        <v>341</v>
      </c>
      <c r="G386" s="271"/>
      <c r="H386" s="274">
        <v>6</v>
      </c>
      <c r="I386" s="275"/>
      <c r="J386" s="271"/>
      <c r="K386" s="271"/>
      <c r="L386" s="276"/>
      <c r="M386" s="277"/>
      <c r="N386" s="278"/>
      <c r="O386" s="278"/>
      <c r="P386" s="278"/>
      <c r="Q386" s="278"/>
      <c r="R386" s="278"/>
      <c r="S386" s="278"/>
      <c r="T386" s="279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0" t="s">
        <v>336</v>
      </c>
      <c r="AU386" s="280" t="s">
        <v>82</v>
      </c>
      <c r="AV386" s="15" t="s">
        <v>330</v>
      </c>
      <c r="AW386" s="15" t="s">
        <v>30</v>
      </c>
      <c r="AX386" s="15" t="s">
        <v>80</v>
      </c>
      <c r="AY386" s="280" t="s">
        <v>323</v>
      </c>
    </row>
    <row r="387" s="2" customFormat="1" ht="37.8" customHeight="1">
      <c r="A387" s="39"/>
      <c r="B387" s="40"/>
      <c r="C387" s="293" t="s">
        <v>608</v>
      </c>
      <c r="D387" s="293" t="s">
        <v>484</v>
      </c>
      <c r="E387" s="294" t="s">
        <v>4314</v>
      </c>
      <c r="F387" s="295" t="s">
        <v>4315</v>
      </c>
      <c r="G387" s="296" t="s">
        <v>2446</v>
      </c>
      <c r="H387" s="297">
        <v>6</v>
      </c>
      <c r="I387" s="298"/>
      <c r="J387" s="299">
        <f>ROUND(I387*H387,2)</f>
        <v>0</v>
      </c>
      <c r="K387" s="295" t="s">
        <v>1</v>
      </c>
      <c r="L387" s="300"/>
      <c r="M387" s="301" t="s">
        <v>1</v>
      </c>
      <c r="N387" s="302" t="s">
        <v>38</v>
      </c>
      <c r="O387" s="92"/>
      <c r="P387" s="238">
        <f>O387*H387</f>
        <v>0</v>
      </c>
      <c r="Q387" s="238">
        <v>5.2999999999999998</v>
      </c>
      <c r="R387" s="238">
        <f>Q387*H387</f>
        <v>31.799999999999997</v>
      </c>
      <c r="S387" s="238">
        <v>0</v>
      </c>
      <c r="T387" s="23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403</v>
      </c>
      <c r="AT387" s="240" t="s">
        <v>484</v>
      </c>
      <c r="AU387" s="240" t="s">
        <v>82</v>
      </c>
      <c r="AY387" s="18" t="s">
        <v>323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80</v>
      </c>
      <c r="BK387" s="241">
        <f>ROUND(I387*H387,2)</f>
        <v>0</v>
      </c>
      <c r="BL387" s="18" t="s">
        <v>330</v>
      </c>
      <c r="BM387" s="240" t="s">
        <v>4316</v>
      </c>
    </row>
    <row r="388" s="2" customFormat="1">
      <c r="A388" s="39"/>
      <c r="B388" s="40"/>
      <c r="C388" s="41"/>
      <c r="D388" s="242" t="s">
        <v>332</v>
      </c>
      <c r="E388" s="41"/>
      <c r="F388" s="243" t="s">
        <v>4315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332</v>
      </c>
      <c r="AU388" s="18" t="s">
        <v>82</v>
      </c>
    </row>
    <row r="389" s="2" customFormat="1">
      <c r="A389" s="39"/>
      <c r="B389" s="40"/>
      <c r="C389" s="41"/>
      <c r="D389" s="242" t="s">
        <v>353</v>
      </c>
      <c r="E389" s="41"/>
      <c r="F389" s="281" t="s">
        <v>3358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353</v>
      </c>
      <c r="AU389" s="18" t="s">
        <v>82</v>
      </c>
    </row>
    <row r="390" s="13" customFormat="1">
      <c r="A390" s="13"/>
      <c r="B390" s="249"/>
      <c r="C390" s="250"/>
      <c r="D390" s="242" t="s">
        <v>336</v>
      </c>
      <c r="E390" s="251" t="s">
        <v>1</v>
      </c>
      <c r="F390" s="252" t="s">
        <v>4317</v>
      </c>
      <c r="G390" s="250"/>
      <c r="H390" s="251" t="s">
        <v>1</v>
      </c>
      <c r="I390" s="253"/>
      <c r="J390" s="250"/>
      <c r="K390" s="250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336</v>
      </c>
      <c r="AU390" s="258" t="s">
        <v>82</v>
      </c>
      <c r="AV390" s="13" t="s">
        <v>80</v>
      </c>
      <c r="AW390" s="13" t="s">
        <v>30</v>
      </c>
      <c r="AX390" s="13" t="s">
        <v>73</v>
      </c>
      <c r="AY390" s="258" t="s">
        <v>323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4313</v>
      </c>
      <c r="G391" s="260"/>
      <c r="H391" s="263">
        <v>6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80</v>
      </c>
      <c r="AY391" s="269" t="s">
        <v>323</v>
      </c>
    </row>
    <row r="392" s="2" customFormat="1" ht="44.25" customHeight="1">
      <c r="A392" s="39"/>
      <c r="B392" s="40"/>
      <c r="C392" s="293" t="s">
        <v>614</v>
      </c>
      <c r="D392" s="293" t="s">
        <v>484</v>
      </c>
      <c r="E392" s="294" t="s">
        <v>3360</v>
      </c>
      <c r="F392" s="295" t="s">
        <v>3361</v>
      </c>
      <c r="G392" s="296" t="s">
        <v>2446</v>
      </c>
      <c r="H392" s="297">
        <v>2</v>
      </c>
      <c r="I392" s="298"/>
      <c r="J392" s="299">
        <f>ROUND(I392*H392,2)</f>
        <v>0</v>
      </c>
      <c r="K392" s="295" t="s">
        <v>1</v>
      </c>
      <c r="L392" s="300"/>
      <c r="M392" s="301" t="s">
        <v>1</v>
      </c>
      <c r="N392" s="302" t="s">
        <v>38</v>
      </c>
      <c r="O392" s="92"/>
      <c r="P392" s="238">
        <f>O392*H392</f>
        <v>0</v>
      </c>
      <c r="Q392" s="238">
        <v>4.6299999999999999</v>
      </c>
      <c r="R392" s="238">
        <f>Q392*H392</f>
        <v>9.2599999999999998</v>
      </c>
      <c r="S392" s="238">
        <v>0</v>
      </c>
      <c r="T392" s="23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0" t="s">
        <v>403</v>
      </c>
      <c r="AT392" s="240" t="s">
        <v>484</v>
      </c>
      <c r="AU392" s="240" t="s">
        <v>82</v>
      </c>
      <c r="AY392" s="18" t="s">
        <v>323</v>
      </c>
      <c r="BE392" s="241">
        <f>IF(N392="základní",J392,0)</f>
        <v>0</v>
      </c>
      <c r="BF392" s="241">
        <f>IF(N392="snížená",J392,0)</f>
        <v>0</v>
      </c>
      <c r="BG392" s="241">
        <f>IF(N392="zákl. přenesená",J392,0)</f>
        <v>0</v>
      </c>
      <c r="BH392" s="241">
        <f>IF(N392="sníž. přenesená",J392,0)</f>
        <v>0</v>
      </c>
      <c r="BI392" s="241">
        <f>IF(N392="nulová",J392,0)</f>
        <v>0</v>
      </c>
      <c r="BJ392" s="18" t="s">
        <v>80</v>
      </c>
      <c r="BK392" s="241">
        <f>ROUND(I392*H392,2)</f>
        <v>0</v>
      </c>
      <c r="BL392" s="18" t="s">
        <v>330</v>
      </c>
      <c r="BM392" s="240" t="s">
        <v>4318</v>
      </c>
    </row>
    <row r="393" s="2" customFormat="1">
      <c r="A393" s="39"/>
      <c r="B393" s="40"/>
      <c r="C393" s="41"/>
      <c r="D393" s="242" t="s">
        <v>332</v>
      </c>
      <c r="E393" s="41"/>
      <c r="F393" s="243" t="s">
        <v>3363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332</v>
      </c>
      <c r="AU393" s="18" t="s">
        <v>82</v>
      </c>
    </row>
    <row r="394" s="2" customFormat="1">
      <c r="A394" s="39"/>
      <c r="B394" s="40"/>
      <c r="C394" s="41"/>
      <c r="D394" s="242" t="s">
        <v>353</v>
      </c>
      <c r="E394" s="41"/>
      <c r="F394" s="281" t="s">
        <v>3364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353</v>
      </c>
      <c r="AU394" s="18" t="s">
        <v>82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3350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82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3354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621</v>
      </c>
      <c r="G397" s="260"/>
      <c r="H397" s="263">
        <v>2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80</v>
      </c>
      <c r="AY397" s="269" t="s">
        <v>323</v>
      </c>
    </row>
    <row r="398" s="2" customFormat="1" ht="44.25" customHeight="1">
      <c r="A398" s="39"/>
      <c r="B398" s="40"/>
      <c r="C398" s="293" t="s">
        <v>622</v>
      </c>
      <c r="D398" s="293" t="s">
        <v>484</v>
      </c>
      <c r="E398" s="294" t="s">
        <v>3365</v>
      </c>
      <c r="F398" s="295" t="s">
        <v>3366</v>
      </c>
      <c r="G398" s="296" t="s">
        <v>2446</v>
      </c>
      <c r="H398" s="297">
        <v>2</v>
      </c>
      <c r="I398" s="298"/>
      <c r="J398" s="299">
        <f>ROUND(I398*H398,2)</f>
        <v>0</v>
      </c>
      <c r="K398" s="295" t="s">
        <v>1</v>
      </c>
      <c r="L398" s="300"/>
      <c r="M398" s="301" t="s">
        <v>1</v>
      </c>
      <c r="N398" s="302" t="s">
        <v>38</v>
      </c>
      <c r="O398" s="92"/>
      <c r="P398" s="238">
        <f>O398*H398</f>
        <v>0</v>
      </c>
      <c r="Q398" s="238">
        <v>4.21</v>
      </c>
      <c r="R398" s="238">
        <f>Q398*H398</f>
        <v>8.4199999999999999</v>
      </c>
      <c r="S398" s="238">
        <v>0</v>
      </c>
      <c r="T398" s="23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0" t="s">
        <v>403</v>
      </c>
      <c r="AT398" s="240" t="s">
        <v>484</v>
      </c>
      <c r="AU398" s="240" t="s">
        <v>82</v>
      </c>
      <c r="AY398" s="18" t="s">
        <v>323</v>
      </c>
      <c r="BE398" s="241">
        <f>IF(N398="základní",J398,0)</f>
        <v>0</v>
      </c>
      <c r="BF398" s="241">
        <f>IF(N398="snížená",J398,0)</f>
        <v>0</v>
      </c>
      <c r="BG398" s="241">
        <f>IF(N398="zákl. přenesená",J398,0)</f>
        <v>0</v>
      </c>
      <c r="BH398" s="241">
        <f>IF(N398="sníž. přenesená",J398,0)</f>
        <v>0</v>
      </c>
      <c r="BI398" s="241">
        <f>IF(N398="nulová",J398,0)</f>
        <v>0</v>
      </c>
      <c r="BJ398" s="18" t="s">
        <v>80</v>
      </c>
      <c r="BK398" s="241">
        <f>ROUND(I398*H398,2)</f>
        <v>0</v>
      </c>
      <c r="BL398" s="18" t="s">
        <v>330</v>
      </c>
      <c r="BM398" s="240" t="s">
        <v>4319</v>
      </c>
    </row>
    <row r="399" s="2" customFormat="1">
      <c r="A399" s="39"/>
      <c r="B399" s="40"/>
      <c r="C399" s="41"/>
      <c r="D399" s="242" t="s">
        <v>332</v>
      </c>
      <c r="E399" s="41"/>
      <c r="F399" s="243" t="s">
        <v>3368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332</v>
      </c>
      <c r="AU399" s="18" t="s">
        <v>82</v>
      </c>
    </row>
    <row r="400" s="2" customFormat="1">
      <c r="A400" s="39"/>
      <c r="B400" s="40"/>
      <c r="C400" s="41"/>
      <c r="D400" s="242" t="s">
        <v>353</v>
      </c>
      <c r="E400" s="41"/>
      <c r="F400" s="281" t="s">
        <v>4320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353</v>
      </c>
      <c r="AU400" s="18" t="s">
        <v>82</v>
      </c>
    </row>
    <row r="401" s="13" customFormat="1">
      <c r="A401" s="13"/>
      <c r="B401" s="249"/>
      <c r="C401" s="250"/>
      <c r="D401" s="242" t="s">
        <v>336</v>
      </c>
      <c r="E401" s="251" t="s">
        <v>1</v>
      </c>
      <c r="F401" s="252" t="s">
        <v>3351</v>
      </c>
      <c r="G401" s="250"/>
      <c r="H401" s="251" t="s">
        <v>1</v>
      </c>
      <c r="I401" s="253"/>
      <c r="J401" s="250"/>
      <c r="K401" s="250"/>
      <c r="L401" s="254"/>
      <c r="M401" s="255"/>
      <c r="N401" s="256"/>
      <c r="O401" s="256"/>
      <c r="P401" s="256"/>
      <c r="Q401" s="256"/>
      <c r="R401" s="256"/>
      <c r="S401" s="256"/>
      <c r="T401" s="25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8" t="s">
        <v>336</v>
      </c>
      <c r="AU401" s="258" t="s">
        <v>82</v>
      </c>
      <c r="AV401" s="13" t="s">
        <v>80</v>
      </c>
      <c r="AW401" s="13" t="s">
        <v>30</v>
      </c>
      <c r="AX401" s="13" t="s">
        <v>73</v>
      </c>
      <c r="AY401" s="258" t="s">
        <v>323</v>
      </c>
    </row>
    <row r="402" s="13" customFormat="1">
      <c r="A402" s="13"/>
      <c r="B402" s="249"/>
      <c r="C402" s="250"/>
      <c r="D402" s="242" t="s">
        <v>336</v>
      </c>
      <c r="E402" s="251" t="s">
        <v>1</v>
      </c>
      <c r="F402" s="252" t="s">
        <v>3354</v>
      </c>
      <c r="G402" s="250"/>
      <c r="H402" s="251" t="s">
        <v>1</v>
      </c>
      <c r="I402" s="253"/>
      <c r="J402" s="250"/>
      <c r="K402" s="250"/>
      <c r="L402" s="254"/>
      <c r="M402" s="255"/>
      <c r="N402" s="256"/>
      <c r="O402" s="256"/>
      <c r="P402" s="256"/>
      <c r="Q402" s="256"/>
      <c r="R402" s="256"/>
      <c r="S402" s="256"/>
      <c r="T402" s="25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8" t="s">
        <v>336</v>
      </c>
      <c r="AU402" s="258" t="s">
        <v>82</v>
      </c>
      <c r="AV402" s="13" t="s">
        <v>80</v>
      </c>
      <c r="AW402" s="13" t="s">
        <v>30</v>
      </c>
      <c r="AX402" s="13" t="s">
        <v>73</v>
      </c>
      <c r="AY402" s="258" t="s">
        <v>323</v>
      </c>
    </row>
    <row r="403" s="14" customFormat="1">
      <c r="A403" s="14"/>
      <c r="B403" s="259"/>
      <c r="C403" s="260"/>
      <c r="D403" s="242" t="s">
        <v>336</v>
      </c>
      <c r="E403" s="261" t="s">
        <v>1</v>
      </c>
      <c r="F403" s="262" t="s">
        <v>621</v>
      </c>
      <c r="G403" s="260"/>
      <c r="H403" s="263">
        <v>2</v>
      </c>
      <c r="I403" s="264"/>
      <c r="J403" s="260"/>
      <c r="K403" s="260"/>
      <c r="L403" s="265"/>
      <c r="M403" s="266"/>
      <c r="N403" s="267"/>
      <c r="O403" s="267"/>
      <c r="P403" s="267"/>
      <c r="Q403" s="267"/>
      <c r="R403" s="267"/>
      <c r="S403" s="267"/>
      <c r="T403" s="26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9" t="s">
        <v>336</v>
      </c>
      <c r="AU403" s="269" t="s">
        <v>82</v>
      </c>
      <c r="AV403" s="14" t="s">
        <v>82</v>
      </c>
      <c r="AW403" s="14" t="s">
        <v>30</v>
      </c>
      <c r="AX403" s="14" t="s">
        <v>80</v>
      </c>
      <c r="AY403" s="269" t="s">
        <v>323</v>
      </c>
    </row>
    <row r="404" s="12" customFormat="1" ht="22.8" customHeight="1">
      <c r="A404" s="12"/>
      <c r="B404" s="213"/>
      <c r="C404" s="214"/>
      <c r="D404" s="215" t="s">
        <v>72</v>
      </c>
      <c r="E404" s="227" t="s">
        <v>330</v>
      </c>
      <c r="F404" s="227" t="s">
        <v>649</v>
      </c>
      <c r="G404" s="214"/>
      <c r="H404" s="214"/>
      <c r="I404" s="217"/>
      <c r="J404" s="228">
        <f>BK404</f>
        <v>0</v>
      </c>
      <c r="K404" s="214"/>
      <c r="L404" s="219"/>
      <c r="M404" s="220"/>
      <c r="N404" s="221"/>
      <c r="O404" s="221"/>
      <c r="P404" s="222">
        <f>SUM(P405:P428)</f>
        <v>0</v>
      </c>
      <c r="Q404" s="221"/>
      <c r="R404" s="222">
        <f>SUM(R405:R428)</f>
        <v>37.957692780000002</v>
      </c>
      <c r="S404" s="221"/>
      <c r="T404" s="223">
        <f>SUM(T405:T428)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24" t="s">
        <v>80</v>
      </c>
      <c r="AT404" s="225" t="s">
        <v>72</v>
      </c>
      <c r="AU404" s="225" t="s">
        <v>80</v>
      </c>
      <c r="AY404" s="224" t="s">
        <v>323</v>
      </c>
      <c r="BK404" s="226">
        <f>SUM(BK405:BK428)</f>
        <v>0</v>
      </c>
    </row>
    <row r="405" s="2" customFormat="1" ht="24.15" customHeight="1">
      <c r="A405" s="39"/>
      <c r="B405" s="40"/>
      <c r="C405" s="229" t="s">
        <v>630</v>
      </c>
      <c r="D405" s="229" t="s">
        <v>325</v>
      </c>
      <c r="E405" s="230" t="s">
        <v>651</v>
      </c>
      <c r="F405" s="231" t="s">
        <v>652</v>
      </c>
      <c r="G405" s="232" t="s">
        <v>328</v>
      </c>
      <c r="H405" s="233">
        <v>84.709999999999994</v>
      </c>
      <c r="I405" s="234"/>
      <c r="J405" s="235">
        <f>ROUND(I405*H405,2)</f>
        <v>0</v>
      </c>
      <c r="K405" s="231" t="s">
        <v>329</v>
      </c>
      <c r="L405" s="45"/>
      <c r="M405" s="236" t="s">
        <v>1</v>
      </c>
      <c r="N405" s="237" t="s">
        <v>38</v>
      </c>
      <c r="O405" s="92"/>
      <c r="P405" s="238">
        <f>O405*H405</f>
        <v>0</v>
      </c>
      <c r="Q405" s="238">
        <v>0.22797600000000001</v>
      </c>
      <c r="R405" s="238">
        <f>Q405*H405</f>
        <v>19.31184696</v>
      </c>
      <c r="S405" s="238">
        <v>0</v>
      </c>
      <c r="T405" s="239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0" t="s">
        <v>330</v>
      </c>
      <c r="AT405" s="240" t="s">
        <v>325</v>
      </c>
      <c r="AU405" s="240" t="s">
        <v>82</v>
      </c>
      <c r="AY405" s="18" t="s">
        <v>323</v>
      </c>
      <c r="BE405" s="241">
        <f>IF(N405="základní",J405,0)</f>
        <v>0</v>
      </c>
      <c r="BF405" s="241">
        <f>IF(N405="snížená",J405,0)</f>
        <v>0</v>
      </c>
      <c r="BG405" s="241">
        <f>IF(N405="zákl. přenesená",J405,0)</f>
        <v>0</v>
      </c>
      <c r="BH405" s="241">
        <f>IF(N405="sníž. přenesená",J405,0)</f>
        <v>0</v>
      </c>
      <c r="BI405" s="241">
        <f>IF(N405="nulová",J405,0)</f>
        <v>0</v>
      </c>
      <c r="BJ405" s="18" t="s">
        <v>80</v>
      </c>
      <c r="BK405" s="241">
        <f>ROUND(I405*H405,2)</f>
        <v>0</v>
      </c>
      <c r="BL405" s="18" t="s">
        <v>330</v>
      </c>
      <c r="BM405" s="240" t="s">
        <v>4321</v>
      </c>
    </row>
    <row r="406" s="2" customFormat="1">
      <c r="A406" s="39"/>
      <c r="B406" s="40"/>
      <c r="C406" s="41"/>
      <c r="D406" s="242" t="s">
        <v>332</v>
      </c>
      <c r="E406" s="41"/>
      <c r="F406" s="243" t="s">
        <v>654</v>
      </c>
      <c r="G406" s="41"/>
      <c r="H406" s="41"/>
      <c r="I406" s="244"/>
      <c r="J406" s="41"/>
      <c r="K406" s="41"/>
      <c r="L406" s="45"/>
      <c r="M406" s="245"/>
      <c r="N406" s="24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332</v>
      </c>
      <c r="AU406" s="18" t="s">
        <v>82</v>
      </c>
    </row>
    <row r="407" s="2" customFormat="1">
      <c r="A407" s="39"/>
      <c r="B407" s="40"/>
      <c r="C407" s="41"/>
      <c r="D407" s="247" t="s">
        <v>334</v>
      </c>
      <c r="E407" s="41"/>
      <c r="F407" s="248" t="s">
        <v>655</v>
      </c>
      <c r="G407" s="41"/>
      <c r="H407" s="41"/>
      <c r="I407" s="244"/>
      <c r="J407" s="41"/>
      <c r="K407" s="41"/>
      <c r="L407" s="45"/>
      <c r="M407" s="245"/>
      <c r="N407" s="246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334</v>
      </c>
      <c r="AU407" s="18" t="s">
        <v>82</v>
      </c>
    </row>
    <row r="408" s="13" customFormat="1">
      <c r="A408" s="13"/>
      <c r="B408" s="249"/>
      <c r="C408" s="250"/>
      <c r="D408" s="242" t="s">
        <v>336</v>
      </c>
      <c r="E408" s="251" t="s">
        <v>1</v>
      </c>
      <c r="F408" s="252" t="s">
        <v>656</v>
      </c>
      <c r="G408" s="250"/>
      <c r="H408" s="251" t="s">
        <v>1</v>
      </c>
      <c r="I408" s="253"/>
      <c r="J408" s="250"/>
      <c r="K408" s="250"/>
      <c r="L408" s="254"/>
      <c r="M408" s="255"/>
      <c r="N408" s="256"/>
      <c r="O408" s="256"/>
      <c r="P408" s="256"/>
      <c r="Q408" s="256"/>
      <c r="R408" s="256"/>
      <c r="S408" s="256"/>
      <c r="T408" s="25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8" t="s">
        <v>336</v>
      </c>
      <c r="AU408" s="258" t="s">
        <v>82</v>
      </c>
      <c r="AV408" s="13" t="s">
        <v>80</v>
      </c>
      <c r="AW408" s="13" t="s">
        <v>30</v>
      </c>
      <c r="AX408" s="13" t="s">
        <v>73</v>
      </c>
      <c r="AY408" s="258" t="s">
        <v>323</v>
      </c>
    </row>
    <row r="409" s="13" customFormat="1">
      <c r="A409" s="13"/>
      <c r="B409" s="249"/>
      <c r="C409" s="250"/>
      <c r="D409" s="242" t="s">
        <v>336</v>
      </c>
      <c r="E409" s="251" t="s">
        <v>1</v>
      </c>
      <c r="F409" s="252" t="s">
        <v>4322</v>
      </c>
      <c r="G409" s="250"/>
      <c r="H409" s="251" t="s">
        <v>1</v>
      </c>
      <c r="I409" s="253"/>
      <c r="J409" s="250"/>
      <c r="K409" s="250"/>
      <c r="L409" s="254"/>
      <c r="M409" s="255"/>
      <c r="N409" s="256"/>
      <c r="O409" s="256"/>
      <c r="P409" s="256"/>
      <c r="Q409" s="256"/>
      <c r="R409" s="256"/>
      <c r="S409" s="256"/>
      <c r="T409" s="25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8" t="s">
        <v>336</v>
      </c>
      <c r="AU409" s="258" t="s">
        <v>82</v>
      </c>
      <c r="AV409" s="13" t="s">
        <v>80</v>
      </c>
      <c r="AW409" s="13" t="s">
        <v>30</v>
      </c>
      <c r="AX409" s="13" t="s">
        <v>73</v>
      </c>
      <c r="AY409" s="258" t="s">
        <v>323</v>
      </c>
    </row>
    <row r="410" s="14" customFormat="1">
      <c r="A410" s="14"/>
      <c r="B410" s="259"/>
      <c r="C410" s="260"/>
      <c r="D410" s="242" t="s">
        <v>336</v>
      </c>
      <c r="E410" s="261" t="s">
        <v>1</v>
      </c>
      <c r="F410" s="262" t="s">
        <v>4323</v>
      </c>
      <c r="G410" s="260"/>
      <c r="H410" s="263">
        <v>79.650000000000006</v>
      </c>
      <c r="I410" s="264"/>
      <c r="J410" s="260"/>
      <c r="K410" s="260"/>
      <c r="L410" s="265"/>
      <c r="M410" s="266"/>
      <c r="N410" s="267"/>
      <c r="O410" s="267"/>
      <c r="P410" s="267"/>
      <c r="Q410" s="267"/>
      <c r="R410" s="267"/>
      <c r="S410" s="267"/>
      <c r="T410" s="26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9" t="s">
        <v>336</v>
      </c>
      <c r="AU410" s="269" t="s">
        <v>82</v>
      </c>
      <c r="AV410" s="14" t="s">
        <v>82</v>
      </c>
      <c r="AW410" s="14" t="s">
        <v>30</v>
      </c>
      <c r="AX410" s="14" t="s">
        <v>73</v>
      </c>
      <c r="AY410" s="269" t="s">
        <v>323</v>
      </c>
    </row>
    <row r="411" s="14" customFormat="1">
      <c r="A411" s="14"/>
      <c r="B411" s="259"/>
      <c r="C411" s="260"/>
      <c r="D411" s="242" t="s">
        <v>336</v>
      </c>
      <c r="E411" s="261" t="s">
        <v>1</v>
      </c>
      <c r="F411" s="262" t="s">
        <v>4324</v>
      </c>
      <c r="G411" s="260"/>
      <c r="H411" s="263">
        <v>5.0599999999999996</v>
      </c>
      <c r="I411" s="264"/>
      <c r="J411" s="260"/>
      <c r="K411" s="260"/>
      <c r="L411" s="265"/>
      <c r="M411" s="266"/>
      <c r="N411" s="267"/>
      <c r="O411" s="267"/>
      <c r="P411" s="267"/>
      <c r="Q411" s="267"/>
      <c r="R411" s="267"/>
      <c r="S411" s="267"/>
      <c r="T411" s="26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9" t="s">
        <v>336</v>
      </c>
      <c r="AU411" s="269" t="s">
        <v>82</v>
      </c>
      <c r="AV411" s="14" t="s">
        <v>82</v>
      </c>
      <c r="AW411" s="14" t="s">
        <v>30</v>
      </c>
      <c r="AX411" s="14" t="s">
        <v>73</v>
      </c>
      <c r="AY411" s="269" t="s">
        <v>323</v>
      </c>
    </row>
    <row r="412" s="15" customFormat="1">
      <c r="A412" s="15"/>
      <c r="B412" s="270"/>
      <c r="C412" s="271"/>
      <c r="D412" s="242" t="s">
        <v>336</v>
      </c>
      <c r="E412" s="272" t="s">
        <v>1</v>
      </c>
      <c r="F412" s="273" t="s">
        <v>341</v>
      </c>
      <c r="G412" s="271"/>
      <c r="H412" s="274">
        <v>84.709999999999994</v>
      </c>
      <c r="I412" s="275"/>
      <c r="J412" s="271"/>
      <c r="K412" s="271"/>
      <c r="L412" s="276"/>
      <c r="M412" s="277"/>
      <c r="N412" s="278"/>
      <c r="O412" s="278"/>
      <c r="P412" s="278"/>
      <c r="Q412" s="278"/>
      <c r="R412" s="278"/>
      <c r="S412" s="278"/>
      <c r="T412" s="279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0" t="s">
        <v>336</v>
      </c>
      <c r="AU412" s="280" t="s">
        <v>82</v>
      </c>
      <c r="AV412" s="15" t="s">
        <v>330</v>
      </c>
      <c r="AW412" s="15" t="s">
        <v>30</v>
      </c>
      <c r="AX412" s="15" t="s">
        <v>80</v>
      </c>
      <c r="AY412" s="280" t="s">
        <v>323</v>
      </c>
    </row>
    <row r="413" s="2" customFormat="1" ht="33" customHeight="1">
      <c r="A413" s="39"/>
      <c r="B413" s="40"/>
      <c r="C413" s="229" t="s">
        <v>637</v>
      </c>
      <c r="D413" s="229" t="s">
        <v>325</v>
      </c>
      <c r="E413" s="230" t="s">
        <v>670</v>
      </c>
      <c r="F413" s="231" t="s">
        <v>671</v>
      </c>
      <c r="G413" s="232" t="s">
        <v>328</v>
      </c>
      <c r="H413" s="233">
        <v>18.02</v>
      </c>
      <c r="I413" s="234"/>
      <c r="J413" s="235">
        <f>ROUND(I413*H413,2)</f>
        <v>0</v>
      </c>
      <c r="K413" s="231" t="s">
        <v>329</v>
      </c>
      <c r="L413" s="45"/>
      <c r="M413" s="236" t="s">
        <v>1</v>
      </c>
      <c r="N413" s="237" t="s">
        <v>38</v>
      </c>
      <c r="O413" s="92"/>
      <c r="P413" s="238">
        <f>O413*H413</f>
        <v>0</v>
      </c>
      <c r="Q413" s="238">
        <v>1.031199</v>
      </c>
      <c r="R413" s="238">
        <f>Q413*H413</f>
        <v>18.582205979999998</v>
      </c>
      <c r="S413" s="238">
        <v>0</v>
      </c>
      <c r="T413" s="239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0" t="s">
        <v>330</v>
      </c>
      <c r="AT413" s="240" t="s">
        <v>325</v>
      </c>
      <c r="AU413" s="240" t="s">
        <v>82</v>
      </c>
      <c r="AY413" s="18" t="s">
        <v>323</v>
      </c>
      <c r="BE413" s="241">
        <f>IF(N413="základní",J413,0)</f>
        <v>0</v>
      </c>
      <c r="BF413" s="241">
        <f>IF(N413="snížená",J413,0)</f>
        <v>0</v>
      </c>
      <c r="BG413" s="241">
        <f>IF(N413="zákl. přenesená",J413,0)</f>
        <v>0</v>
      </c>
      <c r="BH413" s="241">
        <f>IF(N413="sníž. přenesená",J413,0)</f>
        <v>0</v>
      </c>
      <c r="BI413" s="241">
        <f>IF(N413="nulová",J413,0)</f>
        <v>0</v>
      </c>
      <c r="BJ413" s="18" t="s">
        <v>80</v>
      </c>
      <c r="BK413" s="241">
        <f>ROUND(I413*H413,2)</f>
        <v>0</v>
      </c>
      <c r="BL413" s="18" t="s">
        <v>330</v>
      </c>
      <c r="BM413" s="240" t="s">
        <v>4325</v>
      </c>
    </row>
    <row r="414" s="2" customFormat="1">
      <c r="A414" s="39"/>
      <c r="B414" s="40"/>
      <c r="C414" s="41"/>
      <c r="D414" s="242" t="s">
        <v>332</v>
      </c>
      <c r="E414" s="41"/>
      <c r="F414" s="243" t="s">
        <v>673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332</v>
      </c>
      <c r="AU414" s="18" t="s">
        <v>82</v>
      </c>
    </row>
    <row r="415" s="2" customFormat="1">
      <c r="A415" s="39"/>
      <c r="B415" s="40"/>
      <c r="C415" s="41"/>
      <c r="D415" s="247" t="s">
        <v>334</v>
      </c>
      <c r="E415" s="41"/>
      <c r="F415" s="248" t="s">
        <v>674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334</v>
      </c>
      <c r="AU415" s="18" t="s">
        <v>82</v>
      </c>
    </row>
    <row r="416" s="13" customFormat="1">
      <c r="A416" s="13"/>
      <c r="B416" s="249"/>
      <c r="C416" s="250"/>
      <c r="D416" s="242" t="s">
        <v>336</v>
      </c>
      <c r="E416" s="251" t="s">
        <v>1</v>
      </c>
      <c r="F416" s="252" t="s">
        <v>3373</v>
      </c>
      <c r="G416" s="250"/>
      <c r="H416" s="251" t="s">
        <v>1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8" t="s">
        <v>336</v>
      </c>
      <c r="AU416" s="258" t="s">
        <v>82</v>
      </c>
      <c r="AV416" s="13" t="s">
        <v>80</v>
      </c>
      <c r="AW416" s="13" t="s">
        <v>30</v>
      </c>
      <c r="AX416" s="13" t="s">
        <v>73</v>
      </c>
      <c r="AY416" s="258" t="s">
        <v>323</v>
      </c>
    </row>
    <row r="417" s="13" customFormat="1">
      <c r="A417" s="13"/>
      <c r="B417" s="249"/>
      <c r="C417" s="250"/>
      <c r="D417" s="242" t="s">
        <v>336</v>
      </c>
      <c r="E417" s="251" t="s">
        <v>1</v>
      </c>
      <c r="F417" s="252" t="s">
        <v>657</v>
      </c>
      <c r="G417" s="250"/>
      <c r="H417" s="251" t="s">
        <v>1</v>
      </c>
      <c r="I417" s="253"/>
      <c r="J417" s="250"/>
      <c r="K417" s="250"/>
      <c r="L417" s="254"/>
      <c r="M417" s="255"/>
      <c r="N417" s="256"/>
      <c r="O417" s="256"/>
      <c r="P417" s="256"/>
      <c r="Q417" s="256"/>
      <c r="R417" s="256"/>
      <c r="S417" s="256"/>
      <c r="T417" s="25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8" t="s">
        <v>336</v>
      </c>
      <c r="AU417" s="258" t="s">
        <v>82</v>
      </c>
      <c r="AV417" s="13" t="s">
        <v>80</v>
      </c>
      <c r="AW417" s="13" t="s">
        <v>30</v>
      </c>
      <c r="AX417" s="13" t="s">
        <v>73</v>
      </c>
      <c r="AY417" s="258" t="s">
        <v>323</v>
      </c>
    </row>
    <row r="418" s="13" customFormat="1">
      <c r="A418" s="13"/>
      <c r="B418" s="249"/>
      <c r="C418" s="250"/>
      <c r="D418" s="242" t="s">
        <v>336</v>
      </c>
      <c r="E418" s="251" t="s">
        <v>1</v>
      </c>
      <c r="F418" s="252" t="s">
        <v>676</v>
      </c>
      <c r="G418" s="250"/>
      <c r="H418" s="251" t="s">
        <v>1</v>
      </c>
      <c r="I418" s="253"/>
      <c r="J418" s="250"/>
      <c r="K418" s="250"/>
      <c r="L418" s="254"/>
      <c r="M418" s="255"/>
      <c r="N418" s="256"/>
      <c r="O418" s="256"/>
      <c r="P418" s="256"/>
      <c r="Q418" s="256"/>
      <c r="R418" s="256"/>
      <c r="S418" s="256"/>
      <c r="T418" s="25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8" t="s">
        <v>336</v>
      </c>
      <c r="AU418" s="258" t="s">
        <v>82</v>
      </c>
      <c r="AV418" s="13" t="s">
        <v>80</v>
      </c>
      <c r="AW418" s="13" t="s">
        <v>30</v>
      </c>
      <c r="AX418" s="13" t="s">
        <v>73</v>
      </c>
      <c r="AY418" s="258" t="s">
        <v>323</v>
      </c>
    </row>
    <row r="419" s="14" customFormat="1">
      <c r="A419" s="14"/>
      <c r="B419" s="259"/>
      <c r="C419" s="260"/>
      <c r="D419" s="242" t="s">
        <v>336</v>
      </c>
      <c r="E419" s="261" t="s">
        <v>1</v>
      </c>
      <c r="F419" s="262" t="s">
        <v>4326</v>
      </c>
      <c r="G419" s="260"/>
      <c r="H419" s="263">
        <v>10.24</v>
      </c>
      <c r="I419" s="264"/>
      <c r="J419" s="260"/>
      <c r="K419" s="260"/>
      <c r="L419" s="265"/>
      <c r="M419" s="266"/>
      <c r="N419" s="267"/>
      <c r="O419" s="267"/>
      <c r="P419" s="267"/>
      <c r="Q419" s="267"/>
      <c r="R419" s="267"/>
      <c r="S419" s="267"/>
      <c r="T419" s="268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9" t="s">
        <v>336</v>
      </c>
      <c r="AU419" s="269" t="s">
        <v>82</v>
      </c>
      <c r="AV419" s="14" t="s">
        <v>82</v>
      </c>
      <c r="AW419" s="14" t="s">
        <v>30</v>
      </c>
      <c r="AX419" s="14" t="s">
        <v>73</v>
      </c>
      <c r="AY419" s="269" t="s">
        <v>323</v>
      </c>
    </row>
    <row r="420" s="13" customFormat="1">
      <c r="A420" s="13"/>
      <c r="B420" s="249"/>
      <c r="C420" s="250"/>
      <c r="D420" s="242" t="s">
        <v>336</v>
      </c>
      <c r="E420" s="251" t="s">
        <v>1</v>
      </c>
      <c r="F420" s="252" t="s">
        <v>678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8" t="s">
        <v>336</v>
      </c>
      <c r="AU420" s="258" t="s">
        <v>82</v>
      </c>
      <c r="AV420" s="13" t="s">
        <v>80</v>
      </c>
      <c r="AW420" s="13" t="s">
        <v>30</v>
      </c>
      <c r="AX420" s="13" t="s">
        <v>73</v>
      </c>
      <c r="AY420" s="258" t="s">
        <v>323</v>
      </c>
    </row>
    <row r="421" s="14" customFormat="1">
      <c r="A421" s="14"/>
      <c r="B421" s="259"/>
      <c r="C421" s="260"/>
      <c r="D421" s="242" t="s">
        <v>336</v>
      </c>
      <c r="E421" s="261" t="s">
        <v>1</v>
      </c>
      <c r="F421" s="262" t="s">
        <v>4327</v>
      </c>
      <c r="G421" s="260"/>
      <c r="H421" s="263">
        <v>7.7800000000000002</v>
      </c>
      <c r="I421" s="264"/>
      <c r="J421" s="260"/>
      <c r="K421" s="260"/>
      <c r="L421" s="265"/>
      <c r="M421" s="266"/>
      <c r="N421" s="267"/>
      <c r="O421" s="267"/>
      <c r="P421" s="267"/>
      <c r="Q421" s="267"/>
      <c r="R421" s="267"/>
      <c r="S421" s="267"/>
      <c r="T421" s="26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9" t="s">
        <v>336</v>
      </c>
      <c r="AU421" s="269" t="s">
        <v>82</v>
      </c>
      <c r="AV421" s="14" t="s">
        <v>82</v>
      </c>
      <c r="AW421" s="14" t="s">
        <v>30</v>
      </c>
      <c r="AX421" s="14" t="s">
        <v>73</v>
      </c>
      <c r="AY421" s="269" t="s">
        <v>323</v>
      </c>
    </row>
    <row r="422" s="15" customFormat="1">
      <c r="A422" s="15"/>
      <c r="B422" s="270"/>
      <c r="C422" s="271"/>
      <c r="D422" s="242" t="s">
        <v>336</v>
      </c>
      <c r="E422" s="272" t="s">
        <v>1</v>
      </c>
      <c r="F422" s="273" t="s">
        <v>341</v>
      </c>
      <c r="G422" s="271"/>
      <c r="H422" s="274">
        <v>18.02</v>
      </c>
      <c r="I422" s="275"/>
      <c r="J422" s="271"/>
      <c r="K422" s="271"/>
      <c r="L422" s="276"/>
      <c r="M422" s="277"/>
      <c r="N422" s="278"/>
      <c r="O422" s="278"/>
      <c r="P422" s="278"/>
      <c r="Q422" s="278"/>
      <c r="R422" s="278"/>
      <c r="S422" s="278"/>
      <c r="T422" s="279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80" t="s">
        <v>336</v>
      </c>
      <c r="AU422" s="280" t="s">
        <v>82</v>
      </c>
      <c r="AV422" s="15" t="s">
        <v>330</v>
      </c>
      <c r="AW422" s="15" t="s">
        <v>30</v>
      </c>
      <c r="AX422" s="15" t="s">
        <v>80</v>
      </c>
      <c r="AY422" s="280" t="s">
        <v>323</v>
      </c>
    </row>
    <row r="423" s="2" customFormat="1" ht="24.15" customHeight="1">
      <c r="A423" s="39"/>
      <c r="B423" s="40"/>
      <c r="C423" s="229" t="s">
        <v>645</v>
      </c>
      <c r="D423" s="229" t="s">
        <v>325</v>
      </c>
      <c r="E423" s="230" t="s">
        <v>681</v>
      </c>
      <c r="F423" s="231" t="s">
        <v>682</v>
      </c>
      <c r="G423" s="232" t="s">
        <v>418</v>
      </c>
      <c r="H423" s="233">
        <v>0.059999999999999998</v>
      </c>
      <c r="I423" s="234"/>
      <c r="J423" s="235">
        <f>ROUND(I423*H423,2)</f>
        <v>0</v>
      </c>
      <c r="K423" s="231" t="s">
        <v>329</v>
      </c>
      <c r="L423" s="45"/>
      <c r="M423" s="236" t="s">
        <v>1</v>
      </c>
      <c r="N423" s="237" t="s">
        <v>38</v>
      </c>
      <c r="O423" s="92"/>
      <c r="P423" s="238">
        <f>O423*H423</f>
        <v>0</v>
      </c>
      <c r="Q423" s="238">
        <v>1.0606640000000001</v>
      </c>
      <c r="R423" s="238">
        <f>Q423*H423</f>
        <v>0.063639840000000003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330</v>
      </c>
      <c r="AT423" s="240" t="s">
        <v>325</v>
      </c>
      <c r="AU423" s="240" t="s">
        <v>82</v>
      </c>
      <c r="AY423" s="18" t="s">
        <v>323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80</v>
      </c>
      <c r="BK423" s="241">
        <f>ROUND(I423*H423,2)</f>
        <v>0</v>
      </c>
      <c r="BL423" s="18" t="s">
        <v>330</v>
      </c>
      <c r="BM423" s="240" t="s">
        <v>4328</v>
      </c>
    </row>
    <row r="424" s="2" customFormat="1">
      <c r="A424" s="39"/>
      <c r="B424" s="40"/>
      <c r="C424" s="41"/>
      <c r="D424" s="242" t="s">
        <v>332</v>
      </c>
      <c r="E424" s="41"/>
      <c r="F424" s="243" t="s">
        <v>684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332</v>
      </c>
      <c r="AU424" s="18" t="s">
        <v>82</v>
      </c>
    </row>
    <row r="425" s="2" customFormat="1">
      <c r="A425" s="39"/>
      <c r="B425" s="40"/>
      <c r="C425" s="41"/>
      <c r="D425" s="247" t="s">
        <v>334</v>
      </c>
      <c r="E425" s="41"/>
      <c r="F425" s="248" t="s">
        <v>685</v>
      </c>
      <c r="G425" s="41"/>
      <c r="H425" s="41"/>
      <c r="I425" s="244"/>
      <c r="J425" s="41"/>
      <c r="K425" s="41"/>
      <c r="L425" s="45"/>
      <c r="M425" s="245"/>
      <c r="N425" s="24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334</v>
      </c>
      <c r="AU425" s="18" t="s">
        <v>82</v>
      </c>
    </row>
    <row r="426" s="13" customFormat="1">
      <c r="A426" s="13"/>
      <c r="B426" s="249"/>
      <c r="C426" s="250"/>
      <c r="D426" s="242" t="s">
        <v>336</v>
      </c>
      <c r="E426" s="251" t="s">
        <v>1</v>
      </c>
      <c r="F426" s="252" t="s">
        <v>686</v>
      </c>
      <c r="G426" s="250"/>
      <c r="H426" s="251" t="s">
        <v>1</v>
      </c>
      <c r="I426" s="253"/>
      <c r="J426" s="250"/>
      <c r="K426" s="250"/>
      <c r="L426" s="254"/>
      <c r="M426" s="255"/>
      <c r="N426" s="256"/>
      <c r="O426" s="256"/>
      <c r="P426" s="256"/>
      <c r="Q426" s="256"/>
      <c r="R426" s="256"/>
      <c r="S426" s="256"/>
      <c r="T426" s="25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8" t="s">
        <v>336</v>
      </c>
      <c r="AU426" s="258" t="s">
        <v>82</v>
      </c>
      <c r="AV426" s="13" t="s">
        <v>80</v>
      </c>
      <c r="AW426" s="13" t="s">
        <v>30</v>
      </c>
      <c r="AX426" s="13" t="s">
        <v>73</v>
      </c>
      <c r="AY426" s="258" t="s">
        <v>323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4329</v>
      </c>
      <c r="G427" s="260"/>
      <c r="H427" s="263">
        <v>0.059999999999999998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5" customFormat="1">
      <c r="A428" s="15"/>
      <c r="B428" s="270"/>
      <c r="C428" s="271"/>
      <c r="D428" s="242" t="s">
        <v>336</v>
      </c>
      <c r="E428" s="272" t="s">
        <v>1</v>
      </c>
      <c r="F428" s="273" t="s">
        <v>341</v>
      </c>
      <c r="G428" s="271"/>
      <c r="H428" s="274">
        <v>0.059999999999999998</v>
      </c>
      <c r="I428" s="275"/>
      <c r="J428" s="271"/>
      <c r="K428" s="271"/>
      <c r="L428" s="276"/>
      <c r="M428" s="277"/>
      <c r="N428" s="278"/>
      <c r="O428" s="278"/>
      <c r="P428" s="278"/>
      <c r="Q428" s="278"/>
      <c r="R428" s="278"/>
      <c r="S428" s="278"/>
      <c r="T428" s="279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0" t="s">
        <v>336</v>
      </c>
      <c r="AU428" s="280" t="s">
        <v>82</v>
      </c>
      <c r="AV428" s="15" t="s">
        <v>330</v>
      </c>
      <c r="AW428" s="15" t="s">
        <v>30</v>
      </c>
      <c r="AX428" s="15" t="s">
        <v>80</v>
      </c>
      <c r="AY428" s="280" t="s">
        <v>323</v>
      </c>
    </row>
    <row r="429" s="12" customFormat="1" ht="22.8" customHeight="1">
      <c r="A429" s="12"/>
      <c r="B429" s="213"/>
      <c r="C429" s="214"/>
      <c r="D429" s="215" t="s">
        <v>72</v>
      </c>
      <c r="E429" s="227" t="s">
        <v>363</v>
      </c>
      <c r="F429" s="227" t="s">
        <v>934</v>
      </c>
      <c r="G429" s="214"/>
      <c r="H429" s="214"/>
      <c r="I429" s="217"/>
      <c r="J429" s="228">
        <f>BK429</f>
        <v>0</v>
      </c>
      <c r="K429" s="214"/>
      <c r="L429" s="219"/>
      <c r="M429" s="220"/>
      <c r="N429" s="221"/>
      <c r="O429" s="221"/>
      <c r="P429" s="222">
        <f>SUM(P430:P437)</f>
        <v>0</v>
      </c>
      <c r="Q429" s="221"/>
      <c r="R429" s="222">
        <f>SUM(R430:R437)</f>
        <v>285.08638400000001</v>
      </c>
      <c r="S429" s="221"/>
      <c r="T429" s="223">
        <f>SUM(T430:T437)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24" t="s">
        <v>80</v>
      </c>
      <c r="AT429" s="225" t="s">
        <v>72</v>
      </c>
      <c r="AU429" s="225" t="s">
        <v>80</v>
      </c>
      <c r="AY429" s="224" t="s">
        <v>323</v>
      </c>
      <c r="BK429" s="226">
        <f>SUM(BK430:BK437)</f>
        <v>0</v>
      </c>
    </row>
    <row r="430" s="2" customFormat="1" ht="24.15" customHeight="1">
      <c r="A430" s="39"/>
      <c r="B430" s="40"/>
      <c r="C430" s="229" t="s">
        <v>650</v>
      </c>
      <c r="D430" s="229" t="s">
        <v>325</v>
      </c>
      <c r="E430" s="230" t="s">
        <v>1272</v>
      </c>
      <c r="F430" s="231" t="s">
        <v>1273</v>
      </c>
      <c r="G430" s="232" t="s">
        <v>366</v>
      </c>
      <c r="H430" s="233">
        <v>145.15600000000001</v>
      </c>
      <c r="I430" s="234"/>
      <c r="J430" s="235">
        <f>ROUND(I430*H430,2)</f>
        <v>0</v>
      </c>
      <c r="K430" s="231" t="s">
        <v>329</v>
      </c>
      <c r="L430" s="45"/>
      <c r="M430" s="236" t="s">
        <v>1</v>
      </c>
      <c r="N430" s="237" t="s">
        <v>38</v>
      </c>
      <c r="O430" s="92"/>
      <c r="P430" s="238">
        <f>O430*H430</f>
        <v>0</v>
      </c>
      <c r="Q430" s="238">
        <v>1.964</v>
      </c>
      <c r="R430" s="238">
        <f>Q430*H430</f>
        <v>285.08638400000001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330</v>
      </c>
      <c r="AT430" s="240" t="s">
        <v>325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4330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1275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7" t="s">
        <v>334</v>
      </c>
      <c r="E432" s="41"/>
      <c r="F432" s="248" t="s">
        <v>1276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334</v>
      </c>
      <c r="AU432" s="18" t="s">
        <v>82</v>
      </c>
    </row>
    <row r="433" s="13" customFormat="1">
      <c r="A433" s="13"/>
      <c r="B433" s="249"/>
      <c r="C433" s="250"/>
      <c r="D433" s="242" t="s">
        <v>336</v>
      </c>
      <c r="E433" s="251" t="s">
        <v>1</v>
      </c>
      <c r="F433" s="252" t="s">
        <v>3595</v>
      </c>
      <c r="G433" s="250"/>
      <c r="H433" s="251" t="s">
        <v>1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8" t="s">
        <v>336</v>
      </c>
      <c r="AU433" s="258" t="s">
        <v>82</v>
      </c>
      <c r="AV433" s="13" t="s">
        <v>80</v>
      </c>
      <c r="AW433" s="13" t="s">
        <v>30</v>
      </c>
      <c r="AX433" s="13" t="s">
        <v>73</v>
      </c>
      <c r="AY433" s="258" t="s">
        <v>323</v>
      </c>
    </row>
    <row r="434" s="13" customFormat="1">
      <c r="A434" s="13"/>
      <c r="B434" s="249"/>
      <c r="C434" s="250"/>
      <c r="D434" s="242" t="s">
        <v>336</v>
      </c>
      <c r="E434" s="251" t="s">
        <v>1</v>
      </c>
      <c r="F434" s="252" t="s">
        <v>4322</v>
      </c>
      <c r="G434" s="250"/>
      <c r="H434" s="251" t="s">
        <v>1</v>
      </c>
      <c r="I434" s="253"/>
      <c r="J434" s="250"/>
      <c r="K434" s="250"/>
      <c r="L434" s="254"/>
      <c r="M434" s="255"/>
      <c r="N434" s="256"/>
      <c r="O434" s="256"/>
      <c r="P434" s="256"/>
      <c r="Q434" s="256"/>
      <c r="R434" s="256"/>
      <c r="S434" s="256"/>
      <c r="T434" s="25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8" t="s">
        <v>336</v>
      </c>
      <c r="AU434" s="258" t="s">
        <v>82</v>
      </c>
      <c r="AV434" s="13" t="s">
        <v>80</v>
      </c>
      <c r="AW434" s="13" t="s">
        <v>30</v>
      </c>
      <c r="AX434" s="13" t="s">
        <v>73</v>
      </c>
      <c r="AY434" s="258" t="s">
        <v>323</v>
      </c>
    </row>
    <row r="435" s="14" customFormat="1">
      <c r="A435" s="14"/>
      <c r="B435" s="259"/>
      <c r="C435" s="260"/>
      <c r="D435" s="242" t="s">
        <v>336</v>
      </c>
      <c r="E435" s="261" t="s">
        <v>1</v>
      </c>
      <c r="F435" s="262" t="s">
        <v>4242</v>
      </c>
      <c r="G435" s="260"/>
      <c r="H435" s="263">
        <v>155.31999999999999</v>
      </c>
      <c r="I435" s="264"/>
      <c r="J435" s="260"/>
      <c r="K435" s="260"/>
      <c r="L435" s="265"/>
      <c r="M435" s="266"/>
      <c r="N435" s="267"/>
      <c r="O435" s="267"/>
      <c r="P435" s="267"/>
      <c r="Q435" s="267"/>
      <c r="R435" s="267"/>
      <c r="S435" s="267"/>
      <c r="T435" s="26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9" t="s">
        <v>336</v>
      </c>
      <c r="AU435" s="269" t="s">
        <v>82</v>
      </c>
      <c r="AV435" s="14" t="s">
        <v>82</v>
      </c>
      <c r="AW435" s="14" t="s">
        <v>30</v>
      </c>
      <c r="AX435" s="14" t="s">
        <v>73</v>
      </c>
      <c r="AY435" s="269" t="s">
        <v>323</v>
      </c>
    </row>
    <row r="436" s="14" customFormat="1">
      <c r="A436" s="14"/>
      <c r="B436" s="259"/>
      <c r="C436" s="260"/>
      <c r="D436" s="242" t="s">
        <v>336</v>
      </c>
      <c r="E436" s="261" t="s">
        <v>1</v>
      </c>
      <c r="F436" s="262" t="s">
        <v>4331</v>
      </c>
      <c r="G436" s="260"/>
      <c r="H436" s="263">
        <v>-10.164</v>
      </c>
      <c r="I436" s="264"/>
      <c r="J436" s="260"/>
      <c r="K436" s="260"/>
      <c r="L436" s="265"/>
      <c r="M436" s="266"/>
      <c r="N436" s="267"/>
      <c r="O436" s="267"/>
      <c r="P436" s="267"/>
      <c r="Q436" s="267"/>
      <c r="R436" s="267"/>
      <c r="S436" s="267"/>
      <c r="T436" s="26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9" t="s">
        <v>336</v>
      </c>
      <c r="AU436" s="269" t="s">
        <v>82</v>
      </c>
      <c r="AV436" s="14" t="s">
        <v>82</v>
      </c>
      <c r="AW436" s="14" t="s">
        <v>30</v>
      </c>
      <c r="AX436" s="14" t="s">
        <v>73</v>
      </c>
      <c r="AY436" s="269" t="s">
        <v>323</v>
      </c>
    </row>
    <row r="437" s="15" customFormat="1">
      <c r="A437" s="15"/>
      <c r="B437" s="270"/>
      <c r="C437" s="271"/>
      <c r="D437" s="242" t="s">
        <v>336</v>
      </c>
      <c r="E437" s="272" t="s">
        <v>1</v>
      </c>
      <c r="F437" s="273" t="s">
        <v>341</v>
      </c>
      <c r="G437" s="271"/>
      <c r="H437" s="274">
        <v>145.15600000000001</v>
      </c>
      <c r="I437" s="275"/>
      <c r="J437" s="271"/>
      <c r="K437" s="271"/>
      <c r="L437" s="276"/>
      <c r="M437" s="277"/>
      <c r="N437" s="278"/>
      <c r="O437" s="278"/>
      <c r="P437" s="278"/>
      <c r="Q437" s="278"/>
      <c r="R437" s="278"/>
      <c r="S437" s="278"/>
      <c r="T437" s="279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80" t="s">
        <v>336</v>
      </c>
      <c r="AU437" s="280" t="s">
        <v>82</v>
      </c>
      <c r="AV437" s="15" t="s">
        <v>330</v>
      </c>
      <c r="AW437" s="15" t="s">
        <v>30</v>
      </c>
      <c r="AX437" s="15" t="s">
        <v>80</v>
      </c>
      <c r="AY437" s="280" t="s">
        <v>323</v>
      </c>
    </row>
    <row r="438" s="12" customFormat="1" ht="22.8" customHeight="1">
      <c r="A438" s="12"/>
      <c r="B438" s="213"/>
      <c r="C438" s="214"/>
      <c r="D438" s="215" t="s">
        <v>72</v>
      </c>
      <c r="E438" s="227" t="s">
        <v>415</v>
      </c>
      <c r="F438" s="227" t="s">
        <v>715</v>
      </c>
      <c r="G438" s="214"/>
      <c r="H438" s="214"/>
      <c r="I438" s="217"/>
      <c r="J438" s="228">
        <f>BK438</f>
        <v>0</v>
      </c>
      <c r="K438" s="214"/>
      <c r="L438" s="219"/>
      <c r="M438" s="220"/>
      <c r="N438" s="221"/>
      <c r="O438" s="221"/>
      <c r="P438" s="222">
        <f>SUM(P439:P500)</f>
        <v>0</v>
      </c>
      <c r="Q438" s="221"/>
      <c r="R438" s="222">
        <f>SUM(R439:R500)</f>
        <v>4.9328900814719994</v>
      </c>
      <c r="S438" s="221"/>
      <c r="T438" s="223">
        <f>SUM(T439:T500)</f>
        <v>121.0582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224" t="s">
        <v>80</v>
      </c>
      <c r="AT438" s="225" t="s">
        <v>72</v>
      </c>
      <c r="AU438" s="225" t="s">
        <v>80</v>
      </c>
      <c r="AY438" s="224" t="s">
        <v>323</v>
      </c>
      <c r="BK438" s="226">
        <f>SUM(BK439:BK500)</f>
        <v>0</v>
      </c>
    </row>
    <row r="439" s="2" customFormat="1" ht="24.15" customHeight="1">
      <c r="A439" s="39"/>
      <c r="B439" s="40"/>
      <c r="C439" s="229" t="s">
        <v>659</v>
      </c>
      <c r="D439" s="229" t="s">
        <v>325</v>
      </c>
      <c r="E439" s="230" t="s">
        <v>735</v>
      </c>
      <c r="F439" s="231" t="s">
        <v>736</v>
      </c>
      <c r="G439" s="232" t="s">
        <v>328</v>
      </c>
      <c r="H439" s="233">
        <v>7.9199999999999999</v>
      </c>
      <c r="I439" s="234"/>
      <c r="J439" s="235">
        <f>ROUND(I439*H439,2)</f>
        <v>0</v>
      </c>
      <c r="K439" s="231" t="s">
        <v>329</v>
      </c>
      <c r="L439" s="45"/>
      <c r="M439" s="236" t="s">
        <v>1</v>
      </c>
      <c r="N439" s="237" t="s">
        <v>38</v>
      </c>
      <c r="O439" s="92"/>
      <c r="P439" s="238">
        <f>O439*H439</f>
        <v>0</v>
      </c>
      <c r="Q439" s="238">
        <v>0.00063000000000000003</v>
      </c>
      <c r="R439" s="238">
        <f>Q439*H439</f>
        <v>0.0049896000000000003</v>
      </c>
      <c r="S439" s="238">
        <v>0</v>
      </c>
      <c r="T439" s="239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40" t="s">
        <v>330</v>
      </c>
      <c r="AT439" s="240" t="s">
        <v>325</v>
      </c>
      <c r="AU439" s="240" t="s">
        <v>82</v>
      </c>
      <c r="AY439" s="18" t="s">
        <v>323</v>
      </c>
      <c r="BE439" s="241">
        <f>IF(N439="základní",J439,0)</f>
        <v>0</v>
      </c>
      <c r="BF439" s="241">
        <f>IF(N439="snížená",J439,0)</f>
        <v>0</v>
      </c>
      <c r="BG439" s="241">
        <f>IF(N439="zákl. přenesená",J439,0)</f>
        <v>0</v>
      </c>
      <c r="BH439" s="241">
        <f>IF(N439="sníž. přenesená",J439,0)</f>
        <v>0</v>
      </c>
      <c r="BI439" s="241">
        <f>IF(N439="nulová",J439,0)</f>
        <v>0</v>
      </c>
      <c r="BJ439" s="18" t="s">
        <v>80</v>
      </c>
      <c r="BK439" s="241">
        <f>ROUND(I439*H439,2)</f>
        <v>0</v>
      </c>
      <c r="BL439" s="18" t="s">
        <v>330</v>
      </c>
      <c r="BM439" s="240" t="s">
        <v>4332</v>
      </c>
    </row>
    <row r="440" s="2" customFormat="1">
      <c r="A440" s="39"/>
      <c r="B440" s="40"/>
      <c r="C440" s="41"/>
      <c r="D440" s="242" t="s">
        <v>332</v>
      </c>
      <c r="E440" s="41"/>
      <c r="F440" s="243" t="s">
        <v>738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332</v>
      </c>
      <c r="AU440" s="18" t="s">
        <v>82</v>
      </c>
    </row>
    <row r="441" s="2" customFormat="1">
      <c r="A441" s="39"/>
      <c r="B441" s="40"/>
      <c r="C441" s="41"/>
      <c r="D441" s="247" t="s">
        <v>334</v>
      </c>
      <c r="E441" s="41"/>
      <c r="F441" s="248" t="s">
        <v>739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334</v>
      </c>
      <c r="AU441" s="18" t="s">
        <v>82</v>
      </c>
    </row>
    <row r="442" s="2" customFormat="1">
      <c r="A442" s="39"/>
      <c r="B442" s="40"/>
      <c r="C442" s="41"/>
      <c r="D442" s="242" t="s">
        <v>353</v>
      </c>
      <c r="E442" s="41"/>
      <c r="F442" s="281" t="s">
        <v>1702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353</v>
      </c>
      <c r="AU442" s="18" t="s">
        <v>82</v>
      </c>
    </row>
    <row r="443" s="13" customFormat="1">
      <c r="A443" s="13"/>
      <c r="B443" s="249"/>
      <c r="C443" s="250"/>
      <c r="D443" s="242" t="s">
        <v>336</v>
      </c>
      <c r="E443" s="251" t="s">
        <v>1</v>
      </c>
      <c r="F443" s="252" t="s">
        <v>1703</v>
      </c>
      <c r="G443" s="250"/>
      <c r="H443" s="251" t="s">
        <v>1</v>
      </c>
      <c r="I443" s="253"/>
      <c r="J443" s="250"/>
      <c r="K443" s="250"/>
      <c r="L443" s="254"/>
      <c r="M443" s="255"/>
      <c r="N443" s="256"/>
      <c r="O443" s="256"/>
      <c r="P443" s="256"/>
      <c r="Q443" s="256"/>
      <c r="R443" s="256"/>
      <c r="S443" s="256"/>
      <c r="T443" s="257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8" t="s">
        <v>336</v>
      </c>
      <c r="AU443" s="258" t="s">
        <v>82</v>
      </c>
      <c r="AV443" s="13" t="s">
        <v>80</v>
      </c>
      <c r="AW443" s="13" t="s">
        <v>30</v>
      </c>
      <c r="AX443" s="13" t="s">
        <v>73</v>
      </c>
      <c r="AY443" s="258" t="s">
        <v>323</v>
      </c>
    </row>
    <row r="444" s="14" customFormat="1">
      <c r="A444" s="14"/>
      <c r="B444" s="259"/>
      <c r="C444" s="260"/>
      <c r="D444" s="242" t="s">
        <v>336</v>
      </c>
      <c r="E444" s="261" t="s">
        <v>1</v>
      </c>
      <c r="F444" s="262" t="s">
        <v>4333</v>
      </c>
      <c r="G444" s="260"/>
      <c r="H444" s="263">
        <v>3.96</v>
      </c>
      <c r="I444" s="264"/>
      <c r="J444" s="260"/>
      <c r="K444" s="260"/>
      <c r="L444" s="265"/>
      <c r="M444" s="266"/>
      <c r="N444" s="267"/>
      <c r="O444" s="267"/>
      <c r="P444" s="267"/>
      <c r="Q444" s="267"/>
      <c r="R444" s="267"/>
      <c r="S444" s="267"/>
      <c r="T444" s="268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9" t="s">
        <v>336</v>
      </c>
      <c r="AU444" s="269" t="s">
        <v>82</v>
      </c>
      <c r="AV444" s="14" t="s">
        <v>82</v>
      </c>
      <c r="AW444" s="14" t="s">
        <v>30</v>
      </c>
      <c r="AX444" s="14" t="s">
        <v>73</v>
      </c>
      <c r="AY444" s="269" t="s">
        <v>323</v>
      </c>
    </row>
    <row r="445" s="13" customFormat="1">
      <c r="A445" s="13"/>
      <c r="B445" s="249"/>
      <c r="C445" s="250"/>
      <c r="D445" s="242" t="s">
        <v>336</v>
      </c>
      <c r="E445" s="251" t="s">
        <v>1</v>
      </c>
      <c r="F445" s="252" t="s">
        <v>339</v>
      </c>
      <c r="G445" s="250"/>
      <c r="H445" s="251" t="s">
        <v>1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8" t="s">
        <v>336</v>
      </c>
      <c r="AU445" s="258" t="s">
        <v>82</v>
      </c>
      <c r="AV445" s="13" t="s">
        <v>80</v>
      </c>
      <c r="AW445" s="13" t="s">
        <v>30</v>
      </c>
      <c r="AX445" s="13" t="s">
        <v>73</v>
      </c>
      <c r="AY445" s="258" t="s">
        <v>323</v>
      </c>
    </row>
    <row r="446" s="14" customFormat="1">
      <c r="A446" s="14"/>
      <c r="B446" s="259"/>
      <c r="C446" s="260"/>
      <c r="D446" s="242" t="s">
        <v>336</v>
      </c>
      <c r="E446" s="261" t="s">
        <v>1</v>
      </c>
      <c r="F446" s="262" t="s">
        <v>4333</v>
      </c>
      <c r="G446" s="260"/>
      <c r="H446" s="263">
        <v>3.96</v>
      </c>
      <c r="I446" s="264"/>
      <c r="J446" s="260"/>
      <c r="K446" s="260"/>
      <c r="L446" s="265"/>
      <c r="M446" s="266"/>
      <c r="N446" s="267"/>
      <c r="O446" s="267"/>
      <c r="P446" s="267"/>
      <c r="Q446" s="267"/>
      <c r="R446" s="267"/>
      <c r="S446" s="267"/>
      <c r="T446" s="26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9" t="s">
        <v>336</v>
      </c>
      <c r="AU446" s="269" t="s">
        <v>82</v>
      </c>
      <c r="AV446" s="14" t="s">
        <v>82</v>
      </c>
      <c r="AW446" s="14" t="s">
        <v>30</v>
      </c>
      <c r="AX446" s="14" t="s">
        <v>73</v>
      </c>
      <c r="AY446" s="269" t="s">
        <v>323</v>
      </c>
    </row>
    <row r="447" s="15" customFormat="1">
      <c r="A447" s="15"/>
      <c r="B447" s="270"/>
      <c r="C447" s="271"/>
      <c r="D447" s="242" t="s">
        <v>336</v>
      </c>
      <c r="E447" s="272" t="s">
        <v>1</v>
      </c>
      <c r="F447" s="273" t="s">
        <v>341</v>
      </c>
      <c r="G447" s="271"/>
      <c r="H447" s="274">
        <v>7.9199999999999999</v>
      </c>
      <c r="I447" s="275"/>
      <c r="J447" s="271"/>
      <c r="K447" s="271"/>
      <c r="L447" s="276"/>
      <c r="M447" s="277"/>
      <c r="N447" s="278"/>
      <c r="O447" s="278"/>
      <c r="P447" s="278"/>
      <c r="Q447" s="278"/>
      <c r="R447" s="278"/>
      <c r="S447" s="278"/>
      <c r="T447" s="279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80" t="s">
        <v>336</v>
      </c>
      <c r="AU447" s="280" t="s">
        <v>82</v>
      </c>
      <c r="AV447" s="15" t="s">
        <v>330</v>
      </c>
      <c r="AW447" s="15" t="s">
        <v>30</v>
      </c>
      <c r="AX447" s="15" t="s">
        <v>80</v>
      </c>
      <c r="AY447" s="280" t="s">
        <v>323</v>
      </c>
    </row>
    <row r="448" s="2" customFormat="1" ht="24.15" customHeight="1">
      <c r="A448" s="39"/>
      <c r="B448" s="40"/>
      <c r="C448" s="229" t="s">
        <v>669</v>
      </c>
      <c r="D448" s="229" t="s">
        <v>325</v>
      </c>
      <c r="E448" s="230" t="s">
        <v>743</v>
      </c>
      <c r="F448" s="231" t="s">
        <v>744</v>
      </c>
      <c r="G448" s="232" t="s">
        <v>349</v>
      </c>
      <c r="H448" s="233">
        <v>26.399999999999999</v>
      </c>
      <c r="I448" s="234"/>
      <c r="J448" s="235">
        <f>ROUND(I448*H448,2)</f>
        <v>0</v>
      </c>
      <c r="K448" s="231" t="s">
        <v>329</v>
      </c>
      <c r="L448" s="45"/>
      <c r="M448" s="236" t="s">
        <v>1</v>
      </c>
      <c r="N448" s="237" t="s">
        <v>38</v>
      </c>
      <c r="O448" s="92"/>
      <c r="P448" s="238">
        <f>O448*H448</f>
        <v>0</v>
      </c>
      <c r="Q448" s="238">
        <v>0.000174</v>
      </c>
      <c r="R448" s="238">
        <f>Q448*H448</f>
        <v>0.0045935999999999998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330</v>
      </c>
      <c r="AT448" s="240" t="s">
        <v>325</v>
      </c>
      <c r="AU448" s="240" t="s">
        <v>82</v>
      </c>
      <c r="AY448" s="18" t="s">
        <v>323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80</v>
      </c>
      <c r="BK448" s="241">
        <f>ROUND(I448*H448,2)</f>
        <v>0</v>
      </c>
      <c r="BL448" s="18" t="s">
        <v>330</v>
      </c>
      <c r="BM448" s="240" t="s">
        <v>4334</v>
      </c>
    </row>
    <row r="449" s="2" customFormat="1">
      <c r="A449" s="39"/>
      <c r="B449" s="40"/>
      <c r="C449" s="41"/>
      <c r="D449" s="242" t="s">
        <v>332</v>
      </c>
      <c r="E449" s="41"/>
      <c r="F449" s="243" t="s">
        <v>746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332</v>
      </c>
      <c r="AU449" s="18" t="s">
        <v>82</v>
      </c>
    </row>
    <row r="450" s="2" customFormat="1">
      <c r="A450" s="39"/>
      <c r="B450" s="40"/>
      <c r="C450" s="41"/>
      <c r="D450" s="247" t="s">
        <v>334</v>
      </c>
      <c r="E450" s="41"/>
      <c r="F450" s="248" t="s">
        <v>747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334</v>
      </c>
      <c r="AU450" s="18" t="s">
        <v>82</v>
      </c>
    </row>
    <row r="451" s="2" customFormat="1">
      <c r="A451" s="39"/>
      <c r="B451" s="40"/>
      <c r="C451" s="41"/>
      <c r="D451" s="242" t="s">
        <v>353</v>
      </c>
      <c r="E451" s="41"/>
      <c r="F451" s="281" t="s">
        <v>1702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353</v>
      </c>
      <c r="AU451" s="18" t="s">
        <v>82</v>
      </c>
    </row>
    <row r="452" s="13" customFormat="1">
      <c r="A452" s="13"/>
      <c r="B452" s="249"/>
      <c r="C452" s="250"/>
      <c r="D452" s="242" t="s">
        <v>336</v>
      </c>
      <c r="E452" s="251" t="s">
        <v>1</v>
      </c>
      <c r="F452" s="252" t="s">
        <v>1703</v>
      </c>
      <c r="G452" s="250"/>
      <c r="H452" s="251" t="s">
        <v>1</v>
      </c>
      <c r="I452" s="253"/>
      <c r="J452" s="250"/>
      <c r="K452" s="250"/>
      <c r="L452" s="254"/>
      <c r="M452" s="255"/>
      <c r="N452" s="256"/>
      <c r="O452" s="256"/>
      <c r="P452" s="256"/>
      <c r="Q452" s="256"/>
      <c r="R452" s="256"/>
      <c r="S452" s="256"/>
      <c r="T452" s="25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8" t="s">
        <v>336</v>
      </c>
      <c r="AU452" s="258" t="s">
        <v>82</v>
      </c>
      <c r="AV452" s="13" t="s">
        <v>80</v>
      </c>
      <c r="AW452" s="13" t="s">
        <v>30</v>
      </c>
      <c r="AX452" s="13" t="s">
        <v>73</v>
      </c>
      <c r="AY452" s="258" t="s">
        <v>323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4335</v>
      </c>
      <c r="G453" s="260"/>
      <c r="H453" s="263">
        <v>13.199999999999999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3" customFormat="1">
      <c r="A454" s="13"/>
      <c r="B454" s="249"/>
      <c r="C454" s="250"/>
      <c r="D454" s="242" t="s">
        <v>336</v>
      </c>
      <c r="E454" s="251" t="s">
        <v>1</v>
      </c>
      <c r="F454" s="252" t="s">
        <v>339</v>
      </c>
      <c r="G454" s="250"/>
      <c r="H454" s="251" t="s">
        <v>1</v>
      </c>
      <c r="I454" s="253"/>
      <c r="J454" s="250"/>
      <c r="K454" s="250"/>
      <c r="L454" s="254"/>
      <c r="M454" s="255"/>
      <c r="N454" s="256"/>
      <c r="O454" s="256"/>
      <c r="P454" s="256"/>
      <c r="Q454" s="256"/>
      <c r="R454" s="256"/>
      <c r="S454" s="256"/>
      <c r="T454" s="25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8" t="s">
        <v>336</v>
      </c>
      <c r="AU454" s="258" t="s">
        <v>82</v>
      </c>
      <c r="AV454" s="13" t="s">
        <v>80</v>
      </c>
      <c r="AW454" s="13" t="s">
        <v>30</v>
      </c>
      <c r="AX454" s="13" t="s">
        <v>73</v>
      </c>
      <c r="AY454" s="258" t="s">
        <v>323</v>
      </c>
    </row>
    <row r="455" s="14" customFormat="1">
      <c r="A455" s="14"/>
      <c r="B455" s="259"/>
      <c r="C455" s="260"/>
      <c r="D455" s="242" t="s">
        <v>336</v>
      </c>
      <c r="E455" s="261" t="s">
        <v>1</v>
      </c>
      <c r="F455" s="262" t="s">
        <v>4335</v>
      </c>
      <c r="G455" s="260"/>
      <c r="H455" s="263">
        <v>13.199999999999999</v>
      </c>
      <c r="I455" s="264"/>
      <c r="J455" s="260"/>
      <c r="K455" s="260"/>
      <c r="L455" s="265"/>
      <c r="M455" s="266"/>
      <c r="N455" s="267"/>
      <c r="O455" s="267"/>
      <c r="P455" s="267"/>
      <c r="Q455" s="267"/>
      <c r="R455" s="267"/>
      <c r="S455" s="267"/>
      <c r="T455" s="268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9" t="s">
        <v>336</v>
      </c>
      <c r="AU455" s="269" t="s">
        <v>82</v>
      </c>
      <c r="AV455" s="14" t="s">
        <v>82</v>
      </c>
      <c r="AW455" s="14" t="s">
        <v>30</v>
      </c>
      <c r="AX455" s="14" t="s">
        <v>73</v>
      </c>
      <c r="AY455" s="269" t="s">
        <v>323</v>
      </c>
    </row>
    <row r="456" s="15" customFormat="1">
      <c r="A456" s="15"/>
      <c r="B456" s="270"/>
      <c r="C456" s="271"/>
      <c r="D456" s="242" t="s">
        <v>336</v>
      </c>
      <c r="E456" s="272" t="s">
        <v>1</v>
      </c>
      <c r="F456" s="273" t="s">
        <v>341</v>
      </c>
      <c r="G456" s="271"/>
      <c r="H456" s="274">
        <v>26.399999999999999</v>
      </c>
      <c r="I456" s="275"/>
      <c r="J456" s="271"/>
      <c r="K456" s="271"/>
      <c r="L456" s="276"/>
      <c r="M456" s="277"/>
      <c r="N456" s="278"/>
      <c r="O456" s="278"/>
      <c r="P456" s="278"/>
      <c r="Q456" s="278"/>
      <c r="R456" s="278"/>
      <c r="S456" s="278"/>
      <c r="T456" s="279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80" t="s">
        <v>336</v>
      </c>
      <c r="AU456" s="280" t="s">
        <v>82</v>
      </c>
      <c r="AV456" s="15" t="s">
        <v>330</v>
      </c>
      <c r="AW456" s="15" t="s">
        <v>30</v>
      </c>
      <c r="AX456" s="15" t="s">
        <v>80</v>
      </c>
      <c r="AY456" s="280" t="s">
        <v>323</v>
      </c>
    </row>
    <row r="457" s="2" customFormat="1" ht="24.15" customHeight="1">
      <c r="A457" s="39"/>
      <c r="B457" s="40"/>
      <c r="C457" s="229" t="s">
        <v>680</v>
      </c>
      <c r="D457" s="229" t="s">
        <v>325</v>
      </c>
      <c r="E457" s="230" t="s">
        <v>751</v>
      </c>
      <c r="F457" s="231" t="s">
        <v>752</v>
      </c>
      <c r="G457" s="232" t="s">
        <v>617</v>
      </c>
      <c r="H457" s="233">
        <v>4</v>
      </c>
      <c r="I457" s="234"/>
      <c r="J457" s="235">
        <f>ROUND(I457*H457,2)</f>
        <v>0</v>
      </c>
      <c r="K457" s="231" t="s">
        <v>329</v>
      </c>
      <c r="L457" s="45"/>
      <c r="M457" s="236" t="s">
        <v>1</v>
      </c>
      <c r="N457" s="237" t="s">
        <v>38</v>
      </c>
      <c r="O457" s="92"/>
      <c r="P457" s="238">
        <f>O457*H457</f>
        <v>0</v>
      </c>
      <c r="Q457" s="238">
        <v>0.0064850000000000003</v>
      </c>
      <c r="R457" s="238">
        <f>Q457*H457</f>
        <v>0.025940000000000001</v>
      </c>
      <c r="S457" s="238">
        <v>0</v>
      </c>
      <c r="T457" s="239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40" t="s">
        <v>330</v>
      </c>
      <c r="AT457" s="240" t="s">
        <v>325</v>
      </c>
      <c r="AU457" s="240" t="s">
        <v>82</v>
      </c>
      <c r="AY457" s="18" t="s">
        <v>323</v>
      </c>
      <c r="BE457" s="241">
        <f>IF(N457="základní",J457,0)</f>
        <v>0</v>
      </c>
      <c r="BF457" s="241">
        <f>IF(N457="snížená",J457,0)</f>
        <v>0</v>
      </c>
      <c r="BG457" s="241">
        <f>IF(N457="zákl. přenesená",J457,0)</f>
        <v>0</v>
      </c>
      <c r="BH457" s="241">
        <f>IF(N457="sníž. přenesená",J457,0)</f>
        <v>0</v>
      </c>
      <c r="BI457" s="241">
        <f>IF(N457="nulová",J457,0)</f>
        <v>0</v>
      </c>
      <c r="BJ457" s="18" t="s">
        <v>80</v>
      </c>
      <c r="BK457" s="241">
        <f>ROUND(I457*H457,2)</f>
        <v>0</v>
      </c>
      <c r="BL457" s="18" t="s">
        <v>330</v>
      </c>
      <c r="BM457" s="240" t="s">
        <v>4336</v>
      </c>
    </row>
    <row r="458" s="2" customFormat="1">
      <c r="A458" s="39"/>
      <c r="B458" s="40"/>
      <c r="C458" s="41"/>
      <c r="D458" s="242" t="s">
        <v>332</v>
      </c>
      <c r="E458" s="41"/>
      <c r="F458" s="243" t="s">
        <v>754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332</v>
      </c>
      <c r="AU458" s="18" t="s">
        <v>82</v>
      </c>
    </row>
    <row r="459" s="2" customFormat="1">
      <c r="A459" s="39"/>
      <c r="B459" s="40"/>
      <c r="C459" s="41"/>
      <c r="D459" s="247" t="s">
        <v>334</v>
      </c>
      <c r="E459" s="41"/>
      <c r="F459" s="248" t="s">
        <v>755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334</v>
      </c>
      <c r="AU459" s="18" t="s">
        <v>82</v>
      </c>
    </row>
    <row r="460" s="2" customFormat="1">
      <c r="A460" s="39"/>
      <c r="B460" s="40"/>
      <c r="C460" s="41"/>
      <c r="D460" s="242" t="s">
        <v>353</v>
      </c>
      <c r="E460" s="41"/>
      <c r="F460" s="281" t="s">
        <v>756</v>
      </c>
      <c r="G460" s="41"/>
      <c r="H460" s="41"/>
      <c r="I460" s="244"/>
      <c r="J460" s="41"/>
      <c r="K460" s="41"/>
      <c r="L460" s="45"/>
      <c r="M460" s="245"/>
      <c r="N460" s="24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353</v>
      </c>
      <c r="AU460" s="18" t="s">
        <v>82</v>
      </c>
    </row>
    <row r="461" s="13" customFormat="1">
      <c r="A461" s="13"/>
      <c r="B461" s="249"/>
      <c r="C461" s="250"/>
      <c r="D461" s="242" t="s">
        <v>336</v>
      </c>
      <c r="E461" s="251" t="s">
        <v>1</v>
      </c>
      <c r="F461" s="252" t="s">
        <v>1713</v>
      </c>
      <c r="G461" s="250"/>
      <c r="H461" s="251" t="s">
        <v>1</v>
      </c>
      <c r="I461" s="253"/>
      <c r="J461" s="250"/>
      <c r="K461" s="250"/>
      <c r="L461" s="254"/>
      <c r="M461" s="255"/>
      <c r="N461" s="256"/>
      <c r="O461" s="256"/>
      <c r="P461" s="256"/>
      <c r="Q461" s="256"/>
      <c r="R461" s="256"/>
      <c r="S461" s="256"/>
      <c r="T461" s="25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8" t="s">
        <v>336</v>
      </c>
      <c r="AU461" s="258" t="s">
        <v>82</v>
      </c>
      <c r="AV461" s="13" t="s">
        <v>80</v>
      </c>
      <c r="AW461" s="13" t="s">
        <v>30</v>
      </c>
      <c r="AX461" s="13" t="s">
        <v>73</v>
      </c>
      <c r="AY461" s="258" t="s">
        <v>323</v>
      </c>
    </row>
    <row r="462" s="14" customFormat="1">
      <c r="A462" s="14"/>
      <c r="B462" s="259"/>
      <c r="C462" s="260"/>
      <c r="D462" s="242" t="s">
        <v>336</v>
      </c>
      <c r="E462" s="261" t="s">
        <v>1</v>
      </c>
      <c r="F462" s="262" t="s">
        <v>3396</v>
      </c>
      <c r="G462" s="260"/>
      <c r="H462" s="263">
        <v>4</v>
      </c>
      <c r="I462" s="264"/>
      <c r="J462" s="260"/>
      <c r="K462" s="260"/>
      <c r="L462" s="265"/>
      <c r="M462" s="266"/>
      <c r="N462" s="267"/>
      <c r="O462" s="267"/>
      <c r="P462" s="267"/>
      <c r="Q462" s="267"/>
      <c r="R462" s="267"/>
      <c r="S462" s="267"/>
      <c r="T462" s="268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9" t="s">
        <v>336</v>
      </c>
      <c r="AU462" s="269" t="s">
        <v>82</v>
      </c>
      <c r="AV462" s="14" t="s">
        <v>82</v>
      </c>
      <c r="AW462" s="14" t="s">
        <v>30</v>
      </c>
      <c r="AX462" s="14" t="s">
        <v>73</v>
      </c>
      <c r="AY462" s="269" t="s">
        <v>323</v>
      </c>
    </row>
    <row r="463" s="15" customFormat="1">
      <c r="A463" s="15"/>
      <c r="B463" s="270"/>
      <c r="C463" s="271"/>
      <c r="D463" s="242" t="s">
        <v>336</v>
      </c>
      <c r="E463" s="272" t="s">
        <v>1</v>
      </c>
      <c r="F463" s="273" t="s">
        <v>341</v>
      </c>
      <c r="G463" s="271"/>
      <c r="H463" s="274">
        <v>4</v>
      </c>
      <c r="I463" s="275"/>
      <c r="J463" s="271"/>
      <c r="K463" s="271"/>
      <c r="L463" s="276"/>
      <c r="M463" s="277"/>
      <c r="N463" s="278"/>
      <c r="O463" s="278"/>
      <c r="P463" s="278"/>
      <c r="Q463" s="278"/>
      <c r="R463" s="278"/>
      <c r="S463" s="278"/>
      <c r="T463" s="279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80" t="s">
        <v>336</v>
      </c>
      <c r="AU463" s="280" t="s">
        <v>82</v>
      </c>
      <c r="AV463" s="15" t="s">
        <v>330</v>
      </c>
      <c r="AW463" s="15" t="s">
        <v>30</v>
      </c>
      <c r="AX463" s="15" t="s">
        <v>80</v>
      </c>
      <c r="AY463" s="280" t="s">
        <v>323</v>
      </c>
    </row>
    <row r="464" s="2" customFormat="1" ht="16.5" customHeight="1">
      <c r="A464" s="39"/>
      <c r="B464" s="40"/>
      <c r="C464" s="229" t="s">
        <v>689</v>
      </c>
      <c r="D464" s="229" t="s">
        <v>325</v>
      </c>
      <c r="E464" s="230" t="s">
        <v>760</v>
      </c>
      <c r="F464" s="231" t="s">
        <v>761</v>
      </c>
      <c r="G464" s="232" t="s">
        <v>366</v>
      </c>
      <c r="H464" s="233">
        <v>39.463000000000001</v>
      </c>
      <c r="I464" s="234"/>
      <c r="J464" s="235">
        <f>ROUND(I464*H464,2)</f>
        <v>0</v>
      </c>
      <c r="K464" s="231" t="s">
        <v>329</v>
      </c>
      <c r="L464" s="45"/>
      <c r="M464" s="236" t="s">
        <v>1</v>
      </c>
      <c r="N464" s="237" t="s">
        <v>38</v>
      </c>
      <c r="O464" s="92"/>
      <c r="P464" s="238">
        <f>O464*H464</f>
        <v>0</v>
      </c>
      <c r="Q464" s="238">
        <v>0.12</v>
      </c>
      <c r="R464" s="238">
        <f>Q464*H464</f>
        <v>4.7355599999999995</v>
      </c>
      <c r="S464" s="238">
        <v>2.2000000000000002</v>
      </c>
      <c r="T464" s="239">
        <f>S464*H464</f>
        <v>86.818600000000004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330</v>
      </c>
      <c r="AT464" s="240" t="s">
        <v>325</v>
      </c>
      <c r="AU464" s="240" t="s">
        <v>82</v>
      </c>
      <c r="AY464" s="18" t="s">
        <v>323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80</v>
      </c>
      <c r="BK464" s="241">
        <f>ROUND(I464*H464,2)</f>
        <v>0</v>
      </c>
      <c r="BL464" s="18" t="s">
        <v>330</v>
      </c>
      <c r="BM464" s="240" t="s">
        <v>4337</v>
      </c>
    </row>
    <row r="465" s="2" customFormat="1">
      <c r="A465" s="39"/>
      <c r="B465" s="40"/>
      <c r="C465" s="41"/>
      <c r="D465" s="242" t="s">
        <v>332</v>
      </c>
      <c r="E465" s="41"/>
      <c r="F465" s="243" t="s">
        <v>763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332</v>
      </c>
      <c r="AU465" s="18" t="s">
        <v>82</v>
      </c>
    </row>
    <row r="466" s="2" customFormat="1">
      <c r="A466" s="39"/>
      <c r="B466" s="40"/>
      <c r="C466" s="41"/>
      <c r="D466" s="247" t="s">
        <v>334</v>
      </c>
      <c r="E466" s="41"/>
      <c r="F466" s="248" t="s">
        <v>764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334</v>
      </c>
      <c r="AU466" s="18" t="s">
        <v>82</v>
      </c>
    </row>
    <row r="467" s="13" customFormat="1">
      <c r="A467" s="13"/>
      <c r="B467" s="249"/>
      <c r="C467" s="250"/>
      <c r="D467" s="242" t="s">
        <v>336</v>
      </c>
      <c r="E467" s="251" t="s">
        <v>1</v>
      </c>
      <c r="F467" s="252" t="s">
        <v>765</v>
      </c>
      <c r="G467" s="250"/>
      <c r="H467" s="251" t="s">
        <v>1</v>
      </c>
      <c r="I467" s="253"/>
      <c r="J467" s="250"/>
      <c r="K467" s="250"/>
      <c r="L467" s="254"/>
      <c r="M467" s="255"/>
      <c r="N467" s="256"/>
      <c r="O467" s="256"/>
      <c r="P467" s="256"/>
      <c r="Q467" s="256"/>
      <c r="R467" s="256"/>
      <c r="S467" s="256"/>
      <c r="T467" s="25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8" t="s">
        <v>336</v>
      </c>
      <c r="AU467" s="258" t="s">
        <v>82</v>
      </c>
      <c r="AV467" s="13" t="s">
        <v>80</v>
      </c>
      <c r="AW467" s="13" t="s">
        <v>30</v>
      </c>
      <c r="AX467" s="13" t="s">
        <v>73</v>
      </c>
      <c r="AY467" s="258" t="s">
        <v>323</v>
      </c>
    </row>
    <row r="468" s="13" customFormat="1">
      <c r="A468" s="13"/>
      <c r="B468" s="249"/>
      <c r="C468" s="250"/>
      <c r="D468" s="242" t="s">
        <v>336</v>
      </c>
      <c r="E468" s="251" t="s">
        <v>1</v>
      </c>
      <c r="F468" s="252" t="s">
        <v>3912</v>
      </c>
      <c r="G468" s="250"/>
      <c r="H468" s="251" t="s">
        <v>1</v>
      </c>
      <c r="I468" s="253"/>
      <c r="J468" s="250"/>
      <c r="K468" s="250"/>
      <c r="L468" s="254"/>
      <c r="M468" s="255"/>
      <c r="N468" s="256"/>
      <c r="O468" s="256"/>
      <c r="P468" s="256"/>
      <c r="Q468" s="256"/>
      <c r="R468" s="256"/>
      <c r="S468" s="256"/>
      <c r="T468" s="25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8" t="s">
        <v>336</v>
      </c>
      <c r="AU468" s="258" t="s">
        <v>82</v>
      </c>
      <c r="AV468" s="13" t="s">
        <v>80</v>
      </c>
      <c r="AW468" s="13" t="s">
        <v>30</v>
      </c>
      <c r="AX468" s="13" t="s">
        <v>73</v>
      </c>
      <c r="AY468" s="258" t="s">
        <v>323</v>
      </c>
    </row>
    <row r="469" s="13" customFormat="1">
      <c r="A469" s="13"/>
      <c r="B469" s="249"/>
      <c r="C469" s="250"/>
      <c r="D469" s="242" t="s">
        <v>336</v>
      </c>
      <c r="E469" s="251" t="s">
        <v>1</v>
      </c>
      <c r="F469" s="252" t="s">
        <v>4338</v>
      </c>
      <c r="G469" s="250"/>
      <c r="H469" s="251" t="s">
        <v>1</v>
      </c>
      <c r="I469" s="253"/>
      <c r="J469" s="250"/>
      <c r="K469" s="250"/>
      <c r="L469" s="254"/>
      <c r="M469" s="255"/>
      <c r="N469" s="256"/>
      <c r="O469" s="256"/>
      <c r="P469" s="256"/>
      <c r="Q469" s="256"/>
      <c r="R469" s="256"/>
      <c r="S469" s="256"/>
      <c r="T469" s="25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8" t="s">
        <v>336</v>
      </c>
      <c r="AU469" s="258" t="s">
        <v>82</v>
      </c>
      <c r="AV469" s="13" t="s">
        <v>80</v>
      </c>
      <c r="AW469" s="13" t="s">
        <v>30</v>
      </c>
      <c r="AX469" s="13" t="s">
        <v>73</v>
      </c>
      <c r="AY469" s="258" t="s">
        <v>323</v>
      </c>
    </row>
    <row r="470" s="14" customFormat="1">
      <c r="A470" s="14"/>
      <c r="B470" s="259"/>
      <c r="C470" s="260"/>
      <c r="D470" s="242" t="s">
        <v>336</v>
      </c>
      <c r="E470" s="261" t="s">
        <v>1</v>
      </c>
      <c r="F470" s="262" t="s">
        <v>4339</v>
      </c>
      <c r="G470" s="260"/>
      <c r="H470" s="263">
        <v>15.074999999999999</v>
      </c>
      <c r="I470" s="264"/>
      <c r="J470" s="260"/>
      <c r="K470" s="260"/>
      <c r="L470" s="265"/>
      <c r="M470" s="266"/>
      <c r="N470" s="267"/>
      <c r="O470" s="267"/>
      <c r="P470" s="267"/>
      <c r="Q470" s="267"/>
      <c r="R470" s="267"/>
      <c r="S470" s="267"/>
      <c r="T470" s="26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9" t="s">
        <v>336</v>
      </c>
      <c r="AU470" s="269" t="s">
        <v>82</v>
      </c>
      <c r="AV470" s="14" t="s">
        <v>82</v>
      </c>
      <c r="AW470" s="14" t="s">
        <v>30</v>
      </c>
      <c r="AX470" s="14" t="s">
        <v>73</v>
      </c>
      <c r="AY470" s="269" t="s">
        <v>323</v>
      </c>
    </row>
    <row r="471" s="14" customFormat="1">
      <c r="A471" s="14"/>
      <c r="B471" s="259"/>
      <c r="C471" s="260"/>
      <c r="D471" s="242" t="s">
        <v>336</v>
      </c>
      <c r="E471" s="261" t="s">
        <v>1</v>
      </c>
      <c r="F471" s="262" t="s">
        <v>4340</v>
      </c>
      <c r="G471" s="260"/>
      <c r="H471" s="263">
        <v>14.688000000000001</v>
      </c>
      <c r="I471" s="264"/>
      <c r="J471" s="260"/>
      <c r="K471" s="260"/>
      <c r="L471" s="265"/>
      <c r="M471" s="266"/>
      <c r="N471" s="267"/>
      <c r="O471" s="267"/>
      <c r="P471" s="267"/>
      <c r="Q471" s="267"/>
      <c r="R471" s="267"/>
      <c r="S471" s="267"/>
      <c r="T471" s="26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9" t="s">
        <v>336</v>
      </c>
      <c r="AU471" s="269" t="s">
        <v>82</v>
      </c>
      <c r="AV471" s="14" t="s">
        <v>82</v>
      </c>
      <c r="AW471" s="14" t="s">
        <v>30</v>
      </c>
      <c r="AX471" s="14" t="s">
        <v>73</v>
      </c>
      <c r="AY471" s="269" t="s">
        <v>323</v>
      </c>
    </row>
    <row r="472" s="14" customFormat="1">
      <c r="A472" s="14"/>
      <c r="B472" s="259"/>
      <c r="C472" s="260"/>
      <c r="D472" s="242" t="s">
        <v>336</v>
      </c>
      <c r="E472" s="261" t="s">
        <v>1</v>
      </c>
      <c r="F472" s="262" t="s">
        <v>4341</v>
      </c>
      <c r="G472" s="260"/>
      <c r="H472" s="263">
        <v>9.6999999999999993</v>
      </c>
      <c r="I472" s="264"/>
      <c r="J472" s="260"/>
      <c r="K472" s="260"/>
      <c r="L472" s="265"/>
      <c r="M472" s="266"/>
      <c r="N472" s="267"/>
      <c r="O472" s="267"/>
      <c r="P472" s="267"/>
      <c r="Q472" s="267"/>
      <c r="R472" s="267"/>
      <c r="S472" s="267"/>
      <c r="T472" s="26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9" t="s">
        <v>336</v>
      </c>
      <c r="AU472" s="269" t="s">
        <v>82</v>
      </c>
      <c r="AV472" s="14" t="s">
        <v>82</v>
      </c>
      <c r="AW472" s="14" t="s">
        <v>30</v>
      </c>
      <c r="AX472" s="14" t="s">
        <v>73</v>
      </c>
      <c r="AY472" s="269" t="s">
        <v>323</v>
      </c>
    </row>
    <row r="473" s="15" customFormat="1">
      <c r="A473" s="15"/>
      <c r="B473" s="270"/>
      <c r="C473" s="271"/>
      <c r="D473" s="242" t="s">
        <v>336</v>
      </c>
      <c r="E473" s="272" t="s">
        <v>1</v>
      </c>
      <c r="F473" s="273" t="s">
        <v>341</v>
      </c>
      <c r="G473" s="271"/>
      <c r="H473" s="274">
        <v>39.463000000000001</v>
      </c>
      <c r="I473" s="275"/>
      <c r="J473" s="271"/>
      <c r="K473" s="271"/>
      <c r="L473" s="276"/>
      <c r="M473" s="277"/>
      <c r="N473" s="278"/>
      <c r="O473" s="278"/>
      <c r="P473" s="278"/>
      <c r="Q473" s="278"/>
      <c r="R473" s="278"/>
      <c r="S473" s="278"/>
      <c r="T473" s="279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80" t="s">
        <v>336</v>
      </c>
      <c r="AU473" s="280" t="s">
        <v>82</v>
      </c>
      <c r="AV473" s="15" t="s">
        <v>330</v>
      </c>
      <c r="AW473" s="15" t="s">
        <v>30</v>
      </c>
      <c r="AX473" s="15" t="s">
        <v>80</v>
      </c>
      <c r="AY473" s="280" t="s">
        <v>323</v>
      </c>
    </row>
    <row r="474" s="2" customFormat="1" ht="16.5" customHeight="1">
      <c r="A474" s="39"/>
      <c r="B474" s="40"/>
      <c r="C474" s="229" t="s">
        <v>698</v>
      </c>
      <c r="D474" s="229" t="s">
        <v>325</v>
      </c>
      <c r="E474" s="230" t="s">
        <v>772</v>
      </c>
      <c r="F474" s="231" t="s">
        <v>773</v>
      </c>
      <c r="G474" s="232" t="s">
        <v>366</v>
      </c>
      <c r="H474" s="233">
        <v>1.3260000000000001</v>
      </c>
      <c r="I474" s="234"/>
      <c r="J474" s="235">
        <f>ROUND(I474*H474,2)</f>
        <v>0</v>
      </c>
      <c r="K474" s="231" t="s">
        <v>329</v>
      </c>
      <c r="L474" s="45"/>
      <c r="M474" s="236" t="s">
        <v>1</v>
      </c>
      <c r="N474" s="237" t="s">
        <v>38</v>
      </c>
      <c r="O474" s="92"/>
      <c r="P474" s="238">
        <f>O474*H474</f>
        <v>0</v>
      </c>
      <c r="Q474" s="238">
        <v>0.121711072</v>
      </c>
      <c r="R474" s="238">
        <f>Q474*H474</f>
        <v>0.16138888147200001</v>
      </c>
      <c r="S474" s="238">
        <v>2.3999999999999999</v>
      </c>
      <c r="T474" s="239">
        <f>S474*H474</f>
        <v>3.1823999999999999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330</v>
      </c>
      <c r="AT474" s="240" t="s">
        <v>325</v>
      </c>
      <c r="AU474" s="240" t="s">
        <v>82</v>
      </c>
      <c r="AY474" s="18" t="s">
        <v>323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80</v>
      </c>
      <c r="BK474" s="241">
        <f>ROUND(I474*H474,2)</f>
        <v>0</v>
      </c>
      <c r="BL474" s="18" t="s">
        <v>330</v>
      </c>
      <c r="BM474" s="240" t="s">
        <v>4342</v>
      </c>
    </row>
    <row r="475" s="2" customFormat="1">
      <c r="A475" s="39"/>
      <c r="B475" s="40"/>
      <c r="C475" s="41"/>
      <c r="D475" s="242" t="s">
        <v>332</v>
      </c>
      <c r="E475" s="41"/>
      <c r="F475" s="243" t="s">
        <v>775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332</v>
      </c>
      <c r="AU475" s="18" t="s">
        <v>82</v>
      </c>
    </row>
    <row r="476" s="2" customFormat="1">
      <c r="A476" s="39"/>
      <c r="B476" s="40"/>
      <c r="C476" s="41"/>
      <c r="D476" s="247" t="s">
        <v>334</v>
      </c>
      <c r="E476" s="41"/>
      <c r="F476" s="248" t="s">
        <v>776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334</v>
      </c>
      <c r="AU476" s="18" t="s">
        <v>82</v>
      </c>
    </row>
    <row r="477" s="13" customFormat="1">
      <c r="A477" s="13"/>
      <c r="B477" s="249"/>
      <c r="C477" s="250"/>
      <c r="D477" s="242" t="s">
        <v>336</v>
      </c>
      <c r="E477" s="251" t="s">
        <v>1</v>
      </c>
      <c r="F477" s="252" t="s">
        <v>4343</v>
      </c>
      <c r="G477" s="250"/>
      <c r="H477" s="251" t="s">
        <v>1</v>
      </c>
      <c r="I477" s="253"/>
      <c r="J477" s="250"/>
      <c r="K477" s="250"/>
      <c r="L477" s="254"/>
      <c r="M477" s="255"/>
      <c r="N477" s="256"/>
      <c r="O477" s="256"/>
      <c r="P477" s="256"/>
      <c r="Q477" s="256"/>
      <c r="R477" s="256"/>
      <c r="S477" s="256"/>
      <c r="T477" s="25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8" t="s">
        <v>336</v>
      </c>
      <c r="AU477" s="258" t="s">
        <v>82</v>
      </c>
      <c r="AV477" s="13" t="s">
        <v>80</v>
      </c>
      <c r="AW477" s="13" t="s">
        <v>30</v>
      </c>
      <c r="AX477" s="13" t="s">
        <v>73</v>
      </c>
      <c r="AY477" s="258" t="s">
        <v>323</v>
      </c>
    </row>
    <row r="478" s="13" customFormat="1">
      <c r="A478" s="13"/>
      <c r="B478" s="249"/>
      <c r="C478" s="250"/>
      <c r="D478" s="242" t="s">
        <v>336</v>
      </c>
      <c r="E478" s="251" t="s">
        <v>1</v>
      </c>
      <c r="F478" s="252" t="s">
        <v>3912</v>
      </c>
      <c r="G478" s="250"/>
      <c r="H478" s="251" t="s">
        <v>1</v>
      </c>
      <c r="I478" s="253"/>
      <c r="J478" s="250"/>
      <c r="K478" s="250"/>
      <c r="L478" s="254"/>
      <c r="M478" s="255"/>
      <c r="N478" s="256"/>
      <c r="O478" s="256"/>
      <c r="P478" s="256"/>
      <c r="Q478" s="256"/>
      <c r="R478" s="256"/>
      <c r="S478" s="256"/>
      <c r="T478" s="25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8" t="s">
        <v>336</v>
      </c>
      <c r="AU478" s="258" t="s">
        <v>82</v>
      </c>
      <c r="AV478" s="13" t="s">
        <v>80</v>
      </c>
      <c r="AW478" s="13" t="s">
        <v>30</v>
      </c>
      <c r="AX478" s="13" t="s">
        <v>73</v>
      </c>
      <c r="AY478" s="258" t="s">
        <v>323</v>
      </c>
    </row>
    <row r="479" s="14" customFormat="1">
      <c r="A479" s="14"/>
      <c r="B479" s="259"/>
      <c r="C479" s="260"/>
      <c r="D479" s="242" t="s">
        <v>336</v>
      </c>
      <c r="E479" s="261" t="s">
        <v>1</v>
      </c>
      <c r="F479" s="262" t="s">
        <v>4344</v>
      </c>
      <c r="G479" s="260"/>
      <c r="H479" s="263">
        <v>0.65000000000000002</v>
      </c>
      <c r="I479" s="264"/>
      <c r="J479" s="260"/>
      <c r="K479" s="260"/>
      <c r="L479" s="265"/>
      <c r="M479" s="266"/>
      <c r="N479" s="267"/>
      <c r="O479" s="267"/>
      <c r="P479" s="267"/>
      <c r="Q479" s="267"/>
      <c r="R479" s="267"/>
      <c r="S479" s="267"/>
      <c r="T479" s="26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69" t="s">
        <v>336</v>
      </c>
      <c r="AU479" s="269" t="s">
        <v>82</v>
      </c>
      <c r="AV479" s="14" t="s">
        <v>82</v>
      </c>
      <c r="AW479" s="14" t="s">
        <v>30</v>
      </c>
      <c r="AX479" s="14" t="s">
        <v>73</v>
      </c>
      <c r="AY479" s="269" t="s">
        <v>323</v>
      </c>
    </row>
    <row r="480" s="14" customFormat="1">
      <c r="A480" s="14"/>
      <c r="B480" s="259"/>
      <c r="C480" s="260"/>
      <c r="D480" s="242" t="s">
        <v>336</v>
      </c>
      <c r="E480" s="261" t="s">
        <v>1</v>
      </c>
      <c r="F480" s="262" t="s">
        <v>4345</v>
      </c>
      <c r="G480" s="260"/>
      <c r="H480" s="263">
        <v>0.67600000000000005</v>
      </c>
      <c r="I480" s="264"/>
      <c r="J480" s="260"/>
      <c r="K480" s="260"/>
      <c r="L480" s="265"/>
      <c r="M480" s="266"/>
      <c r="N480" s="267"/>
      <c r="O480" s="267"/>
      <c r="P480" s="267"/>
      <c r="Q480" s="267"/>
      <c r="R480" s="267"/>
      <c r="S480" s="267"/>
      <c r="T480" s="26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9" t="s">
        <v>336</v>
      </c>
      <c r="AU480" s="269" t="s">
        <v>82</v>
      </c>
      <c r="AV480" s="14" t="s">
        <v>82</v>
      </c>
      <c r="AW480" s="14" t="s">
        <v>30</v>
      </c>
      <c r="AX480" s="14" t="s">
        <v>73</v>
      </c>
      <c r="AY480" s="269" t="s">
        <v>323</v>
      </c>
    </row>
    <row r="481" s="15" customFormat="1">
      <c r="A481" s="15"/>
      <c r="B481" s="270"/>
      <c r="C481" s="271"/>
      <c r="D481" s="242" t="s">
        <v>336</v>
      </c>
      <c r="E481" s="272" t="s">
        <v>1</v>
      </c>
      <c r="F481" s="273" t="s">
        <v>341</v>
      </c>
      <c r="G481" s="271"/>
      <c r="H481" s="274">
        <v>1.3260000000000001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80" t="s">
        <v>336</v>
      </c>
      <c r="AU481" s="280" t="s">
        <v>82</v>
      </c>
      <c r="AV481" s="15" t="s">
        <v>330</v>
      </c>
      <c r="AW481" s="15" t="s">
        <v>30</v>
      </c>
      <c r="AX481" s="15" t="s">
        <v>80</v>
      </c>
      <c r="AY481" s="280" t="s">
        <v>323</v>
      </c>
    </row>
    <row r="482" s="2" customFormat="1" ht="21.75" customHeight="1">
      <c r="A482" s="39"/>
      <c r="B482" s="40"/>
      <c r="C482" s="229" t="s">
        <v>704</v>
      </c>
      <c r="D482" s="229" t="s">
        <v>325</v>
      </c>
      <c r="E482" s="230" t="s">
        <v>3386</v>
      </c>
      <c r="F482" s="231" t="s">
        <v>3387</v>
      </c>
      <c r="G482" s="232" t="s">
        <v>349</v>
      </c>
      <c r="H482" s="233">
        <v>10.119999999999999</v>
      </c>
      <c r="I482" s="234"/>
      <c r="J482" s="235">
        <f>ROUND(I482*H482,2)</f>
        <v>0</v>
      </c>
      <c r="K482" s="231" t="s">
        <v>329</v>
      </c>
      <c r="L482" s="45"/>
      <c r="M482" s="236" t="s">
        <v>1</v>
      </c>
      <c r="N482" s="237" t="s">
        <v>38</v>
      </c>
      <c r="O482" s="92"/>
      <c r="P482" s="238">
        <f>O482*H482</f>
        <v>0</v>
      </c>
      <c r="Q482" s="238">
        <v>0</v>
      </c>
      <c r="R482" s="238">
        <f>Q482*H482</f>
        <v>0</v>
      </c>
      <c r="S482" s="238">
        <v>3.0600000000000001</v>
      </c>
      <c r="T482" s="239">
        <f>S482*H482</f>
        <v>30.967199999999998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330</v>
      </c>
      <c r="AT482" s="240" t="s">
        <v>325</v>
      </c>
      <c r="AU482" s="240" t="s">
        <v>82</v>
      </c>
      <c r="AY482" s="18" t="s">
        <v>323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80</v>
      </c>
      <c r="BK482" s="241">
        <f>ROUND(I482*H482,2)</f>
        <v>0</v>
      </c>
      <c r="BL482" s="18" t="s">
        <v>330</v>
      </c>
      <c r="BM482" s="240" t="s">
        <v>4346</v>
      </c>
    </row>
    <row r="483" s="2" customFormat="1">
      <c r="A483" s="39"/>
      <c r="B483" s="40"/>
      <c r="C483" s="41"/>
      <c r="D483" s="242" t="s">
        <v>332</v>
      </c>
      <c r="E483" s="41"/>
      <c r="F483" s="243" t="s">
        <v>3389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332</v>
      </c>
      <c r="AU483" s="18" t="s">
        <v>82</v>
      </c>
    </row>
    <row r="484" s="2" customFormat="1">
      <c r="A484" s="39"/>
      <c r="B484" s="40"/>
      <c r="C484" s="41"/>
      <c r="D484" s="247" t="s">
        <v>334</v>
      </c>
      <c r="E484" s="41"/>
      <c r="F484" s="248" t="s">
        <v>3390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334</v>
      </c>
      <c r="AU484" s="18" t="s">
        <v>82</v>
      </c>
    </row>
    <row r="485" s="13" customFormat="1">
      <c r="A485" s="13"/>
      <c r="B485" s="249"/>
      <c r="C485" s="250"/>
      <c r="D485" s="242" t="s">
        <v>336</v>
      </c>
      <c r="E485" s="251" t="s">
        <v>1</v>
      </c>
      <c r="F485" s="252" t="s">
        <v>4347</v>
      </c>
      <c r="G485" s="250"/>
      <c r="H485" s="251" t="s">
        <v>1</v>
      </c>
      <c r="I485" s="253"/>
      <c r="J485" s="250"/>
      <c r="K485" s="250"/>
      <c r="L485" s="254"/>
      <c r="M485" s="255"/>
      <c r="N485" s="256"/>
      <c r="O485" s="256"/>
      <c r="P485" s="256"/>
      <c r="Q485" s="256"/>
      <c r="R485" s="256"/>
      <c r="S485" s="256"/>
      <c r="T485" s="25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8" t="s">
        <v>336</v>
      </c>
      <c r="AU485" s="258" t="s">
        <v>82</v>
      </c>
      <c r="AV485" s="13" t="s">
        <v>80</v>
      </c>
      <c r="AW485" s="13" t="s">
        <v>30</v>
      </c>
      <c r="AX485" s="13" t="s">
        <v>73</v>
      </c>
      <c r="AY485" s="258" t="s">
        <v>323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3912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4348</v>
      </c>
      <c r="G487" s="260"/>
      <c r="H487" s="263">
        <v>10.119999999999999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10.119999999999999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16.5" customHeight="1">
      <c r="A489" s="39"/>
      <c r="B489" s="40"/>
      <c r="C489" s="229" t="s">
        <v>709</v>
      </c>
      <c r="D489" s="229" t="s">
        <v>325</v>
      </c>
      <c r="E489" s="230" t="s">
        <v>1734</v>
      </c>
      <c r="F489" s="231" t="s">
        <v>1735</v>
      </c>
      <c r="G489" s="232" t="s">
        <v>349</v>
      </c>
      <c r="H489" s="233">
        <v>5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8.3599999999999999E-05</v>
      </c>
      <c r="R489" s="238">
        <f>Q489*H489</f>
        <v>0.00041799999999999997</v>
      </c>
      <c r="S489" s="238">
        <v>0.017999999999999999</v>
      </c>
      <c r="T489" s="239">
        <f>S489*H489</f>
        <v>0.089999999999999997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4349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1737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1738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4350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3" customFormat="1">
      <c r="A493" s="13"/>
      <c r="B493" s="249"/>
      <c r="C493" s="250"/>
      <c r="D493" s="242" t="s">
        <v>336</v>
      </c>
      <c r="E493" s="251" t="s">
        <v>1</v>
      </c>
      <c r="F493" s="252" t="s">
        <v>3912</v>
      </c>
      <c r="G493" s="250"/>
      <c r="H493" s="251" t="s">
        <v>1</v>
      </c>
      <c r="I493" s="253"/>
      <c r="J493" s="250"/>
      <c r="K493" s="250"/>
      <c r="L493" s="254"/>
      <c r="M493" s="255"/>
      <c r="N493" s="256"/>
      <c r="O493" s="256"/>
      <c r="P493" s="256"/>
      <c r="Q493" s="256"/>
      <c r="R493" s="256"/>
      <c r="S493" s="256"/>
      <c r="T493" s="25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8" t="s">
        <v>336</v>
      </c>
      <c r="AU493" s="258" t="s">
        <v>82</v>
      </c>
      <c r="AV493" s="13" t="s">
        <v>80</v>
      </c>
      <c r="AW493" s="13" t="s">
        <v>30</v>
      </c>
      <c r="AX493" s="13" t="s">
        <v>73</v>
      </c>
      <c r="AY493" s="258" t="s">
        <v>323</v>
      </c>
    </row>
    <row r="494" s="14" customFormat="1">
      <c r="A494" s="14"/>
      <c r="B494" s="259"/>
      <c r="C494" s="260"/>
      <c r="D494" s="242" t="s">
        <v>336</v>
      </c>
      <c r="E494" s="261" t="s">
        <v>1</v>
      </c>
      <c r="F494" s="262" t="s">
        <v>4351</v>
      </c>
      <c r="G494" s="260"/>
      <c r="H494" s="263">
        <v>5</v>
      </c>
      <c r="I494" s="264"/>
      <c r="J494" s="260"/>
      <c r="K494" s="260"/>
      <c r="L494" s="265"/>
      <c r="M494" s="266"/>
      <c r="N494" s="267"/>
      <c r="O494" s="267"/>
      <c r="P494" s="267"/>
      <c r="Q494" s="267"/>
      <c r="R494" s="267"/>
      <c r="S494" s="267"/>
      <c r="T494" s="26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9" t="s">
        <v>336</v>
      </c>
      <c r="AU494" s="269" t="s">
        <v>82</v>
      </c>
      <c r="AV494" s="14" t="s">
        <v>82</v>
      </c>
      <c r="AW494" s="14" t="s">
        <v>30</v>
      </c>
      <c r="AX494" s="14" t="s">
        <v>73</v>
      </c>
      <c r="AY494" s="269" t="s">
        <v>323</v>
      </c>
    </row>
    <row r="495" s="15" customFormat="1">
      <c r="A495" s="15"/>
      <c r="B495" s="270"/>
      <c r="C495" s="271"/>
      <c r="D495" s="242" t="s">
        <v>336</v>
      </c>
      <c r="E495" s="272" t="s">
        <v>1</v>
      </c>
      <c r="F495" s="273" t="s">
        <v>341</v>
      </c>
      <c r="G495" s="271"/>
      <c r="H495" s="274">
        <v>5</v>
      </c>
      <c r="I495" s="275"/>
      <c r="J495" s="271"/>
      <c r="K495" s="271"/>
      <c r="L495" s="276"/>
      <c r="M495" s="277"/>
      <c r="N495" s="278"/>
      <c r="O495" s="278"/>
      <c r="P495" s="278"/>
      <c r="Q495" s="278"/>
      <c r="R495" s="278"/>
      <c r="S495" s="278"/>
      <c r="T495" s="279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80" t="s">
        <v>336</v>
      </c>
      <c r="AU495" s="280" t="s">
        <v>82</v>
      </c>
      <c r="AV495" s="15" t="s">
        <v>330</v>
      </c>
      <c r="AW495" s="15" t="s">
        <v>30</v>
      </c>
      <c r="AX495" s="15" t="s">
        <v>80</v>
      </c>
      <c r="AY495" s="280" t="s">
        <v>323</v>
      </c>
    </row>
    <row r="496" s="2" customFormat="1" ht="16.5" customHeight="1">
      <c r="A496" s="39"/>
      <c r="B496" s="40"/>
      <c r="C496" s="229" t="s">
        <v>716</v>
      </c>
      <c r="D496" s="229" t="s">
        <v>325</v>
      </c>
      <c r="E496" s="230" t="s">
        <v>805</v>
      </c>
      <c r="F496" s="231" t="s">
        <v>806</v>
      </c>
      <c r="G496" s="232" t="s">
        <v>807</v>
      </c>
      <c r="H496" s="233">
        <v>4</v>
      </c>
      <c r="I496" s="234"/>
      <c r="J496" s="235">
        <f>ROUND(I496*H496,2)</f>
        <v>0</v>
      </c>
      <c r="K496" s="231" t="s">
        <v>1</v>
      </c>
      <c r="L496" s="45"/>
      <c r="M496" s="236" t="s">
        <v>1</v>
      </c>
      <c r="N496" s="237" t="s">
        <v>38</v>
      </c>
      <c r="O496" s="92"/>
      <c r="P496" s="238">
        <f>O496*H496</f>
        <v>0</v>
      </c>
      <c r="Q496" s="238">
        <v>0</v>
      </c>
      <c r="R496" s="238">
        <f>Q496*H496</f>
        <v>0</v>
      </c>
      <c r="S496" s="238">
        <v>0</v>
      </c>
      <c r="T496" s="23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40" t="s">
        <v>330</v>
      </c>
      <c r="AT496" s="240" t="s">
        <v>325</v>
      </c>
      <c r="AU496" s="240" t="s">
        <v>82</v>
      </c>
      <c r="AY496" s="18" t="s">
        <v>323</v>
      </c>
      <c r="BE496" s="241">
        <f>IF(N496="základní",J496,0)</f>
        <v>0</v>
      </c>
      <c r="BF496" s="241">
        <f>IF(N496="snížená",J496,0)</f>
        <v>0</v>
      </c>
      <c r="BG496" s="241">
        <f>IF(N496="zákl. přenesená",J496,0)</f>
        <v>0</v>
      </c>
      <c r="BH496" s="241">
        <f>IF(N496="sníž. přenesená",J496,0)</f>
        <v>0</v>
      </c>
      <c r="BI496" s="241">
        <f>IF(N496="nulová",J496,0)</f>
        <v>0</v>
      </c>
      <c r="BJ496" s="18" t="s">
        <v>80</v>
      </c>
      <c r="BK496" s="241">
        <f>ROUND(I496*H496,2)</f>
        <v>0</v>
      </c>
      <c r="BL496" s="18" t="s">
        <v>330</v>
      </c>
      <c r="BM496" s="240" t="s">
        <v>4352</v>
      </c>
    </row>
    <row r="497" s="2" customFormat="1">
      <c r="A497" s="39"/>
      <c r="B497" s="40"/>
      <c r="C497" s="41"/>
      <c r="D497" s="242" t="s">
        <v>332</v>
      </c>
      <c r="E497" s="41"/>
      <c r="F497" s="243" t="s">
        <v>806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332</v>
      </c>
      <c r="AU497" s="18" t="s">
        <v>82</v>
      </c>
    </row>
    <row r="498" s="2" customFormat="1">
      <c r="A498" s="39"/>
      <c r="B498" s="40"/>
      <c r="C498" s="41"/>
      <c r="D498" s="242" t="s">
        <v>353</v>
      </c>
      <c r="E498" s="41"/>
      <c r="F498" s="281" t="s">
        <v>809</v>
      </c>
      <c r="G498" s="41"/>
      <c r="H498" s="41"/>
      <c r="I498" s="244"/>
      <c r="J498" s="41"/>
      <c r="K498" s="41"/>
      <c r="L498" s="45"/>
      <c r="M498" s="245"/>
      <c r="N498" s="246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353</v>
      </c>
      <c r="AU498" s="18" t="s">
        <v>82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3395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4" customFormat="1">
      <c r="A500" s="14"/>
      <c r="B500" s="259"/>
      <c r="C500" s="260"/>
      <c r="D500" s="242" t="s">
        <v>336</v>
      </c>
      <c r="E500" s="261" t="s">
        <v>1</v>
      </c>
      <c r="F500" s="262" t="s">
        <v>3396</v>
      </c>
      <c r="G500" s="260"/>
      <c r="H500" s="263">
        <v>4</v>
      </c>
      <c r="I500" s="264"/>
      <c r="J500" s="260"/>
      <c r="K500" s="260"/>
      <c r="L500" s="265"/>
      <c r="M500" s="266"/>
      <c r="N500" s="267"/>
      <c r="O500" s="267"/>
      <c r="P500" s="267"/>
      <c r="Q500" s="267"/>
      <c r="R500" s="267"/>
      <c r="S500" s="267"/>
      <c r="T500" s="26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9" t="s">
        <v>336</v>
      </c>
      <c r="AU500" s="269" t="s">
        <v>82</v>
      </c>
      <c r="AV500" s="14" t="s">
        <v>82</v>
      </c>
      <c r="AW500" s="14" t="s">
        <v>30</v>
      </c>
      <c r="AX500" s="14" t="s">
        <v>80</v>
      </c>
      <c r="AY500" s="269" t="s">
        <v>323</v>
      </c>
    </row>
    <row r="501" s="12" customFormat="1" ht="22.8" customHeight="1">
      <c r="A501" s="12"/>
      <c r="B501" s="213"/>
      <c r="C501" s="214"/>
      <c r="D501" s="215" t="s">
        <v>72</v>
      </c>
      <c r="E501" s="227" t="s">
        <v>811</v>
      </c>
      <c r="F501" s="227" t="s">
        <v>812</v>
      </c>
      <c r="G501" s="214"/>
      <c r="H501" s="214"/>
      <c r="I501" s="217"/>
      <c r="J501" s="228">
        <f>BK501</f>
        <v>0</v>
      </c>
      <c r="K501" s="214"/>
      <c r="L501" s="219"/>
      <c r="M501" s="220"/>
      <c r="N501" s="221"/>
      <c r="O501" s="221"/>
      <c r="P501" s="222">
        <f>SUM(P502:P531)</f>
        <v>0</v>
      </c>
      <c r="Q501" s="221"/>
      <c r="R501" s="222">
        <f>SUM(R502:R531)</f>
        <v>0</v>
      </c>
      <c r="S501" s="221"/>
      <c r="T501" s="223">
        <f>SUM(T502:T531)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24" t="s">
        <v>80</v>
      </c>
      <c r="AT501" s="225" t="s">
        <v>72</v>
      </c>
      <c r="AU501" s="225" t="s">
        <v>80</v>
      </c>
      <c r="AY501" s="224" t="s">
        <v>323</v>
      </c>
      <c r="BK501" s="226">
        <f>SUM(BK502:BK531)</f>
        <v>0</v>
      </c>
    </row>
    <row r="502" s="2" customFormat="1" ht="37.8" customHeight="1">
      <c r="A502" s="39"/>
      <c r="B502" s="40"/>
      <c r="C502" s="229" t="s">
        <v>725</v>
      </c>
      <c r="D502" s="229" t="s">
        <v>325</v>
      </c>
      <c r="E502" s="230" t="s">
        <v>814</v>
      </c>
      <c r="F502" s="231" t="s">
        <v>815</v>
      </c>
      <c r="G502" s="232" t="s">
        <v>418</v>
      </c>
      <c r="H502" s="233">
        <v>86.819000000000003</v>
      </c>
      <c r="I502" s="234"/>
      <c r="J502" s="235">
        <f>ROUND(I502*H502,2)</f>
        <v>0</v>
      </c>
      <c r="K502" s="231" t="s">
        <v>329</v>
      </c>
      <c r="L502" s="45"/>
      <c r="M502" s="236" t="s">
        <v>1</v>
      </c>
      <c r="N502" s="237" t="s">
        <v>38</v>
      </c>
      <c r="O502" s="92"/>
      <c r="P502" s="238">
        <f>O502*H502</f>
        <v>0</v>
      </c>
      <c r="Q502" s="238">
        <v>0</v>
      </c>
      <c r="R502" s="238">
        <f>Q502*H502</f>
        <v>0</v>
      </c>
      <c r="S502" s="238">
        <v>0</v>
      </c>
      <c r="T502" s="239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0" t="s">
        <v>330</v>
      </c>
      <c r="AT502" s="240" t="s">
        <v>325</v>
      </c>
      <c r="AU502" s="240" t="s">
        <v>82</v>
      </c>
      <c r="AY502" s="18" t="s">
        <v>323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8" t="s">
        <v>80</v>
      </c>
      <c r="BK502" s="241">
        <f>ROUND(I502*H502,2)</f>
        <v>0</v>
      </c>
      <c r="BL502" s="18" t="s">
        <v>330</v>
      </c>
      <c r="BM502" s="240" t="s">
        <v>4353</v>
      </c>
    </row>
    <row r="503" s="2" customFormat="1">
      <c r="A503" s="39"/>
      <c r="B503" s="40"/>
      <c r="C503" s="41"/>
      <c r="D503" s="242" t="s">
        <v>332</v>
      </c>
      <c r="E503" s="41"/>
      <c r="F503" s="243" t="s">
        <v>817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332</v>
      </c>
      <c r="AU503" s="18" t="s">
        <v>82</v>
      </c>
    </row>
    <row r="504" s="2" customFormat="1">
      <c r="A504" s="39"/>
      <c r="B504" s="40"/>
      <c r="C504" s="41"/>
      <c r="D504" s="247" t="s">
        <v>334</v>
      </c>
      <c r="E504" s="41"/>
      <c r="F504" s="248" t="s">
        <v>818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334</v>
      </c>
      <c r="AU504" s="18" t="s">
        <v>82</v>
      </c>
    </row>
    <row r="505" s="13" customFormat="1">
      <c r="A505" s="13"/>
      <c r="B505" s="249"/>
      <c r="C505" s="250"/>
      <c r="D505" s="242" t="s">
        <v>336</v>
      </c>
      <c r="E505" s="251" t="s">
        <v>1</v>
      </c>
      <c r="F505" s="252" t="s">
        <v>4130</v>
      </c>
      <c r="G505" s="250"/>
      <c r="H505" s="251" t="s">
        <v>1</v>
      </c>
      <c r="I505" s="253"/>
      <c r="J505" s="250"/>
      <c r="K505" s="250"/>
      <c r="L505" s="254"/>
      <c r="M505" s="255"/>
      <c r="N505" s="256"/>
      <c r="O505" s="256"/>
      <c r="P505" s="256"/>
      <c r="Q505" s="256"/>
      <c r="R505" s="256"/>
      <c r="S505" s="256"/>
      <c r="T505" s="25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8" t="s">
        <v>336</v>
      </c>
      <c r="AU505" s="258" t="s">
        <v>82</v>
      </c>
      <c r="AV505" s="13" t="s">
        <v>80</v>
      </c>
      <c r="AW505" s="13" t="s">
        <v>30</v>
      </c>
      <c r="AX505" s="13" t="s">
        <v>73</v>
      </c>
      <c r="AY505" s="258" t="s">
        <v>323</v>
      </c>
    </row>
    <row r="506" s="14" customFormat="1">
      <c r="A506" s="14"/>
      <c r="B506" s="259"/>
      <c r="C506" s="260"/>
      <c r="D506" s="242" t="s">
        <v>336</v>
      </c>
      <c r="E506" s="261" t="s">
        <v>1</v>
      </c>
      <c r="F506" s="262" t="s">
        <v>4354</v>
      </c>
      <c r="G506" s="260"/>
      <c r="H506" s="263">
        <v>86.819000000000003</v>
      </c>
      <c r="I506" s="264"/>
      <c r="J506" s="260"/>
      <c r="K506" s="260"/>
      <c r="L506" s="265"/>
      <c r="M506" s="266"/>
      <c r="N506" s="267"/>
      <c r="O506" s="267"/>
      <c r="P506" s="267"/>
      <c r="Q506" s="267"/>
      <c r="R506" s="267"/>
      <c r="S506" s="267"/>
      <c r="T506" s="268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69" t="s">
        <v>336</v>
      </c>
      <c r="AU506" s="269" t="s">
        <v>82</v>
      </c>
      <c r="AV506" s="14" t="s">
        <v>82</v>
      </c>
      <c r="AW506" s="14" t="s">
        <v>30</v>
      </c>
      <c r="AX506" s="14" t="s">
        <v>73</v>
      </c>
      <c r="AY506" s="269" t="s">
        <v>323</v>
      </c>
    </row>
    <row r="507" s="15" customFormat="1">
      <c r="A507" s="15"/>
      <c r="B507" s="270"/>
      <c r="C507" s="271"/>
      <c r="D507" s="242" t="s">
        <v>336</v>
      </c>
      <c r="E507" s="272" t="s">
        <v>1</v>
      </c>
      <c r="F507" s="273" t="s">
        <v>341</v>
      </c>
      <c r="G507" s="271"/>
      <c r="H507" s="274">
        <v>86.819000000000003</v>
      </c>
      <c r="I507" s="275"/>
      <c r="J507" s="271"/>
      <c r="K507" s="271"/>
      <c r="L507" s="276"/>
      <c r="M507" s="277"/>
      <c r="N507" s="278"/>
      <c r="O507" s="278"/>
      <c r="P507" s="278"/>
      <c r="Q507" s="278"/>
      <c r="R507" s="278"/>
      <c r="S507" s="278"/>
      <c r="T507" s="279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T507" s="280" t="s">
        <v>336</v>
      </c>
      <c r="AU507" s="280" t="s">
        <v>82</v>
      </c>
      <c r="AV507" s="15" t="s">
        <v>330</v>
      </c>
      <c r="AW507" s="15" t="s">
        <v>30</v>
      </c>
      <c r="AX507" s="15" t="s">
        <v>80</v>
      </c>
      <c r="AY507" s="280" t="s">
        <v>323</v>
      </c>
    </row>
    <row r="508" s="2" customFormat="1" ht="37.8" customHeight="1">
      <c r="A508" s="39"/>
      <c r="B508" s="40"/>
      <c r="C508" s="229" t="s">
        <v>734</v>
      </c>
      <c r="D508" s="229" t="s">
        <v>325</v>
      </c>
      <c r="E508" s="230" t="s">
        <v>823</v>
      </c>
      <c r="F508" s="231" t="s">
        <v>824</v>
      </c>
      <c r="G508" s="232" t="s">
        <v>418</v>
      </c>
      <c r="H508" s="233">
        <v>34.149000000000001</v>
      </c>
      <c r="I508" s="234"/>
      <c r="J508" s="235">
        <f>ROUND(I508*H508,2)</f>
        <v>0</v>
      </c>
      <c r="K508" s="231" t="s">
        <v>329</v>
      </c>
      <c r="L508" s="45"/>
      <c r="M508" s="236" t="s">
        <v>1</v>
      </c>
      <c r="N508" s="237" t="s">
        <v>38</v>
      </c>
      <c r="O508" s="92"/>
      <c r="P508" s="238">
        <f>O508*H508</f>
        <v>0</v>
      </c>
      <c r="Q508" s="238">
        <v>0</v>
      </c>
      <c r="R508" s="238">
        <f>Q508*H508</f>
        <v>0</v>
      </c>
      <c r="S508" s="238">
        <v>0</v>
      </c>
      <c r="T508" s="239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40" t="s">
        <v>330</v>
      </c>
      <c r="AT508" s="240" t="s">
        <v>325</v>
      </c>
      <c r="AU508" s="240" t="s">
        <v>82</v>
      </c>
      <c r="AY508" s="18" t="s">
        <v>323</v>
      </c>
      <c r="BE508" s="241">
        <f>IF(N508="základní",J508,0)</f>
        <v>0</v>
      </c>
      <c r="BF508" s="241">
        <f>IF(N508="snížená",J508,0)</f>
        <v>0</v>
      </c>
      <c r="BG508" s="241">
        <f>IF(N508="zákl. přenesená",J508,0)</f>
        <v>0</v>
      </c>
      <c r="BH508" s="241">
        <f>IF(N508="sníž. přenesená",J508,0)</f>
        <v>0</v>
      </c>
      <c r="BI508" s="241">
        <f>IF(N508="nulová",J508,0)</f>
        <v>0</v>
      </c>
      <c r="BJ508" s="18" t="s">
        <v>80</v>
      </c>
      <c r="BK508" s="241">
        <f>ROUND(I508*H508,2)</f>
        <v>0</v>
      </c>
      <c r="BL508" s="18" t="s">
        <v>330</v>
      </c>
      <c r="BM508" s="240" t="s">
        <v>4355</v>
      </c>
    </row>
    <row r="509" s="2" customFormat="1">
      <c r="A509" s="39"/>
      <c r="B509" s="40"/>
      <c r="C509" s="41"/>
      <c r="D509" s="242" t="s">
        <v>332</v>
      </c>
      <c r="E509" s="41"/>
      <c r="F509" s="243" t="s">
        <v>826</v>
      </c>
      <c r="G509" s="41"/>
      <c r="H509" s="41"/>
      <c r="I509" s="244"/>
      <c r="J509" s="41"/>
      <c r="K509" s="41"/>
      <c r="L509" s="45"/>
      <c r="M509" s="245"/>
      <c r="N509" s="24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332</v>
      </c>
      <c r="AU509" s="18" t="s">
        <v>82</v>
      </c>
    </row>
    <row r="510" s="2" customFormat="1">
      <c r="A510" s="39"/>
      <c r="B510" s="40"/>
      <c r="C510" s="41"/>
      <c r="D510" s="247" t="s">
        <v>334</v>
      </c>
      <c r="E510" s="41"/>
      <c r="F510" s="248" t="s">
        <v>827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334</v>
      </c>
      <c r="AU510" s="18" t="s">
        <v>82</v>
      </c>
    </row>
    <row r="511" s="13" customFormat="1">
      <c r="A511" s="13"/>
      <c r="B511" s="249"/>
      <c r="C511" s="250"/>
      <c r="D511" s="242" t="s">
        <v>336</v>
      </c>
      <c r="E511" s="251" t="s">
        <v>1</v>
      </c>
      <c r="F511" s="252" t="s">
        <v>4133</v>
      </c>
      <c r="G511" s="250"/>
      <c r="H511" s="251" t="s">
        <v>1</v>
      </c>
      <c r="I511" s="253"/>
      <c r="J511" s="250"/>
      <c r="K511" s="250"/>
      <c r="L511" s="254"/>
      <c r="M511" s="255"/>
      <c r="N511" s="256"/>
      <c r="O511" s="256"/>
      <c r="P511" s="256"/>
      <c r="Q511" s="256"/>
      <c r="R511" s="256"/>
      <c r="S511" s="256"/>
      <c r="T511" s="257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8" t="s">
        <v>336</v>
      </c>
      <c r="AU511" s="258" t="s">
        <v>82</v>
      </c>
      <c r="AV511" s="13" t="s">
        <v>80</v>
      </c>
      <c r="AW511" s="13" t="s">
        <v>30</v>
      </c>
      <c r="AX511" s="13" t="s">
        <v>73</v>
      </c>
      <c r="AY511" s="258" t="s">
        <v>323</v>
      </c>
    </row>
    <row r="512" s="14" customFormat="1">
      <c r="A512" s="14"/>
      <c r="B512" s="259"/>
      <c r="C512" s="260"/>
      <c r="D512" s="242" t="s">
        <v>336</v>
      </c>
      <c r="E512" s="261" t="s">
        <v>1</v>
      </c>
      <c r="F512" s="262" t="s">
        <v>4356</v>
      </c>
      <c r="G512" s="260"/>
      <c r="H512" s="263">
        <v>34.149000000000001</v>
      </c>
      <c r="I512" s="264"/>
      <c r="J512" s="260"/>
      <c r="K512" s="260"/>
      <c r="L512" s="265"/>
      <c r="M512" s="266"/>
      <c r="N512" s="267"/>
      <c r="O512" s="267"/>
      <c r="P512" s="267"/>
      <c r="Q512" s="267"/>
      <c r="R512" s="267"/>
      <c r="S512" s="267"/>
      <c r="T512" s="26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9" t="s">
        <v>336</v>
      </c>
      <c r="AU512" s="269" t="s">
        <v>82</v>
      </c>
      <c r="AV512" s="14" t="s">
        <v>82</v>
      </c>
      <c r="AW512" s="14" t="s">
        <v>30</v>
      </c>
      <c r="AX512" s="14" t="s">
        <v>73</v>
      </c>
      <c r="AY512" s="269" t="s">
        <v>323</v>
      </c>
    </row>
    <row r="513" s="15" customFormat="1">
      <c r="A513" s="15"/>
      <c r="B513" s="270"/>
      <c r="C513" s="271"/>
      <c r="D513" s="242" t="s">
        <v>336</v>
      </c>
      <c r="E513" s="272" t="s">
        <v>1</v>
      </c>
      <c r="F513" s="273" t="s">
        <v>341</v>
      </c>
      <c r="G513" s="271"/>
      <c r="H513" s="274">
        <v>34.149000000000001</v>
      </c>
      <c r="I513" s="275"/>
      <c r="J513" s="271"/>
      <c r="K513" s="271"/>
      <c r="L513" s="276"/>
      <c r="M513" s="277"/>
      <c r="N513" s="278"/>
      <c r="O513" s="278"/>
      <c r="P513" s="278"/>
      <c r="Q513" s="278"/>
      <c r="R513" s="278"/>
      <c r="S513" s="278"/>
      <c r="T513" s="279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80" t="s">
        <v>336</v>
      </c>
      <c r="AU513" s="280" t="s">
        <v>82</v>
      </c>
      <c r="AV513" s="15" t="s">
        <v>330</v>
      </c>
      <c r="AW513" s="15" t="s">
        <v>30</v>
      </c>
      <c r="AX513" s="15" t="s">
        <v>80</v>
      </c>
      <c r="AY513" s="280" t="s">
        <v>323</v>
      </c>
    </row>
    <row r="514" s="2" customFormat="1" ht="24.15" customHeight="1">
      <c r="A514" s="39"/>
      <c r="B514" s="40"/>
      <c r="C514" s="229" t="s">
        <v>742</v>
      </c>
      <c r="D514" s="229" t="s">
        <v>325</v>
      </c>
      <c r="E514" s="230" t="s">
        <v>832</v>
      </c>
      <c r="F514" s="231" t="s">
        <v>833</v>
      </c>
      <c r="G514" s="232" t="s">
        <v>418</v>
      </c>
      <c r="H514" s="233">
        <v>121.05800000000001</v>
      </c>
      <c r="I514" s="234"/>
      <c r="J514" s="235">
        <f>ROUND(I514*H514,2)</f>
        <v>0</v>
      </c>
      <c r="K514" s="231" t="s">
        <v>329</v>
      </c>
      <c r="L514" s="45"/>
      <c r="M514" s="236" t="s">
        <v>1</v>
      </c>
      <c r="N514" s="237" t="s">
        <v>38</v>
      </c>
      <c r="O514" s="92"/>
      <c r="P514" s="238">
        <f>O514*H514</f>
        <v>0</v>
      </c>
      <c r="Q514" s="238">
        <v>0</v>
      </c>
      <c r="R514" s="238">
        <f>Q514*H514</f>
        <v>0</v>
      </c>
      <c r="S514" s="238">
        <v>0</v>
      </c>
      <c r="T514" s="23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330</v>
      </c>
      <c r="AT514" s="240" t="s">
        <v>325</v>
      </c>
      <c r="AU514" s="240" t="s">
        <v>82</v>
      </c>
      <c r="AY514" s="18" t="s">
        <v>323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80</v>
      </c>
      <c r="BK514" s="241">
        <f>ROUND(I514*H514,2)</f>
        <v>0</v>
      </c>
      <c r="BL514" s="18" t="s">
        <v>330</v>
      </c>
      <c r="BM514" s="240" t="s">
        <v>4357</v>
      </c>
    </row>
    <row r="515" s="2" customFormat="1">
      <c r="A515" s="39"/>
      <c r="B515" s="40"/>
      <c r="C515" s="41"/>
      <c r="D515" s="242" t="s">
        <v>332</v>
      </c>
      <c r="E515" s="41"/>
      <c r="F515" s="243" t="s">
        <v>835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332</v>
      </c>
      <c r="AU515" s="18" t="s">
        <v>82</v>
      </c>
    </row>
    <row r="516" s="2" customFormat="1">
      <c r="A516" s="39"/>
      <c r="B516" s="40"/>
      <c r="C516" s="41"/>
      <c r="D516" s="247" t="s">
        <v>334</v>
      </c>
      <c r="E516" s="41"/>
      <c r="F516" s="248" t="s">
        <v>836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334</v>
      </c>
      <c r="AU516" s="18" t="s">
        <v>82</v>
      </c>
    </row>
    <row r="517" s="13" customFormat="1">
      <c r="A517" s="13"/>
      <c r="B517" s="249"/>
      <c r="C517" s="250"/>
      <c r="D517" s="242" t="s">
        <v>336</v>
      </c>
      <c r="E517" s="251" t="s">
        <v>1</v>
      </c>
      <c r="F517" s="252" t="s">
        <v>1778</v>
      </c>
      <c r="G517" s="250"/>
      <c r="H517" s="251" t="s">
        <v>1</v>
      </c>
      <c r="I517" s="253"/>
      <c r="J517" s="250"/>
      <c r="K517" s="250"/>
      <c r="L517" s="254"/>
      <c r="M517" s="255"/>
      <c r="N517" s="256"/>
      <c r="O517" s="256"/>
      <c r="P517" s="256"/>
      <c r="Q517" s="256"/>
      <c r="R517" s="256"/>
      <c r="S517" s="256"/>
      <c r="T517" s="257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8" t="s">
        <v>336</v>
      </c>
      <c r="AU517" s="258" t="s">
        <v>82</v>
      </c>
      <c r="AV517" s="13" t="s">
        <v>80</v>
      </c>
      <c r="AW517" s="13" t="s">
        <v>30</v>
      </c>
      <c r="AX517" s="13" t="s">
        <v>73</v>
      </c>
      <c r="AY517" s="258" t="s">
        <v>323</v>
      </c>
    </row>
    <row r="518" s="14" customFormat="1">
      <c r="A518" s="14"/>
      <c r="B518" s="259"/>
      <c r="C518" s="260"/>
      <c r="D518" s="242" t="s">
        <v>336</v>
      </c>
      <c r="E518" s="261" t="s">
        <v>1</v>
      </c>
      <c r="F518" s="262" t="s">
        <v>4358</v>
      </c>
      <c r="G518" s="260"/>
      <c r="H518" s="263">
        <v>120.968</v>
      </c>
      <c r="I518" s="264"/>
      <c r="J518" s="260"/>
      <c r="K518" s="260"/>
      <c r="L518" s="265"/>
      <c r="M518" s="266"/>
      <c r="N518" s="267"/>
      <c r="O518" s="267"/>
      <c r="P518" s="267"/>
      <c r="Q518" s="267"/>
      <c r="R518" s="267"/>
      <c r="S518" s="267"/>
      <c r="T518" s="268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9" t="s">
        <v>336</v>
      </c>
      <c r="AU518" s="269" t="s">
        <v>82</v>
      </c>
      <c r="AV518" s="14" t="s">
        <v>82</v>
      </c>
      <c r="AW518" s="14" t="s">
        <v>30</v>
      </c>
      <c r="AX518" s="14" t="s">
        <v>73</v>
      </c>
      <c r="AY518" s="269" t="s">
        <v>323</v>
      </c>
    </row>
    <row r="519" s="13" customFormat="1">
      <c r="A519" s="13"/>
      <c r="B519" s="249"/>
      <c r="C519" s="250"/>
      <c r="D519" s="242" t="s">
        <v>336</v>
      </c>
      <c r="E519" s="251" t="s">
        <v>1</v>
      </c>
      <c r="F519" s="252" t="s">
        <v>1780</v>
      </c>
      <c r="G519" s="250"/>
      <c r="H519" s="251" t="s">
        <v>1</v>
      </c>
      <c r="I519" s="253"/>
      <c r="J519" s="250"/>
      <c r="K519" s="250"/>
      <c r="L519" s="254"/>
      <c r="M519" s="255"/>
      <c r="N519" s="256"/>
      <c r="O519" s="256"/>
      <c r="P519" s="256"/>
      <c r="Q519" s="256"/>
      <c r="R519" s="256"/>
      <c r="S519" s="256"/>
      <c r="T519" s="25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8" t="s">
        <v>336</v>
      </c>
      <c r="AU519" s="258" t="s">
        <v>82</v>
      </c>
      <c r="AV519" s="13" t="s">
        <v>80</v>
      </c>
      <c r="AW519" s="13" t="s">
        <v>30</v>
      </c>
      <c r="AX519" s="13" t="s">
        <v>73</v>
      </c>
      <c r="AY519" s="258" t="s">
        <v>323</v>
      </c>
    </row>
    <row r="520" s="14" customFormat="1">
      <c r="A520" s="14"/>
      <c r="B520" s="259"/>
      <c r="C520" s="260"/>
      <c r="D520" s="242" t="s">
        <v>336</v>
      </c>
      <c r="E520" s="261" t="s">
        <v>1</v>
      </c>
      <c r="F520" s="262" t="s">
        <v>4359</v>
      </c>
      <c r="G520" s="260"/>
      <c r="H520" s="263">
        <v>0.089999999999999997</v>
      </c>
      <c r="I520" s="264"/>
      <c r="J520" s="260"/>
      <c r="K520" s="260"/>
      <c r="L520" s="265"/>
      <c r="M520" s="266"/>
      <c r="N520" s="267"/>
      <c r="O520" s="267"/>
      <c r="P520" s="267"/>
      <c r="Q520" s="267"/>
      <c r="R520" s="267"/>
      <c r="S520" s="267"/>
      <c r="T520" s="26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9" t="s">
        <v>336</v>
      </c>
      <c r="AU520" s="269" t="s">
        <v>82</v>
      </c>
      <c r="AV520" s="14" t="s">
        <v>82</v>
      </c>
      <c r="AW520" s="14" t="s">
        <v>30</v>
      </c>
      <c r="AX520" s="14" t="s">
        <v>73</v>
      </c>
      <c r="AY520" s="269" t="s">
        <v>323</v>
      </c>
    </row>
    <row r="521" s="15" customFormat="1">
      <c r="A521" s="15"/>
      <c r="B521" s="270"/>
      <c r="C521" s="271"/>
      <c r="D521" s="242" t="s">
        <v>336</v>
      </c>
      <c r="E521" s="272" t="s">
        <v>1</v>
      </c>
      <c r="F521" s="273" t="s">
        <v>341</v>
      </c>
      <c r="G521" s="271"/>
      <c r="H521" s="274">
        <v>121.05800000000001</v>
      </c>
      <c r="I521" s="275"/>
      <c r="J521" s="271"/>
      <c r="K521" s="271"/>
      <c r="L521" s="276"/>
      <c r="M521" s="277"/>
      <c r="N521" s="278"/>
      <c r="O521" s="278"/>
      <c r="P521" s="278"/>
      <c r="Q521" s="278"/>
      <c r="R521" s="278"/>
      <c r="S521" s="278"/>
      <c r="T521" s="279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80" t="s">
        <v>336</v>
      </c>
      <c r="AU521" s="280" t="s">
        <v>82</v>
      </c>
      <c r="AV521" s="15" t="s">
        <v>330</v>
      </c>
      <c r="AW521" s="15" t="s">
        <v>30</v>
      </c>
      <c r="AX521" s="15" t="s">
        <v>80</v>
      </c>
      <c r="AY521" s="280" t="s">
        <v>323</v>
      </c>
    </row>
    <row r="522" s="2" customFormat="1" ht="16.5" customHeight="1">
      <c r="A522" s="39"/>
      <c r="B522" s="40"/>
      <c r="C522" s="229" t="s">
        <v>750</v>
      </c>
      <c r="D522" s="229" t="s">
        <v>325</v>
      </c>
      <c r="E522" s="230" t="s">
        <v>839</v>
      </c>
      <c r="F522" s="231" t="s">
        <v>840</v>
      </c>
      <c r="G522" s="232" t="s">
        <v>418</v>
      </c>
      <c r="H522" s="233">
        <v>1694.8119999999999</v>
      </c>
      <c r="I522" s="234"/>
      <c r="J522" s="235">
        <f>ROUND(I522*H522,2)</f>
        <v>0</v>
      </c>
      <c r="K522" s="231" t="s">
        <v>329</v>
      </c>
      <c r="L522" s="45"/>
      <c r="M522" s="236" t="s">
        <v>1</v>
      </c>
      <c r="N522" s="237" t="s">
        <v>38</v>
      </c>
      <c r="O522" s="92"/>
      <c r="P522" s="238">
        <f>O522*H522</f>
        <v>0</v>
      </c>
      <c r="Q522" s="238">
        <v>0</v>
      </c>
      <c r="R522" s="238">
        <f>Q522*H522</f>
        <v>0</v>
      </c>
      <c r="S522" s="238">
        <v>0</v>
      </c>
      <c r="T522" s="239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40" t="s">
        <v>330</v>
      </c>
      <c r="AT522" s="240" t="s">
        <v>325</v>
      </c>
      <c r="AU522" s="240" t="s">
        <v>82</v>
      </c>
      <c r="AY522" s="18" t="s">
        <v>323</v>
      </c>
      <c r="BE522" s="241">
        <f>IF(N522="základní",J522,0)</f>
        <v>0</v>
      </c>
      <c r="BF522" s="241">
        <f>IF(N522="snížená",J522,0)</f>
        <v>0</v>
      </c>
      <c r="BG522" s="241">
        <f>IF(N522="zákl. přenesená",J522,0)</f>
        <v>0</v>
      </c>
      <c r="BH522" s="241">
        <f>IF(N522="sníž. přenesená",J522,0)</f>
        <v>0</v>
      </c>
      <c r="BI522" s="241">
        <f>IF(N522="nulová",J522,0)</f>
        <v>0</v>
      </c>
      <c r="BJ522" s="18" t="s">
        <v>80</v>
      </c>
      <c r="BK522" s="241">
        <f>ROUND(I522*H522,2)</f>
        <v>0</v>
      </c>
      <c r="BL522" s="18" t="s">
        <v>330</v>
      </c>
      <c r="BM522" s="240" t="s">
        <v>4360</v>
      </c>
    </row>
    <row r="523" s="2" customFormat="1">
      <c r="A523" s="39"/>
      <c r="B523" s="40"/>
      <c r="C523" s="41"/>
      <c r="D523" s="242" t="s">
        <v>332</v>
      </c>
      <c r="E523" s="41"/>
      <c r="F523" s="243" t="s">
        <v>842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332</v>
      </c>
      <c r="AU523" s="18" t="s">
        <v>82</v>
      </c>
    </row>
    <row r="524" s="2" customFormat="1">
      <c r="A524" s="39"/>
      <c r="B524" s="40"/>
      <c r="C524" s="41"/>
      <c r="D524" s="247" t="s">
        <v>334</v>
      </c>
      <c r="E524" s="41"/>
      <c r="F524" s="248" t="s">
        <v>843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334</v>
      </c>
      <c r="AU524" s="18" t="s">
        <v>82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4361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4" customFormat="1">
      <c r="A526" s="14"/>
      <c r="B526" s="259"/>
      <c r="C526" s="260"/>
      <c r="D526" s="242" t="s">
        <v>336</v>
      </c>
      <c r="E526" s="261" t="s">
        <v>1</v>
      </c>
      <c r="F526" s="262" t="s">
        <v>4362</v>
      </c>
      <c r="G526" s="260"/>
      <c r="H526" s="263">
        <v>1694.8119999999999</v>
      </c>
      <c r="I526" s="264"/>
      <c r="J526" s="260"/>
      <c r="K526" s="260"/>
      <c r="L526" s="265"/>
      <c r="M526" s="266"/>
      <c r="N526" s="267"/>
      <c r="O526" s="267"/>
      <c r="P526" s="267"/>
      <c r="Q526" s="267"/>
      <c r="R526" s="267"/>
      <c r="S526" s="267"/>
      <c r="T526" s="26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9" t="s">
        <v>336</v>
      </c>
      <c r="AU526" s="269" t="s">
        <v>82</v>
      </c>
      <c r="AV526" s="14" t="s">
        <v>82</v>
      </c>
      <c r="AW526" s="14" t="s">
        <v>30</v>
      </c>
      <c r="AX526" s="14" t="s">
        <v>80</v>
      </c>
      <c r="AY526" s="269" t="s">
        <v>323</v>
      </c>
    </row>
    <row r="527" s="2" customFormat="1" ht="24.15" customHeight="1">
      <c r="A527" s="39"/>
      <c r="B527" s="40"/>
      <c r="C527" s="229" t="s">
        <v>759</v>
      </c>
      <c r="D527" s="229" t="s">
        <v>325</v>
      </c>
      <c r="E527" s="230" t="s">
        <v>847</v>
      </c>
      <c r="F527" s="231" t="s">
        <v>848</v>
      </c>
      <c r="G527" s="232" t="s">
        <v>418</v>
      </c>
      <c r="H527" s="233">
        <v>242.11600000000001</v>
      </c>
      <c r="I527" s="234"/>
      <c r="J527" s="235">
        <f>ROUND(I527*H527,2)</f>
        <v>0</v>
      </c>
      <c r="K527" s="231" t="s">
        <v>329</v>
      </c>
      <c r="L527" s="45"/>
      <c r="M527" s="236" t="s">
        <v>1</v>
      </c>
      <c r="N527" s="237" t="s">
        <v>38</v>
      </c>
      <c r="O527" s="92"/>
      <c r="P527" s="238">
        <f>O527*H527</f>
        <v>0</v>
      </c>
      <c r="Q527" s="238">
        <v>0</v>
      </c>
      <c r="R527" s="238">
        <f>Q527*H527</f>
        <v>0</v>
      </c>
      <c r="S527" s="238">
        <v>0</v>
      </c>
      <c r="T527" s="239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40" t="s">
        <v>330</v>
      </c>
      <c r="AT527" s="240" t="s">
        <v>325</v>
      </c>
      <c r="AU527" s="240" t="s">
        <v>82</v>
      </c>
      <c r="AY527" s="18" t="s">
        <v>323</v>
      </c>
      <c r="BE527" s="241">
        <f>IF(N527="základní",J527,0)</f>
        <v>0</v>
      </c>
      <c r="BF527" s="241">
        <f>IF(N527="snížená",J527,0)</f>
        <v>0</v>
      </c>
      <c r="BG527" s="241">
        <f>IF(N527="zákl. přenesená",J527,0)</f>
        <v>0</v>
      </c>
      <c r="BH527" s="241">
        <f>IF(N527="sníž. přenesená",J527,0)</f>
        <v>0</v>
      </c>
      <c r="BI527" s="241">
        <f>IF(N527="nulová",J527,0)</f>
        <v>0</v>
      </c>
      <c r="BJ527" s="18" t="s">
        <v>80</v>
      </c>
      <c r="BK527" s="241">
        <f>ROUND(I527*H527,2)</f>
        <v>0</v>
      </c>
      <c r="BL527" s="18" t="s">
        <v>330</v>
      </c>
      <c r="BM527" s="240" t="s">
        <v>4363</v>
      </c>
    </row>
    <row r="528" s="2" customFormat="1">
      <c r="A528" s="39"/>
      <c r="B528" s="40"/>
      <c r="C528" s="41"/>
      <c r="D528" s="242" t="s">
        <v>332</v>
      </c>
      <c r="E528" s="41"/>
      <c r="F528" s="243" t="s">
        <v>850</v>
      </c>
      <c r="G528" s="41"/>
      <c r="H528" s="41"/>
      <c r="I528" s="244"/>
      <c r="J528" s="41"/>
      <c r="K528" s="41"/>
      <c r="L528" s="45"/>
      <c r="M528" s="245"/>
      <c r="N528" s="24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332</v>
      </c>
      <c r="AU528" s="18" t="s">
        <v>82</v>
      </c>
    </row>
    <row r="529" s="2" customFormat="1">
      <c r="A529" s="39"/>
      <c r="B529" s="40"/>
      <c r="C529" s="41"/>
      <c r="D529" s="247" t="s">
        <v>334</v>
      </c>
      <c r="E529" s="41"/>
      <c r="F529" s="248" t="s">
        <v>851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334</v>
      </c>
      <c r="AU529" s="18" t="s">
        <v>82</v>
      </c>
    </row>
    <row r="530" s="2" customFormat="1">
      <c r="A530" s="39"/>
      <c r="B530" s="40"/>
      <c r="C530" s="41"/>
      <c r="D530" s="242" t="s">
        <v>353</v>
      </c>
      <c r="E530" s="41"/>
      <c r="F530" s="281" t="s">
        <v>4364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353</v>
      </c>
      <c r="AU530" s="18" t="s">
        <v>82</v>
      </c>
    </row>
    <row r="531" s="14" customFormat="1">
      <c r="A531" s="14"/>
      <c r="B531" s="259"/>
      <c r="C531" s="260"/>
      <c r="D531" s="242" t="s">
        <v>336</v>
      </c>
      <c r="E531" s="261" t="s">
        <v>1</v>
      </c>
      <c r="F531" s="262" t="s">
        <v>4365</v>
      </c>
      <c r="G531" s="260"/>
      <c r="H531" s="263">
        <v>242.11600000000001</v>
      </c>
      <c r="I531" s="264"/>
      <c r="J531" s="260"/>
      <c r="K531" s="260"/>
      <c r="L531" s="265"/>
      <c r="M531" s="266"/>
      <c r="N531" s="267"/>
      <c r="O531" s="267"/>
      <c r="P531" s="267"/>
      <c r="Q531" s="267"/>
      <c r="R531" s="267"/>
      <c r="S531" s="267"/>
      <c r="T531" s="268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9" t="s">
        <v>336</v>
      </c>
      <c r="AU531" s="269" t="s">
        <v>82</v>
      </c>
      <c r="AV531" s="14" t="s">
        <v>82</v>
      </c>
      <c r="AW531" s="14" t="s">
        <v>30</v>
      </c>
      <c r="AX531" s="14" t="s">
        <v>80</v>
      </c>
      <c r="AY531" s="269" t="s">
        <v>323</v>
      </c>
    </row>
    <row r="532" s="12" customFormat="1" ht="22.8" customHeight="1">
      <c r="A532" s="12"/>
      <c r="B532" s="213"/>
      <c r="C532" s="214"/>
      <c r="D532" s="215" t="s">
        <v>72</v>
      </c>
      <c r="E532" s="227" t="s">
        <v>854</v>
      </c>
      <c r="F532" s="227" t="s">
        <v>855</v>
      </c>
      <c r="G532" s="214"/>
      <c r="H532" s="214"/>
      <c r="I532" s="217"/>
      <c r="J532" s="228">
        <f>BK532</f>
        <v>0</v>
      </c>
      <c r="K532" s="214"/>
      <c r="L532" s="219"/>
      <c r="M532" s="220"/>
      <c r="N532" s="221"/>
      <c r="O532" s="221"/>
      <c r="P532" s="222">
        <f>SUM(P533:P539)</f>
        <v>0</v>
      </c>
      <c r="Q532" s="221"/>
      <c r="R532" s="222">
        <f>SUM(R533:R539)</f>
        <v>0</v>
      </c>
      <c r="S532" s="221"/>
      <c r="T532" s="223">
        <f>SUM(T533:T539)</f>
        <v>0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224" t="s">
        <v>80</v>
      </c>
      <c r="AT532" s="225" t="s">
        <v>72</v>
      </c>
      <c r="AU532" s="225" t="s">
        <v>80</v>
      </c>
      <c r="AY532" s="224" t="s">
        <v>323</v>
      </c>
      <c r="BK532" s="226">
        <f>SUM(BK533:BK539)</f>
        <v>0</v>
      </c>
    </row>
    <row r="533" s="2" customFormat="1" ht="24.15" customHeight="1">
      <c r="A533" s="39"/>
      <c r="B533" s="40"/>
      <c r="C533" s="229" t="s">
        <v>771</v>
      </c>
      <c r="D533" s="229" t="s">
        <v>325</v>
      </c>
      <c r="E533" s="230" t="s">
        <v>857</v>
      </c>
      <c r="F533" s="231" t="s">
        <v>858</v>
      </c>
      <c r="G533" s="232" t="s">
        <v>418</v>
      </c>
      <c r="H533" s="233">
        <v>483.77199999999999</v>
      </c>
      <c r="I533" s="234"/>
      <c r="J533" s="235">
        <f>ROUND(I533*H533,2)</f>
        <v>0</v>
      </c>
      <c r="K533" s="231" t="s">
        <v>329</v>
      </c>
      <c r="L533" s="45"/>
      <c r="M533" s="236" t="s">
        <v>1</v>
      </c>
      <c r="N533" s="237" t="s">
        <v>38</v>
      </c>
      <c r="O533" s="92"/>
      <c r="P533" s="238">
        <f>O533*H533</f>
        <v>0</v>
      </c>
      <c r="Q533" s="238">
        <v>0</v>
      </c>
      <c r="R533" s="238">
        <f>Q533*H533</f>
        <v>0</v>
      </c>
      <c r="S533" s="238">
        <v>0</v>
      </c>
      <c r="T533" s="239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40" t="s">
        <v>330</v>
      </c>
      <c r="AT533" s="240" t="s">
        <v>325</v>
      </c>
      <c r="AU533" s="240" t="s">
        <v>82</v>
      </c>
      <c r="AY533" s="18" t="s">
        <v>323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8" t="s">
        <v>80</v>
      </c>
      <c r="BK533" s="241">
        <f>ROUND(I533*H533,2)</f>
        <v>0</v>
      </c>
      <c r="BL533" s="18" t="s">
        <v>330</v>
      </c>
      <c r="BM533" s="240" t="s">
        <v>4366</v>
      </c>
    </row>
    <row r="534" s="2" customFormat="1">
      <c r="A534" s="39"/>
      <c r="B534" s="40"/>
      <c r="C534" s="41"/>
      <c r="D534" s="242" t="s">
        <v>332</v>
      </c>
      <c r="E534" s="41"/>
      <c r="F534" s="243" t="s">
        <v>860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332</v>
      </c>
      <c r="AU534" s="18" t="s">
        <v>82</v>
      </c>
    </row>
    <row r="535" s="2" customFormat="1">
      <c r="A535" s="39"/>
      <c r="B535" s="40"/>
      <c r="C535" s="41"/>
      <c r="D535" s="247" t="s">
        <v>334</v>
      </c>
      <c r="E535" s="41"/>
      <c r="F535" s="248" t="s">
        <v>861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334</v>
      </c>
      <c r="AU535" s="18" t="s">
        <v>82</v>
      </c>
    </row>
    <row r="536" s="2" customFormat="1" ht="33" customHeight="1">
      <c r="A536" s="39"/>
      <c r="B536" s="40"/>
      <c r="C536" s="229" t="s">
        <v>780</v>
      </c>
      <c r="D536" s="229" t="s">
        <v>325</v>
      </c>
      <c r="E536" s="230" t="s">
        <v>4367</v>
      </c>
      <c r="F536" s="231" t="s">
        <v>4368</v>
      </c>
      <c r="G536" s="232" t="s">
        <v>418</v>
      </c>
      <c r="H536" s="233">
        <v>483.77600000000001</v>
      </c>
      <c r="I536" s="234"/>
      <c r="J536" s="235">
        <f>ROUND(I536*H536,2)</f>
        <v>0</v>
      </c>
      <c r="K536" s="231" t="s">
        <v>329</v>
      </c>
      <c r="L536" s="45"/>
      <c r="M536" s="236" t="s">
        <v>1</v>
      </c>
      <c r="N536" s="237" t="s">
        <v>38</v>
      </c>
      <c r="O536" s="92"/>
      <c r="P536" s="238">
        <f>O536*H536</f>
        <v>0</v>
      </c>
      <c r="Q536" s="238">
        <v>0</v>
      </c>
      <c r="R536" s="238">
        <f>Q536*H536</f>
        <v>0</v>
      </c>
      <c r="S536" s="238">
        <v>0</v>
      </c>
      <c r="T536" s="239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40" t="s">
        <v>330</v>
      </c>
      <c r="AT536" s="240" t="s">
        <v>325</v>
      </c>
      <c r="AU536" s="240" t="s">
        <v>82</v>
      </c>
      <c r="AY536" s="18" t="s">
        <v>323</v>
      </c>
      <c r="BE536" s="241">
        <f>IF(N536="základní",J536,0)</f>
        <v>0</v>
      </c>
      <c r="BF536" s="241">
        <f>IF(N536="snížená",J536,0)</f>
        <v>0</v>
      </c>
      <c r="BG536" s="241">
        <f>IF(N536="zákl. přenesená",J536,0)</f>
        <v>0</v>
      </c>
      <c r="BH536" s="241">
        <f>IF(N536="sníž. přenesená",J536,0)</f>
        <v>0</v>
      </c>
      <c r="BI536" s="241">
        <f>IF(N536="nulová",J536,0)</f>
        <v>0</v>
      </c>
      <c r="BJ536" s="18" t="s">
        <v>80</v>
      </c>
      <c r="BK536" s="241">
        <f>ROUND(I536*H536,2)</f>
        <v>0</v>
      </c>
      <c r="BL536" s="18" t="s">
        <v>330</v>
      </c>
      <c r="BM536" s="240" t="s">
        <v>4369</v>
      </c>
    </row>
    <row r="537" s="2" customFormat="1">
      <c r="A537" s="39"/>
      <c r="B537" s="40"/>
      <c r="C537" s="41"/>
      <c r="D537" s="242" t="s">
        <v>332</v>
      </c>
      <c r="E537" s="41"/>
      <c r="F537" s="243" t="s">
        <v>4370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332</v>
      </c>
      <c r="AU537" s="18" t="s">
        <v>82</v>
      </c>
    </row>
    <row r="538" s="2" customFormat="1">
      <c r="A538" s="39"/>
      <c r="B538" s="40"/>
      <c r="C538" s="41"/>
      <c r="D538" s="247" t="s">
        <v>334</v>
      </c>
      <c r="E538" s="41"/>
      <c r="F538" s="248" t="s">
        <v>4371</v>
      </c>
      <c r="G538" s="41"/>
      <c r="H538" s="41"/>
      <c r="I538" s="244"/>
      <c r="J538" s="41"/>
      <c r="K538" s="41"/>
      <c r="L538" s="45"/>
      <c r="M538" s="245"/>
      <c r="N538" s="24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334</v>
      </c>
      <c r="AU538" s="18" t="s">
        <v>82</v>
      </c>
    </row>
    <row r="539" s="2" customFormat="1">
      <c r="A539" s="39"/>
      <c r="B539" s="40"/>
      <c r="C539" s="41"/>
      <c r="D539" s="242" t="s">
        <v>353</v>
      </c>
      <c r="E539" s="41"/>
      <c r="F539" s="281" t="s">
        <v>4260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353</v>
      </c>
      <c r="AU539" s="18" t="s">
        <v>82</v>
      </c>
    </row>
    <row r="540" s="12" customFormat="1" ht="25.92" customHeight="1">
      <c r="A540" s="12"/>
      <c r="B540" s="213"/>
      <c r="C540" s="214"/>
      <c r="D540" s="215" t="s">
        <v>72</v>
      </c>
      <c r="E540" s="216" t="s">
        <v>869</v>
      </c>
      <c r="F540" s="216" t="s">
        <v>870</v>
      </c>
      <c r="G540" s="214"/>
      <c r="H540" s="214"/>
      <c r="I540" s="217"/>
      <c r="J540" s="218">
        <f>BK540</f>
        <v>0</v>
      </c>
      <c r="K540" s="214"/>
      <c r="L540" s="219"/>
      <c r="M540" s="220"/>
      <c r="N540" s="221"/>
      <c r="O540" s="221"/>
      <c r="P540" s="222">
        <f>P541</f>
        <v>0</v>
      </c>
      <c r="Q540" s="221"/>
      <c r="R540" s="222">
        <f>R541</f>
        <v>0.21275040000000001</v>
      </c>
      <c r="S540" s="221"/>
      <c r="T540" s="223">
        <f>T541</f>
        <v>0</v>
      </c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R540" s="224" t="s">
        <v>82</v>
      </c>
      <c r="AT540" s="225" t="s">
        <v>72</v>
      </c>
      <c r="AU540" s="225" t="s">
        <v>73</v>
      </c>
      <c r="AY540" s="224" t="s">
        <v>323</v>
      </c>
      <c r="BK540" s="226">
        <f>BK541</f>
        <v>0</v>
      </c>
    </row>
    <row r="541" s="12" customFormat="1" ht="22.8" customHeight="1">
      <c r="A541" s="12"/>
      <c r="B541" s="213"/>
      <c r="C541" s="214"/>
      <c r="D541" s="215" t="s">
        <v>72</v>
      </c>
      <c r="E541" s="227" t="s">
        <v>871</v>
      </c>
      <c r="F541" s="227" t="s">
        <v>872</v>
      </c>
      <c r="G541" s="214"/>
      <c r="H541" s="214"/>
      <c r="I541" s="217"/>
      <c r="J541" s="228">
        <f>BK541</f>
        <v>0</v>
      </c>
      <c r="K541" s="214"/>
      <c r="L541" s="219"/>
      <c r="M541" s="220"/>
      <c r="N541" s="221"/>
      <c r="O541" s="221"/>
      <c r="P541" s="222">
        <f>SUM(P542:P596)</f>
        <v>0</v>
      </c>
      <c r="Q541" s="221"/>
      <c r="R541" s="222">
        <f>SUM(R542:R596)</f>
        <v>0.21275040000000001</v>
      </c>
      <c r="S541" s="221"/>
      <c r="T541" s="223">
        <f>SUM(T542:T596)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24" t="s">
        <v>82</v>
      </c>
      <c r="AT541" s="225" t="s">
        <v>72</v>
      </c>
      <c r="AU541" s="225" t="s">
        <v>80</v>
      </c>
      <c r="AY541" s="224" t="s">
        <v>323</v>
      </c>
      <c r="BK541" s="226">
        <f>SUM(BK542:BK596)</f>
        <v>0</v>
      </c>
    </row>
    <row r="542" s="2" customFormat="1" ht="24.15" customHeight="1">
      <c r="A542" s="39"/>
      <c r="B542" s="40"/>
      <c r="C542" s="229" t="s">
        <v>789</v>
      </c>
      <c r="D542" s="229" t="s">
        <v>325</v>
      </c>
      <c r="E542" s="230" t="s">
        <v>2768</v>
      </c>
      <c r="F542" s="231" t="s">
        <v>2769</v>
      </c>
      <c r="G542" s="232" t="s">
        <v>328</v>
      </c>
      <c r="H542" s="233">
        <v>63.799999999999997</v>
      </c>
      <c r="I542" s="234"/>
      <c r="J542" s="235">
        <f>ROUND(I542*H542,2)</f>
        <v>0</v>
      </c>
      <c r="K542" s="231" t="s">
        <v>329</v>
      </c>
      <c r="L542" s="45"/>
      <c r="M542" s="236" t="s">
        <v>1</v>
      </c>
      <c r="N542" s="237" t="s">
        <v>38</v>
      </c>
      <c r="O542" s="92"/>
      <c r="P542" s="238">
        <f>O542*H542</f>
        <v>0</v>
      </c>
      <c r="Q542" s="238">
        <v>0</v>
      </c>
      <c r="R542" s="238">
        <f>Q542*H542</f>
        <v>0</v>
      </c>
      <c r="S542" s="238">
        <v>0</v>
      </c>
      <c r="T542" s="23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40" t="s">
        <v>483</v>
      </c>
      <c r="AT542" s="240" t="s">
        <v>325</v>
      </c>
      <c r="AU542" s="240" t="s">
        <v>82</v>
      </c>
      <c r="AY542" s="18" t="s">
        <v>323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8" t="s">
        <v>80</v>
      </c>
      <c r="BK542" s="241">
        <f>ROUND(I542*H542,2)</f>
        <v>0</v>
      </c>
      <c r="BL542" s="18" t="s">
        <v>483</v>
      </c>
      <c r="BM542" s="240" t="s">
        <v>4372</v>
      </c>
    </row>
    <row r="543" s="2" customFormat="1">
      <c r="A543" s="39"/>
      <c r="B543" s="40"/>
      <c r="C543" s="41"/>
      <c r="D543" s="242" t="s">
        <v>332</v>
      </c>
      <c r="E543" s="41"/>
      <c r="F543" s="243" t="s">
        <v>2771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332</v>
      </c>
      <c r="AU543" s="18" t="s">
        <v>82</v>
      </c>
    </row>
    <row r="544" s="2" customFormat="1">
      <c r="A544" s="39"/>
      <c r="B544" s="40"/>
      <c r="C544" s="41"/>
      <c r="D544" s="247" t="s">
        <v>334</v>
      </c>
      <c r="E544" s="41"/>
      <c r="F544" s="248" t="s">
        <v>2772</v>
      </c>
      <c r="G544" s="41"/>
      <c r="H544" s="41"/>
      <c r="I544" s="244"/>
      <c r="J544" s="41"/>
      <c r="K544" s="41"/>
      <c r="L544" s="45"/>
      <c r="M544" s="245"/>
      <c r="N544" s="24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334</v>
      </c>
      <c r="AU544" s="18" t="s">
        <v>82</v>
      </c>
    </row>
    <row r="545" s="13" customFormat="1">
      <c r="A545" s="13"/>
      <c r="B545" s="249"/>
      <c r="C545" s="250"/>
      <c r="D545" s="242" t="s">
        <v>336</v>
      </c>
      <c r="E545" s="251" t="s">
        <v>1</v>
      </c>
      <c r="F545" s="252" t="s">
        <v>3411</v>
      </c>
      <c r="G545" s="250"/>
      <c r="H545" s="251" t="s">
        <v>1</v>
      </c>
      <c r="I545" s="253"/>
      <c r="J545" s="250"/>
      <c r="K545" s="250"/>
      <c r="L545" s="254"/>
      <c r="M545" s="255"/>
      <c r="N545" s="256"/>
      <c r="O545" s="256"/>
      <c r="P545" s="256"/>
      <c r="Q545" s="256"/>
      <c r="R545" s="256"/>
      <c r="S545" s="256"/>
      <c r="T545" s="257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8" t="s">
        <v>336</v>
      </c>
      <c r="AU545" s="258" t="s">
        <v>82</v>
      </c>
      <c r="AV545" s="13" t="s">
        <v>80</v>
      </c>
      <c r="AW545" s="13" t="s">
        <v>30</v>
      </c>
      <c r="AX545" s="13" t="s">
        <v>73</v>
      </c>
      <c r="AY545" s="258" t="s">
        <v>323</v>
      </c>
    </row>
    <row r="546" s="13" customFormat="1">
      <c r="A546" s="13"/>
      <c r="B546" s="249"/>
      <c r="C546" s="250"/>
      <c r="D546" s="242" t="s">
        <v>336</v>
      </c>
      <c r="E546" s="251" t="s">
        <v>1</v>
      </c>
      <c r="F546" s="252" t="s">
        <v>4373</v>
      </c>
      <c r="G546" s="250"/>
      <c r="H546" s="251" t="s">
        <v>1</v>
      </c>
      <c r="I546" s="253"/>
      <c r="J546" s="250"/>
      <c r="K546" s="250"/>
      <c r="L546" s="254"/>
      <c r="M546" s="255"/>
      <c r="N546" s="256"/>
      <c r="O546" s="256"/>
      <c r="P546" s="256"/>
      <c r="Q546" s="256"/>
      <c r="R546" s="256"/>
      <c r="S546" s="256"/>
      <c r="T546" s="257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8" t="s">
        <v>336</v>
      </c>
      <c r="AU546" s="258" t="s">
        <v>82</v>
      </c>
      <c r="AV546" s="13" t="s">
        <v>80</v>
      </c>
      <c r="AW546" s="13" t="s">
        <v>30</v>
      </c>
      <c r="AX546" s="13" t="s">
        <v>73</v>
      </c>
      <c r="AY546" s="258" t="s">
        <v>323</v>
      </c>
    </row>
    <row r="547" s="14" customFormat="1">
      <c r="A547" s="14"/>
      <c r="B547" s="259"/>
      <c r="C547" s="260"/>
      <c r="D547" s="242" t="s">
        <v>336</v>
      </c>
      <c r="E547" s="261" t="s">
        <v>1</v>
      </c>
      <c r="F547" s="262" t="s">
        <v>4374</v>
      </c>
      <c r="G547" s="260"/>
      <c r="H547" s="263">
        <v>63.799999999999997</v>
      </c>
      <c r="I547" s="264"/>
      <c r="J547" s="260"/>
      <c r="K547" s="260"/>
      <c r="L547" s="265"/>
      <c r="M547" s="266"/>
      <c r="N547" s="267"/>
      <c r="O547" s="267"/>
      <c r="P547" s="267"/>
      <c r="Q547" s="267"/>
      <c r="R547" s="267"/>
      <c r="S547" s="267"/>
      <c r="T547" s="268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69" t="s">
        <v>336</v>
      </c>
      <c r="AU547" s="269" t="s">
        <v>82</v>
      </c>
      <c r="AV547" s="14" t="s">
        <v>82</v>
      </c>
      <c r="AW547" s="14" t="s">
        <v>30</v>
      </c>
      <c r="AX547" s="14" t="s">
        <v>73</v>
      </c>
      <c r="AY547" s="269" t="s">
        <v>323</v>
      </c>
    </row>
    <row r="548" s="15" customFormat="1">
      <c r="A548" s="15"/>
      <c r="B548" s="270"/>
      <c r="C548" s="271"/>
      <c r="D548" s="242" t="s">
        <v>336</v>
      </c>
      <c r="E548" s="272" t="s">
        <v>1</v>
      </c>
      <c r="F548" s="273" t="s">
        <v>341</v>
      </c>
      <c r="G548" s="271"/>
      <c r="H548" s="274">
        <v>63.799999999999997</v>
      </c>
      <c r="I548" s="275"/>
      <c r="J548" s="271"/>
      <c r="K548" s="271"/>
      <c r="L548" s="276"/>
      <c r="M548" s="277"/>
      <c r="N548" s="278"/>
      <c r="O548" s="278"/>
      <c r="P548" s="278"/>
      <c r="Q548" s="278"/>
      <c r="R548" s="278"/>
      <c r="S548" s="278"/>
      <c r="T548" s="279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80" t="s">
        <v>336</v>
      </c>
      <c r="AU548" s="280" t="s">
        <v>82</v>
      </c>
      <c r="AV548" s="15" t="s">
        <v>330</v>
      </c>
      <c r="AW548" s="15" t="s">
        <v>30</v>
      </c>
      <c r="AX548" s="15" t="s">
        <v>80</v>
      </c>
      <c r="AY548" s="280" t="s">
        <v>323</v>
      </c>
    </row>
    <row r="549" s="2" customFormat="1" ht="24.15" customHeight="1">
      <c r="A549" s="39"/>
      <c r="B549" s="40"/>
      <c r="C549" s="229" t="s">
        <v>797</v>
      </c>
      <c r="D549" s="229" t="s">
        <v>325</v>
      </c>
      <c r="E549" s="230" t="s">
        <v>2780</v>
      </c>
      <c r="F549" s="231" t="s">
        <v>2781</v>
      </c>
      <c r="G549" s="232" t="s">
        <v>328</v>
      </c>
      <c r="H549" s="233">
        <v>127.59999999999999</v>
      </c>
      <c r="I549" s="234"/>
      <c r="J549" s="235">
        <f>ROUND(I549*H549,2)</f>
        <v>0</v>
      </c>
      <c r="K549" s="231" t="s">
        <v>329</v>
      </c>
      <c r="L549" s="45"/>
      <c r="M549" s="236" t="s">
        <v>1</v>
      </c>
      <c r="N549" s="237" t="s">
        <v>38</v>
      </c>
      <c r="O549" s="92"/>
      <c r="P549" s="238">
        <f>O549*H549</f>
        <v>0</v>
      </c>
      <c r="Q549" s="238">
        <v>0</v>
      </c>
      <c r="R549" s="238">
        <f>Q549*H549</f>
        <v>0</v>
      </c>
      <c r="S549" s="238">
        <v>0</v>
      </c>
      <c r="T549" s="239">
        <f>S549*H549</f>
        <v>0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40" t="s">
        <v>483</v>
      </c>
      <c r="AT549" s="240" t="s">
        <v>325</v>
      </c>
      <c r="AU549" s="240" t="s">
        <v>82</v>
      </c>
      <c r="AY549" s="18" t="s">
        <v>323</v>
      </c>
      <c r="BE549" s="241">
        <f>IF(N549="základní",J549,0)</f>
        <v>0</v>
      </c>
      <c r="BF549" s="241">
        <f>IF(N549="snížená",J549,0)</f>
        <v>0</v>
      </c>
      <c r="BG549" s="241">
        <f>IF(N549="zákl. přenesená",J549,0)</f>
        <v>0</v>
      </c>
      <c r="BH549" s="241">
        <f>IF(N549="sníž. přenesená",J549,0)</f>
        <v>0</v>
      </c>
      <c r="BI549" s="241">
        <f>IF(N549="nulová",J549,0)</f>
        <v>0</v>
      </c>
      <c r="BJ549" s="18" t="s">
        <v>80</v>
      </c>
      <c r="BK549" s="241">
        <f>ROUND(I549*H549,2)</f>
        <v>0</v>
      </c>
      <c r="BL549" s="18" t="s">
        <v>483</v>
      </c>
      <c r="BM549" s="240" t="s">
        <v>4375</v>
      </c>
    </row>
    <row r="550" s="2" customFormat="1">
      <c r="A550" s="39"/>
      <c r="B550" s="40"/>
      <c r="C550" s="41"/>
      <c r="D550" s="242" t="s">
        <v>332</v>
      </c>
      <c r="E550" s="41"/>
      <c r="F550" s="243" t="s">
        <v>2783</v>
      </c>
      <c r="G550" s="41"/>
      <c r="H550" s="41"/>
      <c r="I550" s="244"/>
      <c r="J550" s="41"/>
      <c r="K550" s="41"/>
      <c r="L550" s="45"/>
      <c r="M550" s="245"/>
      <c r="N550" s="24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332</v>
      </c>
      <c r="AU550" s="18" t="s">
        <v>82</v>
      </c>
    </row>
    <row r="551" s="2" customFormat="1">
      <c r="A551" s="39"/>
      <c r="B551" s="40"/>
      <c r="C551" s="41"/>
      <c r="D551" s="247" t="s">
        <v>334</v>
      </c>
      <c r="E551" s="41"/>
      <c r="F551" s="248" t="s">
        <v>2784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334</v>
      </c>
      <c r="AU551" s="18" t="s">
        <v>82</v>
      </c>
    </row>
    <row r="552" s="13" customFormat="1">
      <c r="A552" s="13"/>
      <c r="B552" s="249"/>
      <c r="C552" s="250"/>
      <c r="D552" s="242" t="s">
        <v>336</v>
      </c>
      <c r="E552" s="251" t="s">
        <v>1</v>
      </c>
      <c r="F552" s="252" t="s">
        <v>3415</v>
      </c>
      <c r="G552" s="250"/>
      <c r="H552" s="251" t="s">
        <v>1</v>
      </c>
      <c r="I552" s="253"/>
      <c r="J552" s="250"/>
      <c r="K552" s="250"/>
      <c r="L552" s="254"/>
      <c r="M552" s="255"/>
      <c r="N552" s="256"/>
      <c r="O552" s="256"/>
      <c r="P552" s="256"/>
      <c r="Q552" s="256"/>
      <c r="R552" s="256"/>
      <c r="S552" s="256"/>
      <c r="T552" s="257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8" t="s">
        <v>336</v>
      </c>
      <c r="AU552" s="258" t="s">
        <v>82</v>
      </c>
      <c r="AV552" s="13" t="s">
        <v>80</v>
      </c>
      <c r="AW552" s="13" t="s">
        <v>30</v>
      </c>
      <c r="AX552" s="13" t="s">
        <v>73</v>
      </c>
      <c r="AY552" s="258" t="s">
        <v>323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4373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4" customFormat="1">
      <c r="A554" s="14"/>
      <c r="B554" s="259"/>
      <c r="C554" s="260"/>
      <c r="D554" s="242" t="s">
        <v>336</v>
      </c>
      <c r="E554" s="261" t="s">
        <v>1</v>
      </c>
      <c r="F554" s="262" t="s">
        <v>4376</v>
      </c>
      <c r="G554" s="260"/>
      <c r="H554" s="263">
        <v>127.59999999999999</v>
      </c>
      <c r="I554" s="264"/>
      <c r="J554" s="260"/>
      <c r="K554" s="260"/>
      <c r="L554" s="265"/>
      <c r="M554" s="266"/>
      <c r="N554" s="267"/>
      <c r="O554" s="267"/>
      <c r="P554" s="267"/>
      <c r="Q554" s="267"/>
      <c r="R554" s="267"/>
      <c r="S554" s="267"/>
      <c r="T554" s="26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9" t="s">
        <v>336</v>
      </c>
      <c r="AU554" s="269" t="s">
        <v>82</v>
      </c>
      <c r="AV554" s="14" t="s">
        <v>82</v>
      </c>
      <c r="AW554" s="14" t="s">
        <v>30</v>
      </c>
      <c r="AX554" s="14" t="s">
        <v>73</v>
      </c>
      <c r="AY554" s="269" t="s">
        <v>323</v>
      </c>
    </row>
    <row r="555" s="15" customFormat="1">
      <c r="A555" s="15"/>
      <c r="B555" s="270"/>
      <c r="C555" s="271"/>
      <c r="D555" s="242" t="s">
        <v>336</v>
      </c>
      <c r="E555" s="272" t="s">
        <v>1</v>
      </c>
      <c r="F555" s="273" t="s">
        <v>341</v>
      </c>
      <c r="G555" s="271"/>
      <c r="H555" s="274">
        <v>127.59999999999999</v>
      </c>
      <c r="I555" s="275"/>
      <c r="J555" s="271"/>
      <c r="K555" s="271"/>
      <c r="L555" s="276"/>
      <c r="M555" s="277"/>
      <c r="N555" s="278"/>
      <c r="O555" s="278"/>
      <c r="P555" s="278"/>
      <c r="Q555" s="278"/>
      <c r="R555" s="278"/>
      <c r="S555" s="278"/>
      <c r="T555" s="279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80" t="s">
        <v>336</v>
      </c>
      <c r="AU555" s="280" t="s">
        <v>82</v>
      </c>
      <c r="AV555" s="15" t="s">
        <v>330</v>
      </c>
      <c r="AW555" s="15" t="s">
        <v>30</v>
      </c>
      <c r="AX555" s="15" t="s">
        <v>80</v>
      </c>
      <c r="AY555" s="280" t="s">
        <v>323</v>
      </c>
    </row>
    <row r="556" s="2" customFormat="1" ht="24.15" customHeight="1">
      <c r="A556" s="39"/>
      <c r="B556" s="40"/>
      <c r="C556" s="229" t="s">
        <v>804</v>
      </c>
      <c r="D556" s="229" t="s">
        <v>325</v>
      </c>
      <c r="E556" s="230" t="s">
        <v>874</v>
      </c>
      <c r="F556" s="231" t="s">
        <v>875</v>
      </c>
      <c r="G556" s="232" t="s">
        <v>328</v>
      </c>
      <c r="H556" s="233">
        <v>46.399999999999999</v>
      </c>
      <c r="I556" s="234"/>
      <c r="J556" s="235">
        <f>ROUND(I556*H556,2)</f>
        <v>0</v>
      </c>
      <c r="K556" s="231" t="s">
        <v>329</v>
      </c>
      <c r="L556" s="45"/>
      <c r="M556" s="236" t="s">
        <v>1</v>
      </c>
      <c r="N556" s="237" t="s">
        <v>38</v>
      </c>
      <c r="O556" s="92"/>
      <c r="P556" s="238">
        <f>O556*H556</f>
        <v>0</v>
      </c>
      <c r="Q556" s="238">
        <v>0</v>
      </c>
      <c r="R556" s="238">
        <f>Q556*H556</f>
        <v>0</v>
      </c>
      <c r="S556" s="238">
        <v>0</v>
      </c>
      <c r="T556" s="239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40" t="s">
        <v>483</v>
      </c>
      <c r="AT556" s="240" t="s">
        <v>325</v>
      </c>
      <c r="AU556" s="240" t="s">
        <v>82</v>
      </c>
      <c r="AY556" s="18" t="s">
        <v>323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8" t="s">
        <v>80</v>
      </c>
      <c r="BK556" s="241">
        <f>ROUND(I556*H556,2)</f>
        <v>0</v>
      </c>
      <c r="BL556" s="18" t="s">
        <v>483</v>
      </c>
      <c r="BM556" s="240" t="s">
        <v>4377</v>
      </c>
    </row>
    <row r="557" s="2" customFormat="1">
      <c r="A557" s="39"/>
      <c r="B557" s="40"/>
      <c r="C557" s="41"/>
      <c r="D557" s="242" t="s">
        <v>332</v>
      </c>
      <c r="E557" s="41"/>
      <c r="F557" s="243" t="s">
        <v>877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332</v>
      </c>
      <c r="AU557" s="18" t="s">
        <v>82</v>
      </c>
    </row>
    <row r="558" s="2" customFormat="1">
      <c r="A558" s="39"/>
      <c r="B558" s="40"/>
      <c r="C558" s="41"/>
      <c r="D558" s="247" t="s">
        <v>334</v>
      </c>
      <c r="E558" s="41"/>
      <c r="F558" s="248" t="s">
        <v>878</v>
      </c>
      <c r="G558" s="41"/>
      <c r="H558" s="41"/>
      <c r="I558" s="244"/>
      <c r="J558" s="41"/>
      <c r="K558" s="41"/>
      <c r="L558" s="45"/>
      <c r="M558" s="245"/>
      <c r="N558" s="24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334</v>
      </c>
      <c r="AU558" s="18" t="s">
        <v>82</v>
      </c>
    </row>
    <row r="559" s="13" customFormat="1">
      <c r="A559" s="13"/>
      <c r="B559" s="249"/>
      <c r="C559" s="250"/>
      <c r="D559" s="242" t="s">
        <v>336</v>
      </c>
      <c r="E559" s="251" t="s">
        <v>1</v>
      </c>
      <c r="F559" s="252" t="s">
        <v>3411</v>
      </c>
      <c r="G559" s="250"/>
      <c r="H559" s="251" t="s">
        <v>1</v>
      </c>
      <c r="I559" s="253"/>
      <c r="J559" s="250"/>
      <c r="K559" s="250"/>
      <c r="L559" s="254"/>
      <c r="M559" s="255"/>
      <c r="N559" s="256"/>
      <c r="O559" s="256"/>
      <c r="P559" s="256"/>
      <c r="Q559" s="256"/>
      <c r="R559" s="256"/>
      <c r="S559" s="256"/>
      <c r="T559" s="25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8" t="s">
        <v>336</v>
      </c>
      <c r="AU559" s="258" t="s">
        <v>82</v>
      </c>
      <c r="AV559" s="13" t="s">
        <v>80</v>
      </c>
      <c r="AW559" s="13" t="s">
        <v>30</v>
      </c>
      <c r="AX559" s="13" t="s">
        <v>73</v>
      </c>
      <c r="AY559" s="258" t="s">
        <v>323</v>
      </c>
    </row>
    <row r="560" s="13" customFormat="1">
      <c r="A560" s="13"/>
      <c r="B560" s="249"/>
      <c r="C560" s="250"/>
      <c r="D560" s="242" t="s">
        <v>336</v>
      </c>
      <c r="E560" s="251" t="s">
        <v>1</v>
      </c>
      <c r="F560" s="252" t="s">
        <v>4373</v>
      </c>
      <c r="G560" s="250"/>
      <c r="H560" s="251" t="s">
        <v>1</v>
      </c>
      <c r="I560" s="253"/>
      <c r="J560" s="250"/>
      <c r="K560" s="250"/>
      <c r="L560" s="254"/>
      <c r="M560" s="255"/>
      <c r="N560" s="256"/>
      <c r="O560" s="256"/>
      <c r="P560" s="256"/>
      <c r="Q560" s="256"/>
      <c r="R560" s="256"/>
      <c r="S560" s="256"/>
      <c r="T560" s="25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8" t="s">
        <v>336</v>
      </c>
      <c r="AU560" s="258" t="s">
        <v>82</v>
      </c>
      <c r="AV560" s="13" t="s">
        <v>80</v>
      </c>
      <c r="AW560" s="13" t="s">
        <v>30</v>
      </c>
      <c r="AX560" s="13" t="s">
        <v>73</v>
      </c>
      <c r="AY560" s="258" t="s">
        <v>323</v>
      </c>
    </row>
    <row r="561" s="14" customFormat="1">
      <c r="A561" s="14"/>
      <c r="B561" s="259"/>
      <c r="C561" s="260"/>
      <c r="D561" s="242" t="s">
        <v>336</v>
      </c>
      <c r="E561" s="261" t="s">
        <v>1</v>
      </c>
      <c r="F561" s="262" t="s">
        <v>4378</v>
      </c>
      <c r="G561" s="260"/>
      <c r="H561" s="263">
        <v>46.399999999999999</v>
      </c>
      <c r="I561" s="264"/>
      <c r="J561" s="260"/>
      <c r="K561" s="260"/>
      <c r="L561" s="265"/>
      <c r="M561" s="266"/>
      <c r="N561" s="267"/>
      <c r="O561" s="267"/>
      <c r="P561" s="267"/>
      <c r="Q561" s="267"/>
      <c r="R561" s="267"/>
      <c r="S561" s="267"/>
      <c r="T561" s="268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69" t="s">
        <v>336</v>
      </c>
      <c r="AU561" s="269" t="s">
        <v>82</v>
      </c>
      <c r="AV561" s="14" t="s">
        <v>82</v>
      </c>
      <c r="AW561" s="14" t="s">
        <v>30</v>
      </c>
      <c r="AX561" s="14" t="s">
        <v>73</v>
      </c>
      <c r="AY561" s="269" t="s">
        <v>323</v>
      </c>
    </row>
    <row r="562" s="15" customFormat="1">
      <c r="A562" s="15"/>
      <c r="B562" s="270"/>
      <c r="C562" s="271"/>
      <c r="D562" s="242" t="s">
        <v>336</v>
      </c>
      <c r="E562" s="272" t="s">
        <v>1</v>
      </c>
      <c r="F562" s="273" t="s">
        <v>341</v>
      </c>
      <c r="G562" s="271"/>
      <c r="H562" s="274">
        <v>46.399999999999999</v>
      </c>
      <c r="I562" s="275"/>
      <c r="J562" s="271"/>
      <c r="K562" s="271"/>
      <c r="L562" s="276"/>
      <c r="M562" s="277"/>
      <c r="N562" s="278"/>
      <c r="O562" s="278"/>
      <c r="P562" s="278"/>
      <c r="Q562" s="278"/>
      <c r="R562" s="278"/>
      <c r="S562" s="278"/>
      <c r="T562" s="279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80" t="s">
        <v>336</v>
      </c>
      <c r="AU562" s="280" t="s">
        <v>82</v>
      </c>
      <c r="AV562" s="15" t="s">
        <v>330</v>
      </c>
      <c r="AW562" s="15" t="s">
        <v>30</v>
      </c>
      <c r="AX562" s="15" t="s">
        <v>80</v>
      </c>
      <c r="AY562" s="280" t="s">
        <v>323</v>
      </c>
    </row>
    <row r="563" s="2" customFormat="1" ht="16.5" customHeight="1">
      <c r="A563" s="39"/>
      <c r="B563" s="40"/>
      <c r="C563" s="293" t="s">
        <v>813</v>
      </c>
      <c r="D563" s="293" t="s">
        <v>484</v>
      </c>
      <c r="E563" s="294" t="s">
        <v>885</v>
      </c>
      <c r="F563" s="295" t="s">
        <v>886</v>
      </c>
      <c r="G563" s="296" t="s">
        <v>418</v>
      </c>
      <c r="H563" s="297">
        <v>0.033000000000000002</v>
      </c>
      <c r="I563" s="298"/>
      <c r="J563" s="299">
        <f>ROUND(I563*H563,2)</f>
        <v>0</v>
      </c>
      <c r="K563" s="295" t="s">
        <v>329</v>
      </c>
      <c r="L563" s="300"/>
      <c r="M563" s="301" t="s">
        <v>1</v>
      </c>
      <c r="N563" s="302" t="s">
        <v>38</v>
      </c>
      <c r="O563" s="92"/>
      <c r="P563" s="238">
        <f>O563*H563</f>
        <v>0</v>
      </c>
      <c r="Q563" s="238">
        <v>1</v>
      </c>
      <c r="R563" s="238">
        <f>Q563*H563</f>
        <v>0.033000000000000002</v>
      </c>
      <c r="S563" s="238">
        <v>0</v>
      </c>
      <c r="T563" s="239">
        <f>S563*H563</f>
        <v>0</v>
      </c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R563" s="240" t="s">
        <v>608</v>
      </c>
      <c r="AT563" s="240" t="s">
        <v>484</v>
      </c>
      <c r="AU563" s="240" t="s">
        <v>82</v>
      </c>
      <c r="AY563" s="18" t="s">
        <v>323</v>
      </c>
      <c r="BE563" s="241">
        <f>IF(N563="základní",J563,0)</f>
        <v>0</v>
      </c>
      <c r="BF563" s="241">
        <f>IF(N563="snížená",J563,0)</f>
        <v>0</v>
      </c>
      <c r="BG563" s="241">
        <f>IF(N563="zákl. přenesená",J563,0)</f>
        <v>0</v>
      </c>
      <c r="BH563" s="241">
        <f>IF(N563="sníž. přenesená",J563,0)</f>
        <v>0</v>
      </c>
      <c r="BI563" s="241">
        <f>IF(N563="nulová",J563,0)</f>
        <v>0</v>
      </c>
      <c r="BJ563" s="18" t="s">
        <v>80</v>
      </c>
      <c r="BK563" s="241">
        <f>ROUND(I563*H563,2)</f>
        <v>0</v>
      </c>
      <c r="BL563" s="18" t="s">
        <v>483</v>
      </c>
      <c r="BM563" s="240" t="s">
        <v>4379</v>
      </c>
    </row>
    <row r="564" s="2" customFormat="1">
      <c r="A564" s="39"/>
      <c r="B564" s="40"/>
      <c r="C564" s="41"/>
      <c r="D564" s="242" t="s">
        <v>332</v>
      </c>
      <c r="E564" s="41"/>
      <c r="F564" s="243" t="s">
        <v>886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332</v>
      </c>
      <c r="AU564" s="18" t="s">
        <v>82</v>
      </c>
    </row>
    <row r="565" s="2" customFormat="1">
      <c r="A565" s="39"/>
      <c r="B565" s="40"/>
      <c r="C565" s="41"/>
      <c r="D565" s="242" t="s">
        <v>353</v>
      </c>
      <c r="E565" s="41"/>
      <c r="F565" s="281" t="s">
        <v>2777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353</v>
      </c>
      <c r="AU565" s="18" t="s">
        <v>82</v>
      </c>
    </row>
    <row r="566" s="14" customFormat="1">
      <c r="A566" s="14"/>
      <c r="B566" s="259"/>
      <c r="C566" s="260"/>
      <c r="D566" s="242" t="s">
        <v>336</v>
      </c>
      <c r="E566" s="261" t="s">
        <v>1</v>
      </c>
      <c r="F566" s="262" t="s">
        <v>4380</v>
      </c>
      <c r="G566" s="260"/>
      <c r="H566" s="263">
        <v>0.033000000000000002</v>
      </c>
      <c r="I566" s="264"/>
      <c r="J566" s="260"/>
      <c r="K566" s="260"/>
      <c r="L566" s="265"/>
      <c r="M566" s="266"/>
      <c r="N566" s="267"/>
      <c r="O566" s="267"/>
      <c r="P566" s="267"/>
      <c r="Q566" s="267"/>
      <c r="R566" s="267"/>
      <c r="S566" s="267"/>
      <c r="T566" s="268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9" t="s">
        <v>336</v>
      </c>
      <c r="AU566" s="269" t="s">
        <v>82</v>
      </c>
      <c r="AV566" s="14" t="s">
        <v>82</v>
      </c>
      <c r="AW566" s="14" t="s">
        <v>30</v>
      </c>
      <c r="AX566" s="14" t="s">
        <v>73</v>
      </c>
      <c r="AY566" s="269" t="s">
        <v>323</v>
      </c>
    </row>
    <row r="567" s="15" customFormat="1">
      <c r="A567" s="15"/>
      <c r="B567" s="270"/>
      <c r="C567" s="271"/>
      <c r="D567" s="242" t="s">
        <v>336</v>
      </c>
      <c r="E567" s="272" t="s">
        <v>1</v>
      </c>
      <c r="F567" s="273" t="s">
        <v>341</v>
      </c>
      <c r="G567" s="271"/>
      <c r="H567" s="274">
        <v>0.033000000000000002</v>
      </c>
      <c r="I567" s="275"/>
      <c r="J567" s="271"/>
      <c r="K567" s="271"/>
      <c r="L567" s="276"/>
      <c r="M567" s="277"/>
      <c r="N567" s="278"/>
      <c r="O567" s="278"/>
      <c r="P567" s="278"/>
      <c r="Q567" s="278"/>
      <c r="R567" s="278"/>
      <c r="S567" s="278"/>
      <c r="T567" s="279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80" t="s">
        <v>336</v>
      </c>
      <c r="AU567" s="280" t="s">
        <v>82</v>
      </c>
      <c r="AV567" s="15" t="s">
        <v>330</v>
      </c>
      <c r="AW567" s="15" t="s">
        <v>30</v>
      </c>
      <c r="AX567" s="15" t="s">
        <v>80</v>
      </c>
      <c r="AY567" s="280" t="s">
        <v>323</v>
      </c>
    </row>
    <row r="568" s="2" customFormat="1" ht="24.15" customHeight="1">
      <c r="A568" s="39"/>
      <c r="B568" s="40"/>
      <c r="C568" s="229" t="s">
        <v>822</v>
      </c>
      <c r="D568" s="229" t="s">
        <v>325</v>
      </c>
      <c r="E568" s="230" t="s">
        <v>891</v>
      </c>
      <c r="F568" s="231" t="s">
        <v>892</v>
      </c>
      <c r="G568" s="232" t="s">
        <v>328</v>
      </c>
      <c r="H568" s="233">
        <v>92.799999999999997</v>
      </c>
      <c r="I568" s="234"/>
      <c r="J568" s="235">
        <f>ROUND(I568*H568,2)</f>
        <v>0</v>
      </c>
      <c r="K568" s="231" t="s">
        <v>329</v>
      </c>
      <c r="L568" s="45"/>
      <c r="M568" s="236" t="s">
        <v>1</v>
      </c>
      <c r="N568" s="237" t="s">
        <v>38</v>
      </c>
      <c r="O568" s="92"/>
      <c r="P568" s="238">
        <f>O568*H568</f>
        <v>0</v>
      </c>
      <c r="Q568" s="238">
        <v>0</v>
      </c>
      <c r="R568" s="238">
        <f>Q568*H568</f>
        <v>0</v>
      </c>
      <c r="S568" s="238">
        <v>0</v>
      </c>
      <c r="T568" s="23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0" t="s">
        <v>483</v>
      </c>
      <c r="AT568" s="240" t="s">
        <v>325</v>
      </c>
      <c r="AU568" s="240" t="s">
        <v>82</v>
      </c>
      <c r="AY568" s="18" t="s">
        <v>323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8" t="s">
        <v>80</v>
      </c>
      <c r="BK568" s="241">
        <f>ROUND(I568*H568,2)</f>
        <v>0</v>
      </c>
      <c r="BL568" s="18" t="s">
        <v>483</v>
      </c>
      <c r="BM568" s="240" t="s">
        <v>4381</v>
      </c>
    </row>
    <row r="569" s="2" customFormat="1">
      <c r="A569" s="39"/>
      <c r="B569" s="40"/>
      <c r="C569" s="41"/>
      <c r="D569" s="242" t="s">
        <v>332</v>
      </c>
      <c r="E569" s="41"/>
      <c r="F569" s="243" t="s">
        <v>894</v>
      </c>
      <c r="G569" s="41"/>
      <c r="H569" s="41"/>
      <c r="I569" s="244"/>
      <c r="J569" s="41"/>
      <c r="K569" s="41"/>
      <c r="L569" s="45"/>
      <c r="M569" s="245"/>
      <c r="N569" s="24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332</v>
      </c>
      <c r="AU569" s="18" t="s">
        <v>82</v>
      </c>
    </row>
    <row r="570" s="2" customFormat="1">
      <c r="A570" s="39"/>
      <c r="B570" s="40"/>
      <c r="C570" s="41"/>
      <c r="D570" s="247" t="s">
        <v>334</v>
      </c>
      <c r="E570" s="41"/>
      <c r="F570" s="248" t="s">
        <v>895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334</v>
      </c>
      <c r="AU570" s="18" t="s">
        <v>82</v>
      </c>
    </row>
    <row r="571" s="13" customFormat="1">
      <c r="A571" s="13"/>
      <c r="B571" s="249"/>
      <c r="C571" s="250"/>
      <c r="D571" s="242" t="s">
        <v>336</v>
      </c>
      <c r="E571" s="251" t="s">
        <v>1</v>
      </c>
      <c r="F571" s="252" t="s">
        <v>3415</v>
      </c>
      <c r="G571" s="250"/>
      <c r="H571" s="251" t="s">
        <v>1</v>
      </c>
      <c r="I571" s="253"/>
      <c r="J571" s="250"/>
      <c r="K571" s="250"/>
      <c r="L571" s="254"/>
      <c r="M571" s="255"/>
      <c r="N571" s="256"/>
      <c r="O571" s="256"/>
      <c r="P571" s="256"/>
      <c r="Q571" s="256"/>
      <c r="R571" s="256"/>
      <c r="S571" s="256"/>
      <c r="T571" s="257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8" t="s">
        <v>336</v>
      </c>
      <c r="AU571" s="258" t="s">
        <v>82</v>
      </c>
      <c r="AV571" s="13" t="s">
        <v>80</v>
      </c>
      <c r="AW571" s="13" t="s">
        <v>30</v>
      </c>
      <c r="AX571" s="13" t="s">
        <v>73</v>
      </c>
      <c r="AY571" s="258" t="s">
        <v>323</v>
      </c>
    </row>
    <row r="572" s="13" customFormat="1">
      <c r="A572" s="13"/>
      <c r="B572" s="249"/>
      <c r="C572" s="250"/>
      <c r="D572" s="242" t="s">
        <v>336</v>
      </c>
      <c r="E572" s="251" t="s">
        <v>1</v>
      </c>
      <c r="F572" s="252" t="s">
        <v>4373</v>
      </c>
      <c r="G572" s="250"/>
      <c r="H572" s="251" t="s">
        <v>1</v>
      </c>
      <c r="I572" s="253"/>
      <c r="J572" s="250"/>
      <c r="K572" s="250"/>
      <c r="L572" s="254"/>
      <c r="M572" s="255"/>
      <c r="N572" s="256"/>
      <c r="O572" s="256"/>
      <c r="P572" s="256"/>
      <c r="Q572" s="256"/>
      <c r="R572" s="256"/>
      <c r="S572" s="256"/>
      <c r="T572" s="25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8" t="s">
        <v>336</v>
      </c>
      <c r="AU572" s="258" t="s">
        <v>82</v>
      </c>
      <c r="AV572" s="13" t="s">
        <v>80</v>
      </c>
      <c r="AW572" s="13" t="s">
        <v>30</v>
      </c>
      <c r="AX572" s="13" t="s">
        <v>73</v>
      </c>
      <c r="AY572" s="258" t="s">
        <v>323</v>
      </c>
    </row>
    <row r="573" s="14" customFormat="1">
      <c r="A573" s="14"/>
      <c r="B573" s="259"/>
      <c r="C573" s="260"/>
      <c r="D573" s="242" t="s">
        <v>336</v>
      </c>
      <c r="E573" s="261" t="s">
        <v>1</v>
      </c>
      <c r="F573" s="262" t="s">
        <v>4382</v>
      </c>
      <c r="G573" s="260"/>
      <c r="H573" s="263">
        <v>92.799999999999997</v>
      </c>
      <c r="I573" s="264"/>
      <c r="J573" s="260"/>
      <c r="K573" s="260"/>
      <c r="L573" s="265"/>
      <c r="M573" s="266"/>
      <c r="N573" s="267"/>
      <c r="O573" s="267"/>
      <c r="P573" s="267"/>
      <c r="Q573" s="267"/>
      <c r="R573" s="267"/>
      <c r="S573" s="267"/>
      <c r="T573" s="268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9" t="s">
        <v>336</v>
      </c>
      <c r="AU573" s="269" t="s">
        <v>82</v>
      </c>
      <c r="AV573" s="14" t="s">
        <v>82</v>
      </c>
      <c r="AW573" s="14" t="s">
        <v>30</v>
      </c>
      <c r="AX573" s="14" t="s">
        <v>73</v>
      </c>
      <c r="AY573" s="269" t="s">
        <v>323</v>
      </c>
    </row>
    <row r="574" s="15" customFormat="1">
      <c r="A574" s="15"/>
      <c r="B574" s="270"/>
      <c r="C574" s="271"/>
      <c r="D574" s="242" t="s">
        <v>336</v>
      </c>
      <c r="E574" s="272" t="s">
        <v>1</v>
      </c>
      <c r="F574" s="273" t="s">
        <v>341</v>
      </c>
      <c r="G574" s="271"/>
      <c r="H574" s="274">
        <v>92.799999999999997</v>
      </c>
      <c r="I574" s="275"/>
      <c r="J574" s="271"/>
      <c r="K574" s="271"/>
      <c r="L574" s="276"/>
      <c r="M574" s="277"/>
      <c r="N574" s="278"/>
      <c r="O574" s="278"/>
      <c r="P574" s="278"/>
      <c r="Q574" s="278"/>
      <c r="R574" s="278"/>
      <c r="S574" s="278"/>
      <c r="T574" s="279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80" t="s">
        <v>336</v>
      </c>
      <c r="AU574" s="280" t="s">
        <v>82</v>
      </c>
      <c r="AV574" s="15" t="s">
        <v>330</v>
      </c>
      <c r="AW574" s="15" t="s">
        <v>30</v>
      </c>
      <c r="AX574" s="15" t="s">
        <v>80</v>
      </c>
      <c r="AY574" s="280" t="s">
        <v>323</v>
      </c>
    </row>
    <row r="575" s="2" customFormat="1" ht="16.5" customHeight="1">
      <c r="A575" s="39"/>
      <c r="B575" s="40"/>
      <c r="C575" s="293" t="s">
        <v>831</v>
      </c>
      <c r="D575" s="293" t="s">
        <v>484</v>
      </c>
      <c r="E575" s="294" t="s">
        <v>900</v>
      </c>
      <c r="F575" s="295" t="s">
        <v>901</v>
      </c>
      <c r="G575" s="296" t="s">
        <v>418</v>
      </c>
      <c r="H575" s="297">
        <v>0.076999999999999999</v>
      </c>
      <c r="I575" s="298"/>
      <c r="J575" s="299">
        <f>ROUND(I575*H575,2)</f>
        <v>0</v>
      </c>
      <c r="K575" s="295" t="s">
        <v>329</v>
      </c>
      <c r="L575" s="300"/>
      <c r="M575" s="301" t="s">
        <v>1</v>
      </c>
      <c r="N575" s="302" t="s">
        <v>38</v>
      </c>
      <c r="O575" s="92"/>
      <c r="P575" s="238">
        <f>O575*H575</f>
        <v>0</v>
      </c>
      <c r="Q575" s="238">
        <v>1</v>
      </c>
      <c r="R575" s="238">
        <f>Q575*H575</f>
        <v>0.076999999999999999</v>
      </c>
      <c r="S575" s="238">
        <v>0</v>
      </c>
      <c r="T575" s="239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40" t="s">
        <v>608</v>
      </c>
      <c r="AT575" s="240" t="s">
        <v>484</v>
      </c>
      <c r="AU575" s="240" t="s">
        <v>82</v>
      </c>
      <c r="AY575" s="18" t="s">
        <v>323</v>
      </c>
      <c r="BE575" s="241">
        <f>IF(N575="základní",J575,0)</f>
        <v>0</v>
      </c>
      <c r="BF575" s="241">
        <f>IF(N575="snížená",J575,0)</f>
        <v>0</v>
      </c>
      <c r="BG575" s="241">
        <f>IF(N575="zákl. přenesená",J575,0)</f>
        <v>0</v>
      </c>
      <c r="BH575" s="241">
        <f>IF(N575="sníž. přenesená",J575,0)</f>
        <v>0</v>
      </c>
      <c r="BI575" s="241">
        <f>IF(N575="nulová",J575,0)</f>
        <v>0</v>
      </c>
      <c r="BJ575" s="18" t="s">
        <v>80</v>
      </c>
      <c r="BK575" s="241">
        <f>ROUND(I575*H575,2)</f>
        <v>0</v>
      </c>
      <c r="BL575" s="18" t="s">
        <v>483</v>
      </c>
      <c r="BM575" s="240" t="s">
        <v>4383</v>
      </c>
    </row>
    <row r="576" s="2" customFormat="1">
      <c r="A576" s="39"/>
      <c r="B576" s="40"/>
      <c r="C576" s="41"/>
      <c r="D576" s="242" t="s">
        <v>332</v>
      </c>
      <c r="E576" s="41"/>
      <c r="F576" s="243" t="s">
        <v>901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332</v>
      </c>
      <c r="AU576" s="18" t="s">
        <v>82</v>
      </c>
    </row>
    <row r="577" s="2" customFormat="1">
      <c r="A577" s="39"/>
      <c r="B577" s="40"/>
      <c r="C577" s="41"/>
      <c r="D577" s="242" t="s">
        <v>353</v>
      </c>
      <c r="E577" s="41"/>
      <c r="F577" s="281" t="s">
        <v>903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353</v>
      </c>
      <c r="AU577" s="18" t="s">
        <v>82</v>
      </c>
    </row>
    <row r="578" s="14" customFormat="1">
      <c r="A578" s="14"/>
      <c r="B578" s="259"/>
      <c r="C578" s="260"/>
      <c r="D578" s="242" t="s">
        <v>336</v>
      </c>
      <c r="E578" s="261" t="s">
        <v>1</v>
      </c>
      <c r="F578" s="262" t="s">
        <v>4384</v>
      </c>
      <c r="G578" s="260"/>
      <c r="H578" s="263">
        <v>0.076999999999999999</v>
      </c>
      <c r="I578" s="264"/>
      <c r="J578" s="260"/>
      <c r="K578" s="260"/>
      <c r="L578" s="265"/>
      <c r="M578" s="266"/>
      <c r="N578" s="267"/>
      <c r="O578" s="267"/>
      <c r="P578" s="267"/>
      <c r="Q578" s="267"/>
      <c r="R578" s="267"/>
      <c r="S578" s="267"/>
      <c r="T578" s="268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69" t="s">
        <v>336</v>
      </c>
      <c r="AU578" s="269" t="s">
        <v>82</v>
      </c>
      <c r="AV578" s="14" t="s">
        <v>82</v>
      </c>
      <c r="AW578" s="14" t="s">
        <v>30</v>
      </c>
      <c r="AX578" s="14" t="s">
        <v>73</v>
      </c>
      <c r="AY578" s="269" t="s">
        <v>323</v>
      </c>
    </row>
    <row r="579" s="15" customFormat="1">
      <c r="A579" s="15"/>
      <c r="B579" s="270"/>
      <c r="C579" s="271"/>
      <c r="D579" s="242" t="s">
        <v>336</v>
      </c>
      <c r="E579" s="272" t="s">
        <v>1</v>
      </c>
      <c r="F579" s="273" t="s">
        <v>341</v>
      </c>
      <c r="G579" s="271"/>
      <c r="H579" s="274">
        <v>0.076999999999999999</v>
      </c>
      <c r="I579" s="275"/>
      <c r="J579" s="271"/>
      <c r="K579" s="271"/>
      <c r="L579" s="276"/>
      <c r="M579" s="277"/>
      <c r="N579" s="278"/>
      <c r="O579" s="278"/>
      <c r="P579" s="278"/>
      <c r="Q579" s="278"/>
      <c r="R579" s="278"/>
      <c r="S579" s="278"/>
      <c r="T579" s="279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80" t="s">
        <v>336</v>
      </c>
      <c r="AU579" s="280" t="s">
        <v>82</v>
      </c>
      <c r="AV579" s="15" t="s">
        <v>330</v>
      </c>
      <c r="AW579" s="15" t="s">
        <v>30</v>
      </c>
      <c r="AX579" s="15" t="s">
        <v>80</v>
      </c>
      <c r="AY579" s="280" t="s">
        <v>323</v>
      </c>
    </row>
    <row r="580" s="2" customFormat="1" ht="24.15" customHeight="1">
      <c r="A580" s="39"/>
      <c r="B580" s="40"/>
      <c r="C580" s="229" t="s">
        <v>838</v>
      </c>
      <c r="D580" s="229" t="s">
        <v>325</v>
      </c>
      <c r="E580" s="230" t="s">
        <v>906</v>
      </c>
      <c r="F580" s="231" t="s">
        <v>907</v>
      </c>
      <c r="G580" s="232" t="s">
        <v>328</v>
      </c>
      <c r="H580" s="233">
        <v>110.2</v>
      </c>
      <c r="I580" s="234"/>
      <c r="J580" s="235">
        <f>ROUND(I580*H580,2)</f>
        <v>0</v>
      </c>
      <c r="K580" s="231" t="s">
        <v>329</v>
      </c>
      <c r="L580" s="45"/>
      <c r="M580" s="236" t="s">
        <v>1</v>
      </c>
      <c r="N580" s="237" t="s">
        <v>38</v>
      </c>
      <c r="O580" s="92"/>
      <c r="P580" s="238">
        <f>O580*H580</f>
        <v>0</v>
      </c>
      <c r="Q580" s="238">
        <v>0</v>
      </c>
      <c r="R580" s="238">
        <f>Q580*H580</f>
        <v>0</v>
      </c>
      <c r="S580" s="238">
        <v>0</v>
      </c>
      <c r="T580" s="239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40" t="s">
        <v>483</v>
      </c>
      <c r="AT580" s="240" t="s">
        <v>325</v>
      </c>
      <c r="AU580" s="240" t="s">
        <v>82</v>
      </c>
      <c r="AY580" s="18" t="s">
        <v>323</v>
      </c>
      <c r="BE580" s="241">
        <f>IF(N580="základní",J580,0)</f>
        <v>0</v>
      </c>
      <c r="BF580" s="241">
        <f>IF(N580="snížená",J580,0)</f>
        <v>0</v>
      </c>
      <c r="BG580" s="241">
        <f>IF(N580="zákl. přenesená",J580,0)</f>
        <v>0</v>
      </c>
      <c r="BH580" s="241">
        <f>IF(N580="sníž. přenesená",J580,0)</f>
        <v>0</v>
      </c>
      <c r="BI580" s="241">
        <f>IF(N580="nulová",J580,0)</f>
        <v>0</v>
      </c>
      <c r="BJ580" s="18" t="s">
        <v>80</v>
      </c>
      <c r="BK580" s="241">
        <f>ROUND(I580*H580,2)</f>
        <v>0</v>
      </c>
      <c r="BL580" s="18" t="s">
        <v>483</v>
      </c>
      <c r="BM580" s="240" t="s">
        <v>4385</v>
      </c>
    </row>
    <row r="581" s="2" customFormat="1">
      <c r="A581" s="39"/>
      <c r="B581" s="40"/>
      <c r="C581" s="41"/>
      <c r="D581" s="242" t="s">
        <v>332</v>
      </c>
      <c r="E581" s="41"/>
      <c r="F581" s="243" t="s">
        <v>909</v>
      </c>
      <c r="G581" s="41"/>
      <c r="H581" s="41"/>
      <c r="I581" s="244"/>
      <c r="J581" s="41"/>
      <c r="K581" s="41"/>
      <c r="L581" s="45"/>
      <c r="M581" s="245"/>
      <c r="N581" s="24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332</v>
      </c>
      <c r="AU581" s="18" t="s">
        <v>82</v>
      </c>
    </row>
    <row r="582" s="2" customFormat="1">
      <c r="A582" s="39"/>
      <c r="B582" s="40"/>
      <c r="C582" s="41"/>
      <c r="D582" s="247" t="s">
        <v>334</v>
      </c>
      <c r="E582" s="41"/>
      <c r="F582" s="248" t="s">
        <v>910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334</v>
      </c>
      <c r="AU582" s="18" t="s">
        <v>82</v>
      </c>
    </row>
    <row r="583" s="13" customFormat="1">
      <c r="A583" s="13"/>
      <c r="B583" s="249"/>
      <c r="C583" s="250"/>
      <c r="D583" s="242" t="s">
        <v>336</v>
      </c>
      <c r="E583" s="251" t="s">
        <v>1</v>
      </c>
      <c r="F583" s="252" t="s">
        <v>911</v>
      </c>
      <c r="G583" s="250"/>
      <c r="H583" s="251" t="s">
        <v>1</v>
      </c>
      <c r="I583" s="253"/>
      <c r="J583" s="250"/>
      <c r="K583" s="250"/>
      <c r="L583" s="254"/>
      <c r="M583" s="255"/>
      <c r="N583" s="256"/>
      <c r="O583" s="256"/>
      <c r="P583" s="256"/>
      <c r="Q583" s="256"/>
      <c r="R583" s="256"/>
      <c r="S583" s="256"/>
      <c r="T583" s="257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58" t="s">
        <v>336</v>
      </c>
      <c r="AU583" s="258" t="s">
        <v>82</v>
      </c>
      <c r="AV583" s="13" t="s">
        <v>80</v>
      </c>
      <c r="AW583" s="13" t="s">
        <v>30</v>
      </c>
      <c r="AX583" s="13" t="s">
        <v>73</v>
      </c>
      <c r="AY583" s="258" t="s">
        <v>323</v>
      </c>
    </row>
    <row r="584" s="13" customFormat="1">
      <c r="A584" s="13"/>
      <c r="B584" s="249"/>
      <c r="C584" s="250"/>
      <c r="D584" s="242" t="s">
        <v>336</v>
      </c>
      <c r="E584" s="251" t="s">
        <v>1</v>
      </c>
      <c r="F584" s="252" t="s">
        <v>4373</v>
      </c>
      <c r="G584" s="250"/>
      <c r="H584" s="251" t="s">
        <v>1</v>
      </c>
      <c r="I584" s="253"/>
      <c r="J584" s="250"/>
      <c r="K584" s="250"/>
      <c r="L584" s="254"/>
      <c r="M584" s="255"/>
      <c r="N584" s="256"/>
      <c r="O584" s="256"/>
      <c r="P584" s="256"/>
      <c r="Q584" s="256"/>
      <c r="R584" s="256"/>
      <c r="S584" s="256"/>
      <c r="T584" s="257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8" t="s">
        <v>336</v>
      </c>
      <c r="AU584" s="258" t="s">
        <v>82</v>
      </c>
      <c r="AV584" s="13" t="s">
        <v>80</v>
      </c>
      <c r="AW584" s="13" t="s">
        <v>30</v>
      </c>
      <c r="AX584" s="13" t="s">
        <v>73</v>
      </c>
      <c r="AY584" s="258" t="s">
        <v>323</v>
      </c>
    </row>
    <row r="585" s="14" customFormat="1">
      <c r="A585" s="14"/>
      <c r="B585" s="259"/>
      <c r="C585" s="260"/>
      <c r="D585" s="242" t="s">
        <v>336</v>
      </c>
      <c r="E585" s="261" t="s">
        <v>1</v>
      </c>
      <c r="F585" s="262" t="s">
        <v>4386</v>
      </c>
      <c r="G585" s="260"/>
      <c r="H585" s="263">
        <v>110.2</v>
      </c>
      <c r="I585" s="264"/>
      <c r="J585" s="260"/>
      <c r="K585" s="260"/>
      <c r="L585" s="265"/>
      <c r="M585" s="266"/>
      <c r="N585" s="267"/>
      <c r="O585" s="267"/>
      <c r="P585" s="267"/>
      <c r="Q585" s="267"/>
      <c r="R585" s="267"/>
      <c r="S585" s="267"/>
      <c r="T585" s="268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9" t="s">
        <v>336</v>
      </c>
      <c r="AU585" s="269" t="s">
        <v>82</v>
      </c>
      <c r="AV585" s="14" t="s">
        <v>82</v>
      </c>
      <c r="AW585" s="14" t="s">
        <v>30</v>
      </c>
      <c r="AX585" s="14" t="s">
        <v>73</v>
      </c>
      <c r="AY585" s="269" t="s">
        <v>323</v>
      </c>
    </row>
    <row r="586" s="15" customFormat="1">
      <c r="A586" s="15"/>
      <c r="B586" s="270"/>
      <c r="C586" s="271"/>
      <c r="D586" s="242" t="s">
        <v>336</v>
      </c>
      <c r="E586" s="272" t="s">
        <v>1</v>
      </c>
      <c r="F586" s="273" t="s">
        <v>341</v>
      </c>
      <c r="G586" s="271"/>
      <c r="H586" s="274">
        <v>110.2</v>
      </c>
      <c r="I586" s="275"/>
      <c r="J586" s="271"/>
      <c r="K586" s="271"/>
      <c r="L586" s="276"/>
      <c r="M586" s="277"/>
      <c r="N586" s="278"/>
      <c r="O586" s="278"/>
      <c r="P586" s="278"/>
      <c r="Q586" s="278"/>
      <c r="R586" s="278"/>
      <c r="S586" s="278"/>
      <c r="T586" s="279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80" t="s">
        <v>336</v>
      </c>
      <c r="AU586" s="280" t="s">
        <v>82</v>
      </c>
      <c r="AV586" s="15" t="s">
        <v>330</v>
      </c>
      <c r="AW586" s="15" t="s">
        <v>30</v>
      </c>
      <c r="AX586" s="15" t="s">
        <v>80</v>
      </c>
      <c r="AY586" s="280" t="s">
        <v>323</v>
      </c>
    </row>
    <row r="587" s="2" customFormat="1" ht="16.5" customHeight="1">
      <c r="A587" s="39"/>
      <c r="B587" s="40"/>
      <c r="C587" s="293" t="s">
        <v>846</v>
      </c>
      <c r="D587" s="293" t="s">
        <v>484</v>
      </c>
      <c r="E587" s="294" t="s">
        <v>914</v>
      </c>
      <c r="F587" s="295" t="s">
        <v>915</v>
      </c>
      <c r="G587" s="296" t="s">
        <v>328</v>
      </c>
      <c r="H587" s="297">
        <v>128.43799999999999</v>
      </c>
      <c r="I587" s="298"/>
      <c r="J587" s="299">
        <f>ROUND(I587*H587,2)</f>
        <v>0</v>
      </c>
      <c r="K587" s="295" t="s">
        <v>329</v>
      </c>
      <c r="L587" s="300"/>
      <c r="M587" s="301" t="s">
        <v>1</v>
      </c>
      <c r="N587" s="302" t="s">
        <v>38</v>
      </c>
      <c r="O587" s="92"/>
      <c r="P587" s="238">
        <f>O587*H587</f>
        <v>0</v>
      </c>
      <c r="Q587" s="238">
        <v>0.00080000000000000004</v>
      </c>
      <c r="R587" s="238">
        <f>Q587*H587</f>
        <v>0.10275039999999999</v>
      </c>
      <c r="S587" s="238">
        <v>0</v>
      </c>
      <c r="T587" s="23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40" t="s">
        <v>608</v>
      </c>
      <c r="AT587" s="240" t="s">
        <v>484</v>
      </c>
      <c r="AU587" s="240" t="s">
        <v>82</v>
      </c>
      <c r="AY587" s="18" t="s">
        <v>323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8" t="s">
        <v>80</v>
      </c>
      <c r="BK587" s="241">
        <f>ROUND(I587*H587,2)</f>
        <v>0</v>
      </c>
      <c r="BL587" s="18" t="s">
        <v>483</v>
      </c>
      <c r="BM587" s="240" t="s">
        <v>4387</v>
      </c>
    </row>
    <row r="588" s="2" customFormat="1">
      <c r="A588" s="39"/>
      <c r="B588" s="40"/>
      <c r="C588" s="41"/>
      <c r="D588" s="242" t="s">
        <v>332</v>
      </c>
      <c r="E588" s="41"/>
      <c r="F588" s="243" t="s">
        <v>915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332</v>
      </c>
      <c r="AU588" s="18" t="s">
        <v>82</v>
      </c>
    </row>
    <row r="589" s="14" customFormat="1">
      <c r="A589" s="14"/>
      <c r="B589" s="259"/>
      <c r="C589" s="260"/>
      <c r="D589" s="242" t="s">
        <v>336</v>
      </c>
      <c r="E589" s="261" t="s">
        <v>1</v>
      </c>
      <c r="F589" s="262" t="s">
        <v>4388</v>
      </c>
      <c r="G589" s="260"/>
      <c r="H589" s="263">
        <v>128.43799999999999</v>
      </c>
      <c r="I589" s="264"/>
      <c r="J589" s="260"/>
      <c r="K589" s="260"/>
      <c r="L589" s="265"/>
      <c r="M589" s="266"/>
      <c r="N589" s="267"/>
      <c r="O589" s="267"/>
      <c r="P589" s="267"/>
      <c r="Q589" s="267"/>
      <c r="R589" s="267"/>
      <c r="S589" s="267"/>
      <c r="T589" s="268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9" t="s">
        <v>336</v>
      </c>
      <c r="AU589" s="269" t="s">
        <v>82</v>
      </c>
      <c r="AV589" s="14" t="s">
        <v>82</v>
      </c>
      <c r="AW589" s="14" t="s">
        <v>30</v>
      </c>
      <c r="AX589" s="14" t="s">
        <v>73</v>
      </c>
      <c r="AY589" s="269" t="s">
        <v>323</v>
      </c>
    </row>
    <row r="590" s="15" customFormat="1">
      <c r="A590" s="15"/>
      <c r="B590" s="270"/>
      <c r="C590" s="271"/>
      <c r="D590" s="242" t="s">
        <v>336</v>
      </c>
      <c r="E590" s="272" t="s">
        <v>1</v>
      </c>
      <c r="F590" s="273" t="s">
        <v>341</v>
      </c>
      <c r="G590" s="271"/>
      <c r="H590" s="274">
        <v>128.43799999999999</v>
      </c>
      <c r="I590" s="275"/>
      <c r="J590" s="271"/>
      <c r="K590" s="271"/>
      <c r="L590" s="276"/>
      <c r="M590" s="277"/>
      <c r="N590" s="278"/>
      <c r="O590" s="278"/>
      <c r="P590" s="278"/>
      <c r="Q590" s="278"/>
      <c r="R590" s="278"/>
      <c r="S590" s="278"/>
      <c r="T590" s="279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80" t="s">
        <v>336</v>
      </c>
      <c r="AU590" s="280" t="s">
        <v>82</v>
      </c>
      <c r="AV590" s="15" t="s">
        <v>330</v>
      </c>
      <c r="AW590" s="15" t="s">
        <v>30</v>
      </c>
      <c r="AX590" s="15" t="s">
        <v>80</v>
      </c>
      <c r="AY590" s="280" t="s">
        <v>323</v>
      </c>
    </row>
    <row r="591" s="2" customFormat="1" ht="24.15" customHeight="1">
      <c r="A591" s="39"/>
      <c r="B591" s="40"/>
      <c r="C591" s="229" t="s">
        <v>856</v>
      </c>
      <c r="D591" s="229" t="s">
        <v>325</v>
      </c>
      <c r="E591" s="230" t="s">
        <v>919</v>
      </c>
      <c r="F591" s="231" t="s">
        <v>920</v>
      </c>
      <c r="G591" s="232" t="s">
        <v>418</v>
      </c>
      <c r="H591" s="233">
        <v>0.213</v>
      </c>
      <c r="I591" s="234"/>
      <c r="J591" s="235">
        <f>ROUND(I591*H591,2)</f>
        <v>0</v>
      </c>
      <c r="K591" s="231" t="s">
        <v>329</v>
      </c>
      <c r="L591" s="45"/>
      <c r="M591" s="236" t="s">
        <v>1</v>
      </c>
      <c r="N591" s="237" t="s">
        <v>38</v>
      </c>
      <c r="O591" s="92"/>
      <c r="P591" s="238">
        <f>O591*H591</f>
        <v>0</v>
      </c>
      <c r="Q591" s="238">
        <v>0</v>
      </c>
      <c r="R591" s="238">
        <f>Q591*H591</f>
        <v>0</v>
      </c>
      <c r="S591" s="238">
        <v>0</v>
      </c>
      <c r="T591" s="23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40" t="s">
        <v>483</v>
      </c>
      <c r="AT591" s="240" t="s">
        <v>325</v>
      </c>
      <c r="AU591" s="240" t="s">
        <v>82</v>
      </c>
      <c r="AY591" s="18" t="s">
        <v>323</v>
      </c>
      <c r="BE591" s="241">
        <f>IF(N591="základní",J591,0)</f>
        <v>0</v>
      </c>
      <c r="BF591" s="241">
        <f>IF(N591="snížená",J591,0)</f>
        <v>0</v>
      </c>
      <c r="BG591" s="241">
        <f>IF(N591="zákl. přenesená",J591,0)</f>
        <v>0</v>
      </c>
      <c r="BH591" s="241">
        <f>IF(N591="sníž. přenesená",J591,0)</f>
        <v>0</v>
      </c>
      <c r="BI591" s="241">
        <f>IF(N591="nulová",J591,0)</f>
        <v>0</v>
      </c>
      <c r="BJ591" s="18" t="s">
        <v>80</v>
      </c>
      <c r="BK591" s="241">
        <f>ROUND(I591*H591,2)</f>
        <v>0</v>
      </c>
      <c r="BL591" s="18" t="s">
        <v>483</v>
      </c>
      <c r="BM591" s="240" t="s">
        <v>4389</v>
      </c>
    </row>
    <row r="592" s="2" customFormat="1">
      <c r="A592" s="39"/>
      <c r="B592" s="40"/>
      <c r="C592" s="41"/>
      <c r="D592" s="242" t="s">
        <v>332</v>
      </c>
      <c r="E592" s="41"/>
      <c r="F592" s="243" t="s">
        <v>922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332</v>
      </c>
      <c r="AU592" s="18" t="s">
        <v>82</v>
      </c>
    </row>
    <row r="593" s="2" customFormat="1">
      <c r="A593" s="39"/>
      <c r="B593" s="40"/>
      <c r="C593" s="41"/>
      <c r="D593" s="247" t="s">
        <v>334</v>
      </c>
      <c r="E593" s="41"/>
      <c r="F593" s="248" t="s">
        <v>923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334</v>
      </c>
      <c r="AU593" s="18" t="s">
        <v>82</v>
      </c>
    </row>
    <row r="594" s="2" customFormat="1" ht="33" customHeight="1">
      <c r="A594" s="39"/>
      <c r="B594" s="40"/>
      <c r="C594" s="229" t="s">
        <v>862</v>
      </c>
      <c r="D594" s="229" t="s">
        <v>325</v>
      </c>
      <c r="E594" s="230" t="s">
        <v>4390</v>
      </c>
      <c r="F594" s="231" t="s">
        <v>4391</v>
      </c>
      <c r="G594" s="232" t="s">
        <v>418</v>
      </c>
      <c r="H594" s="233">
        <v>0.213</v>
      </c>
      <c r="I594" s="234"/>
      <c r="J594" s="235">
        <f>ROUND(I594*H594,2)</f>
        <v>0</v>
      </c>
      <c r="K594" s="231" t="s">
        <v>329</v>
      </c>
      <c r="L594" s="45"/>
      <c r="M594" s="236" t="s">
        <v>1</v>
      </c>
      <c r="N594" s="237" t="s">
        <v>38</v>
      </c>
      <c r="O594" s="92"/>
      <c r="P594" s="238">
        <f>O594*H594</f>
        <v>0</v>
      </c>
      <c r="Q594" s="238">
        <v>0</v>
      </c>
      <c r="R594" s="238">
        <f>Q594*H594</f>
        <v>0</v>
      </c>
      <c r="S594" s="238">
        <v>0</v>
      </c>
      <c r="T594" s="239">
        <f>S594*H594</f>
        <v>0</v>
      </c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R594" s="240" t="s">
        <v>483</v>
      </c>
      <c r="AT594" s="240" t="s">
        <v>325</v>
      </c>
      <c r="AU594" s="240" t="s">
        <v>82</v>
      </c>
      <c r="AY594" s="18" t="s">
        <v>323</v>
      </c>
      <c r="BE594" s="241">
        <f>IF(N594="základní",J594,0)</f>
        <v>0</v>
      </c>
      <c r="BF594" s="241">
        <f>IF(N594="snížená",J594,0)</f>
        <v>0</v>
      </c>
      <c r="BG594" s="241">
        <f>IF(N594="zákl. přenesená",J594,0)</f>
        <v>0</v>
      </c>
      <c r="BH594" s="241">
        <f>IF(N594="sníž. přenesená",J594,0)</f>
        <v>0</v>
      </c>
      <c r="BI594" s="241">
        <f>IF(N594="nulová",J594,0)</f>
        <v>0</v>
      </c>
      <c r="BJ594" s="18" t="s">
        <v>80</v>
      </c>
      <c r="BK594" s="241">
        <f>ROUND(I594*H594,2)</f>
        <v>0</v>
      </c>
      <c r="BL594" s="18" t="s">
        <v>483</v>
      </c>
      <c r="BM594" s="240" t="s">
        <v>4392</v>
      </c>
    </row>
    <row r="595" s="2" customFormat="1">
      <c r="A595" s="39"/>
      <c r="B595" s="40"/>
      <c r="C595" s="41"/>
      <c r="D595" s="242" t="s">
        <v>332</v>
      </c>
      <c r="E595" s="41"/>
      <c r="F595" s="243" t="s">
        <v>4393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332</v>
      </c>
      <c r="AU595" s="18" t="s">
        <v>82</v>
      </c>
    </row>
    <row r="596" s="2" customFormat="1">
      <c r="A596" s="39"/>
      <c r="B596" s="40"/>
      <c r="C596" s="41"/>
      <c r="D596" s="247" t="s">
        <v>334</v>
      </c>
      <c r="E596" s="41"/>
      <c r="F596" s="248" t="s">
        <v>4394</v>
      </c>
      <c r="G596" s="41"/>
      <c r="H596" s="41"/>
      <c r="I596" s="244"/>
      <c r="J596" s="41"/>
      <c r="K596" s="41"/>
      <c r="L596" s="45"/>
      <c r="M596" s="303"/>
      <c r="N596" s="304"/>
      <c r="O596" s="305"/>
      <c r="P596" s="305"/>
      <c r="Q596" s="305"/>
      <c r="R596" s="305"/>
      <c r="S596" s="305"/>
      <c r="T596" s="306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334</v>
      </c>
      <c r="AU596" s="18" t="s">
        <v>82</v>
      </c>
    </row>
    <row r="597" s="2" customFormat="1" ht="6.96" customHeight="1">
      <c r="A597" s="39"/>
      <c r="B597" s="67"/>
      <c r="C597" s="68"/>
      <c r="D597" s="68"/>
      <c r="E597" s="68"/>
      <c r="F597" s="68"/>
      <c r="G597" s="68"/>
      <c r="H597" s="68"/>
      <c r="I597" s="68"/>
      <c r="J597" s="68"/>
      <c r="K597" s="68"/>
      <c r="L597" s="45"/>
      <c r="M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</row>
  </sheetData>
  <sheetProtection sheet="1" autoFilter="0" formatColumns="0" formatRows="0" objects="1" scenarios="1" spinCount="100000" saltValue="jxYT7HmFvM4F0pAD+nuh5Oi/wIq89ZMQnzzf9dlC5xVvCPxGAh4PE+cQ+gVekRTLLAI4YShK+1t+ubY84CR8og==" hashValue="tIFz86RgFGCnV9xJeWRnDujqKEH0SCxA20dR0COnbXAQdI1K1EqPkiLToTj36QrBeWiwveNwTFGw0vMvYkpq0Q==" algorithmName="SHA-512" password="CC35"/>
  <autoFilter ref="C134:K59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9" r:id="rId2" display="https://podminky.urs.cz/item/CS_URS_2024_01/131151204"/>
    <hyperlink ref="F170" r:id="rId3" display="https://podminky.urs.cz/item/CS_URS_2024_01/132112132"/>
    <hyperlink ref="F175" r:id="rId4" display="https://podminky.urs.cz/item/CS_URS_2024_01/132151101"/>
    <hyperlink ref="F185" r:id="rId5" display="https://podminky.urs.cz/item/CS_URS_2024_01/151103101"/>
    <hyperlink ref="F191" r:id="rId6" display="https://podminky.urs.cz/item/CS_URS_2024_01/151103111"/>
    <hyperlink ref="F201" r:id="rId7" display="https://podminky.urs.cz/item/CS_URS_2024_01/162351104"/>
    <hyperlink ref="F210" r:id="rId8" display="https://podminky.urs.cz/item/CS_URS_2024_01/162432511"/>
    <hyperlink ref="F219" r:id="rId9" display="https://podminky.urs.cz/item/CS_URS_2024_01/162751115"/>
    <hyperlink ref="F228" r:id="rId10" display="https://podminky.urs.cz/item/CS_URS_2024_01/167151111"/>
    <hyperlink ref="F235" r:id="rId11" display="https://podminky.urs.cz/item/CS_URS_2024_01/171201231"/>
    <hyperlink ref="F243" r:id="rId12" display="https://podminky.urs.cz/item/CS_URS_2024_01/171251201"/>
    <hyperlink ref="F254" r:id="rId13" display="https://podminky.urs.cz/item/CS_URS_2024_01/174111311"/>
    <hyperlink ref="F271" r:id="rId14" display="https://podminky.urs.cz/item/CS_URS_2024_01/181912112"/>
    <hyperlink ref="F279" r:id="rId15" display="https://podminky.urs.cz/item/CS_URS_2024_01/273322511"/>
    <hyperlink ref="F286" r:id="rId16" display="https://podminky.urs.cz/item/CS_URS_2024_01/273351121"/>
    <hyperlink ref="F293" r:id="rId17" display="https://podminky.urs.cz/item/CS_URS_2024_01/273351122"/>
    <hyperlink ref="F300" r:id="rId18" display="https://podminky.urs.cz/item/CS_URS_2024_01/274315513"/>
    <hyperlink ref="F307" r:id="rId19" display="https://podminky.urs.cz/item/CS_URS_2024_01/278361101"/>
    <hyperlink ref="F314" r:id="rId20" display="https://podminky.urs.cz/item/CS_URS_2024_01/278361111"/>
    <hyperlink ref="F322" r:id="rId21" display="https://podminky.urs.cz/item/CS_URS_2024_01/317321118"/>
    <hyperlink ref="F332" r:id="rId22" display="https://podminky.urs.cz/item/CS_URS_2024_01/317321191"/>
    <hyperlink ref="F335" r:id="rId23" display="https://podminky.urs.cz/item/CS_URS_2024_01/317353121"/>
    <hyperlink ref="F349" r:id="rId24" display="https://podminky.urs.cz/item/CS_URS_2024_01/317353221"/>
    <hyperlink ref="F352" r:id="rId25" display="https://podminky.urs.cz/item/CS_URS_2024_01/317361116"/>
    <hyperlink ref="F359" r:id="rId26" display="https://podminky.urs.cz/item/CS_URS_2024_01/388995113"/>
    <hyperlink ref="F366" r:id="rId27" display="https://podminky.urs.cz/item/CS_URS_2024_01/389121111"/>
    <hyperlink ref="F375" r:id="rId28" display="https://podminky.urs.cz/item/CS_URS_2024_01/389121112"/>
    <hyperlink ref="F407" r:id="rId29" display="https://podminky.urs.cz/item/CS_URS_2024_01/451315114"/>
    <hyperlink ref="F415" r:id="rId30" display="https://podminky.urs.cz/item/CS_URS_2024_01/465513157"/>
    <hyperlink ref="F425" r:id="rId31" display="https://podminky.urs.cz/item/CS_URS_2024_01/273361411"/>
    <hyperlink ref="F432" r:id="rId32" display="https://podminky.urs.cz/item/CS_URS_2024_01/511501111"/>
    <hyperlink ref="F441" r:id="rId33" display="https://podminky.urs.cz/item/CS_URS_2024_01/931992121"/>
    <hyperlink ref="F450" r:id="rId34" display="https://podminky.urs.cz/item/CS_URS_2024_01/931994142"/>
    <hyperlink ref="F459" r:id="rId35" display="https://podminky.urs.cz/item/CS_URS_2024_01/936942211"/>
    <hyperlink ref="F466" r:id="rId36" display="https://podminky.urs.cz/item/CS_URS_2024_01/962041211"/>
    <hyperlink ref="F476" r:id="rId37" display="https://podminky.urs.cz/item/CS_URS_2024_01/963051111"/>
    <hyperlink ref="F484" r:id="rId38" display="https://podminky.urs.cz/item/CS_URS_2024_01/966008114"/>
    <hyperlink ref="F491" r:id="rId39" display="https://podminky.urs.cz/item/CS_URS_2024_01/966075141"/>
    <hyperlink ref="F504" r:id="rId40" display="https://podminky.urs.cz/item/CS_URS_2024_01/997013861"/>
    <hyperlink ref="F510" r:id="rId41" display="https://podminky.urs.cz/item/CS_URS_2024_01/997013862"/>
    <hyperlink ref="F516" r:id="rId42" display="https://podminky.urs.cz/item/CS_URS_2024_01/997211511"/>
    <hyperlink ref="F524" r:id="rId43" display="https://podminky.urs.cz/item/CS_URS_2024_01/997211519"/>
    <hyperlink ref="F529" r:id="rId44" display="https://podminky.urs.cz/item/CS_URS_2024_01/997211611"/>
    <hyperlink ref="F535" r:id="rId45" display="https://podminky.urs.cz/item/CS_URS_2024_01/998214111"/>
    <hyperlink ref="F538" r:id="rId46" display="https://podminky.urs.cz/item/CS_URS_2024_01/998214192"/>
    <hyperlink ref="F544" r:id="rId47" display="https://podminky.urs.cz/item/CS_URS_2024_01/711111001"/>
    <hyperlink ref="F551" r:id="rId48" display="https://podminky.urs.cz/item/CS_URS_2024_01/711111002"/>
    <hyperlink ref="F558" r:id="rId49" display="https://podminky.urs.cz/item/CS_URS_2024_01/711112001"/>
    <hyperlink ref="F570" r:id="rId50" display="https://podminky.urs.cz/item/CS_URS_2024_01/711112002"/>
    <hyperlink ref="F582" r:id="rId51" display="https://podminky.urs.cz/item/CS_URS_2024_01/711691172"/>
    <hyperlink ref="F593" r:id="rId52" display="https://podminky.urs.cz/item/CS_URS_2024_01/998711101"/>
    <hyperlink ref="F596" r:id="rId53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4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192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4234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4235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4395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ROUND((SUM(BE128:BE308)),  2)</f>
        <v>0</v>
      </c>
      <c r="G37" s="39"/>
      <c r="H37" s="39"/>
      <c r="I37" s="166">
        <v>0.20999999999999999</v>
      </c>
      <c r="J37" s="165">
        <f>ROUND(((SUM(BE128:BE308))*I37),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ROUND((SUM(BF128:BF308)),  2)</f>
        <v>0</v>
      </c>
      <c r="G38" s="39"/>
      <c r="H38" s="39"/>
      <c r="I38" s="166">
        <v>0.14999999999999999</v>
      </c>
      <c r="J38" s="165">
        <f>ROUND(((SUM(BF128:BF308))*I38),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ROUND((SUM(BG128:BG308)),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ROUND((SUM(BH128:BH308)),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ROUND((SUM(BI128:BI308)),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4234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4235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226,150 -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J279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J304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4234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4235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226,150 -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P129+P279+P304</f>
        <v>0</v>
      </c>
      <c r="Q128" s="105"/>
      <c r="R128" s="210">
        <f>R129+R279+R304</f>
        <v>142.21319999999997</v>
      </c>
      <c r="S128" s="105"/>
      <c r="T128" s="211">
        <f>T129+T279+T304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BK129+BK279+BK304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142.21319999999997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SUM(P131:P278)</f>
        <v>0</v>
      </c>
      <c r="Q130" s="221"/>
      <c r="R130" s="222">
        <f>SUM(R131:R278)</f>
        <v>142.21319999999997</v>
      </c>
      <c r="S130" s="221"/>
      <c r="T130" s="223">
        <f>SUM(T131:T278)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SUM(BK131:BK278)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44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4396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4397</v>
      </c>
      <c r="G135" s="260"/>
      <c r="H135" s="263">
        <v>22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4398</v>
      </c>
      <c r="G136" s="260"/>
      <c r="H136" s="263">
        <v>22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44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76.141999999999996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4399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3957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4400</v>
      </c>
      <c r="G142" s="260"/>
      <c r="H142" s="263">
        <v>76.141999999999996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76.141999999999996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951</v>
      </c>
      <c r="F144" s="295" t="s">
        <v>952</v>
      </c>
      <c r="G144" s="296" t="s">
        <v>418</v>
      </c>
      <c r="H144" s="297">
        <v>142.13399999999999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1</v>
      </c>
      <c r="R144" s="238">
        <f>Q144*H144</f>
        <v>142.13399999999999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4401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952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954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4402</v>
      </c>
      <c r="G147" s="260"/>
      <c r="H147" s="263">
        <v>142.13399999999999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142.13399999999999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16.5" customHeight="1">
      <c r="A149" s="39"/>
      <c r="B149" s="40"/>
      <c r="C149" s="229" t="s">
        <v>330</v>
      </c>
      <c r="D149" s="229" t="s">
        <v>325</v>
      </c>
      <c r="E149" s="230" t="s">
        <v>956</v>
      </c>
      <c r="F149" s="231" t="s">
        <v>957</v>
      </c>
      <c r="G149" s="232" t="s">
        <v>366</v>
      </c>
      <c r="H149" s="233">
        <v>76.141999999999996</v>
      </c>
      <c r="I149" s="234"/>
      <c r="J149" s="235">
        <f>ROUND(I149*H149,2)</f>
        <v>0</v>
      </c>
      <c r="K149" s="231" t="s">
        <v>937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4403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959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2" t="s">
        <v>940</v>
      </c>
      <c r="E151" s="41"/>
      <c r="F151" s="281" t="s">
        <v>960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940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3964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4400</v>
      </c>
      <c r="G153" s="260"/>
      <c r="H153" s="263">
        <v>76.141999999999996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5" customFormat="1">
      <c r="A154" s="15"/>
      <c r="B154" s="270"/>
      <c r="C154" s="271"/>
      <c r="D154" s="242" t="s">
        <v>336</v>
      </c>
      <c r="E154" s="272" t="s">
        <v>1</v>
      </c>
      <c r="F154" s="273" t="s">
        <v>341</v>
      </c>
      <c r="G154" s="271"/>
      <c r="H154" s="274">
        <v>76.141999999999996</v>
      </c>
      <c r="I154" s="275"/>
      <c r="J154" s="271"/>
      <c r="K154" s="271"/>
      <c r="L154" s="276"/>
      <c r="M154" s="277"/>
      <c r="N154" s="278"/>
      <c r="O154" s="278"/>
      <c r="P154" s="278"/>
      <c r="Q154" s="278"/>
      <c r="R154" s="278"/>
      <c r="S154" s="278"/>
      <c r="T154" s="27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0" t="s">
        <v>336</v>
      </c>
      <c r="AU154" s="280" t="s">
        <v>82</v>
      </c>
      <c r="AV154" s="15" t="s">
        <v>330</v>
      </c>
      <c r="AW154" s="15" t="s">
        <v>30</v>
      </c>
      <c r="AX154" s="15" t="s">
        <v>80</v>
      </c>
      <c r="AY154" s="280" t="s">
        <v>323</v>
      </c>
    </row>
    <row r="155" s="2" customFormat="1" ht="16.5" customHeight="1">
      <c r="A155" s="39"/>
      <c r="B155" s="40"/>
      <c r="C155" s="229" t="s">
        <v>363</v>
      </c>
      <c r="D155" s="229" t="s">
        <v>325</v>
      </c>
      <c r="E155" s="230" t="s">
        <v>963</v>
      </c>
      <c r="F155" s="231" t="s">
        <v>964</v>
      </c>
      <c r="G155" s="232" t="s">
        <v>366</v>
      </c>
      <c r="H155" s="233">
        <v>10</v>
      </c>
      <c r="I155" s="234"/>
      <c r="J155" s="235">
        <f>ROUND(I155*H155,2)</f>
        <v>0</v>
      </c>
      <c r="K155" s="231" t="s">
        <v>937</v>
      </c>
      <c r="L155" s="45"/>
      <c r="M155" s="236" t="s">
        <v>1</v>
      </c>
      <c r="N155" s="237" t="s">
        <v>38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330</v>
      </c>
      <c r="AT155" s="240" t="s">
        <v>325</v>
      </c>
      <c r="AU155" s="240" t="s">
        <v>82</v>
      </c>
      <c r="AY155" s="18" t="s">
        <v>323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80</v>
      </c>
      <c r="BK155" s="241">
        <f>ROUND(I155*H155,2)</f>
        <v>0</v>
      </c>
      <c r="BL155" s="18" t="s">
        <v>330</v>
      </c>
      <c r="BM155" s="240" t="s">
        <v>4404</v>
      </c>
    </row>
    <row r="156" s="2" customFormat="1">
      <c r="A156" s="39"/>
      <c r="B156" s="40"/>
      <c r="C156" s="41"/>
      <c r="D156" s="242" t="s">
        <v>332</v>
      </c>
      <c r="E156" s="41"/>
      <c r="F156" s="243" t="s">
        <v>966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332</v>
      </c>
      <c r="AU156" s="18" t="s">
        <v>82</v>
      </c>
    </row>
    <row r="157" s="2" customFormat="1">
      <c r="A157" s="39"/>
      <c r="B157" s="40"/>
      <c r="C157" s="41"/>
      <c r="D157" s="242" t="s">
        <v>940</v>
      </c>
      <c r="E157" s="41"/>
      <c r="F157" s="281" t="s">
        <v>967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940</v>
      </c>
      <c r="AU157" s="18" t="s">
        <v>82</v>
      </c>
    </row>
    <row r="158" s="2" customFormat="1">
      <c r="A158" s="39"/>
      <c r="B158" s="40"/>
      <c r="C158" s="41"/>
      <c r="D158" s="242" t="s">
        <v>353</v>
      </c>
      <c r="E158" s="41"/>
      <c r="F158" s="281" t="s">
        <v>968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353</v>
      </c>
      <c r="AU158" s="18" t="s">
        <v>82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3686</v>
      </c>
      <c r="G159" s="260"/>
      <c r="H159" s="263">
        <v>10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10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16.5" customHeight="1">
      <c r="A161" s="39"/>
      <c r="B161" s="40"/>
      <c r="C161" s="229" t="s">
        <v>383</v>
      </c>
      <c r="D161" s="229" t="s">
        <v>325</v>
      </c>
      <c r="E161" s="230" t="s">
        <v>970</v>
      </c>
      <c r="F161" s="231" t="s">
        <v>971</v>
      </c>
      <c r="G161" s="232" t="s">
        <v>972</v>
      </c>
      <c r="H161" s="233">
        <v>0.59999999999999998</v>
      </c>
      <c r="I161" s="234"/>
      <c r="J161" s="235">
        <f>ROUND(I161*H161,2)</f>
        <v>0</v>
      </c>
      <c r="K161" s="231" t="s">
        <v>937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4405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974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2" t="s">
        <v>940</v>
      </c>
      <c r="E163" s="41"/>
      <c r="F163" s="281" t="s">
        <v>975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940</v>
      </c>
      <c r="AU163" s="18" t="s">
        <v>82</v>
      </c>
    </row>
    <row r="164" s="2" customFormat="1">
      <c r="A164" s="39"/>
      <c r="B164" s="40"/>
      <c r="C164" s="41"/>
      <c r="D164" s="242" t="s">
        <v>353</v>
      </c>
      <c r="E164" s="41"/>
      <c r="F164" s="281" t="s">
        <v>976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353</v>
      </c>
      <c r="AU164" s="18" t="s">
        <v>82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4406</v>
      </c>
      <c r="G165" s="260"/>
      <c r="H165" s="263">
        <v>0.29999999999999999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4407</v>
      </c>
      <c r="G166" s="260"/>
      <c r="H166" s="263">
        <v>0.29999999999999999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0.59999999999999998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978</v>
      </c>
      <c r="F168" s="231" t="s">
        <v>979</v>
      </c>
      <c r="G168" s="232" t="s">
        <v>972</v>
      </c>
      <c r="H168" s="233">
        <v>0.043999999999999997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4408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981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982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4177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4409</v>
      </c>
      <c r="G172" s="260"/>
      <c r="H172" s="263">
        <v>0.021999999999999999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4410</v>
      </c>
      <c r="G173" s="260"/>
      <c r="H173" s="263">
        <v>0.021999999999999999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0.043999999999999997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403</v>
      </c>
      <c r="D175" s="229" t="s">
        <v>325</v>
      </c>
      <c r="E175" s="230" t="s">
        <v>985</v>
      </c>
      <c r="F175" s="231" t="s">
        <v>986</v>
      </c>
      <c r="G175" s="232" t="s">
        <v>972</v>
      </c>
      <c r="H175" s="233">
        <v>0.043999999999999997</v>
      </c>
      <c r="I175" s="234"/>
      <c r="J175" s="235">
        <f>ROUND(I175*H175,2)</f>
        <v>0</v>
      </c>
      <c r="K175" s="231" t="s">
        <v>937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4411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988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2" t="s">
        <v>940</v>
      </c>
      <c r="E177" s="41"/>
      <c r="F177" s="281" t="s">
        <v>989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940</v>
      </c>
      <c r="AU177" s="18" t="s">
        <v>82</v>
      </c>
    </row>
    <row r="178" s="2" customFormat="1">
      <c r="A178" s="39"/>
      <c r="B178" s="40"/>
      <c r="C178" s="41"/>
      <c r="D178" s="242" t="s">
        <v>353</v>
      </c>
      <c r="E178" s="41"/>
      <c r="F178" s="281" t="s">
        <v>4412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353</v>
      </c>
      <c r="AU178" s="18" t="s">
        <v>82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4409</v>
      </c>
      <c r="G179" s="260"/>
      <c r="H179" s="263">
        <v>0.021999999999999999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4410</v>
      </c>
      <c r="G180" s="260"/>
      <c r="H180" s="263">
        <v>0.021999999999999999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0.043999999999999997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16.5" customHeight="1">
      <c r="A182" s="39"/>
      <c r="B182" s="40"/>
      <c r="C182" s="229" t="s">
        <v>415</v>
      </c>
      <c r="D182" s="229" t="s">
        <v>325</v>
      </c>
      <c r="E182" s="230" t="s">
        <v>999</v>
      </c>
      <c r="F182" s="231" t="s">
        <v>1000</v>
      </c>
      <c r="G182" s="232" t="s">
        <v>617</v>
      </c>
      <c r="H182" s="233">
        <v>8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4413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1002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1003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3719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3716</v>
      </c>
      <c r="G186" s="260"/>
      <c r="H186" s="263">
        <v>4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3720</v>
      </c>
      <c r="G187" s="260"/>
      <c r="H187" s="263">
        <v>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8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356</v>
      </c>
      <c r="D189" s="229" t="s">
        <v>325</v>
      </c>
      <c r="E189" s="230" t="s">
        <v>1008</v>
      </c>
      <c r="F189" s="231" t="s">
        <v>1009</v>
      </c>
      <c r="G189" s="232" t="s">
        <v>1010</v>
      </c>
      <c r="H189" s="233">
        <v>8</v>
      </c>
      <c r="I189" s="234"/>
      <c r="J189" s="235">
        <f>ROUND(I189*H189,2)</f>
        <v>0</v>
      </c>
      <c r="K189" s="231" t="s">
        <v>937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4414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1012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2" t="s">
        <v>940</v>
      </c>
      <c r="E191" s="41"/>
      <c r="F191" s="281" t="s">
        <v>1013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940</v>
      </c>
      <c r="AU191" s="18" t="s">
        <v>82</v>
      </c>
    </row>
    <row r="192" s="2" customFormat="1">
      <c r="A192" s="39"/>
      <c r="B192" s="40"/>
      <c r="C192" s="41"/>
      <c r="D192" s="242" t="s">
        <v>353</v>
      </c>
      <c r="E192" s="41"/>
      <c r="F192" s="281" t="s">
        <v>1014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353</v>
      </c>
      <c r="AU192" s="18" t="s">
        <v>82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3750</v>
      </c>
      <c r="G193" s="260"/>
      <c r="H193" s="263">
        <v>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3724</v>
      </c>
      <c r="G194" s="260"/>
      <c r="H194" s="263">
        <v>4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8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436</v>
      </c>
      <c r="D196" s="229" t="s">
        <v>325</v>
      </c>
      <c r="E196" s="230" t="s">
        <v>1016</v>
      </c>
      <c r="F196" s="231" t="s">
        <v>1017</v>
      </c>
      <c r="G196" s="232" t="s">
        <v>1010</v>
      </c>
      <c r="H196" s="233">
        <v>8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4415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1019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1013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3726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3750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3724</v>
      </c>
      <c r="G201" s="260"/>
      <c r="H201" s="263">
        <v>4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5" customFormat="1">
      <c r="A202" s="15"/>
      <c r="B202" s="270"/>
      <c r="C202" s="271"/>
      <c r="D202" s="242" t="s">
        <v>336</v>
      </c>
      <c r="E202" s="272" t="s">
        <v>1</v>
      </c>
      <c r="F202" s="273" t="s">
        <v>341</v>
      </c>
      <c r="G202" s="271"/>
      <c r="H202" s="274">
        <v>8</v>
      </c>
      <c r="I202" s="275"/>
      <c r="J202" s="271"/>
      <c r="K202" s="271"/>
      <c r="L202" s="276"/>
      <c r="M202" s="277"/>
      <c r="N202" s="278"/>
      <c r="O202" s="278"/>
      <c r="P202" s="278"/>
      <c r="Q202" s="278"/>
      <c r="R202" s="278"/>
      <c r="S202" s="278"/>
      <c r="T202" s="27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0" t="s">
        <v>336</v>
      </c>
      <c r="AU202" s="280" t="s">
        <v>82</v>
      </c>
      <c r="AV202" s="15" t="s">
        <v>330</v>
      </c>
      <c r="AW202" s="15" t="s">
        <v>30</v>
      </c>
      <c r="AX202" s="15" t="s">
        <v>80</v>
      </c>
      <c r="AY202" s="280" t="s">
        <v>323</v>
      </c>
    </row>
    <row r="203" s="2" customFormat="1" ht="24.15" customHeight="1">
      <c r="A203" s="39"/>
      <c r="B203" s="40"/>
      <c r="C203" s="229" t="s">
        <v>443</v>
      </c>
      <c r="D203" s="229" t="s">
        <v>325</v>
      </c>
      <c r="E203" s="230" t="s">
        <v>3728</v>
      </c>
      <c r="F203" s="231" t="s">
        <v>3729</v>
      </c>
      <c r="G203" s="232" t="s">
        <v>3730</v>
      </c>
      <c r="H203" s="233">
        <v>30</v>
      </c>
      <c r="I203" s="234"/>
      <c r="J203" s="235">
        <f>ROUND(I203*H203,2)</f>
        <v>0</v>
      </c>
      <c r="K203" s="231" t="s">
        <v>937</v>
      </c>
      <c r="L203" s="45"/>
      <c r="M203" s="236" t="s">
        <v>1</v>
      </c>
      <c r="N203" s="237" t="s">
        <v>38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330</v>
      </c>
      <c r="AT203" s="240" t="s">
        <v>325</v>
      </c>
      <c r="AU203" s="240" t="s">
        <v>82</v>
      </c>
      <c r="AY203" s="18" t="s">
        <v>323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80</v>
      </c>
      <c r="BK203" s="241">
        <f>ROUND(I203*H203,2)</f>
        <v>0</v>
      </c>
      <c r="BL203" s="18" t="s">
        <v>330</v>
      </c>
      <c r="BM203" s="240" t="s">
        <v>4416</v>
      </c>
    </row>
    <row r="204" s="2" customFormat="1">
      <c r="A204" s="39"/>
      <c r="B204" s="40"/>
      <c r="C204" s="41"/>
      <c r="D204" s="242" t="s">
        <v>332</v>
      </c>
      <c r="E204" s="41"/>
      <c r="F204" s="243" t="s">
        <v>3732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332</v>
      </c>
      <c r="AU204" s="18" t="s">
        <v>82</v>
      </c>
    </row>
    <row r="205" s="2" customFormat="1">
      <c r="A205" s="39"/>
      <c r="B205" s="40"/>
      <c r="C205" s="41"/>
      <c r="D205" s="242" t="s">
        <v>940</v>
      </c>
      <c r="E205" s="41"/>
      <c r="F205" s="281" t="s">
        <v>1904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940</v>
      </c>
      <c r="AU205" s="18" t="s">
        <v>82</v>
      </c>
    </row>
    <row r="206" s="2" customFormat="1">
      <c r="A206" s="39"/>
      <c r="B206" s="40"/>
      <c r="C206" s="41"/>
      <c r="D206" s="242" t="s">
        <v>353</v>
      </c>
      <c r="E206" s="41"/>
      <c r="F206" s="281" t="s">
        <v>4417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353</v>
      </c>
      <c r="AU206" s="18" t="s">
        <v>82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4418</v>
      </c>
      <c r="G207" s="260"/>
      <c r="H207" s="263">
        <v>30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30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24.15" customHeight="1">
      <c r="A209" s="39"/>
      <c r="B209" s="40"/>
      <c r="C209" s="293" t="s">
        <v>452</v>
      </c>
      <c r="D209" s="293" t="s">
        <v>484</v>
      </c>
      <c r="E209" s="294" t="s">
        <v>1949</v>
      </c>
      <c r="F209" s="295" t="s">
        <v>1950</v>
      </c>
      <c r="G209" s="296" t="s">
        <v>617</v>
      </c>
      <c r="H209" s="297">
        <v>60</v>
      </c>
      <c r="I209" s="298"/>
      <c r="J209" s="299">
        <f>ROUND(I209*H209,2)</f>
        <v>0</v>
      </c>
      <c r="K209" s="295" t="s">
        <v>937</v>
      </c>
      <c r="L209" s="300"/>
      <c r="M209" s="301" t="s">
        <v>1</v>
      </c>
      <c r="N209" s="302" t="s">
        <v>38</v>
      </c>
      <c r="O209" s="92"/>
      <c r="P209" s="238">
        <f>O209*H209</f>
        <v>0</v>
      </c>
      <c r="Q209" s="238">
        <v>0.00123</v>
      </c>
      <c r="R209" s="238">
        <f>Q209*H209</f>
        <v>0.073800000000000004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403</v>
      </c>
      <c r="AT209" s="240" t="s">
        <v>484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4419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1950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4420</v>
      </c>
      <c r="G211" s="260"/>
      <c r="H211" s="263">
        <v>60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80</v>
      </c>
      <c r="AY211" s="269" t="s">
        <v>323</v>
      </c>
    </row>
    <row r="212" s="2" customFormat="1" ht="21.75" customHeight="1">
      <c r="A212" s="39"/>
      <c r="B212" s="40"/>
      <c r="C212" s="293" t="s">
        <v>461</v>
      </c>
      <c r="D212" s="293" t="s">
        <v>484</v>
      </c>
      <c r="E212" s="294" t="s">
        <v>1953</v>
      </c>
      <c r="F212" s="295" t="s">
        <v>1954</v>
      </c>
      <c r="G212" s="296" t="s">
        <v>617</v>
      </c>
      <c r="H212" s="297">
        <v>30</v>
      </c>
      <c r="I212" s="298"/>
      <c r="J212" s="299">
        <f>ROUND(I212*H212,2)</f>
        <v>0</v>
      </c>
      <c r="K212" s="295" t="s">
        <v>937</v>
      </c>
      <c r="L212" s="300"/>
      <c r="M212" s="301" t="s">
        <v>1</v>
      </c>
      <c r="N212" s="302" t="s">
        <v>38</v>
      </c>
      <c r="O212" s="92"/>
      <c r="P212" s="238">
        <f>O212*H212</f>
        <v>0</v>
      </c>
      <c r="Q212" s="238">
        <v>0.00018000000000000001</v>
      </c>
      <c r="R212" s="238">
        <f>Q212*H212</f>
        <v>0.0054000000000000003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403</v>
      </c>
      <c r="AT212" s="240" t="s">
        <v>484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4421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1954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4422</v>
      </c>
      <c r="G214" s="260"/>
      <c r="H214" s="263">
        <v>30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5" customFormat="1">
      <c r="A215" s="15"/>
      <c r="B215" s="270"/>
      <c r="C215" s="271"/>
      <c r="D215" s="242" t="s">
        <v>336</v>
      </c>
      <c r="E215" s="272" t="s">
        <v>1</v>
      </c>
      <c r="F215" s="273" t="s">
        <v>341</v>
      </c>
      <c r="G215" s="271"/>
      <c r="H215" s="274">
        <v>30</v>
      </c>
      <c r="I215" s="275"/>
      <c r="J215" s="271"/>
      <c r="K215" s="271"/>
      <c r="L215" s="276"/>
      <c r="M215" s="277"/>
      <c r="N215" s="278"/>
      <c r="O215" s="278"/>
      <c r="P215" s="278"/>
      <c r="Q215" s="278"/>
      <c r="R215" s="278"/>
      <c r="S215" s="278"/>
      <c r="T215" s="279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0" t="s">
        <v>336</v>
      </c>
      <c r="AU215" s="280" t="s">
        <v>82</v>
      </c>
      <c r="AV215" s="15" t="s">
        <v>330</v>
      </c>
      <c r="AW215" s="15" t="s">
        <v>30</v>
      </c>
      <c r="AX215" s="15" t="s">
        <v>80</v>
      </c>
      <c r="AY215" s="280" t="s">
        <v>323</v>
      </c>
    </row>
    <row r="216" s="2" customFormat="1" ht="24.15" customHeight="1">
      <c r="A216" s="39"/>
      <c r="B216" s="40"/>
      <c r="C216" s="229" t="s">
        <v>8</v>
      </c>
      <c r="D216" s="229" t="s">
        <v>325</v>
      </c>
      <c r="E216" s="230" t="s">
        <v>1022</v>
      </c>
      <c r="F216" s="231" t="s">
        <v>1023</v>
      </c>
      <c r="G216" s="232" t="s">
        <v>972</v>
      </c>
      <c r="H216" s="233">
        <v>0.087999999999999995</v>
      </c>
      <c r="I216" s="234"/>
      <c r="J216" s="235">
        <f>ROUND(I216*H216,2)</f>
        <v>0</v>
      </c>
      <c r="K216" s="231" t="s">
        <v>937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4423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1025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2" t="s">
        <v>940</v>
      </c>
      <c r="E218" s="41"/>
      <c r="F218" s="281" t="s">
        <v>1026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940</v>
      </c>
      <c r="AU218" s="18" t="s">
        <v>82</v>
      </c>
    </row>
    <row r="219" s="2" customFormat="1">
      <c r="A219" s="39"/>
      <c r="B219" s="40"/>
      <c r="C219" s="41"/>
      <c r="D219" s="242" t="s">
        <v>353</v>
      </c>
      <c r="E219" s="41"/>
      <c r="F219" s="281" t="s">
        <v>1027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353</v>
      </c>
      <c r="AU219" s="18" t="s">
        <v>82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4424</v>
      </c>
      <c r="G220" s="260"/>
      <c r="H220" s="263">
        <v>0.043999999999999997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4425</v>
      </c>
      <c r="G221" s="260"/>
      <c r="H221" s="263">
        <v>0.043999999999999997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0.087999999999999995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24.15" customHeight="1">
      <c r="A223" s="39"/>
      <c r="B223" s="40"/>
      <c r="C223" s="229" t="s">
        <v>483</v>
      </c>
      <c r="D223" s="229" t="s">
        <v>325</v>
      </c>
      <c r="E223" s="230" t="s">
        <v>1029</v>
      </c>
      <c r="F223" s="231" t="s">
        <v>1030</v>
      </c>
      <c r="G223" s="232" t="s">
        <v>972</v>
      </c>
      <c r="H223" s="233">
        <v>1.2</v>
      </c>
      <c r="I223" s="234"/>
      <c r="J223" s="235">
        <f>ROUND(I223*H223,2)</f>
        <v>0</v>
      </c>
      <c r="K223" s="231" t="s">
        <v>937</v>
      </c>
      <c r="L223" s="45"/>
      <c r="M223" s="236" t="s">
        <v>1</v>
      </c>
      <c r="N223" s="237" t="s">
        <v>38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330</v>
      </c>
      <c r="AT223" s="240" t="s">
        <v>325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4426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1032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>
      <c r="A225" s="39"/>
      <c r="B225" s="40"/>
      <c r="C225" s="41"/>
      <c r="D225" s="242" t="s">
        <v>940</v>
      </c>
      <c r="E225" s="41"/>
      <c r="F225" s="281" t="s">
        <v>1033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940</v>
      </c>
      <c r="AU225" s="18" t="s">
        <v>82</v>
      </c>
    </row>
    <row r="226" s="2" customFormat="1">
      <c r="A226" s="39"/>
      <c r="B226" s="40"/>
      <c r="C226" s="41"/>
      <c r="D226" s="242" t="s">
        <v>353</v>
      </c>
      <c r="E226" s="41"/>
      <c r="F226" s="281" t="s">
        <v>1034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353</v>
      </c>
      <c r="AU226" s="18" t="s">
        <v>82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4427</v>
      </c>
      <c r="G227" s="260"/>
      <c r="H227" s="263">
        <v>0.59999999999999998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4428</v>
      </c>
      <c r="G228" s="260"/>
      <c r="H228" s="263">
        <v>0.59999999999999998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5" customFormat="1">
      <c r="A229" s="15"/>
      <c r="B229" s="270"/>
      <c r="C229" s="271"/>
      <c r="D229" s="242" t="s">
        <v>336</v>
      </c>
      <c r="E229" s="272" t="s">
        <v>1</v>
      </c>
      <c r="F229" s="273" t="s">
        <v>341</v>
      </c>
      <c r="G229" s="271"/>
      <c r="H229" s="274">
        <v>1.2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0" t="s">
        <v>336</v>
      </c>
      <c r="AU229" s="280" t="s">
        <v>82</v>
      </c>
      <c r="AV229" s="15" t="s">
        <v>330</v>
      </c>
      <c r="AW229" s="15" t="s">
        <v>30</v>
      </c>
      <c r="AX229" s="15" t="s">
        <v>80</v>
      </c>
      <c r="AY229" s="280" t="s">
        <v>323</v>
      </c>
    </row>
    <row r="230" s="2" customFormat="1" ht="24.15" customHeight="1">
      <c r="A230" s="39"/>
      <c r="B230" s="40"/>
      <c r="C230" s="229" t="s">
        <v>490</v>
      </c>
      <c r="D230" s="229" t="s">
        <v>325</v>
      </c>
      <c r="E230" s="230" t="s">
        <v>1036</v>
      </c>
      <c r="F230" s="231" t="s">
        <v>1037</v>
      </c>
      <c r="G230" s="232" t="s">
        <v>972</v>
      </c>
      <c r="H230" s="233">
        <v>0.087999999999999995</v>
      </c>
      <c r="I230" s="234"/>
      <c r="J230" s="235">
        <f>ROUND(I230*H230,2)</f>
        <v>0</v>
      </c>
      <c r="K230" s="231" t="s">
        <v>937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4429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1039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2" t="s">
        <v>940</v>
      </c>
      <c r="E232" s="41"/>
      <c r="F232" s="281" t="s">
        <v>1040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940</v>
      </c>
      <c r="AU232" s="18" t="s">
        <v>82</v>
      </c>
    </row>
    <row r="233" s="2" customFormat="1">
      <c r="A233" s="39"/>
      <c r="B233" s="40"/>
      <c r="C233" s="41"/>
      <c r="D233" s="242" t="s">
        <v>353</v>
      </c>
      <c r="E233" s="41"/>
      <c r="F233" s="281" t="s">
        <v>1041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353</v>
      </c>
      <c r="AU233" s="18" t="s">
        <v>82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4424</v>
      </c>
      <c r="G234" s="260"/>
      <c r="H234" s="263">
        <v>0.043999999999999997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4425</v>
      </c>
      <c r="G235" s="260"/>
      <c r="H235" s="263">
        <v>0.043999999999999997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5" customFormat="1">
      <c r="A236" s="15"/>
      <c r="B236" s="270"/>
      <c r="C236" s="271"/>
      <c r="D236" s="242" t="s">
        <v>336</v>
      </c>
      <c r="E236" s="272" t="s">
        <v>1</v>
      </c>
      <c r="F236" s="273" t="s">
        <v>341</v>
      </c>
      <c r="G236" s="271"/>
      <c r="H236" s="274">
        <v>0.087999999999999995</v>
      </c>
      <c r="I236" s="275"/>
      <c r="J236" s="271"/>
      <c r="K236" s="271"/>
      <c r="L236" s="276"/>
      <c r="M236" s="277"/>
      <c r="N236" s="278"/>
      <c r="O236" s="278"/>
      <c r="P236" s="278"/>
      <c r="Q236" s="278"/>
      <c r="R236" s="278"/>
      <c r="S236" s="278"/>
      <c r="T236" s="27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0" t="s">
        <v>336</v>
      </c>
      <c r="AU236" s="280" t="s">
        <v>82</v>
      </c>
      <c r="AV236" s="15" t="s">
        <v>330</v>
      </c>
      <c r="AW236" s="15" t="s">
        <v>30</v>
      </c>
      <c r="AX236" s="15" t="s">
        <v>80</v>
      </c>
      <c r="AY236" s="280" t="s">
        <v>323</v>
      </c>
    </row>
    <row r="237" s="2" customFormat="1" ht="16.5" customHeight="1">
      <c r="A237" s="39"/>
      <c r="B237" s="40"/>
      <c r="C237" s="229" t="s">
        <v>499</v>
      </c>
      <c r="D237" s="229" t="s">
        <v>325</v>
      </c>
      <c r="E237" s="230" t="s">
        <v>1042</v>
      </c>
      <c r="F237" s="231" t="s">
        <v>1043</v>
      </c>
      <c r="G237" s="232" t="s">
        <v>972</v>
      </c>
      <c r="H237" s="233">
        <v>1.1120000000000001</v>
      </c>
      <c r="I237" s="234"/>
      <c r="J237" s="235">
        <f>ROUND(I237*H237,2)</f>
        <v>0</v>
      </c>
      <c r="K237" s="231" t="s">
        <v>937</v>
      </c>
      <c r="L237" s="45"/>
      <c r="M237" s="236" t="s">
        <v>1</v>
      </c>
      <c r="N237" s="237" t="s">
        <v>38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330</v>
      </c>
      <c r="AT237" s="240" t="s">
        <v>325</v>
      </c>
      <c r="AU237" s="240" t="s">
        <v>82</v>
      </c>
      <c r="AY237" s="18" t="s">
        <v>323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80</v>
      </c>
      <c r="BK237" s="241">
        <f>ROUND(I237*H237,2)</f>
        <v>0</v>
      </c>
      <c r="BL237" s="18" t="s">
        <v>330</v>
      </c>
      <c r="BM237" s="240" t="s">
        <v>4430</v>
      </c>
    </row>
    <row r="238" s="2" customFormat="1">
      <c r="A238" s="39"/>
      <c r="B238" s="40"/>
      <c r="C238" s="41"/>
      <c r="D238" s="242" t="s">
        <v>332</v>
      </c>
      <c r="E238" s="41"/>
      <c r="F238" s="243" t="s">
        <v>1045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332</v>
      </c>
      <c r="AU238" s="18" t="s">
        <v>82</v>
      </c>
    </row>
    <row r="239" s="2" customFormat="1">
      <c r="A239" s="39"/>
      <c r="B239" s="40"/>
      <c r="C239" s="41"/>
      <c r="D239" s="242" t="s">
        <v>940</v>
      </c>
      <c r="E239" s="41"/>
      <c r="F239" s="281" t="s">
        <v>1040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940</v>
      </c>
      <c r="AU239" s="18" t="s">
        <v>82</v>
      </c>
    </row>
    <row r="240" s="2" customFormat="1">
      <c r="A240" s="39"/>
      <c r="B240" s="40"/>
      <c r="C240" s="41"/>
      <c r="D240" s="242" t="s">
        <v>353</v>
      </c>
      <c r="E240" s="41"/>
      <c r="F240" s="281" t="s">
        <v>1041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353</v>
      </c>
      <c r="AU240" s="18" t="s">
        <v>82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4431</v>
      </c>
      <c r="G241" s="260"/>
      <c r="H241" s="263">
        <v>0.55600000000000005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4432</v>
      </c>
      <c r="G242" s="260"/>
      <c r="H242" s="263">
        <v>0.55600000000000005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1.1120000000000001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507</v>
      </c>
      <c r="D244" s="229" t="s">
        <v>325</v>
      </c>
      <c r="E244" s="230" t="s">
        <v>1047</v>
      </c>
      <c r="F244" s="231" t="s">
        <v>1048</v>
      </c>
      <c r="G244" s="232" t="s">
        <v>1049</v>
      </c>
      <c r="H244" s="233">
        <v>4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4433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1051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1052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1053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3757</v>
      </c>
      <c r="G248" s="260"/>
      <c r="H248" s="263">
        <v>2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3752</v>
      </c>
      <c r="G249" s="260"/>
      <c r="H249" s="263">
        <v>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4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4.15" customHeight="1">
      <c r="A251" s="39"/>
      <c r="B251" s="40"/>
      <c r="C251" s="229" t="s">
        <v>516</v>
      </c>
      <c r="D251" s="229" t="s">
        <v>325</v>
      </c>
      <c r="E251" s="230" t="s">
        <v>1055</v>
      </c>
      <c r="F251" s="231" t="s">
        <v>1056</v>
      </c>
      <c r="G251" s="232" t="s">
        <v>1049</v>
      </c>
      <c r="H251" s="233">
        <v>4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4434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1058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1052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82</v>
      </c>
    </row>
    <row r="254" s="2" customFormat="1">
      <c r="A254" s="39"/>
      <c r="B254" s="40"/>
      <c r="C254" s="41"/>
      <c r="D254" s="242" t="s">
        <v>353</v>
      </c>
      <c r="E254" s="41"/>
      <c r="F254" s="281" t="s">
        <v>1059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353</v>
      </c>
      <c r="AU254" s="18" t="s">
        <v>82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3757</v>
      </c>
      <c r="G255" s="260"/>
      <c r="H255" s="263">
        <v>2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3752</v>
      </c>
      <c r="G256" s="260"/>
      <c r="H256" s="263">
        <v>2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5" customFormat="1">
      <c r="A257" s="15"/>
      <c r="B257" s="270"/>
      <c r="C257" s="271"/>
      <c r="D257" s="242" t="s">
        <v>336</v>
      </c>
      <c r="E257" s="272" t="s">
        <v>1</v>
      </c>
      <c r="F257" s="273" t="s">
        <v>341</v>
      </c>
      <c r="G257" s="271"/>
      <c r="H257" s="274">
        <v>4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0" t="s">
        <v>336</v>
      </c>
      <c r="AU257" s="280" t="s">
        <v>82</v>
      </c>
      <c r="AV257" s="15" t="s">
        <v>330</v>
      </c>
      <c r="AW257" s="15" t="s">
        <v>30</v>
      </c>
      <c r="AX257" s="15" t="s">
        <v>80</v>
      </c>
      <c r="AY257" s="280" t="s">
        <v>323</v>
      </c>
    </row>
    <row r="258" s="2" customFormat="1" ht="24.15" customHeight="1">
      <c r="A258" s="39"/>
      <c r="B258" s="40"/>
      <c r="C258" s="229" t="s">
        <v>7</v>
      </c>
      <c r="D258" s="229" t="s">
        <v>325</v>
      </c>
      <c r="E258" s="230" t="s">
        <v>1060</v>
      </c>
      <c r="F258" s="231" t="s">
        <v>1061</v>
      </c>
      <c r="G258" s="232" t="s">
        <v>1049</v>
      </c>
      <c r="H258" s="233">
        <v>4</v>
      </c>
      <c r="I258" s="234"/>
      <c r="J258" s="235">
        <f>ROUND(I258*H258,2)</f>
        <v>0</v>
      </c>
      <c r="K258" s="231" t="s">
        <v>937</v>
      </c>
      <c r="L258" s="45"/>
      <c r="M258" s="236" t="s">
        <v>1</v>
      </c>
      <c r="N258" s="237" t="s">
        <v>38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330</v>
      </c>
      <c r="AT258" s="240" t="s">
        <v>325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4435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1063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2" customFormat="1">
      <c r="A260" s="39"/>
      <c r="B260" s="40"/>
      <c r="C260" s="41"/>
      <c r="D260" s="242" t="s">
        <v>940</v>
      </c>
      <c r="E260" s="41"/>
      <c r="F260" s="281" t="s">
        <v>1064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940</v>
      </c>
      <c r="AU260" s="18" t="s">
        <v>82</v>
      </c>
    </row>
    <row r="261" s="2" customFormat="1">
      <c r="A261" s="39"/>
      <c r="B261" s="40"/>
      <c r="C261" s="41"/>
      <c r="D261" s="242" t="s">
        <v>353</v>
      </c>
      <c r="E261" s="41"/>
      <c r="F261" s="281" t="s">
        <v>1065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353</v>
      </c>
      <c r="AU261" s="18" t="s">
        <v>82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3757</v>
      </c>
      <c r="G262" s="260"/>
      <c r="H262" s="263">
        <v>2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3752</v>
      </c>
      <c r="G263" s="260"/>
      <c r="H263" s="263">
        <v>2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5" customFormat="1">
      <c r="A264" s="15"/>
      <c r="B264" s="270"/>
      <c r="C264" s="271"/>
      <c r="D264" s="242" t="s">
        <v>336</v>
      </c>
      <c r="E264" s="272" t="s">
        <v>1</v>
      </c>
      <c r="F264" s="273" t="s">
        <v>341</v>
      </c>
      <c r="G264" s="271"/>
      <c r="H264" s="274">
        <v>4</v>
      </c>
      <c r="I264" s="275"/>
      <c r="J264" s="271"/>
      <c r="K264" s="271"/>
      <c r="L264" s="276"/>
      <c r="M264" s="277"/>
      <c r="N264" s="278"/>
      <c r="O264" s="278"/>
      <c r="P264" s="278"/>
      <c r="Q264" s="278"/>
      <c r="R264" s="278"/>
      <c r="S264" s="278"/>
      <c r="T264" s="279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0" t="s">
        <v>336</v>
      </c>
      <c r="AU264" s="280" t="s">
        <v>82</v>
      </c>
      <c r="AV264" s="15" t="s">
        <v>330</v>
      </c>
      <c r="AW264" s="15" t="s">
        <v>30</v>
      </c>
      <c r="AX264" s="15" t="s">
        <v>80</v>
      </c>
      <c r="AY264" s="280" t="s">
        <v>323</v>
      </c>
    </row>
    <row r="265" s="2" customFormat="1" ht="24.15" customHeight="1">
      <c r="A265" s="39"/>
      <c r="B265" s="40"/>
      <c r="C265" s="229" t="s">
        <v>529</v>
      </c>
      <c r="D265" s="229" t="s">
        <v>325</v>
      </c>
      <c r="E265" s="230" t="s">
        <v>1066</v>
      </c>
      <c r="F265" s="231" t="s">
        <v>1067</v>
      </c>
      <c r="G265" s="232" t="s">
        <v>349</v>
      </c>
      <c r="H265" s="233">
        <v>488</v>
      </c>
      <c r="I265" s="234"/>
      <c r="J265" s="235">
        <f>ROUND(I265*H265,2)</f>
        <v>0</v>
      </c>
      <c r="K265" s="231" t="s">
        <v>937</v>
      </c>
      <c r="L265" s="45"/>
      <c r="M265" s="236" t="s">
        <v>1</v>
      </c>
      <c r="N265" s="237" t="s">
        <v>38</v>
      </c>
      <c r="O265" s="92"/>
      <c r="P265" s="238">
        <f>O265*H265</f>
        <v>0</v>
      </c>
      <c r="Q265" s="238">
        <v>0</v>
      </c>
      <c r="R265" s="238">
        <f>Q265*H265</f>
        <v>0</v>
      </c>
      <c r="S265" s="238">
        <v>0</v>
      </c>
      <c r="T265" s="23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330</v>
      </c>
      <c r="AT265" s="240" t="s">
        <v>325</v>
      </c>
      <c r="AU265" s="240" t="s">
        <v>82</v>
      </c>
      <c r="AY265" s="18" t="s">
        <v>323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80</v>
      </c>
      <c r="BK265" s="241">
        <f>ROUND(I265*H265,2)</f>
        <v>0</v>
      </c>
      <c r="BL265" s="18" t="s">
        <v>330</v>
      </c>
      <c r="BM265" s="240" t="s">
        <v>4436</v>
      </c>
    </row>
    <row r="266" s="2" customFormat="1">
      <c r="A266" s="39"/>
      <c r="B266" s="40"/>
      <c r="C266" s="41"/>
      <c r="D266" s="242" t="s">
        <v>332</v>
      </c>
      <c r="E266" s="41"/>
      <c r="F266" s="243" t="s">
        <v>1069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332</v>
      </c>
      <c r="AU266" s="18" t="s">
        <v>82</v>
      </c>
    </row>
    <row r="267" s="2" customFormat="1">
      <c r="A267" s="39"/>
      <c r="B267" s="40"/>
      <c r="C267" s="41"/>
      <c r="D267" s="242" t="s">
        <v>940</v>
      </c>
      <c r="E267" s="41"/>
      <c r="F267" s="281" t="s">
        <v>1070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940</v>
      </c>
      <c r="AU267" s="18" t="s">
        <v>82</v>
      </c>
    </row>
    <row r="268" s="2" customFormat="1">
      <c r="A268" s="39"/>
      <c r="B268" s="40"/>
      <c r="C268" s="41"/>
      <c r="D268" s="242" t="s">
        <v>353</v>
      </c>
      <c r="E268" s="41"/>
      <c r="F268" s="281" t="s">
        <v>1071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353</v>
      </c>
      <c r="AU268" s="18" t="s">
        <v>82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4437</v>
      </c>
      <c r="G269" s="260"/>
      <c r="H269" s="263">
        <v>244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4438</v>
      </c>
      <c r="G270" s="260"/>
      <c r="H270" s="263">
        <v>244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5" customFormat="1">
      <c r="A271" s="15"/>
      <c r="B271" s="270"/>
      <c r="C271" s="271"/>
      <c r="D271" s="242" t="s">
        <v>336</v>
      </c>
      <c r="E271" s="272" t="s">
        <v>1</v>
      </c>
      <c r="F271" s="273" t="s">
        <v>341</v>
      </c>
      <c r="G271" s="271"/>
      <c r="H271" s="274">
        <v>488</v>
      </c>
      <c r="I271" s="275"/>
      <c r="J271" s="271"/>
      <c r="K271" s="271"/>
      <c r="L271" s="276"/>
      <c r="M271" s="277"/>
      <c r="N271" s="278"/>
      <c r="O271" s="278"/>
      <c r="P271" s="278"/>
      <c r="Q271" s="278"/>
      <c r="R271" s="278"/>
      <c r="S271" s="278"/>
      <c r="T271" s="279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0" t="s">
        <v>336</v>
      </c>
      <c r="AU271" s="280" t="s">
        <v>82</v>
      </c>
      <c r="AV271" s="15" t="s">
        <v>330</v>
      </c>
      <c r="AW271" s="15" t="s">
        <v>30</v>
      </c>
      <c r="AX271" s="15" t="s">
        <v>80</v>
      </c>
      <c r="AY271" s="280" t="s">
        <v>323</v>
      </c>
    </row>
    <row r="272" s="2" customFormat="1" ht="24.15" customHeight="1">
      <c r="A272" s="39"/>
      <c r="B272" s="40"/>
      <c r="C272" s="229" t="s">
        <v>537</v>
      </c>
      <c r="D272" s="229" t="s">
        <v>325</v>
      </c>
      <c r="E272" s="230" t="s">
        <v>1074</v>
      </c>
      <c r="F272" s="231" t="s">
        <v>1075</v>
      </c>
      <c r="G272" s="232" t="s">
        <v>349</v>
      </c>
      <c r="H272" s="233">
        <v>488</v>
      </c>
      <c r="I272" s="234"/>
      <c r="J272" s="235">
        <f>ROUND(I272*H272,2)</f>
        <v>0</v>
      </c>
      <c r="K272" s="231" t="s">
        <v>937</v>
      </c>
      <c r="L272" s="45"/>
      <c r="M272" s="236" t="s">
        <v>1</v>
      </c>
      <c r="N272" s="237" t="s">
        <v>38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330</v>
      </c>
      <c r="AT272" s="240" t="s">
        <v>325</v>
      </c>
      <c r="AU272" s="240" t="s">
        <v>82</v>
      </c>
      <c r="AY272" s="18" t="s">
        <v>323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80</v>
      </c>
      <c r="BK272" s="241">
        <f>ROUND(I272*H272,2)</f>
        <v>0</v>
      </c>
      <c r="BL272" s="18" t="s">
        <v>330</v>
      </c>
      <c r="BM272" s="240" t="s">
        <v>4439</v>
      </c>
    </row>
    <row r="273" s="2" customFormat="1">
      <c r="A273" s="39"/>
      <c r="B273" s="40"/>
      <c r="C273" s="41"/>
      <c r="D273" s="242" t="s">
        <v>332</v>
      </c>
      <c r="E273" s="41"/>
      <c r="F273" s="243" t="s">
        <v>1077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332</v>
      </c>
      <c r="AU273" s="18" t="s">
        <v>82</v>
      </c>
    </row>
    <row r="274" s="2" customFormat="1">
      <c r="A274" s="39"/>
      <c r="B274" s="40"/>
      <c r="C274" s="41"/>
      <c r="D274" s="242" t="s">
        <v>940</v>
      </c>
      <c r="E274" s="41"/>
      <c r="F274" s="281" t="s">
        <v>1070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940</v>
      </c>
      <c r="AU274" s="18" t="s">
        <v>82</v>
      </c>
    </row>
    <row r="275" s="2" customFormat="1">
      <c r="A275" s="39"/>
      <c r="B275" s="40"/>
      <c r="C275" s="41"/>
      <c r="D275" s="242" t="s">
        <v>353</v>
      </c>
      <c r="E275" s="41"/>
      <c r="F275" s="281" t="s">
        <v>1071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353</v>
      </c>
      <c r="AU275" s="18" t="s">
        <v>82</v>
      </c>
    </row>
    <row r="276" s="14" customFormat="1">
      <c r="A276" s="14"/>
      <c r="B276" s="259"/>
      <c r="C276" s="260"/>
      <c r="D276" s="242" t="s">
        <v>336</v>
      </c>
      <c r="E276" s="261" t="s">
        <v>1</v>
      </c>
      <c r="F276" s="262" t="s">
        <v>4437</v>
      </c>
      <c r="G276" s="260"/>
      <c r="H276" s="263">
        <v>244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336</v>
      </c>
      <c r="AU276" s="269" t="s">
        <v>82</v>
      </c>
      <c r="AV276" s="14" t="s">
        <v>82</v>
      </c>
      <c r="AW276" s="14" t="s">
        <v>30</v>
      </c>
      <c r="AX276" s="14" t="s">
        <v>73</v>
      </c>
      <c r="AY276" s="269" t="s">
        <v>323</v>
      </c>
    </row>
    <row r="277" s="14" customFormat="1">
      <c r="A277" s="14"/>
      <c r="B277" s="259"/>
      <c r="C277" s="260"/>
      <c r="D277" s="242" t="s">
        <v>336</v>
      </c>
      <c r="E277" s="261" t="s">
        <v>1</v>
      </c>
      <c r="F277" s="262" t="s">
        <v>4438</v>
      </c>
      <c r="G277" s="260"/>
      <c r="H277" s="263">
        <v>244</v>
      </c>
      <c r="I277" s="264"/>
      <c r="J277" s="260"/>
      <c r="K277" s="260"/>
      <c r="L277" s="265"/>
      <c r="M277" s="266"/>
      <c r="N277" s="267"/>
      <c r="O277" s="267"/>
      <c r="P277" s="267"/>
      <c r="Q277" s="267"/>
      <c r="R277" s="267"/>
      <c r="S277" s="267"/>
      <c r="T277" s="26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9" t="s">
        <v>336</v>
      </c>
      <c r="AU277" s="269" t="s">
        <v>82</v>
      </c>
      <c r="AV277" s="14" t="s">
        <v>82</v>
      </c>
      <c r="AW277" s="14" t="s">
        <v>30</v>
      </c>
      <c r="AX277" s="14" t="s">
        <v>73</v>
      </c>
      <c r="AY277" s="269" t="s">
        <v>323</v>
      </c>
    </row>
    <row r="278" s="15" customFormat="1">
      <c r="A278" s="15"/>
      <c r="B278" s="270"/>
      <c r="C278" s="271"/>
      <c r="D278" s="242" t="s">
        <v>336</v>
      </c>
      <c r="E278" s="272" t="s">
        <v>1</v>
      </c>
      <c r="F278" s="273" t="s">
        <v>341</v>
      </c>
      <c r="G278" s="271"/>
      <c r="H278" s="274">
        <v>488</v>
      </c>
      <c r="I278" s="275"/>
      <c r="J278" s="271"/>
      <c r="K278" s="271"/>
      <c r="L278" s="276"/>
      <c r="M278" s="277"/>
      <c r="N278" s="278"/>
      <c r="O278" s="278"/>
      <c r="P278" s="278"/>
      <c r="Q278" s="278"/>
      <c r="R278" s="278"/>
      <c r="S278" s="278"/>
      <c r="T278" s="279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0" t="s">
        <v>336</v>
      </c>
      <c r="AU278" s="280" t="s">
        <v>82</v>
      </c>
      <c r="AV278" s="15" t="s">
        <v>330</v>
      </c>
      <c r="AW278" s="15" t="s">
        <v>30</v>
      </c>
      <c r="AX278" s="15" t="s">
        <v>80</v>
      </c>
      <c r="AY278" s="280" t="s">
        <v>323</v>
      </c>
    </row>
    <row r="279" s="12" customFormat="1" ht="25.92" customHeight="1">
      <c r="A279" s="12"/>
      <c r="B279" s="213"/>
      <c r="C279" s="214"/>
      <c r="D279" s="215" t="s">
        <v>72</v>
      </c>
      <c r="E279" s="216" t="s">
        <v>1078</v>
      </c>
      <c r="F279" s="216" t="s">
        <v>1079</v>
      </c>
      <c r="G279" s="214"/>
      <c r="H279" s="214"/>
      <c r="I279" s="217"/>
      <c r="J279" s="218">
        <f>BK279</f>
        <v>0</v>
      </c>
      <c r="K279" s="214"/>
      <c r="L279" s="219"/>
      <c r="M279" s="220"/>
      <c r="N279" s="221"/>
      <c r="O279" s="221"/>
      <c r="P279" s="222">
        <f>SUM(P280:P303)</f>
        <v>0</v>
      </c>
      <c r="Q279" s="221"/>
      <c r="R279" s="222">
        <f>SUM(R280:R303)</f>
        <v>0</v>
      </c>
      <c r="S279" s="221"/>
      <c r="T279" s="223">
        <f>SUM(T280:T303)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24" t="s">
        <v>330</v>
      </c>
      <c r="AT279" s="225" t="s">
        <v>72</v>
      </c>
      <c r="AU279" s="225" t="s">
        <v>73</v>
      </c>
      <c r="AY279" s="224" t="s">
        <v>323</v>
      </c>
      <c r="BK279" s="226">
        <f>SUM(BK280:BK303)</f>
        <v>0</v>
      </c>
    </row>
    <row r="280" s="2" customFormat="1" ht="37.8" customHeight="1">
      <c r="A280" s="39"/>
      <c r="B280" s="40"/>
      <c r="C280" s="229" t="s">
        <v>545</v>
      </c>
      <c r="D280" s="229" t="s">
        <v>325</v>
      </c>
      <c r="E280" s="230" t="s">
        <v>1080</v>
      </c>
      <c r="F280" s="231" t="s">
        <v>1081</v>
      </c>
      <c r="G280" s="232" t="s">
        <v>418</v>
      </c>
      <c r="H280" s="233">
        <v>279.26299999999998</v>
      </c>
      <c r="I280" s="234"/>
      <c r="J280" s="235">
        <f>ROUND(I280*H280,2)</f>
        <v>0</v>
      </c>
      <c r="K280" s="231" t="s">
        <v>937</v>
      </c>
      <c r="L280" s="45"/>
      <c r="M280" s="236" t="s">
        <v>1</v>
      </c>
      <c r="N280" s="237" t="s">
        <v>38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1082</v>
      </c>
      <c r="AT280" s="240" t="s">
        <v>325</v>
      </c>
      <c r="AU280" s="240" t="s">
        <v>80</v>
      </c>
      <c r="AY280" s="18" t="s">
        <v>323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80</v>
      </c>
      <c r="BK280" s="241">
        <f>ROUND(I280*H280,2)</f>
        <v>0</v>
      </c>
      <c r="BL280" s="18" t="s">
        <v>1082</v>
      </c>
      <c r="BM280" s="240" t="s">
        <v>4440</v>
      </c>
    </row>
    <row r="281" s="2" customFormat="1">
      <c r="A281" s="39"/>
      <c r="B281" s="40"/>
      <c r="C281" s="41"/>
      <c r="D281" s="242" t="s">
        <v>332</v>
      </c>
      <c r="E281" s="41"/>
      <c r="F281" s="243" t="s">
        <v>1084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332</v>
      </c>
      <c r="AU281" s="18" t="s">
        <v>80</v>
      </c>
    </row>
    <row r="282" s="2" customFormat="1">
      <c r="A282" s="39"/>
      <c r="B282" s="40"/>
      <c r="C282" s="41"/>
      <c r="D282" s="242" t="s">
        <v>940</v>
      </c>
      <c r="E282" s="41"/>
      <c r="F282" s="281" t="s">
        <v>1085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940</v>
      </c>
      <c r="AU282" s="18" t="s">
        <v>80</v>
      </c>
    </row>
    <row r="283" s="2" customFormat="1">
      <c r="A283" s="39"/>
      <c r="B283" s="40"/>
      <c r="C283" s="41"/>
      <c r="D283" s="242" t="s">
        <v>353</v>
      </c>
      <c r="E283" s="41"/>
      <c r="F283" s="281" t="s">
        <v>3769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353</v>
      </c>
      <c r="AU283" s="18" t="s">
        <v>80</v>
      </c>
    </row>
    <row r="284" s="14" customFormat="1">
      <c r="A284" s="14"/>
      <c r="B284" s="259"/>
      <c r="C284" s="260"/>
      <c r="D284" s="242" t="s">
        <v>336</v>
      </c>
      <c r="E284" s="261" t="s">
        <v>1</v>
      </c>
      <c r="F284" s="262" t="s">
        <v>4441</v>
      </c>
      <c r="G284" s="260"/>
      <c r="H284" s="263">
        <v>0.068000000000000005</v>
      </c>
      <c r="I284" s="264"/>
      <c r="J284" s="260"/>
      <c r="K284" s="260"/>
      <c r="L284" s="265"/>
      <c r="M284" s="266"/>
      <c r="N284" s="267"/>
      <c r="O284" s="267"/>
      <c r="P284" s="267"/>
      <c r="Q284" s="267"/>
      <c r="R284" s="267"/>
      <c r="S284" s="267"/>
      <c r="T284" s="26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9" t="s">
        <v>336</v>
      </c>
      <c r="AU284" s="269" t="s">
        <v>80</v>
      </c>
      <c r="AV284" s="14" t="s">
        <v>82</v>
      </c>
      <c r="AW284" s="14" t="s">
        <v>30</v>
      </c>
      <c r="AX284" s="14" t="s">
        <v>73</v>
      </c>
      <c r="AY284" s="269" t="s">
        <v>323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4442</v>
      </c>
      <c r="G285" s="260"/>
      <c r="H285" s="263">
        <v>0.0050000000000000001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80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3" customFormat="1">
      <c r="A286" s="13"/>
      <c r="B286" s="249"/>
      <c r="C286" s="250"/>
      <c r="D286" s="242" t="s">
        <v>336</v>
      </c>
      <c r="E286" s="251" t="s">
        <v>1</v>
      </c>
      <c r="F286" s="252" t="s">
        <v>1086</v>
      </c>
      <c r="G286" s="250"/>
      <c r="H286" s="251" t="s">
        <v>1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336</v>
      </c>
      <c r="AU286" s="258" t="s">
        <v>80</v>
      </c>
      <c r="AV286" s="13" t="s">
        <v>80</v>
      </c>
      <c r="AW286" s="13" t="s">
        <v>30</v>
      </c>
      <c r="AX286" s="13" t="s">
        <v>73</v>
      </c>
      <c r="AY286" s="258" t="s">
        <v>323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4443</v>
      </c>
      <c r="G287" s="260"/>
      <c r="H287" s="263">
        <v>142.13399999999999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80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1088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80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4444</v>
      </c>
      <c r="G289" s="260"/>
      <c r="H289" s="263">
        <v>137.05600000000001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80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5" customFormat="1">
      <c r="A290" s="15"/>
      <c r="B290" s="270"/>
      <c r="C290" s="271"/>
      <c r="D290" s="242" t="s">
        <v>336</v>
      </c>
      <c r="E290" s="272" t="s">
        <v>1</v>
      </c>
      <c r="F290" s="273" t="s">
        <v>341</v>
      </c>
      <c r="G290" s="271"/>
      <c r="H290" s="274">
        <v>279.26299999999998</v>
      </c>
      <c r="I290" s="275"/>
      <c r="J290" s="271"/>
      <c r="K290" s="271"/>
      <c r="L290" s="276"/>
      <c r="M290" s="277"/>
      <c r="N290" s="278"/>
      <c r="O290" s="278"/>
      <c r="P290" s="278"/>
      <c r="Q290" s="278"/>
      <c r="R290" s="278"/>
      <c r="S290" s="278"/>
      <c r="T290" s="279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80" t="s">
        <v>336</v>
      </c>
      <c r="AU290" s="280" t="s">
        <v>80</v>
      </c>
      <c r="AV290" s="15" t="s">
        <v>330</v>
      </c>
      <c r="AW290" s="15" t="s">
        <v>30</v>
      </c>
      <c r="AX290" s="15" t="s">
        <v>80</v>
      </c>
      <c r="AY290" s="280" t="s">
        <v>323</v>
      </c>
    </row>
    <row r="291" s="2" customFormat="1" ht="37.8" customHeight="1">
      <c r="A291" s="39"/>
      <c r="B291" s="40"/>
      <c r="C291" s="229" t="s">
        <v>554</v>
      </c>
      <c r="D291" s="229" t="s">
        <v>325</v>
      </c>
      <c r="E291" s="230" t="s">
        <v>1090</v>
      </c>
      <c r="F291" s="231" t="s">
        <v>1091</v>
      </c>
      <c r="G291" s="232" t="s">
        <v>418</v>
      </c>
      <c r="H291" s="233">
        <v>416.25</v>
      </c>
      <c r="I291" s="234"/>
      <c r="J291" s="235">
        <f>ROUND(I291*H291,2)</f>
        <v>0</v>
      </c>
      <c r="K291" s="231" t="s">
        <v>937</v>
      </c>
      <c r="L291" s="45"/>
      <c r="M291" s="236" t="s">
        <v>1</v>
      </c>
      <c r="N291" s="237" t="s">
        <v>38</v>
      </c>
      <c r="O291" s="92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1082</v>
      </c>
      <c r="AT291" s="240" t="s">
        <v>325</v>
      </c>
      <c r="AU291" s="240" t="s">
        <v>80</v>
      </c>
      <c r="AY291" s="18" t="s">
        <v>323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80</v>
      </c>
      <c r="BK291" s="241">
        <f>ROUND(I291*H291,2)</f>
        <v>0</v>
      </c>
      <c r="BL291" s="18" t="s">
        <v>1082</v>
      </c>
      <c r="BM291" s="240" t="s">
        <v>4445</v>
      </c>
    </row>
    <row r="292" s="2" customFormat="1">
      <c r="A292" s="39"/>
      <c r="B292" s="40"/>
      <c r="C292" s="41"/>
      <c r="D292" s="242" t="s">
        <v>332</v>
      </c>
      <c r="E292" s="41"/>
      <c r="F292" s="243" t="s">
        <v>1093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332</v>
      </c>
      <c r="AU292" s="18" t="s">
        <v>80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4442</v>
      </c>
      <c r="G293" s="260"/>
      <c r="H293" s="263">
        <v>0.0050000000000000001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80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4446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80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4447</v>
      </c>
      <c r="G295" s="260"/>
      <c r="H295" s="263">
        <v>142.13399999999999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80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4448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80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4449</v>
      </c>
      <c r="G297" s="260"/>
      <c r="H297" s="263">
        <v>274.11099999999999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80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5" customFormat="1">
      <c r="A298" s="15"/>
      <c r="B298" s="270"/>
      <c r="C298" s="271"/>
      <c r="D298" s="242" t="s">
        <v>336</v>
      </c>
      <c r="E298" s="272" t="s">
        <v>1</v>
      </c>
      <c r="F298" s="273" t="s">
        <v>341</v>
      </c>
      <c r="G298" s="271"/>
      <c r="H298" s="274">
        <v>416.25</v>
      </c>
      <c r="I298" s="275"/>
      <c r="J298" s="271"/>
      <c r="K298" s="271"/>
      <c r="L298" s="276"/>
      <c r="M298" s="277"/>
      <c r="N298" s="278"/>
      <c r="O298" s="278"/>
      <c r="P298" s="278"/>
      <c r="Q298" s="278"/>
      <c r="R298" s="278"/>
      <c r="S298" s="278"/>
      <c r="T298" s="279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80" t="s">
        <v>336</v>
      </c>
      <c r="AU298" s="280" t="s">
        <v>80</v>
      </c>
      <c r="AV298" s="15" t="s">
        <v>330</v>
      </c>
      <c r="AW298" s="15" t="s">
        <v>30</v>
      </c>
      <c r="AX298" s="15" t="s">
        <v>80</v>
      </c>
      <c r="AY298" s="280" t="s">
        <v>323</v>
      </c>
    </row>
    <row r="299" s="2" customFormat="1" ht="16.5" customHeight="1">
      <c r="A299" s="39"/>
      <c r="B299" s="40"/>
      <c r="C299" s="229" t="s">
        <v>563</v>
      </c>
      <c r="D299" s="229" t="s">
        <v>325</v>
      </c>
      <c r="E299" s="230" t="s">
        <v>2076</v>
      </c>
      <c r="F299" s="231" t="s">
        <v>2077</v>
      </c>
      <c r="G299" s="232" t="s">
        <v>418</v>
      </c>
      <c r="H299" s="233">
        <v>0.0050000000000000001</v>
      </c>
      <c r="I299" s="234"/>
      <c r="J299" s="235">
        <f>ROUND(I299*H299,2)</f>
        <v>0</v>
      </c>
      <c r="K299" s="231" t="s">
        <v>937</v>
      </c>
      <c r="L299" s="45"/>
      <c r="M299" s="236" t="s">
        <v>1</v>
      </c>
      <c r="N299" s="237" t="s">
        <v>38</v>
      </c>
      <c r="O299" s="92"/>
      <c r="P299" s="238">
        <f>O299*H299</f>
        <v>0</v>
      </c>
      <c r="Q299" s="238">
        <v>0</v>
      </c>
      <c r="R299" s="238">
        <f>Q299*H299</f>
        <v>0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1082</v>
      </c>
      <c r="AT299" s="240" t="s">
        <v>325</v>
      </c>
      <c r="AU299" s="240" t="s">
        <v>80</v>
      </c>
      <c r="AY299" s="18" t="s">
        <v>323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80</v>
      </c>
      <c r="BK299" s="241">
        <f>ROUND(I299*H299,2)</f>
        <v>0</v>
      </c>
      <c r="BL299" s="18" t="s">
        <v>1082</v>
      </c>
      <c r="BM299" s="240" t="s">
        <v>4450</v>
      </c>
    </row>
    <row r="300" s="2" customFormat="1">
      <c r="A300" s="39"/>
      <c r="B300" s="40"/>
      <c r="C300" s="41"/>
      <c r="D300" s="242" t="s">
        <v>332</v>
      </c>
      <c r="E300" s="41"/>
      <c r="F300" s="243" t="s">
        <v>2079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332</v>
      </c>
      <c r="AU300" s="18" t="s">
        <v>80</v>
      </c>
    </row>
    <row r="301" s="2" customFormat="1">
      <c r="A301" s="39"/>
      <c r="B301" s="40"/>
      <c r="C301" s="41"/>
      <c r="D301" s="242" t="s">
        <v>940</v>
      </c>
      <c r="E301" s="41"/>
      <c r="F301" s="281" t="s">
        <v>2080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940</v>
      </c>
      <c r="AU301" s="18" t="s">
        <v>80</v>
      </c>
    </row>
    <row r="302" s="14" customFormat="1">
      <c r="A302" s="14"/>
      <c r="B302" s="259"/>
      <c r="C302" s="260"/>
      <c r="D302" s="242" t="s">
        <v>336</v>
      </c>
      <c r="E302" s="261" t="s">
        <v>1</v>
      </c>
      <c r="F302" s="262" t="s">
        <v>4451</v>
      </c>
      <c r="G302" s="260"/>
      <c r="H302" s="263">
        <v>0.0050000000000000001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9" t="s">
        <v>336</v>
      </c>
      <c r="AU302" s="269" t="s">
        <v>80</v>
      </c>
      <c r="AV302" s="14" t="s">
        <v>82</v>
      </c>
      <c r="AW302" s="14" t="s">
        <v>30</v>
      </c>
      <c r="AX302" s="14" t="s">
        <v>73</v>
      </c>
      <c r="AY302" s="269" t="s">
        <v>323</v>
      </c>
    </row>
    <row r="303" s="15" customFormat="1">
      <c r="A303" s="15"/>
      <c r="B303" s="270"/>
      <c r="C303" s="271"/>
      <c r="D303" s="242" t="s">
        <v>336</v>
      </c>
      <c r="E303" s="272" t="s">
        <v>1</v>
      </c>
      <c r="F303" s="273" t="s">
        <v>341</v>
      </c>
      <c r="G303" s="271"/>
      <c r="H303" s="274">
        <v>0.0050000000000000001</v>
      </c>
      <c r="I303" s="275"/>
      <c r="J303" s="271"/>
      <c r="K303" s="271"/>
      <c r="L303" s="276"/>
      <c r="M303" s="277"/>
      <c r="N303" s="278"/>
      <c r="O303" s="278"/>
      <c r="P303" s="278"/>
      <c r="Q303" s="278"/>
      <c r="R303" s="278"/>
      <c r="S303" s="278"/>
      <c r="T303" s="279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0" t="s">
        <v>336</v>
      </c>
      <c r="AU303" s="280" t="s">
        <v>80</v>
      </c>
      <c r="AV303" s="15" t="s">
        <v>330</v>
      </c>
      <c r="AW303" s="15" t="s">
        <v>30</v>
      </c>
      <c r="AX303" s="15" t="s">
        <v>80</v>
      </c>
      <c r="AY303" s="280" t="s">
        <v>323</v>
      </c>
    </row>
    <row r="304" s="12" customFormat="1" ht="25.92" customHeight="1">
      <c r="A304" s="12"/>
      <c r="B304" s="213"/>
      <c r="C304" s="214"/>
      <c r="D304" s="215" t="s">
        <v>72</v>
      </c>
      <c r="E304" s="216" t="s">
        <v>1098</v>
      </c>
      <c r="F304" s="216" t="s">
        <v>1099</v>
      </c>
      <c r="G304" s="214"/>
      <c r="H304" s="214"/>
      <c r="I304" s="217"/>
      <c r="J304" s="218">
        <f>BK304</f>
        <v>0</v>
      </c>
      <c r="K304" s="214"/>
      <c r="L304" s="219"/>
      <c r="M304" s="220"/>
      <c r="N304" s="221"/>
      <c r="O304" s="221"/>
      <c r="P304" s="222">
        <f>SUM(P305:P308)</f>
        <v>0</v>
      </c>
      <c r="Q304" s="221"/>
      <c r="R304" s="222">
        <f>SUM(R305:R308)</f>
        <v>0</v>
      </c>
      <c r="S304" s="221"/>
      <c r="T304" s="223">
        <f>SUM(T305:T308)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4" t="s">
        <v>363</v>
      </c>
      <c r="AT304" s="225" t="s">
        <v>72</v>
      </c>
      <c r="AU304" s="225" t="s">
        <v>73</v>
      </c>
      <c r="AY304" s="224" t="s">
        <v>323</v>
      </c>
      <c r="BK304" s="226">
        <f>SUM(BK305:BK308)</f>
        <v>0</v>
      </c>
    </row>
    <row r="305" s="2" customFormat="1" ht="24.15" customHeight="1">
      <c r="A305" s="39"/>
      <c r="B305" s="40"/>
      <c r="C305" s="229" t="s">
        <v>569</v>
      </c>
      <c r="D305" s="229" t="s">
        <v>325</v>
      </c>
      <c r="E305" s="230" t="s">
        <v>1100</v>
      </c>
      <c r="F305" s="231" t="s">
        <v>1101</v>
      </c>
      <c r="G305" s="232" t="s">
        <v>349</v>
      </c>
      <c r="H305" s="233">
        <v>488</v>
      </c>
      <c r="I305" s="234"/>
      <c r="J305" s="235">
        <f>ROUND(I305*H305,2)</f>
        <v>0</v>
      </c>
      <c r="K305" s="231" t="s">
        <v>937</v>
      </c>
      <c r="L305" s="45"/>
      <c r="M305" s="236" t="s">
        <v>1</v>
      </c>
      <c r="N305" s="237" t="s">
        <v>38</v>
      </c>
      <c r="O305" s="92"/>
      <c r="P305" s="238">
        <f>O305*H305</f>
        <v>0</v>
      </c>
      <c r="Q305" s="238">
        <v>0</v>
      </c>
      <c r="R305" s="238">
        <f>Q305*H305</f>
        <v>0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330</v>
      </c>
      <c r="AT305" s="240" t="s">
        <v>325</v>
      </c>
      <c r="AU305" s="240" t="s">
        <v>80</v>
      </c>
      <c r="AY305" s="18" t="s">
        <v>323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80</v>
      </c>
      <c r="BK305" s="241">
        <f>ROUND(I305*H305,2)</f>
        <v>0</v>
      </c>
      <c r="BL305" s="18" t="s">
        <v>330</v>
      </c>
      <c r="BM305" s="240" t="s">
        <v>4452</v>
      </c>
    </row>
    <row r="306" s="2" customFormat="1">
      <c r="A306" s="39"/>
      <c r="B306" s="40"/>
      <c r="C306" s="41"/>
      <c r="D306" s="242" t="s">
        <v>332</v>
      </c>
      <c r="E306" s="41"/>
      <c r="F306" s="243" t="s">
        <v>1103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332</v>
      </c>
      <c r="AU306" s="18" t="s">
        <v>80</v>
      </c>
    </row>
    <row r="307" s="2" customFormat="1">
      <c r="A307" s="39"/>
      <c r="B307" s="40"/>
      <c r="C307" s="41"/>
      <c r="D307" s="242" t="s">
        <v>940</v>
      </c>
      <c r="E307" s="41"/>
      <c r="F307" s="281" t="s">
        <v>1104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940</v>
      </c>
      <c r="AU307" s="18" t="s">
        <v>80</v>
      </c>
    </row>
    <row r="308" s="2" customFormat="1">
      <c r="A308" s="39"/>
      <c r="B308" s="40"/>
      <c r="C308" s="41"/>
      <c r="D308" s="242" t="s">
        <v>353</v>
      </c>
      <c r="E308" s="41"/>
      <c r="F308" s="281" t="s">
        <v>1105</v>
      </c>
      <c r="G308" s="41"/>
      <c r="H308" s="41"/>
      <c r="I308" s="244"/>
      <c r="J308" s="41"/>
      <c r="K308" s="41"/>
      <c r="L308" s="45"/>
      <c r="M308" s="303"/>
      <c r="N308" s="304"/>
      <c r="O308" s="305"/>
      <c r="P308" s="305"/>
      <c r="Q308" s="305"/>
      <c r="R308" s="305"/>
      <c r="S308" s="305"/>
      <c r="T308" s="306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353</v>
      </c>
      <c r="AU308" s="18" t="s">
        <v>80</v>
      </c>
    </row>
    <row r="309" s="2" customFormat="1" ht="6.96" customHeight="1">
      <c r="A309" s="39"/>
      <c r="B309" s="67"/>
      <c r="C309" s="68"/>
      <c r="D309" s="68"/>
      <c r="E309" s="68"/>
      <c r="F309" s="68"/>
      <c r="G309" s="68"/>
      <c r="H309" s="68"/>
      <c r="I309" s="68"/>
      <c r="J309" s="68"/>
      <c r="K309" s="68"/>
      <c r="L309" s="45"/>
      <c r="M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</row>
  </sheetData>
  <sheetProtection sheet="1" autoFilter="0" formatColumns="0" formatRows="0" objects="1" scenarios="1" spinCount="100000" saltValue="hr3+F7EfiLu74gwDtXuYkn6Fnlq+4EfxRA0vSAHP4bq0tY8klo2skP4YT/EmMl9VfURHqRQVqhRFXgQzYjraLg==" hashValue="PlEEKDaqZEEGzXRdPtVxVe0bUXaCH6xconeqiIdJ4Id2W1yukAmVrll69bn+OyH2km0TaCbwJWD9HcxBbIFVQA==" algorithmName="SHA-512" password="CC35"/>
  <autoFilter ref="C127:K30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194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4234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4453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4234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226,150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4234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226,150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4454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4008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4455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4456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1410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4457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4458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4459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lpQ0X7FD9hWtcQVyydsBpsqZhzicVJqY8Q89QOwWU5xtcSbp/YSd708eW7YGMSUrjx3sNWhWjZiwK9DROEsrCw==" hashValue="M5qPEY7L3/2TfvbNku8N2kCdMXDqqbyxQ7EEUX5W1HKf1vQDl/dH9S2KN+LD4OrcgKQwunZ5AVnsiJCu8UvbiA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201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4460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4461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4462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ROUND((SUM(BE135:BE637)),  2)</f>
        <v>0</v>
      </c>
      <c r="G37" s="39"/>
      <c r="H37" s="39"/>
      <c r="I37" s="166">
        <v>0.20999999999999999</v>
      </c>
      <c r="J37" s="165">
        <f>ROUND(((SUM(BE135:BE637))*I37),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ROUND((SUM(BF135:BF637)),  2)</f>
        <v>0</v>
      </c>
      <c r="G38" s="39"/>
      <c r="H38" s="39"/>
      <c r="I38" s="166">
        <v>0.14999999999999999</v>
      </c>
      <c r="J38" s="165">
        <f>ROUND(((SUM(BF135:BF637))*I38),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ROUND((SUM(BG135:BG637)),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ROUND((SUM(BH135:BH637)),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ROUND((SUM(BI135:BI637)),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4460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4461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228,002 -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J321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J439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J471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J480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J531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J565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J573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J574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4460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4461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228,002 -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P136+P573</f>
        <v>0</v>
      </c>
      <c r="Q135" s="105"/>
      <c r="R135" s="210">
        <f>R136+R573</f>
        <v>378.15697621551692</v>
      </c>
      <c r="S135" s="105"/>
      <c r="T135" s="211">
        <f>T136+T573</f>
        <v>86.055199999999999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BK136+BK573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P137+P277+P321+P439+P471+P480+P531+P565</f>
        <v>0</v>
      </c>
      <c r="Q136" s="221"/>
      <c r="R136" s="222">
        <f>R137+R277+R321+R439+R471+R480+R531+R565</f>
        <v>378.00587621551693</v>
      </c>
      <c r="S136" s="221"/>
      <c r="T136" s="223">
        <f>T137+T277+T321+T439+T471+T480+T531+T565</f>
        <v>85.989199999999997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BK137+BK277+BK321+BK439+BK471+BK480+BK531+BK565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SUM(P138:P276)</f>
        <v>0</v>
      </c>
      <c r="Q137" s="221"/>
      <c r="R137" s="222">
        <f>SUM(R138:R276)</f>
        <v>0.77400518000000007</v>
      </c>
      <c r="S137" s="221"/>
      <c r="T137" s="223">
        <f>SUM(T138:T276)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SUM(BK138:BK276)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20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0.73808600000000002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4463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4464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516</v>
      </c>
      <c r="G143" s="260"/>
      <c r="H143" s="263">
        <v>20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80</v>
      </c>
      <c r="AY143" s="269" t="s">
        <v>323</v>
      </c>
    </row>
    <row r="144" s="2" customFormat="1" ht="33" customHeight="1">
      <c r="A144" s="39"/>
      <c r="B144" s="40"/>
      <c r="C144" s="229" t="s">
        <v>82</v>
      </c>
      <c r="D144" s="229" t="s">
        <v>325</v>
      </c>
      <c r="E144" s="230" t="s">
        <v>364</v>
      </c>
      <c r="F144" s="231" t="s">
        <v>365</v>
      </c>
      <c r="G144" s="232" t="s">
        <v>366</v>
      </c>
      <c r="H144" s="233">
        <v>269.35700000000003</v>
      </c>
      <c r="I144" s="234"/>
      <c r="J144" s="235">
        <f>ROUND(I144*H144,2)</f>
        <v>0</v>
      </c>
      <c r="K144" s="231" t="s">
        <v>329</v>
      </c>
      <c r="L144" s="45"/>
      <c r="M144" s="236" t="s">
        <v>1</v>
      </c>
      <c r="N144" s="237" t="s">
        <v>38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330</v>
      </c>
      <c r="AT144" s="240" t="s">
        <v>325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4465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368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7" t="s">
        <v>334</v>
      </c>
      <c r="E146" s="41"/>
      <c r="F146" s="248" t="s">
        <v>369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334</v>
      </c>
      <c r="AU146" s="18" t="s">
        <v>82</v>
      </c>
    </row>
    <row r="147" s="13" customFormat="1">
      <c r="A147" s="13"/>
      <c r="B147" s="249"/>
      <c r="C147" s="250"/>
      <c r="D147" s="242" t="s">
        <v>336</v>
      </c>
      <c r="E147" s="251" t="s">
        <v>1</v>
      </c>
      <c r="F147" s="252" t="s">
        <v>370</v>
      </c>
      <c r="G147" s="250"/>
      <c r="H147" s="251" t="s">
        <v>1</v>
      </c>
      <c r="I147" s="253"/>
      <c r="J147" s="250"/>
      <c r="K147" s="250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336</v>
      </c>
      <c r="AU147" s="258" t="s">
        <v>82</v>
      </c>
      <c r="AV147" s="13" t="s">
        <v>80</v>
      </c>
      <c r="AW147" s="13" t="s">
        <v>30</v>
      </c>
      <c r="AX147" s="13" t="s">
        <v>73</v>
      </c>
      <c r="AY147" s="258" t="s">
        <v>323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3799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372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4466</v>
      </c>
      <c r="G150" s="260"/>
      <c r="H150" s="263">
        <v>121.5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4467</v>
      </c>
      <c r="G151" s="260"/>
      <c r="H151" s="263">
        <v>6.3360000000000003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4468</v>
      </c>
      <c r="G152" s="260"/>
      <c r="H152" s="263">
        <v>10.5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3" customFormat="1">
      <c r="A153" s="13"/>
      <c r="B153" s="249"/>
      <c r="C153" s="250"/>
      <c r="D153" s="242" t="s">
        <v>336</v>
      </c>
      <c r="E153" s="251" t="s">
        <v>1</v>
      </c>
      <c r="F153" s="252" t="s">
        <v>375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336</v>
      </c>
      <c r="AU153" s="258" t="s">
        <v>82</v>
      </c>
      <c r="AV153" s="13" t="s">
        <v>80</v>
      </c>
      <c r="AW153" s="13" t="s">
        <v>30</v>
      </c>
      <c r="AX153" s="13" t="s">
        <v>73</v>
      </c>
      <c r="AY153" s="258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4469</v>
      </c>
      <c r="G154" s="260"/>
      <c r="H154" s="263">
        <v>1.321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3" customFormat="1">
      <c r="A155" s="13"/>
      <c r="B155" s="249"/>
      <c r="C155" s="250"/>
      <c r="D155" s="242" t="s">
        <v>336</v>
      </c>
      <c r="E155" s="251" t="s">
        <v>1</v>
      </c>
      <c r="F155" s="252" t="s">
        <v>4470</v>
      </c>
      <c r="G155" s="250"/>
      <c r="H155" s="251" t="s">
        <v>1</v>
      </c>
      <c r="I155" s="253"/>
      <c r="J155" s="250"/>
      <c r="K155" s="250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336</v>
      </c>
      <c r="AU155" s="258" t="s">
        <v>82</v>
      </c>
      <c r="AV155" s="13" t="s">
        <v>80</v>
      </c>
      <c r="AW155" s="13" t="s">
        <v>30</v>
      </c>
      <c r="AX155" s="13" t="s">
        <v>73</v>
      </c>
      <c r="AY155" s="258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3804</v>
      </c>
      <c r="G156" s="260"/>
      <c r="H156" s="263">
        <v>51.884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3483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4471</v>
      </c>
      <c r="G158" s="260"/>
      <c r="H158" s="263">
        <v>128.54400000000001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3" customFormat="1">
      <c r="A159" s="13"/>
      <c r="B159" s="249"/>
      <c r="C159" s="250"/>
      <c r="D159" s="242" t="s">
        <v>336</v>
      </c>
      <c r="E159" s="251" t="s">
        <v>1</v>
      </c>
      <c r="F159" s="252" t="s">
        <v>378</v>
      </c>
      <c r="G159" s="250"/>
      <c r="H159" s="251" t="s">
        <v>1</v>
      </c>
      <c r="I159" s="253"/>
      <c r="J159" s="250"/>
      <c r="K159" s="250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336</v>
      </c>
      <c r="AU159" s="258" t="s">
        <v>82</v>
      </c>
      <c r="AV159" s="13" t="s">
        <v>80</v>
      </c>
      <c r="AW159" s="13" t="s">
        <v>30</v>
      </c>
      <c r="AX159" s="13" t="s">
        <v>73</v>
      </c>
      <c r="AY159" s="258" t="s">
        <v>323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4472</v>
      </c>
      <c r="G160" s="260"/>
      <c r="H160" s="263">
        <v>-44.328000000000003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6" customFormat="1">
      <c r="A161" s="16"/>
      <c r="B161" s="282"/>
      <c r="C161" s="283"/>
      <c r="D161" s="242" t="s">
        <v>336</v>
      </c>
      <c r="E161" s="284" t="s">
        <v>1</v>
      </c>
      <c r="F161" s="285" t="s">
        <v>380</v>
      </c>
      <c r="G161" s="283"/>
      <c r="H161" s="286">
        <v>275.757</v>
      </c>
      <c r="I161" s="287"/>
      <c r="J161" s="283"/>
      <c r="K161" s="283"/>
      <c r="L161" s="288"/>
      <c r="M161" s="289"/>
      <c r="N161" s="290"/>
      <c r="O161" s="290"/>
      <c r="P161" s="290"/>
      <c r="Q161" s="290"/>
      <c r="R161" s="290"/>
      <c r="S161" s="290"/>
      <c r="T161" s="29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92" t="s">
        <v>336</v>
      </c>
      <c r="AU161" s="292" t="s">
        <v>82</v>
      </c>
      <c r="AV161" s="16" t="s">
        <v>88</v>
      </c>
      <c r="AW161" s="16" t="s">
        <v>30</v>
      </c>
      <c r="AX161" s="16" t="s">
        <v>73</v>
      </c>
      <c r="AY161" s="292" t="s">
        <v>323</v>
      </c>
    </row>
    <row r="162" s="13" customFormat="1">
      <c r="A162" s="13"/>
      <c r="B162" s="249"/>
      <c r="C162" s="250"/>
      <c r="D162" s="242" t="s">
        <v>336</v>
      </c>
      <c r="E162" s="251" t="s">
        <v>1</v>
      </c>
      <c r="F162" s="252" t="s">
        <v>381</v>
      </c>
      <c r="G162" s="250"/>
      <c r="H162" s="251" t="s">
        <v>1</v>
      </c>
      <c r="I162" s="253"/>
      <c r="J162" s="250"/>
      <c r="K162" s="250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336</v>
      </c>
      <c r="AU162" s="258" t="s">
        <v>82</v>
      </c>
      <c r="AV162" s="13" t="s">
        <v>80</v>
      </c>
      <c r="AW162" s="13" t="s">
        <v>30</v>
      </c>
      <c r="AX162" s="13" t="s">
        <v>73</v>
      </c>
      <c r="AY162" s="258" t="s">
        <v>323</v>
      </c>
    </row>
    <row r="163" s="14" customFormat="1">
      <c r="A163" s="14"/>
      <c r="B163" s="259"/>
      <c r="C163" s="260"/>
      <c r="D163" s="242" t="s">
        <v>336</v>
      </c>
      <c r="E163" s="261" t="s">
        <v>1</v>
      </c>
      <c r="F163" s="262" t="s">
        <v>4473</v>
      </c>
      <c r="G163" s="260"/>
      <c r="H163" s="263">
        <v>-6.4000000000000004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336</v>
      </c>
      <c r="AU163" s="269" t="s">
        <v>82</v>
      </c>
      <c r="AV163" s="14" t="s">
        <v>82</v>
      </c>
      <c r="AW163" s="14" t="s">
        <v>30</v>
      </c>
      <c r="AX163" s="14" t="s">
        <v>73</v>
      </c>
      <c r="AY163" s="269" t="s">
        <v>323</v>
      </c>
    </row>
    <row r="164" s="15" customFormat="1">
      <c r="A164" s="15"/>
      <c r="B164" s="270"/>
      <c r="C164" s="271"/>
      <c r="D164" s="242" t="s">
        <v>336</v>
      </c>
      <c r="E164" s="272" t="s">
        <v>1</v>
      </c>
      <c r="F164" s="273" t="s">
        <v>341</v>
      </c>
      <c r="G164" s="271"/>
      <c r="H164" s="274">
        <v>269.35700000000003</v>
      </c>
      <c r="I164" s="275"/>
      <c r="J164" s="271"/>
      <c r="K164" s="271"/>
      <c r="L164" s="276"/>
      <c r="M164" s="277"/>
      <c r="N164" s="278"/>
      <c r="O164" s="278"/>
      <c r="P164" s="278"/>
      <c r="Q164" s="278"/>
      <c r="R164" s="278"/>
      <c r="S164" s="278"/>
      <c r="T164" s="279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0" t="s">
        <v>336</v>
      </c>
      <c r="AU164" s="280" t="s">
        <v>82</v>
      </c>
      <c r="AV164" s="15" t="s">
        <v>330</v>
      </c>
      <c r="AW164" s="15" t="s">
        <v>30</v>
      </c>
      <c r="AX164" s="15" t="s">
        <v>80</v>
      </c>
      <c r="AY164" s="280" t="s">
        <v>323</v>
      </c>
    </row>
    <row r="165" s="2" customFormat="1" ht="37.8" customHeight="1">
      <c r="A165" s="39"/>
      <c r="B165" s="40"/>
      <c r="C165" s="229" t="s">
        <v>88</v>
      </c>
      <c r="D165" s="229" t="s">
        <v>325</v>
      </c>
      <c r="E165" s="230" t="s">
        <v>384</v>
      </c>
      <c r="F165" s="231" t="s">
        <v>385</v>
      </c>
      <c r="G165" s="232" t="s">
        <v>366</v>
      </c>
      <c r="H165" s="233">
        <v>6.4000000000000004</v>
      </c>
      <c r="I165" s="234"/>
      <c r="J165" s="235">
        <f>ROUND(I165*H165,2)</f>
        <v>0</v>
      </c>
      <c r="K165" s="231" t="s">
        <v>329</v>
      </c>
      <c r="L165" s="45"/>
      <c r="M165" s="236" t="s">
        <v>1</v>
      </c>
      <c r="N165" s="237" t="s">
        <v>38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330</v>
      </c>
      <c r="AT165" s="240" t="s">
        <v>325</v>
      </c>
      <c r="AU165" s="240" t="s">
        <v>82</v>
      </c>
      <c r="AY165" s="18" t="s">
        <v>323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80</v>
      </c>
      <c r="BK165" s="241">
        <f>ROUND(I165*H165,2)</f>
        <v>0</v>
      </c>
      <c r="BL165" s="18" t="s">
        <v>330</v>
      </c>
      <c r="BM165" s="240" t="s">
        <v>4474</v>
      </c>
    </row>
    <row r="166" s="2" customFormat="1">
      <c r="A166" s="39"/>
      <c r="B166" s="40"/>
      <c r="C166" s="41"/>
      <c r="D166" s="242" t="s">
        <v>332</v>
      </c>
      <c r="E166" s="41"/>
      <c r="F166" s="243" t="s">
        <v>387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332</v>
      </c>
      <c r="AU166" s="18" t="s">
        <v>82</v>
      </c>
    </row>
    <row r="167" s="2" customFormat="1">
      <c r="A167" s="39"/>
      <c r="B167" s="40"/>
      <c r="C167" s="41"/>
      <c r="D167" s="247" t="s">
        <v>334</v>
      </c>
      <c r="E167" s="41"/>
      <c r="F167" s="248" t="s">
        <v>388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334</v>
      </c>
      <c r="AU167" s="18" t="s">
        <v>82</v>
      </c>
    </row>
    <row r="168" s="13" customFormat="1">
      <c r="A168" s="13"/>
      <c r="B168" s="249"/>
      <c r="C168" s="250"/>
      <c r="D168" s="242" t="s">
        <v>336</v>
      </c>
      <c r="E168" s="251" t="s">
        <v>1</v>
      </c>
      <c r="F168" s="252" t="s">
        <v>389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336</v>
      </c>
      <c r="AU168" s="258" t="s">
        <v>82</v>
      </c>
      <c r="AV168" s="13" t="s">
        <v>80</v>
      </c>
      <c r="AW168" s="13" t="s">
        <v>30</v>
      </c>
      <c r="AX168" s="13" t="s">
        <v>73</v>
      </c>
      <c r="AY168" s="258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4475</v>
      </c>
      <c r="G169" s="260"/>
      <c r="H169" s="263">
        <v>6.4000000000000004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80</v>
      </c>
      <c r="AY169" s="269" t="s">
        <v>323</v>
      </c>
    </row>
    <row r="170" s="2" customFormat="1" ht="33" customHeight="1">
      <c r="A170" s="39"/>
      <c r="B170" s="40"/>
      <c r="C170" s="229" t="s">
        <v>330</v>
      </c>
      <c r="D170" s="229" t="s">
        <v>325</v>
      </c>
      <c r="E170" s="230" t="s">
        <v>392</v>
      </c>
      <c r="F170" s="231" t="s">
        <v>393</v>
      </c>
      <c r="G170" s="232" t="s">
        <v>366</v>
      </c>
      <c r="H170" s="233">
        <v>1.323</v>
      </c>
      <c r="I170" s="234"/>
      <c r="J170" s="235">
        <f>ROUND(I170*H170,2)</f>
        <v>0</v>
      </c>
      <c r="K170" s="231" t="s">
        <v>329</v>
      </c>
      <c r="L170" s="45"/>
      <c r="M170" s="236" t="s">
        <v>1</v>
      </c>
      <c r="N170" s="237" t="s">
        <v>38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330</v>
      </c>
      <c r="AT170" s="240" t="s">
        <v>325</v>
      </c>
      <c r="AU170" s="240" t="s">
        <v>82</v>
      </c>
      <c r="AY170" s="18" t="s">
        <v>323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80</v>
      </c>
      <c r="BK170" s="241">
        <f>ROUND(I170*H170,2)</f>
        <v>0</v>
      </c>
      <c r="BL170" s="18" t="s">
        <v>330</v>
      </c>
      <c r="BM170" s="240" t="s">
        <v>4476</v>
      </c>
    </row>
    <row r="171" s="2" customFormat="1">
      <c r="A171" s="39"/>
      <c r="B171" s="40"/>
      <c r="C171" s="41"/>
      <c r="D171" s="242" t="s">
        <v>332</v>
      </c>
      <c r="E171" s="41"/>
      <c r="F171" s="243" t="s">
        <v>395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332</v>
      </c>
      <c r="AU171" s="18" t="s">
        <v>82</v>
      </c>
    </row>
    <row r="172" s="2" customFormat="1">
      <c r="A172" s="39"/>
      <c r="B172" s="40"/>
      <c r="C172" s="41"/>
      <c r="D172" s="247" t="s">
        <v>334</v>
      </c>
      <c r="E172" s="41"/>
      <c r="F172" s="248" t="s">
        <v>396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334</v>
      </c>
      <c r="AU172" s="18" t="s">
        <v>82</v>
      </c>
    </row>
    <row r="173" s="13" customFormat="1">
      <c r="A173" s="13"/>
      <c r="B173" s="249"/>
      <c r="C173" s="250"/>
      <c r="D173" s="242" t="s">
        <v>336</v>
      </c>
      <c r="E173" s="251" t="s">
        <v>1</v>
      </c>
      <c r="F173" s="252" t="s">
        <v>399</v>
      </c>
      <c r="G173" s="250"/>
      <c r="H173" s="251" t="s">
        <v>1</v>
      </c>
      <c r="I173" s="253"/>
      <c r="J173" s="250"/>
      <c r="K173" s="250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336</v>
      </c>
      <c r="AU173" s="258" t="s">
        <v>82</v>
      </c>
      <c r="AV173" s="13" t="s">
        <v>80</v>
      </c>
      <c r="AW173" s="13" t="s">
        <v>30</v>
      </c>
      <c r="AX173" s="13" t="s">
        <v>73</v>
      </c>
      <c r="AY173" s="258" t="s">
        <v>323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398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4477</v>
      </c>
      <c r="G175" s="260"/>
      <c r="H175" s="263">
        <v>0.64800000000000002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401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398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4478</v>
      </c>
      <c r="G178" s="260"/>
      <c r="H178" s="263">
        <v>0.67500000000000004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1.323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363</v>
      </c>
      <c r="D180" s="229" t="s">
        <v>325</v>
      </c>
      <c r="E180" s="230" t="s">
        <v>1456</v>
      </c>
      <c r="F180" s="231" t="s">
        <v>1457</v>
      </c>
      <c r="G180" s="232" t="s">
        <v>328</v>
      </c>
      <c r="H180" s="233">
        <v>18</v>
      </c>
      <c r="I180" s="234"/>
      <c r="J180" s="235">
        <f>ROUND(I180*H180,2)</f>
        <v>0</v>
      </c>
      <c r="K180" s="231" t="s">
        <v>329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0.0019955099999999998</v>
      </c>
      <c r="R180" s="238">
        <f>Q180*H180</f>
        <v>0.035919179999999995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4479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1459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7" t="s">
        <v>334</v>
      </c>
      <c r="E182" s="41"/>
      <c r="F182" s="248" t="s">
        <v>1460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334</v>
      </c>
      <c r="AU182" s="18" t="s">
        <v>82</v>
      </c>
    </row>
    <row r="183" s="13" customFormat="1">
      <c r="A183" s="13"/>
      <c r="B183" s="249"/>
      <c r="C183" s="250"/>
      <c r="D183" s="242" t="s">
        <v>336</v>
      </c>
      <c r="E183" s="251" t="s">
        <v>1</v>
      </c>
      <c r="F183" s="252" t="s">
        <v>1461</v>
      </c>
      <c r="G183" s="250"/>
      <c r="H183" s="251" t="s">
        <v>1</v>
      </c>
      <c r="I183" s="253"/>
      <c r="J183" s="250"/>
      <c r="K183" s="250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336</v>
      </c>
      <c r="AU183" s="258" t="s">
        <v>82</v>
      </c>
      <c r="AV183" s="13" t="s">
        <v>80</v>
      </c>
      <c r="AW183" s="13" t="s">
        <v>30</v>
      </c>
      <c r="AX183" s="13" t="s">
        <v>73</v>
      </c>
      <c r="AY183" s="258" t="s">
        <v>323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4480</v>
      </c>
      <c r="G184" s="260"/>
      <c r="H184" s="263">
        <v>18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5" customFormat="1">
      <c r="A185" s="15"/>
      <c r="B185" s="270"/>
      <c r="C185" s="271"/>
      <c r="D185" s="242" t="s">
        <v>336</v>
      </c>
      <c r="E185" s="272" t="s">
        <v>1</v>
      </c>
      <c r="F185" s="273" t="s">
        <v>341</v>
      </c>
      <c r="G185" s="271"/>
      <c r="H185" s="274">
        <v>18</v>
      </c>
      <c r="I185" s="275"/>
      <c r="J185" s="271"/>
      <c r="K185" s="271"/>
      <c r="L185" s="276"/>
      <c r="M185" s="277"/>
      <c r="N185" s="278"/>
      <c r="O185" s="278"/>
      <c r="P185" s="278"/>
      <c r="Q185" s="278"/>
      <c r="R185" s="278"/>
      <c r="S185" s="278"/>
      <c r="T185" s="279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0" t="s">
        <v>336</v>
      </c>
      <c r="AU185" s="280" t="s">
        <v>82</v>
      </c>
      <c r="AV185" s="15" t="s">
        <v>330</v>
      </c>
      <c r="AW185" s="15" t="s">
        <v>30</v>
      </c>
      <c r="AX185" s="15" t="s">
        <v>80</v>
      </c>
      <c r="AY185" s="280" t="s">
        <v>323</v>
      </c>
    </row>
    <row r="186" s="2" customFormat="1" ht="24.15" customHeight="1">
      <c r="A186" s="39"/>
      <c r="B186" s="40"/>
      <c r="C186" s="229" t="s">
        <v>383</v>
      </c>
      <c r="D186" s="229" t="s">
        <v>325</v>
      </c>
      <c r="E186" s="230" t="s">
        <v>1463</v>
      </c>
      <c r="F186" s="231" t="s">
        <v>1464</v>
      </c>
      <c r="G186" s="232" t="s">
        <v>328</v>
      </c>
      <c r="H186" s="233">
        <v>18</v>
      </c>
      <c r="I186" s="234"/>
      <c r="J186" s="235">
        <f>ROUND(I186*H186,2)</f>
        <v>0</v>
      </c>
      <c r="K186" s="231" t="s">
        <v>329</v>
      </c>
      <c r="L186" s="45"/>
      <c r="M186" s="236" t="s">
        <v>1</v>
      </c>
      <c r="N186" s="237" t="s">
        <v>38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330</v>
      </c>
      <c r="AT186" s="240" t="s">
        <v>325</v>
      </c>
      <c r="AU186" s="240" t="s">
        <v>82</v>
      </c>
      <c r="AY186" s="18" t="s">
        <v>323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80</v>
      </c>
      <c r="BK186" s="241">
        <f>ROUND(I186*H186,2)</f>
        <v>0</v>
      </c>
      <c r="BL186" s="18" t="s">
        <v>330</v>
      </c>
      <c r="BM186" s="240" t="s">
        <v>4481</v>
      </c>
    </row>
    <row r="187" s="2" customFormat="1">
      <c r="A187" s="39"/>
      <c r="B187" s="40"/>
      <c r="C187" s="41"/>
      <c r="D187" s="242" t="s">
        <v>332</v>
      </c>
      <c r="E187" s="41"/>
      <c r="F187" s="243" t="s">
        <v>1466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332</v>
      </c>
      <c r="AU187" s="18" t="s">
        <v>82</v>
      </c>
    </row>
    <row r="188" s="2" customFormat="1">
      <c r="A188" s="39"/>
      <c r="B188" s="40"/>
      <c r="C188" s="41"/>
      <c r="D188" s="247" t="s">
        <v>334</v>
      </c>
      <c r="E188" s="41"/>
      <c r="F188" s="248" t="s">
        <v>1467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334</v>
      </c>
      <c r="AU188" s="18" t="s">
        <v>82</v>
      </c>
    </row>
    <row r="189" s="2" customFormat="1" ht="33" customHeight="1">
      <c r="A189" s="39"/>
      <c r="B189" s="40"/>
      <c r="C189" s="229" t="s">
        <v>391</v>
      </c>
      <c r="D189" s="229" t="s">
        <v>325</v>
      </c>
      <c r="E189" s="230" t="s">
        <v>1468</v>
      </c>
      <c r="F189" s="231" t="s">
        <v>1469</v>
      </c>
      <c r="G189" s="232" t="s">
        <v>328</v>
      </c>
      <c r="H189" s="233">
        <v>27.766999999999999</v>
      </c>
      <c r="I189" s="234"/>
      <c r="J189" s="235">
        <f>ROUND(I189*H189,2)</f>
        <v>0</v>
      </c>
      <c r="K189" s="231" t="s">
        <v>1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4482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1471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1472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4254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4480</v>
      </c>
      <c r="G193" s="260"/>
      <c r="H193" s="263">
        <v>18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4483</v>
      </c>
      <c r="G194" s="260"/>
      <c r="H194" s="263">
        <v>9.7669999999999995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27.766999999999999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37.8" customHeight="1">
      <c r="A196" s="39"/>
      <c r="B196" s="40"/>
      <c r="C196" s="229" t="s">
        <v>403</v>
      </c>
      <c r="D196" s="229" t="s">
        <v>325</v>
      </c>
      <c r="E196" s="230" t="s">
        <v>404</v>
      </c>
      <c r="F196" s="231" t="s">
        <v>405</v>
      </c>
      <c r="G196" s="232" t="s">
        <v>366</v>
      </c>
      <c r="H196" s="233">
        <v>353.33600000000001</v>
      </c>
      <c r="I196" s="234"/>
      <c r="J196" s="235">
        <f>ROUND(I196*H196,2)</f>
        <v>0</v>
      </c>
      <c r="K196" s="231" t="s">
        <v>329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4484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407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7" t="s">
        <v>334</v>
      </c>
      <c r="E198" s="41"/>
      <c r="F198" s="248" t="s">
        <v>408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334</v>
      </c>
      <c r="AU198" s="18" t="s">
        <v>82</v>
      </c>
    </row>
    <row r="199" s="13" customFormat="1">
      <c r="A199" s="13"/>
      <c r="B199" s="249"/>
      <c r="C199" s="250"/>
      <c r="D199" s="242" t="s">
        <v>336</v>
      </c>
      <c r="E199" s="251" t="s">
        <v>1</v>
      </c>
      <c r="F199" s="252" t="s">
        <v>3819</v>
      </c>
      <c r="G199" s="250"/>
      <c r="H199" s="251" t="s">
        <v>1</v>
      </c>
      <c r="I199" s="253"/>
      <c r="J199" s="250"/>
      <c r="K199" s="250"/>
      <c r="L199" s="254"/>
      <c r="M199" s="255"/>
      <c r="N199" s="256"/>
      <c r="O199" s="256"/>
      <c r="P199" s="256"/>
      <c r="Q199" s="256"/>
      <c r="R199" s="256"/>
      <c r="S199" s="256"/>
      <c r="T199" s="25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8" t="s">
        <v>336</v>
      </c>
      <c r="AU199" s="258" t="s">
        <v>82</v>
      </c>
      <c r="AV199" s="13" t="s">
        <v>80</v>
      </c>
      <c r="AW199" s="13" t="s">
        <v>30</v>
      </c>
      <c r="AX199" s="13" t="s">
        <v>73</v>
      </c>
      <c r="AY199" s="258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4485</v>
      </c>
      <c r="G200" s="260"/>
      <c r="H200" s="263">
        <v>259.07999999999998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412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3300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4486</v>
      </c>
      <c r="G203" s="260"/>
      <c r="H203" s="263">
        <v>94.256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353.33600000000001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24.15" customHeight="1">
      <c r="A205" s="39"/>
      <c r="B205" s="40"/>
      <c r="C205" s="229" t="s">
        <v>415</v>
      </c>
      <c r="D205" s="229" t="s">
        <v>325</v>
      </c>
      <c r="E205" s="230" t="s">
        <v>416</v>
      </c>
      <c r="F205" s="231" t="s">
        <v>417</v>
      </c>
      <c r="G205" s="232" t="s">
        <v>418</v>
      </c>
      <c r="H205" s="233">
        <v>415.07299999999998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4487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420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421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2" customFormat="1">
      <c r="A208" s="39"/>
      <c r="B208" s="40"/>
      <c r="C208" s="41"/>
      <c r="D208" s="242" t="s">
        <v>353</v>
      </c>
      <c r="E208" s="41"/>
      <c r="F208" s="281" t="s">
        <v>4260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353</v>
      </c>
      <c r="AU208" s="18" t="s">
        <v>82</v>
      </c>
    </row>
    <row r="209" s="13" customFormat="1">
      <c r="A209" s="13"/>
      <c r="B209" s="249"/>
      <c r="C209" s="250"/>
      <c r="D209" s="242" t="s">
        <v>336</v>
      </c>
      <c r="E209" s="251" t="s">
        <v>1</v>
      </c>
      <c r="F209" s="252" t="s">
        <v>423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336</v>
      </c>
      <c r="AU209" s="258" t="s">
        <v>82</v>
      </c>
      <c r="AV209" s="13" t="s">
        <v>80</v>
      </c>
      <c r="AW209" s="13" t="s">
        <v>30</v>
      </c>
      <c r="AX209" s="13" t="s">
        <v>73</v>
      </c>
      <c r="AY209" s="258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4488</v>
      </c>
      <c r="G210" s="260"/>
      <c r="H210" s="263">
        <v>329.08300000000003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3" customFormat="1">
      <c r="A211" s="13"/>
      <c r="B211" s="249"/>
      <c r="C211" s="250"/>
      <c r="D211" s="242" t="s">
        <v>336</v>
      </c>
      <c r="E211" s="251" t="s">
        <v>1</v>
      </c>
      <c r="F211" s="252" t="s">
        <v>425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336</v>
      </c>
      <c r="AU211" s="258" t="s">
        <v>82</v>
      </c>
      <c r="AV211" s="13" t="s">
        <v>80</v>
      </c>
      <c r="AW211" s="13" t="s">
        <v>30</v>
      </c>
      <c r="AX211" s="13" t="s">
        <v>73</v>
      </c>
      <c r="AY211" s="258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4489</v>
      </c>
      <c r="G212" s="260"/>
      <c r="H212" s="263">
        <v>85.989999999999995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415.07299999999998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37.8" customHeight="1">
      <c r="A214" s="39"/>
      <c r="B214" s="40"/>
      <c r="C214" s="229" t="s">
        <v>356</v>
      </c>
      <c r="D214" s="229" t="s">
        <v>325</v>
      </c>
      <c r="E214" s="230" t="s">
        <v>4263</v>
      </c>
      <c r="F214" s="231" t="s">
        <v>4264</v>
      </c>
      <c r="G214" s="232" t="s">
        <v>366</v>
      </c>
      <c r="H214" s="233">
        <v>182.82400000000001</v>
      </c>
      <c r="I214" s="234"/>
      <c r="J214" s="235">
        <f>ROUND(I214*H214,2)</f>
        <v>0</v>
      </c>
      <c r="K214" s="231" t="s">
        <v>329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4490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4266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7" t="s">
        <v>334</v>
      </c>
      <c r="E216" s="41"/>
      <c r="F216" s="248" t="s">
        <v>4267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334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4268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3" customFormat="1">
      <c r="A218" s="13"/>
      <c r="B218" s="249"/>
      <c r="C218" s="250"/>
      <c r="D218" s="242" t="s">
        <v>336</v>
      </c>
      <c r="E218" s="251" t="s">
        <v>1</v>
      </c>
      <c r="F218" s="252" t="s">
        <v>433</v>
      </c>
      <c r="G218" s="250"/>
      <c r="H218" s="251" t="s">
        <v>1</v>
      </c>
      <c r="I218" s="253"/>
      <c r="J218" s="250"/>
      <c r="K218" s="250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336</v>
      </c>
      <c r="AU218" s="258" t="s">
        <v>82</v>
      </c>
      <c r="AV218" s="13" t="s">
        <v>80</v>
      </c>
      <c r="AW218" s="13" t="s">
        <v>30</v>
      </c>
      <c r="AX218" s="13" t="s">
        <v>73</v>
      </c>
      <c r="AY218" s="258" t="s">
        <v>323</v>
      </c>
    </row>
    <row r="219" s="13" customFormat="1">
      <c r="A219" s="13"/>
      <c r="B219" s="249"/>
      <c r="C219" s="250"/>
      <c r="D219" s="242" t="s">
        <v>336</v>
      </c>
      <c r="E219" s="251" t="s">
        <v>1</v>
      </c>
      <c r="F219" s="252" t="s">
        <v>450</v>
      </c>
      <c r="G219" s="250"/>
      <c r="H219" s="251" t="s">
        <v>1</v>
      </c>
      <c r="I219" s="253"/>
      <c r="J219" s="250"/>
      <c r="K219" s="250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336</v>
      </c>
      <c r="AU219" s="258" t="s">
        <v>82</v>
      </c>
      <c r="AV219" s="13" t="s">
        <v>80</v>
      </c>
      <c r="AW219" s="13" t="s">
        <v>30</v>
      </c>
      <c r="AX219" s="13" t="s">
        <v>73</v>
      </c>
      <c r="AY219" s="258" t="s">
        <v>323</v>
      </c>
    </row>
    <row r="220" s="13" customFormat="1">
      <c r="A220" s="13"/>
      <c r="B220" s="249"/>
      <c r="C220" s="250"/>
      <c r="D220" s="242" t="s">
        <v>336</v>
      </c>
      <c r="E220" s="251" t="s">
        <v>1</v>
      </c>
      <c r="F220" s="252" t="s">
        <v>3823</v>
      </c>
      <c r="G220" s="250"/>
      <c r="H220" s="251" t="s">
        <v>1</v>
      </c>
      <c r="I220" s="253"/>
      <c r="J220" s="250"/>
      <c r="K220" s="250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336</v>
      </c>
      <c r="AU220" s="258" t="s">
        <v>82</v>
      </c>
      <c r="AV220" s="13" t="s">
        <v>80</v>
      </c>
      <c r="AW220" s="13" t="s">
        <v>30</v>
      </c>
      <c r="AX220" s="13" t="s">
        <v>73</v>
      </c>
      <c r="AY220" s="258" t="s">
        <v>323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4491</v>
      </c>
      <c r="G221" s="260"/>
      <c r="H221" s="263">
        <v>182.82400000000001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182.82400000000001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24.15" customHeight="1">
      <c r="A223" s="39"/>
      <c r="B223" s="40"/>
      <c r="C223" s="229" t="s">
        <v>436</v>
      </c>
      <c r="D223" s="229" t="s">
        <v>325</v>
      </c>
      <c r="E223" s="230" t="s">
        <v>437</v>
      </c>
      <c r="F223" s="231" t="s">
        <v>438</v>
      </c>
      <c r="G223" s="232" t="s">
        <v>366</v>
      </c>
      <c r="H223" s="233">
        <v>277.07999999999998</v>
      </c>
      <c r="I223" s="234"/>
      <c r="J223" s="235">
        <f>ROUND(I223*H223,2)</f>
        <v>0</v>
      </c>
      <c r="K223" s="231" t="s">
        <v>329</v>
      </c>
      <c r="L223" s="45"/>
      <c r="M223" s="236" t="s">
        <v>1</v>
      </c>
      <c r="N223" s="237" t="s">
        <v>38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330</v>
      </c>
      <c r="AT223" s="240" t="s">
        <v>325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4492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440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>
      <c r="A225" s="39"/>
      <c r="B225" s="40"/>
      <c r="C225" s="41"/>
      <c r="D225" s="247" t="s">
        <v>334</v>
      </c>
      <c r="E225" s="41"/>
      <c r="F225" s="248" t="s">
        <v>441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334</v>
      </c>
      <c r="AU225" s="18" t="s">
        <v>82</v>
      </c>
    </row>
    <row r="226" s="13" customFormat="1">
      <c r="A226" s="13"/>
      <c r="B226" s="249"/>
      <c r="C226" s="250"/>
      <c r="D226" s="242" t="s">
        <v>336</v>
      </c>
      <c r="E226" s="251" t="s">
        <v>1</v>
      </c>
      <c r="F226" s="252" t="s">
        <v>442</v>
      </c>
      <c r="G226" s="250"/>
      <c r="H226" s="251" t="s">
        <v>1</v>
      </c>
      <c r="I226" s="253"/>
      <c r="J226" s="250"/>
      <c r="K226" s="250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336</v>
      </c>
      <c r="AU226" s="258" t="s">
        <v>82</v>
      </c>
      <c r="AV226" s="13" t="s">
        <v>80</v>
      </c>
      <c r="AW226" s="13" t="s">
        <v>30</v>
      </c>
      <c r="AX226" s="13" t="s">
        <v>73</v>
      </c>
      <c r="AY226" s="258" t="s">
        <v>323</v>
      </c>
    </row>
    <row r="227" s="13" customFormat="1">
      <c r="A227" s="13"/>
      <c r="B227" s="249"/>
      <c r="C227" s="250"/>
      <c r="D227" s="242" t="s">
        <v>336</v>
      </c>
      <c r="E227" s="251" t="s">
        <v>1</v>
      </c>
      <c r="F227" s="252" t="s">
        <v>3311</v>
      </c>
      <c r="G227" s="250"/>
      <c r="H227" s="251" t="s">
        <v>1</v>
      </c>
      <c r="I227" s="253"/>
      <c r="J227" s="250"/>
      <c r="K227" s="250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336</v>
      </c>
      <c r="AU227" s="258" t="s">
        <v>82</v>
      </c>
      <c r="AV227" s="13" t="s">
        <v>80</v>
      </c>
      <c r="AW227" s="13" t="s">
        <v>30</v>
      </c>
      <c r="AX227" s="13" t="s">
        <v>73</v>
      </c>
      <c r="AY227" s="258" t="s">
        <v>323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4493</v>
      </c>
      <c r="G228" s="260"/>
      <c r="H228" s="263">
        <v>277.07999999999998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5" customFormat="1">
      <c r="A229" s="15"/>
      <c r="B229" s="270"/>
      <c r="C229" s="271"/>
      <c r="D229" s="242" t="s">
        <v>336</v>
      </c>
      <c r="E229" s="272" t="s">
        <v>1</v>
      </c>
      <c r="F229" s="273" t="s">
        <v>341</v>
      </c>
      <c r="G229" s="271"/>
      <c r="H229" s="274">
        <v>277.07999999999998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0" t="s">
        <v>336</v>
      </c>
      <c r="AU229" s="280" t="s">
        <v>82</v>
      </c>
      <c r="AV229" s="15" t="s">
        <v>330</v>
      </c>
      <c r="AW229" s="15" t="s">
        <v>30</v>
      </c>
      <c r="AX229" s="15" t="s">
        <v>80</v>
      </c>
      <c r="AY229" s="280" t="s">
        <v>323</v>
      </c>
    </row>
    <row r="230" s="2" customFormat="1" ht="33" customHeight="1">
      <c r="A230" s="39"/>
      <c r="B230" s="40"/>
      <c r="C230" s="229" t="s">
        <v>443</v>
      </c>
      <c r="D230" s="229" t="s">
        <v>325</v>
      </c>
      <c r="E230" s="230" t="s">
        <v>444</v>
      </c>
      <c r="F230" s="231" t="s">
        <v>445</v>
      </c>
      <c r="G230" s="232" t="s">
        <v>418</v>
      </c>
      <c r="H230" s="233">
        <v>329.08300000000003</v>
      </c>
      <c r="I230" s="234"/>
      <c r="J230" s="235">
        <f>ROUND(I230*H230,2)</f>
        <v>0</v>
      </c>
      <c r="K230" s="231" t="s">
        <v>329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4494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447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7" t="s">
        <v>334</v>
      </c>
      <c r="E232" s="41"/>
      <c r="F232" s="248" t="s">
        <v>448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334</v>
      </c>
      <c r="AU232" s="18" t="s">
        <v>82</v>
      </c>
    </row>
    <row r="233" s="13" customFormat="1">
      <c r="A233" s="13"/>
      <c r="B233" s="249"/>
      <c r="C233" s="250"/>
      <c r="D233" s="242" t="s">
        <v>336</v>
      </c>
      <c r="E233" s="251" t="s">
        <v>1</v>
      </c>
      <c r="F233" s="252" t="s">
        <v>449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336</v>
      </c>
      <c r="AU233" s="258" t="s">
        <v>82</v>
      </c>
      <c r="AV233" s="13" t="s">
        <v>80</v>
      </c>
      <c r="AW233" s="13" t="s">
        <v>30</v>
      </c>
      <c r="AX233" s="13" t="s">
        <v>73</v>
      </c>
      <c r="AY233" s="258" t="s">
        <v>323</v>
      </c>
    </row>
    <row r="234" s="13" customFormat="1">
      <c r="A234" s="13"/>
      <c r="B234" s="249"/>
      <c r="C234" s="250"/>
      <c r="D234" s="242" t="s">
        <v>336</v>
      </c>
      <c r="E234" s="251" t="s">
        <v>1</v>
      </c>
      <c r="F234" s="252" t="s">
        <v>450</v>
      </c>
      <c r="G234" s="250"/>
      <c r="H234" s="251" t="s">
        <v>1</v>
      </c>
      <c r="I234" s="253"/>
      <c r="J234" s="250"/>
      <c r="K234" s="250"/>
      <c r="L234" s="254"/>
      <c r="M234" s="255"/>
      <c r="N234" s="256"/>
      <c r="O234" s="256"/>
      <c r="P234" s="256"/>
      <c r="Q234" s="256"/>
      <c r="R234" s="256"/>
      <c r="S234" s="256"/>
      <c r="T234" s="25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8" t="s">
        <v>336</v>
      </c>
      <c r="AU234" s="258" t="s">
        <v>82</v>
      </c>
      <c r="AV234" s="13" t="s">
        <v>80</v>
      </c>
      <c r="AW234" s="13" t="s">
        <v>30</v>
      </c>
      <c r="AX234" s="13" t="s">
        <v>73</v>
      </c>
      <c r="AY234" s="258" t="s">
        <v>323</v>
      </c>
    </row>
    <row r="235" s="13" customFormat="1">
      <c r="A235" s="13"/>
      <c r="B235" s="249"/>
      <c r="C235" s="250"/>
      <c r="D235" s="242" t="s">
        <v>336</v>
      </c>
      <c r="E235" s="251" t="s">
        <v>1</v>
      </c>
      <c r="F235" s="252" t="s">
        <v>3823</v>
      </c>
      <c r="G235" s="250"/>
      <c r="H235" s="251" t="s">
        <v>1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336</v>
      </c>
      <c r="AU235" s="258" t="s">
        <v>82</v>
      </c>
      <c r="AV235" s="13" t="s">
        <v>80</v>
      </c>
      <c r="AW235" s="13" t="s">
        <v>30</v>
      </c>
      <c r="AX235" s="13" t="s">
        <v>73</v>
      </c>
      <c r="AY235" s="258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4495</v>
      </c>
      <c r="G236" s="260"/>
      <c r="H236" s="263">
        <v>329.08300000000003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329.08300000000003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16.5" customHeight="1">
      <c r="A238" s="39"/>
      <c r="B238" s="40"/>
      <c r="C238" s="229" t="s">
        <v>452</v>
      </c>
      <c r="D238" s="229" t="s">
        <v>325</v>
      </c>
      <c r="E238" s="230" t="s">
        <v>453</v>
      </c>
      <c r="F238" s="231" t="s">
        <v>454</v>
      </c>
      <c r="G238" s="232" t="s">
        <v>366</v>
      </c>
      <c r="H238" s="233">
        <v>459.904</v>
      </c>
      <c r="I238" s="234"/>
      <c r="J238" s="235">
        <f>ROUND(I238*H238,2)</f>
        <v>0</v>
      </c>
      <c r="K238" s="231" t="s">
        <v>329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4496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456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7" t="s">
        <v>334</v>
      </c>
      <c r="E240" s="41"/>
      <c r="F240" s="248" t="s">
        <v>457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334</v>
      </c>
      <c r="AU240" s="18" t="s">
        <v>82</v>
      </c>
    </row>
    <row r="241" s="13" customFormat="1">
      <c r="A241" s="13"/>
      <c r="B241" s="249"/>
      <c r="C241" s="250"/>
      <c r="D241" s="242" t="s">
        <v>336</v>
      </c>
      <c r="E241" s="251" t="s">
        <v>1</v>
      </c>
      <c r="F241" s="252" t="s">
        <v>458</v>
      </c>
      <c r="G241" s="250"/>
      <c r="H241" s="251" t="s">
        <v>1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336</v>
      </c>
      <c r="AU241" s="258" t="s">
        <v>82</v>
      </c>
      <c r="AV241" s="13" t="s">
        <v>80</v>
      </c>
      <c r="AW241" s="13" t="s">
        <v>30</v>
      </c>
      <c r="AX241" s="13" t="s">
        <v>73</v>
      </c>
      <c r="AY241" s="258" t="s">
        <v>323</v>
      </c>
    </row>
    <row r="242" s="13" customFormat="1">
      <c r="A242" s="13"/>
      <c r="B242" s="249"/>
      <c r="C242" s="250"/>
      <c r="D242" s="242" t="s">
        <v>336</v>
      </c>
      <c r="E242" s="251" t="s">
        <v>1</v>
      </c>
      <c r="F242" s="252" t="s">
        <v>3311</v>
      </c>
      <c r="G242" s="250"/>
      <c r="H242" s="251" t="s">
        <v>1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336</v>
      </c>
      <c r="AU242" s="258" t="s">
        <v>82</v>
      </c>
      <c r="AV242" s="13" t="s">
        <v>80</v>
      </c>
      <c r="AW242" s="13" t="s">
        <v>30</v>
      </c>
      <c r="AX242" s="13" t="s">
        <v>73</v>
      </c>
      <c r="AY242" s="258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4493</v>
      </c>
      <c r="G243" s="260"/>
      <c r="H243" s="263">
        <v>277.07999999999998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459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450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3823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4491</v>
      </c>
      <c r="G247" s="260"/>
      <c r="H247" s="263">
        <v>182.82400000000001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5" customFormat="1">
      <c r="A248" s="15"/>
      <c r="B248" s="270"/>
      <c r="C248" s="271"/>
      <c r="D248" s="242" t="s">
        <v>336</v>
      </c>
      <c r="E248" s="272" t="s">
        <v>1</v>
      </c>
      <c r="F248" s="273" t="s">
        <v>341</v>
      </c>
      <c r="G248" s="271"/>
      <c r="H248" s="274">
        <v>459.904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0" t="s">
        <v>336</v>
      </c>
      <c r="AU248" s="280" t="s">
        <v>82</v>
      </c>
      <c r="AV248" s="15" t="s">
        <v>330</v>
      </c>
      <c r="AW248" s="15" t="s">
        <v>30</v>
      </c>
      <c r="AX248" s="15" t="s">
        <v>80</v>
      </c>
      <c r="AY248" s="280" t="s">
        <v>323</v>
      </c>
    </row>
    <row r="249" s="2" customFormat="1" ht="24.15" customHeight="1">
      <c r="A249" s="39"/>
      <c r="B249" s="40"/>
      <c r="C249" s="229" t="s">
        <v>461</v>
      </c>
      <c r="D249" s="229" t="s">
        <v>325</v>
      </c>
      <c r="E249" s="230" t="s">
        <v>462</v>
      </c>
      <c r="F249" s="231" t="s">
        <v>463</v>
      </c>
      <c r="G249" s="232" t="s">
        <v>366</v>
      </c>
      <c r="H249" s="233">
        <v>94.256</v>
      </c>
      <c r="I249" s="234"/>
      <c r="J249" s="235">
        <f>ROUND(I249*H249,2)</f>
        <v>0</v>
      </c>
      <c r="K249" s="231" t="s">
        <v>329</v>
      </c>
      <c r="L249" s="45"/>
      <c r="M249" s="236" t="s">
        <v>1</v>
      </c>
      <c r="N249" s="237" t="s">
        <v>38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330</v>
      </c>
      <c r="AT249" s="240" t="s">
        <v>325</v>
      </c>
      <c r="AU249" s="240" t="s">
        <v>82</v>
      </c>
      <c r="AY249" s="18" t="s">
        <v>323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80</v>
      </c>
      <c r="BK249" s="241">
        <f>ROUND(I249*H249,2)</f>
        <v>0</v>
      </c>
      <c r="BL249" s="18" t="s">
        <v>330</v>
      </c>
      <c r="BM249" s="240" t="s">
        <v>4497</v>
      </c>
    </row>
    <row r="250" s="2" customFormat="1">
      <c r="A250" s="39"/>
      <c r="B250" s="40"/>
      <c r="C250" s="41"/>
      <c r="D250" s="242" t="s">
        <v>332</v>
      </c>
      <c r="E250" s="41"/>
      <c r="F250" s="243" t="s">
        <v>465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332</v>
      </c>
      <c r="AU250" s="18" t="s">
        <v>82</v>
      </c>
    </row>
    <row r="251" s="2" customFormat="1">
      <c r="A251" s="39"/>
      <c r="B251" s="40"/>
      <c r="C251" s="41"/>
      <c r="D251" s="247" t="s">
        <v>334</v>
      </c>
      <c r="E251" s="41"/>
      <c r="F251" s="248" t="s">
        <v>466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334</v>
      </c>
      <c r="AU251" s="18" t="s">
        <v>82</v>
      </c>
    </row>
    <row r="252" s="2" customFormat="1">
      <c r="A252" s="39"/>
      <c r="B252" s="40"/>
      <c r="C252" s="41"/>
      <c r="D252" s="242" t="s">
        <v>353</v>
      </c>
      <c r="E252" s="41"/>
      <c r="F252" s="281" t="s">
        <v>3120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353</v>
      </c>
      <c r="AU252" s="18" t="s">
        <v>82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468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3834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470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82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4466</v>
      </c>
      <c r="G256" s="260"/>
      <c r="H256" s="263">
        <v>121.5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4467</v>
      </c>
      <c r="G257" s="260"/>
      <c r="H257" s="263">
        <v>6.3360000000000003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4468</v>
      </c>
      <c r="G258" s="260"/>
      <c r="H258" s="263">
        <v>10.5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3" customFormat="1">
      <c r="A259" s="13"/>
      <c r="B259" s="249"/>
      <c r="C259" s="250"/>
      <c r="D259" s="242" t="s">
        <v>336</v>
      </c>
      <c r="E259" s="251" t="s">
        <v>1</v>
      </c>
      <c r="F259" s="252" t="s">
        <v>3483</v>
      </c>
      <c r="G259" s="250"/>
      <c r="H259" s="251" t="s">
        <v>1</v>
      </c>
      <c r="I259" s="253"/>
      <c r="J259" s="250"/>
      <c r="K259" s="250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336</v>
      </c>
      <c r="AU259" s="258" t="s">
        <v>82</v>
      </c>
      <c r="AV259" s="13" t="s">
        <v>80</v>
      </c>
      <c r="AW259" s="13" t="s">
        <v>30</v>
      </c>
      <c r="AX259" s="13" t="s">
        <v>73</v>
      </c>
      <c r="AY259" s="258" t="s">
        <v>323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4471</v>
      </c>
      <c r="G260" s="260"/>
      <c r="H260" s="263">
        <v>128.54400000000001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472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82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4498</v>
      </c>
      <c r="G262" s="260"/>
      <c r="H262" s="263">
        <v>-28.815000000000001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4499</v>
      </c>
      <c r="G263" s="260"/>
      <c r="H263" s="263">
        <v>-6.1020000000000003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4500</v>
      </c>
      <c r="G264" s="260"/>
      <c r="H264" s="263">
        <v>-3.456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4501</v>
      </c>
      <c r="G265" s="260"/>
      <c r="H265" s="263">
        <v>-12.597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4502</v>
      </c>
      <c r="G266" s="260"/>
      <c r="H266" s="263">
        <v>-5.2649999999999997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3838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4503</v>
      </c>
      <c r="G268" s="260"/>
      <c r="H268" s="263">
        <v>-116.389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5" customFormat="1">
      <c r="A269" s="15"/>
      <c r="B269" s="270"/>
      <c r="C269" s="271"/>
      <c r="D269" s="242" t="s">
        <v>336</v>
      </c>
      <c r="E269" s="272" t="s">
        <v>1</v>
      </c>
      <c r="F269" s="273" t="s">
        <v>341</v>
      </c>
      <c r="G269" s="271"/>
      <c r="H269" s="274">
        <v>94.256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0" t="s">
        <v>336</v>
      </c>
      <c r="AU269" s="280" t="s">
        <v>82</v>
      </c>
      <c r="AV269" s="15" t="s">
        <v>330</v>
      </c>
      <c r="AW269" s="15" t="s">
        <v>30</v>
      </c>
      <c r="AX269" s="15" t="s">
        <v>80</v>
      </c>
      <c r="AY269" s="280" t="s">
        <v>323</v>
      </c>
    </row>
    <row r="270" s="2" customFormat="1" ht="24.15" customHeight="1">
      <c r="A270" s="39"/>
      <c r="B270" s="40"/>
      <c r="C270" s="229" t="s">
        <v>8</v>
      </c>
      <c r="D270" s="229" t="s">
        <v>325</v>
      </c>
      <c r="E270" s="230" t="s">
        <v>491</v>
      </c>
      <c r="F270" s="231" t="s">
        <v>492</v>
      </c>
      <c r="G270" s="232" t="s">
        <v>328</v>
      </c>
      <c r="H270" s="233">
        <v>232.06</v>
      </c>
      <c r="I270" s="234"/>
      <c r="J270" s="235">
        <f>ROUND(I270*H270,2)</f>
        <v>0</v>
      </c>
      <c r="K270" s="231" t="s">
        <v>329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4504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494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7" t="s">
        <v>334</v>
      </c>
      <c r="E272" s="41"/>
      <c r="F272" s="248" t="s">
        <v>495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334</v>
      </c>
      <c r="AU272" s="18" t="s">
        <v>82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3841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3" customFormat="1">
      <c r="A274" s="13"/>
      <c r="B274" s="249"/>
      <c r="C274" s="250"/>
      <c r="D274" s="242" t="s">
        <v>336</v>
      </c>
      <c r="E274" s="251" t="s">
        <v>1</v>
      </c>
      <c r="F274" s="252" t="s">
        <v>497</v>
      </c>
      <c r="G274" s="250"/>
      <c r="H274" s="251" t="s">
        <v>1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8" t="s">
        <v>336</v>
      </c>
      <c r="AU274" s="258" t="s">
        <v>82</v>
      </c>
      <c r="AV274" s="13" t="s">
        <v>80</v>
      </c>
      <c r="AW274" s="13" t="s">
        <v>30</v>
      </c>
      <c r="AX274" s="13" t="s">
        <v>73</v>
      </c>
      <c r="AY274" s="258" t="s">
        <v>323</v>
      </c>
    </row>
    <row r="275" s="14" customFormat="1">
      <c r="A275" s="14"/>
      <c r="B275" s="259"/>
      <c r="C275" s="260"/>
      <c r="D275" s="242" t="s">
        <v>336</v>
      </c>
      <c r="E275" s="261" t="s">
        <v>1</v>
      </c>
      <c r="F275" s="262" t="s">
        <v>4505</v>
      </c>
      <c r="G275" s="260"/>
      <c r="H275" s="263">
        <v>232.06</v>
      </c>
      <c r="I275" s="264"/>
      <c r="J275" s="260"/>
      <c r="K275" s="260"/>
      <c r="L275" s="265"/>
      <c r="M275" s="266"/>
      <c r="N275" s="267"/>
      <c r="O275" s="267"/>
      <c r="P275" s="267"/>
      <c r="Q275" s="267"/>
      <c r="R275" s="267"/>
      <c r="S275" s="267"/>
      <c r="T275" s="26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9" t="s">
        <v>336</v>
      </c>
      <c r="AU275" s="269" t="s">
        <v>82</v>
      </c>
      <c r="AV275" s="14" t="s">
        <v>82</v>
      </c>
      <c r="AW275" s="14" t="s">
        <v>30</v>
      </c>
      <c r="AX275" s="14" t="s">
        <v>73</v>
      </c>
      <c r="AY275" s="269" t="s">
        <v>323</v>
      </c>
    </row>
    <row r="276" s="15" customFormat="1">
      <c r="A276" s="15"/>
      <c r="B276" s="270"/>
      <c r="C276" s="271"/>
      <c r="D276" s="242" t="s">
        <v>336</v>
      </c>
      <c r="E276" s="272" t="s">
        <v>1</v>
      </c>
      <c r="F276" s="273" t="s">
        <v>341</v>
      </c>
      <c r="G276" s="271"/>
      <c r="H276" s="274">
        <v>232.06</v>
      </c>
      <c r="I276" s="275"/>
      <c r="J276" s="271"/>
      <c r="K276" s="271"/>
      <c r="L276" s="276"/>
      <c r="M276" s="277"/>
      <c r="N276" s="278"/>
      <c r="O276" s="278"/>
      <c r="P276" s="278"/>
      <c r="Q276" s="278"/>
      <c r="R276" s="278"/>
      <c r="S276" s="278"/>
      <c r="T276" s="27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0" t="s">
        <v>336</v>
      </c>
      <c r="AU276" s="280" t="s">
        <v>82</v>
      </c>
      <c r="AV276" s="15" t="s">
        <v>330</v>
      </c>
      <c r="AW276" s="15" t="s">
        <v>30</v>
      </c>
      <c r="AX276" s="15" t="s">
        <v>80</v>
      </c>
      <c r="AY276" s="280" t="s">
        <v>323</v>
      </c>
    </row>
    <row r="277" s="12" customFormat="1" ht="22.8" customHeight="1">
      <c r="A277" s="12"/>
      <c r="B277" s="213"/>
      <c r="C277" s="214"/>
      <c r="D277" s="215" t="s">
        <v>72</v>
      </c>
      <c r="E277" s="227" t="s">
        <v>82</v>
      </c>
      <c r="F277" s="227" t="s">
        <v>506</v>
      </c>
      <c r="G277" s="214"/>
      <c r="H277" s="214"/>
      <c r="I277" s="217"/>
      <c r="J277" s="228">
        <f>BK277</f>
        <v>0</v>
      </c>
      <c r="K277" s="214"/>
      <c r="L277" s="219"/>
      <c r="M277" s="220"/>
      <c r="N277" s="221"/>
      <c r="O277" s="221"/>
      <c r="P277" s="222">
        <f>SUM(P278:P320)</f>
        <v>0</v>
      </c>
      <c r="Q277" s="221"/>
      <c r="R277" s="222">
        <f>SUM(R278:R320)</f>
        <v>33.431515082528904</v>
      </c>
      <c r="S277" s="221"/>
      <c r="T277" s="223">
        <f>SUM(T278:T320)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4" t="s">
        <v>80</v>
      </c>
      <c r="AT277" s="225" t="s">
        <v>72</v>
      </c>
      <c r="AU277" s="225" t="s">
        <v>80</v>
      </c>
      <c r="AY277" s="224" t="s">
        <v>323</v>
      </c>
      <c r="BK277" s="226">
        <f>SUM(BK278:BK320)</f>
        <v>0</v>
      </c>
    </row>
    <row r="278" s="2" customFormat="1" ht="24.15" customHeight="1">
      <c r="A278" s="39"/>
      <c r="B278" s="40"/>
      <c r="C278" s="229" t="s">
        <v>483</v>
      </c>
      <c r="D278" s="229" t="s">
        <v>325</v>
      </c>
      <c r="E278" s="230" t="s">
        <v>508</v>
      </c>
      <c r="F278" s="231" t="s">
        <v>509</v>
      </c>
      <c r="G278" s="232" t="s">
        <v>366</v>
      </c>
      <c r="H278" s="233">
        <v>12.268000000000001</v>
      </c>
      <c r="I278" s="234"/>
      <c r="J278" s="235">
        <f>ROUND(I278*H278,2)</f>
        <v>0</v>
      </c>
      <c r="K278" s="231" t="s">
        <v>329</v>
      </c>
      <c r="L278" s="45"/>
      <c r="M278" s="236" t="s">
        <v>1</v>
      </c>
      <c r="N278" s="237" t="s">
        <v>38</v>
      </c>
      <c r="O278" s="92"/>
      <c r="P278" s="238">
        <f>O278*H278</f>
        <v>0</v>
      </c>
      <c r="Q278" s="238">
        <v>2.5018722040000001</v>
      </c>
      <c r="R278" s="238">
        <f>Q278*H278</f>
        <v>30.692968198672002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330</v>
      </c>
      <c r="AT278" s="240" t="s">
        <v>325</v>
      </c>
      <c r="AU278" s="240" t="s">
        <v>82</v>
      </c>
      <c r="AY278" s="18" t="s">
        <v>323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80</v>
      </c>
      <c r="BK278" s="241">
        <f>ROUND(I278*H278,2)</f>
        <v>0</v>
      </c>
      <c r="BL278" s="18" t="s">
        <v>330</v>
      </c>
      <c r="BM278" s="240" t="s">
        <v>4506</v>
      </c>
    </row>
    <row r="279" s="2" customFormat="1">
      <c r="A279" s="39"/>
      <c r="B279" s="40"/>
      <c r="C279" s="41"/>
      <c r="D279" s="242" t="s">
        <v>332</v>
      </c>
      <c r="E279" s="41"/>
      <c r="F279" s="243" t="s">
        <v>511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332</v>
      </c>
      <c r="AU279" s="18" t="s">
        <v>82</v>
      </c>
    </row>
    <row r="280" s="2" customFormat="1">
      <c r="A280" s="39"/>
      <c r="B280" s="40"/>
      <c r="C280" s="41"/>
      <c r="D280" s="247" t="s">
        <v>334</v>
      </c>
      <c r="E280" s="41"/>
      <c r="F280" s="248" t="s">
        <v>512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334</v>
      </c>
      <c r="AU280" s="18" t="s">
        <v>82</v>
      </c>
    </row>
    <row r="281" s="13" customFormat="1">
      <c r="A281" s="13"/>
      <c r="B281" s="249"/>
      <c r="C281" s="250"/>
      <c r="D281" s="242" t="s">
        <v>336</v>
      </c>
      <c r="E281" s="251" t="s">
        <v>1</v>
      </c>
      <c r="F281" s="252" t="s">
        <v>4507</v>
      </c>
      <c r="G281" s="250"/>
      <c r="H281" s="251" t="s">
        <v>1</v>
      </c>
      <c r="I281" s="253"/>
      <c r="J281" s="250"/>
      <c r="K281" s="250"/>
      <c r="L281" s="254"/>
      <c r="M281" s="255"/>
      <c r="N281" s="256"/>
      <c r="O281" s="256"/>
      <c r="P281" s="256"/>
      <c r="Q281" s="256"/>
      <c r="R281" s="256"/>
      <c r="S281" s="256"/>
      <c r="T281" s="25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8" t="s">
        <v>336</v>
      </c>
      <c r="AU281" s="258" t="s">
        <v>82</v>
      </c>
      <c r="AV281" s="13" t="s">
        <v>80</v>
      </c>
      <c r="AW281" s="13" t="s">
        <v>30</v>
      </c>
      <c r="AX281" s="13" t="s">
        <v>73</v>
      </c>
      <c r="AY281" s="258" t="s">
        <v>323</v>
      </c>
    </row>
    <row r="282" s="13" customFormat="1">
      <c r="A282" s="13"/>
      <c r="B282" s="249"/>
      <c r="C282" s="250"/>
      <c r="D282" s="242" t="s">
        <v>336</v>
      </c>
      <c r="E282" s="251" t="s">
        <v>1</v>
      </c>
      <c r="F282" s="252" t="s">
        <v>3844</v>
      </c>
      <c r="G282" s="250"/>
      <c r="H282" s="251" t="s">
        <v>1</v>
      </c>
      <c r="I282" s="253"/>
      <c r="J282" s="250"/>
      <c r="K282" s="250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336</v>
      </c>
      <c r="AU282" s="258" t="s">
        <v>82</v>
      </c>
      <c r="AV282" s="13" t="s">
        <v>80</v>
      </c>
      <c r="AW282" s="13" t="s">
        <v>30</v>
      </c>
      <c r="AX282" s="13" t="s">
        <v>73</v>
      </c>
      <c r="AY282" s="258" t="s">
        <v>323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4508</v>
      </c>
      <c r="G283" s="260"/>
      <c r="H283" s="263">
        <v>9.8109999999999999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82</v>
      </c>
      <c r="AV283" s="14" t="s">
        <v>82</v>
      </c>
      <c r="AW283" s="14" t="s">
        <v>30</v>
      </c>
      <c r="AX283" s="14" t="s">
        <v>73</v>
      </c>
      <c r="AY283" s="269" t="s">
        <v>323</v>
      </c>
    </row>
    <row r="284" s="14" customFormat="1">
      <c r="A284" s="14"/>
      <c r="B284" s="259"/>
      <c r="C284" s="260"/>
      <c r="D284" s="242" t="s">
        <v>336</v>
      </c>
      <c r="E284" s="261" t="s">
        <v>1</v>
      </c>
      <c r="F284" s="262" t="s">
        <v>4509</v>
      </c>
      <c r="G284" s="260"/>
      <c r="H284" s="263">
        <v>2.4569999999999999</v>
      </c>
      <c r="I284" s="264"/>
      <c r="J284" s="260"/>
      <c r="K284" s="260"/>
      <c r="L284" s="265"/>
      <c r="M284" s="266"/>
      <c r="N284" s="267"/>
      <c r="O284" s="267"/>
      <c r="P284" s="267"/>
      <c r="Q284" s="267"/>
      <c r="R284" s="267"/>
      <c r="S284" s="267"/>
      <c r="T284" s="26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9" t="s">
        <v>336</v>
      </c>
      <c r="AU284" s="269" t="s">
        <v>82</v>
      </c>
      <c r="AV284" s="14" t="s">
        <v>82</v>
      </c>
      <c r="AW284" s="14" t="s">
        <v>30</v>
      </c>
      <c r="AX284" s="14" t="s">
        <v>73</v>
      </c>
      <c r="AY284" s="269" t="s">
        <v>323</v>
      </c>
    </row>
    <row r="285" s="15" customFormat="1">
      <c r="A285" s="15"/>
      <c r="B285" s="270"/>
      <c r="C285" s="271"/>
      <c r="D285" s="242" t="s">
        <v>336</v>
      </c>
      <c r="E285" s="272" t="s">
        <v>1</v>
      </c>
      <c r="F285" s="273" t="s">
        <v>341</v>
      </c>
      <c r="G285" s="271"/>
      <c r="H285" s="274">
        <v>12.268000000000001</v>
      </c>
      <c r="I285" s="275"/>
      <c r="J285" s="271"/>
      <c r="K285" s="271"/>
      <c r="L285" s="276"/>
      <c r="M285" s="277"/>
      <c r="N285" s="278"/>
      <c r="O285" s="278"/>
      <c r="P285" s="278"/>
      <c r="Q285" s="278"/>
      <c r="R285" s="278"/>
      <c r="S285" s="278"/>
      <c r="T285" s="279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80" t="s">
        <v>336</v>
      </c>
      <c r="AU285" s="280" t="s">
        <v>82</v>
      </c>
      <c r="AV285" s="15" t="s">
        <v>330</v>
      </c>
      <c r="AW285" s="15" t="s">
        <v>30</v>
      </c>
      <c r="AX285" s="15" t="s">
        <v>80</v>
      </c>
      <c r="AY285" s="280" t="s">
        <v>323</v>
      </c>
    </row>
    <row r="286" s="2" customFormat="1" ht="16.5" customHeight="1">
      <c r="A286" s="39"/>
      <c r="B286" s="40"/>
      <c r="C286" s="229" t="s">
        <v>490</v>
      </c>
      <c r="D286" s="229" t="s">
        <v>325</v>
      </c>
      <c r="E286" s="230" t="s">
        <v>517</v>
      </c>
      <c r="F286" s="231" t="s">
        <v>518</v>
      </c>
      <c r="G286" s="232" t="s">
        <v>328</v>
      </c>
      <c r="H286" s="233">
        <v>12.645</v>
      </c>
      <c r="I286" s="234"/>
      <c r="J286" s="235">
        <f>ROUND(I286*H286,2)</f>
        <v>0</v>
      </c>
      <c r="K286" s="231" t="s">
        <v>329</v>
      </c>
      <c r="L286" s="45"/>
      <c r="M286" s="236" t="s">
        <v>1</v>
      </c>
      <c r="N286" s="237" t="s">
        <v>38</v>
      </c>
      <c r="O286" s="92"/>
      <c r="P286" s="238">
        <f>O286*H286</f>
        <v>0</v>
      </c>
      <c r="Q286" s="238">
        <v>0.002944</v>
      </c>
      <c r="R286" s="238">
        <f>Q286*H286</f>
        <v>0.037226879999999997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330</v>
      </c>
      <c r="AT286" s="240" t="s">
        <v>325</v>
      </c>
      <c r="AU286" s="240" t="s">
        <v>82</v>
      </c>
      <c r="AY286" s="18" t="s">
        <v>323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80</v>
      </c>
      <c r="BK286" s="241">
        <f>ROUND(I286*H286,2)</f>
        <v>0</v>
      </c>
      <c r="BL286" s="18" t="s">
        <v>330</v>
      </c>
      <c r="BM286" s="240" t="s">
        <v>4510</v>
      </c>
    </row>
    <row r="287" s="2" customFormat="1">
      <c r="A287" s="39"/>
      <c r="B287" s="40"/>
      <c r="C287" s="41"/>
      <c r="D287" s="242" t="s">
        <v>332</v>
      </c>
      <c r="E287" s="41"/>
      <c r="F287" s="243" t="s">
        <v>520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332</v>
      </c>
      <c r="AU287" s="18" t="s">
        <v>82</v>
      </c>
    </row>
    <row r="288" s="2" customFormat="1">
      <c r="A288" s="39"/>
      <c r="B288" s="40"/>
      <c r="C288" s="41"/>
      <c r="D288" s="247" t="s">
        <v>334</v>
      </c>
      <c r="E288" s="41"/>
      <c r="F288" s="248" t="s">
        <v>521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334</v>
      </c>
      <c r="AU288" s="18" t="s">
        <v>82</v>
      </c>
    </row>
    <row r="289" s="13" customFormat="1">
      <c r="A289" s="13"/>
      <c r="B289" s="249"/>
      <c r="C289" s="250"/>
      <c r="D289" s="242" t="s">
        <v>336</v>
      </c>
      <c r="E289" s="251" t="s">
        <v>1</v>
      </c>
      <c r="F289" s="252" t="s">
        <v>4507</v>
      </c>
      <c r="G289" s="250"/>
      <c r="H289" s="251" t="s">
        <v>1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8" t="s">
        <v>336</v>
      </c>
      <c r="AU289" s="258" t="s">
        <v>82</v>
      </c>
      <c r="AV289" s="13" t="s">
        <v>80</v>
      </c>
      <c r="AW289" s="13" t="s">
        <v>30</v>
      </c>
      <c r="AX289" s="13" t="s">
        <v>73</v>
      </c>
      <c r="AY289" s="258" t="s">
        <v>323</v>
      </c>
    </row>
    <row r="290" s="13" customFormat="1">
      <c r="A290" s="13"/>
      <c r="B290" s="249"/>
      <c r="C290" s="250"/>
      <c r="D290" s="242" t="s">
        <v>336</v>
      </c>
      <c r="E290" s="251" t="s">
        <v>1</v>
      </c>
      <c r="F290" s="252" t="s">
        <v>514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336</v>
      </c>
      <c r="AU290" s="258" t="s">
        <v>82</v>
      </c>
      <c r="AV290" s="13" t="s">
        <v>80</v>
      </c>
      <c r="AW290" s="13" t="s">
        <v>30</v>
      </c>
      <c r="AX290" s="13" t="s">
        <v>73</v>
      </c>
      <c r="AY290" s="258" t="s">
        <v>323</v>
      </c>
    </row>
    <row r="291" s="14" customFormat="1">
      <c r="A291" s="14"/>
      <c r="B291" s="259"/>
      <c r="C291" s="260"/>
      <c r="D291" s="242" t="s">
        <v>336</v>
      </c>
      <c r="E291" s="261" t="s">
        <v>1</v>
      </c>
      <c r="F291" s="262" t="s">
        <v>4511</v>
      </c>
      <c r="G291" s="260"/>
      <c r="H291" s="263">
        <v>12.645</v>
      </c>
      <c r="I291" s="264"/>
      <c r="J291" s="260"/>
      <c r="K291" s="260"/>
      <c r="L291" s="265"/>
      <c r="M291" s="266"/>
      <c r="N291" s="267"/>
      <c r="O291" s="267"/>
      <c r="P291" s="267"/>
      <c r="Q291" s="267"/>
      <c r="R291" s="267"/>
      <c r="S291" s="267"/>
      <c r="T291" s="26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9" t="s">
        <v>336</v>
      </c>
      <c r="AU291" s="269" t="s">
        <v>82</v>
      </c>
      <c r="AV291" s="14" t="s">
        <v>82</v>
      </c>
      <c r="AW291" s="14" t="s">
        <v>30</v>
      </c>
      <c r="AX291" s="14" t="s">
        <v>73</v>
      </c>
      <c r="AY291" s="269" t="s">
        <v>323</v>
      </c>
    </row>
    <row r="292" s="15" customFormat="1">
      <c r="A292" s="15"/>
      <c r="B292" s="270"/>
      <c r="C292" s="271"/>
      <c r="D292" s="242" t="s">
        <v>336</v>
      </c>
      <c r="E292" s="272" t="s">
        <v>1</v>
      </c>
      <c r="F292" s="273" t="s">
        <v>341</v>
      </c>
      <c r="G292" s="271"/>
      <c r="H292" s="274">
        <v>12.645</v>
      </c>
      <c r="I292" s="275"/>
      <c r="J292" s="271"/>
      <c r="K292" s="271"/>
      <c r="L292" s="276"/>
      <c r="M292" s="277"/>
      <c r="N292" s="278"/>
      <c r="O292" s="278"/>
      <c r="P292" s="278"/>
      <c r="Q292" s="278"/>
      <c r="R292" s="278"/>
      <c r="S292" s="278"/>
      <c r="T292" s="279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0" t="s">
        <v>336</v>
      </c>
      <c r="AU292" s="280" t="s">
        <v>82</v>
      </c>
      <c r="AV292" s="15" t="s">
        <v>330</v>
      </c>
      <c r="AW292" s="15" t="s">
        <v>30</v>
      </c>
      <c r="AX292" s="15" t="s">
        <v>80</v>
      </c>
      <c r="AY292" s="280" t="s">
        <v>323</v>
      </c>
    </row>
    <row r="293" s="2" customFormat="1" ht="16.5" customHeight="1">
      <c r="A293" s="39"/>
      <c r="B293" s="40"/>
      <c r="C293" s="229" t="s">
        <v>499</v>
      </c>
      <c r="D293" s="229" t="s">
        <v>325</v>
      </c>
      <c r="E293" s="230" t="s">
        <v>523</v>
      </c>
      <c r="F293" s="231" t="s">
        <v>524</v>
      </c>
      <c r="G293" s="232" t="s">
        <v>328</v>
      </c>
      <c r="H293" s="233">
        <v>12.645</v>
      </c>
      <c r="I293" s="234"/>
      <c r="J293" s="235">
        <f>ROUND(I293*H293,2)</f>
        <v>0</v>
      </c>
      <c r="K293" s="231" t="s">
        <v>329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330</v>
      </c>
      <c r="AT293" s="240" t="s">
        <v>325</v>
      </c>
      <c r="AU293" s="240" t="s">
        <v>82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330</v>
      </c>
      <c r="BM293" s="240" t="s">
        <v>4512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526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82</v>
      </c>
    </row>
    <row r="295" s="2" customFormat="1">
      <c r="A295" s="39"/>
      <c r="B295" s="40"/>
      <c r="C295" s="41"/>
      <c r="D295" s="247" t="s">
        <v>334</v>
      </c>
      <c r="E295" s="41"/>
      <c r="F295" s="248" t="s">
        <v>527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334</v>
      </c>
      <c r="AU295" s="18" t="s">
        <v>82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3324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3" customFormat="1">
      <c r="A297" s="13"/>
      <c r="B297" s="249"/>
      <c r="C297" s="250"/>
      <c r="D297" s="242" t="s">
        <v>336</v>
      </c>
      <c r="E297" s="251" t="s">
        <v>1</v>
      </c>
      <c r="F297" s="252" t="s">
        <v>514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336</v>
      </c>
      <c r="AU297" s="258" t="s">
        <v>82</v>
      </c>
      <c r="AV297" s="13" t="s">
        <v>80</v>
      </c>
      <c r="AW297" s="13" t="s">
        <v>30</v>
      </c>
      <c r="AX297" s="13" t="s">
        <v>73</v>
      </c>
      <c r="AY297" s="258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4511</v>
      </c>
      <c r="G298" s="260"/>
      <c r="H298" s="263">
        <v>12.645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12.645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82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24.15" customHeight="1">
      <c r="A300" s="39"/>
      <c r="B300" s="40"/>
      <c r="C300" s="229" t="s">
        <v>507</v>
      </c>
      <c r="D300" s="229" t="s">
        <v>325</v>
      </c>
      <c r="E300" s="230" t="s">
        <v>530</v>
      </c>
      <c r="F300" s="231" t="s">
        <v>531</v>
      </c>
      <c r="G300" s="232" t="s">
        <v>366</v>
      </c>
      <c r="H300" s="233">
        <v>0.64800000000000002</v>
      </c>
      <c r="I300" s="234"/>
      <c r="J300" s="235">
        <f>ROUND(I300*H300,2)</f>
        <v>0</v>
      </c>
      <c r="K300" s="231" t="s">
        <v>329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2.5018699999999998</v>
      </c>
      <c r="R300" s="238">
        <f>Q300*H300</f>
        <v>1.62121176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4513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533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7" t="s">
        <v>334</v>
      </c>
      <c r="E302" s="41"/>
      <c r="F302" s="248" t="s">
        <v>534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334</v>
      </c>
      <c r="AU302" s="18" t="s">
        <v>82</v>
      </c>
    </row>
    <row r="303" s="13" customFormat="1">
      <c r="A303" s="13"/>
      <c r="B303" s="249"/>
      <c r="C303" s="250"/>
      <c r="D303" s="242" t="s">
        <v>336</v>
      </c>
      <c r="E303" s="251" t="s">
        <v>1</v>
      </c>
      <c r="F303" s="252" t="s">
        <v>535</v>
      </c>
      <c r="G303" s="250"/>
      <c r="H303" s="251" t="s">
        <v>1</v>
      </c>
      <c r="I303" s="253"/>
      <c r="J303" s="250"/>
      <c r="K303" s="250"/>
      <c r="L303" s="254"/>
      <c r="M303" s="255"/>
      <c r="N303" s="256"/>
      <c r="O303" s="256"/>
      <c r="P303" s="256"/>
      <c r="Q303" s="256"/>
      <c r="R303" s="256"/>
      <c r="S303" s="256"/>
      <c r="T303" s="25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8" t="s">
        <v>336</v>
      </c>
      <c r="AU303" s="258" t="s">
        <v>82</v>
      </c>
      <c r="AV303" s="13" t="s">
        <v>80</v>
      </c>
      <c r="AW303" s="13" t="s">
        <v>30</v>
      </c>
      <c r="AX303" s="13" t="s">
        <v>73</v>
      </c>
      <c r="AY303" s="258" t="s">
        <v>323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3331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4477</v>
      </c>
      <c r="G305" s="260"/>
      <c r="H305" s="263">
        <v>0.64800000000000002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0.64800000000000002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82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4.15" customHeight="1">
      <c r="A307" s="39"/>
      <c r="B307" s="40"/>
      <c r="C307" s="229" t="s">
        <v>516</v>
      </c>
      <c r="D307" s="229" t="s">
        <v>325</v>
      </c>
      <c r="E307" s="230" t="s">
        <v>538</v>
      </c>
      <c r="F307" s="231" t="s">
        <v>539</v>
      </c>
      <c r="G307" s="232" t="s">
        <v>418</v>
      </c>
      <c r="H307" s="233">
        <v>0.34000000000000002</v>
      </c>
      <c r="I307" s="234"/>
      <c r="J307" s="235">
        <f>ROUND(I307*H307,2)</f>
        <v>0</v>
      </c>
      <c r="K307" s="231" t="s">
        <v>329</v>
      </c>
      <c r="L307" s="45"/>
      <c r="M307" s="236" t="s">
        <v>1</v>
      </c>
      <c r="N307" s="237" t="s">
        <v>38</v>
      </c>
      <c r="O307" s="92"/>
      <c r="P307" s="238">
        <f>O307*H307</f>
        <v>0</v>
      </c>
      <c r="Q307" s="238">
        <v>1.0606207999999999</v>
      </c>
      <c r="R307" s="238">
        <f>Q307*H307</f>
        <v>0.36061107199999998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330</v>
      </c>
      <c r="AT307" s="240" t="s">
        <v>325</v>
      </c>
      <c r="AU307" s="240" t="s">
        <v>82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330</v>
      </c>
      <c r="BM307" s="240" t="s">
        <v>4514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541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82</v>
      </c>
    </row>
    <row r="309" s="2" customFormat="1">
      <c r="A309" s="39"/>
      <c r="B309" s="40"/>
      <c r="C309" s="41"/>
      <c r="D309" s="247" t="s">
        <v>334</v>
      </c>
      <c r="E309" s="41"/>
      <c r="F309" s="248" t="s">
        <v>542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334</v>
      </c>
      <c r="AU309" s="18" t="s">
        <v>82</v>
      </c>
    </row>
    <row r="310" s="13" customFormat="1">
      <c r="A310" s="13"/>
      <c r="B310" s="249"/>
      <c r="C310" s="250"/>
      <c r="D310" s="242" t="s">
        <v>336</v>
      </c>
      <c r="E310" s="251" t="s">
        <v>1</v>
      </c>
      <c r="F310" s="252" t="s">
        <v>4515</v>
      </c>
      <c r="G310" s="250"/>
      <c r="H310" s="251" t="s">
        <v>1</v>
      </c>
      <c r="I310" s="253"/>
      <c r="J310" s="250"/>
      <c r="K310" s="250"/>
      <c r="L310" s="254"/>
      <c r="M310" s="255"/>
      <c r="N310" s="256"/>
      <c r="O310" s="256"/>
      <c r="P310" s="256"/>
      <c r="Q310" s="256"/>
      <c r="R310" s="256"/>
      <c r="S310" s="256"/>
      <c r="T310" s="25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8" t="s">
        <v>336</v>
      </c>
      <c r="AU310" s="258" t="s">
        <v>82</v>
      </c>
      <c r="AV310" s="13" t="s">
        <v>80</v>
      </c>
      <c r="AW310" s="13" t="s">
        <v>30</v>
      </c>
      <c r="AX310" s="13" t="s">
        <v>73</v>
      </c>
      <c r="AY310" s="258" t="s">
        <v>323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514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4516</v>
      </c>
      <c r="G312" s="260"/>
      <c r="H312" s="263">
        <v>0.34000000000000002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5" customFormat="1">
      <c r="A313" s="15"/>
      <c r="B313" s="270"/>
      <c r="C313" s="271"/>
      <c r="D313" s="242" t="s">
        <v>336</v>
      </c>
      <c r="E313" s="272" t="s">
        <v>1</v>
      </c>
      <c r="F313" s="273" t="s">
        <v>341</v>
      </c>
      <c r="G313" s="271"/>
      <c r="H313" s="274">
        <v>0.34000000000000002</v>
      </c>
      <c r="I313" s="275"/>
      <c r="J313" s="271"/>
      <c r="K313" s="271"/>
      <c r="L313" s="276"/>
      <c r="M313" s="277"/>
      <c r="N313" s="278"/>
      <c r="O313" s="278"/>
      <c r="P313" s="278"/>
      <c r="Q313" s="278"/>
      <c r="R313" s="278"/>
      <c r="S313" s="278"/>
      <c r="T313" s="279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80" t="s">
        <v>336</v>
      </c>
      <c r="AU313" s="280" t="s">
        <v>82</v>
      </c>
      <c r="AV313" s="15" t="s">
        <v>330</v>
      </c>
      <c r="AW313" s="15" t="s">
        <v>30</v>
      </c>
      <c r="AX313" s="15" t="s">
        <v>80</v>
      </c>
      <c r="AY313" s="280" t="s">
        <v>323</v>
      </c>
    </row>
    <row r="314" s="2" customFormat="1" ht="24.15" customHeight="1">
      <c r="A314" s="39"/>
      <c r="B314" s="40"/>
      <c r="C314" s="229" t="s">
        <v>7</v>
      </c>
      <c r="D314" s="229" t="s">
        <v>325</v>
      </c>
      <c r="E314" s="230" t="s">
        <v>546</v>
      </c>
      <c r="F314" s="231" t="s">
        <v>547</v>
      </c>
      <c r="G314" s="232" t="s">
        <v>418</v>
      </c>
      <c r="H314" s="233">
        <v>0.67700000000000005</v>
      </c>
      <c r="I314" s="234"/>
      <c r="J314" s="235">
        <f>ROUND(I314*H314,2)</f>
        <v>0</v>
      </c>
      <c r="K314" s="231" t="s">
        <v>329</v>
      </c>
      <c r="L314" s="45"/>
      <c r="M314" s="236" t="s">
        <v>1</v>
      </c>
      <c r="N314" s="237" t="s">
        <v>38</v>
      </c>
      <c r="O314" s="92"/>
      <c r="P314" s="238">
        <f>O314*H314</f>
        <v>0</v>
      </c>
      <c r="Q314" s="238">
        <v>1.0627727797</v>
      </c>
      <c r="R314" s="238">
        <f>Q314*H314</f>
        <v>0.71949717185689999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330</v>
      </c>
      <c r="AT314" s="240" t="s">
        <v>325</v>
      </c>
      <c r="AU314" s="240" t="s">
        <v>82</v>
      </c>
      <c r="AY314" s="18" t="s">
        <v>323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80</v>
      </c>
      <c r="BK314" s="241">
        <f>ROUND(I314*H314,2)</f>
        <v>0</v>
      </c>
      <c r="BL314" s="18" t="s">
        <v>330</v>
      </c>
      <c r="BM314" s="240" t="s">
        <v>4517</v>
      </c>
    </row>
    <row r="315" s="2" customFormat="1">
      <c r="A315" s="39"/>
      <c r="B315" s="40"/>
      <c r="C315" s="41"/>
      <c r="D315" s="242" t="s">
        <v>332</v>
      </c>
      <c r="E315" s="41"/>
      <c r="F315" s="243" t="s">
        <v>549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332</v>
      </c>
      <c r="AU315" s="18" t="s">
        <v>82</v>
      </c>
    </row>
    <row r="316" s="2" customFormat="1">
      <c r="A316" s="39"/>
      <c r="B316" s="40"/>
      <c r="C316" s="41"/>
      <c r="D316" s="247" t="s">
        <v>334</v>
      </c>
      <c r="E316" s="41"/>
      <c r="F316" s="248" t="s">
        <v>550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334</v>
      </c>
      <c r="AU316" s="18" t="s">
        <v>82</v>
      </c>
    </row>
    <row r="317" s="13" customFormat="1">
      <c r="A317" s="13"/>
      <c r="B317" s="249"/>
      <c r="C317" s="250"/>
      <c r="D317" s="242" t="s">
        <v>336</v>
      </c>
      <c r="E317" s="251" t="s">
        <v>1</v>
      </c>
      <c r="F317" s="252" t="s">
        <v>551</v>
      </c>
      <c r="G317" s="250"/>
      <c r="H317" s="251" t="s">
        <v>1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8" t="s">
        <v>336</v>
      </c>
      <c r="AU317" s="258" t="s">
        <v>82</v>
      </c>
      <c r="AV317" s="13" t="s">
        <v>80</v>
      </c>
      <c r="AW317" s="13" t="s">
        <v>30</v>
      </c>
      <c r="AX317" s="13" t="s">
        <v>73</v>
      </c>
      <c r="AY317" s="258" t="s">
        <v>323</v>
      </c>
    </row>
    <row r="318" s="13" customFormat="1">
      <c r="A318" s="13"/>
      <c r="B318" s="249"/>
      <c r="C318" s="250"/>
      <c r="D318" s="242" t="s">
        <v>336</v>
      </c>
      <c r="E318" s="251" t="s">
        <v>1</v>
      </c>
      <c r="F318" s="252" t="s">
        <v>3844</v>
      </c>
      <c r="G318" s="250"/>
      <c r="H318" s="251" t="s">
        <v>1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336</v>
      </c>
      <c r="AU318" s="258" t="s">
        <v>82</v>
      </c>
      <c r="AV318" s="13" t="s">
        <v>80</v>
      </c>
      <c r="AW318" s="13" t="s">
        <v>30</v>
      </c>
      <c r="AX318" s="13" t="s">
        <v>73</v>
      </c>
      <c r="AY318" s="258" t="s">
        <v>323</v>
      </c>
    </row>
    <row r="319" s="14" customFormat="1">
      <c r="A319" s="14"/>
      <c r="B319" s="259"/>
      <c r="C319" s="260"/>
      <c r="D319" s="242" t="s">
        <v>336</v>
      </c>
      <c r="E319" s="261" t="s">
        <v>1</v>
      </c>
      <c r="F319" s="262" t="s">
        <v>4518</v>
      </c>
      <c r="G319" s="260"/>
      <c r="H319" s="263">
        <v>0.67700000000000005</v>
      </c>
      <c r="I319" s="264"/>
      <c r="J319" s="260"/>
      <c r="K319" s="260"/>
      <c r="L319" s="265"/>
      <c r="M319" s="266"/>
      <c r="N319" s="267"/>
      <c r="O319" s="267"/>
      <c r="P319" s="267"/>
      <c r="Q319" s="267"/>
      <c r="R319" s="267"/>
      <c r="S319" s="267"/>
      <c r="T319" s="26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9" t="s">
        <v>336</v>
      </c>
      <c r="AU319" s="269" t="s">
        <v>82</v>
      </c>
      <c r="AV319" s="14" t="s">
        <v>82</v>
      </c>
      <c r="AW319" s="14" t="s">
        <v>30</v>
      </c>
      <c r="AX319" s="14" t="s">
        <v>73</v>
      </c>
      <c r="AY319" s="269" t="s">
        <v>323</v>
      </c>
    </row>
    <row r="320" s="15" customFormat="1">
      <c r="A320" s="15"/>
      <c r="B320" s="270"/>
      <c r="C320" s="271"/>
      <c r="D320" s="242" t="s">
        <v>336</v>
      </c>
      <c r="E320" s="272" t="s">
        <v>1</v>
      </c>
      <c r="F320" s="273" t="s">
        <v>341</v>
      </c>
      <c r="G320" s="271"/>
      <c r="H320" s="274">
        <v>0.67700000000000005</v>
      </c>
      <c r="I320" s="275"/>
      <c r="J320" s="271"/>
      <c r="K320" s="271"/>
      <c r="L320" s="276"/>
      <c r="M320" s="277"/>
      <c r="N320" s="278"/>
      <c r="O320" s="278"/>
      <c r="P320" s="278"/>
      <c r="Q320" s="278"/>
      <c r="R320" s="278"/>
      <c r="S320" s="278"/>
      <c r="T320" s="279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0" t="s">
        <v>336</v>
      </c>
      <c r="AU320" s="280" t="s">
        <v>82</v>
      </c>
      <c r="AV320" s="15" t="s">
        <v>330</v>
      </c>
      <c r="AW320" s="15" t="s">
        <v>30</v>
      </c>
      <c r="AX320" s="15" t="s">
        <v>80</v>
      </c>
      <c r="AY320" s="280" t="s">
        <v>323</v>
      </c>
    </row>
    <row r="321" s="12" customFormat="1" ht="22.8" customHeight="1">
      <c r="A321" s="12"/>
      <c r="B321" s="213"/>
      <c r="C321" s="214"/>
      <c r="D321" s="215" t="s">
        <v>72</v>
      </c>
      <c r="E321" s="227" t="s">
        <v>88</v>
      </c>
      <c r="F321" s="227" t="s">
        <v>553</v>
      </c>
      <c r="G321" s="214"/>
      <c r="H321" s="214"/>
      <c r="I321" s="217"/>
      <c r="J321" s="228">
        <f>BK321</f>
        <v>0</v>
      </c>
      <c r="K321" s="214"/>
      <c r="L321" s="219"/>
      <c r="M321" s="220"/>
      <c r="N321" s="221"/>
      <c r="O321" s="221"/>
      <c r="P321" s="222">
        <f>SUM(P322:P438)</f>
        <v>0</v>
      </c>
      <c r="Q321" s="221"/>
      <c r="R321" s="222">
        <f>SUM(R322:R438)</f>
        <v>52.132505772500004</v>
      </c>
      <c r="S321" s="221"/>
      <c r="T321" s="223">
        <f>SUM(T322:T438)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24" t="s">
        <v>80</v>
      </c>
      <c r="AT321" s="225" t="s">
        <v>72</v>
      </c>
      <c r="AU321" s="225" t="s">
        <v>80</v>
      </c>
      <c r="AY321" s="224" t="s">
        <v>323</v>
      </c>
      <c r="BK321" s="226">
        <f>SUM(BK322:BK438)</f>
        <v>0</v>
      </c>
    </row>
    <row r="322" s="2" customFormat="1" ht="16.5" customHeight="1">
      <c r="A322" s="39"/>
      <c r="B322" s="40"/>
      <c r="C322" s="229" t="s">
        <v>529</v>
      </c>
      <c r="D322" s="229" t="s">
        <v>325</v>
      </c>
      <c r="E322" s="230" t="s">
        <v>555</v>
      </c>
      <c r="F322" s="231" t="s">
        <v>556</v>
      </c>
      <c r="G322" s="232" t="s">
        <v>366</v>
      </c>
      <c r="H322" s="233">
        <v>1.0249999999999999</v>
      </c>
      <c r="I322" s="234"/>
      <c r="J322" s="235">
        <f>ROUND(I322*H322,2)</f>
        <v>0</v>
      </c>
      <c r="K322" s="231" t="s">
        <v>329</v>
      </c>
      <c r="L322" s="45"/>
      <c r="M322" s="236" t="s">
        <v>1</v>
      </c>
      <c r="N322" s="237" t="s">
        <v>38</v>
      </c>
      <c r="O322" s="92"/>
      <c r="P322" s="238">
        <f>O322*H322</f>
        <v>0</v>
      </c>
      <c r="Q322" s="238">
        <v>2.5021499999999999</v>
      </c>
      <c r="R322" s="238">
        <f>Q322*H322</f>
        <v>2.5647037499999996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330</v>
      </c>
      <c r="AT322" s="240" t="s">
        <v>325</v>
      </c>
      <c r="AU322" s="240" t="s">
        <v>82</v>
      </c>
      <c r="AY322" s="18" t="s">
        <v>323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80</v>
      </c>
      <c r="BK322" s="241">
        <f>ROUND(I322*H322,2)</f>
        <v>0</v>
      </c>
      <c r="BL322" s="18" t="s">
        <v>330</v>
      </c>
      <c r="BM322" s="240" t="s">
        <v>4519</v>
      </c>
    </row>
    <row r="323" s="2" customFormat="1">
      <c r="A323" s="39"/>
      <c r="B323" s="40"/>
      <c r="C323" s="41"/>
      <c r="D323" s="242" t="s">
        <v>332</v>
      </c>
      <c r="E323" s="41"/>
      <c r="F323" s="243" t="s">
        <v>558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332</v>
      </c>
      <c r="AU323" s="18" t="s">
        <v>82</v>
      </c>
    </row>
    <row r="324" s="2" customFormat="1">
      <c r="A324" s="39"/>
      <c r="B324" s="40"/>
      <c r="C324" s="41"/>
      <c r="D324" s="247" t="s">
        <v>334</v>
      </c>
      <c r="E324" s="41"/>
      <c r="F324" s="248" t="s">
        <v>559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334</v>
      </c>
      <c r="AU324" s="18" t="s">
        <v>82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3543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82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3" customFormat="1">
      <c r="A326" s="13"/>
      <c r="B326" s="249"/>
      <c r="C326" s="250"/>
      <c r="D326" s="242" t="s">
        <v>336</v>
      </c>
      <c r="E326" s="251" t="s">
        <v>1</v>
      </c>
      <c r="F326" s="252" t="s">
        <v>4520</v>
      </c>
      <c r="G326" s="250"/>
      <c r="H326" s="251" t="s">
        <v>1</v>
      </c>
      <c r="I326" s="253"/>
      <c r="J326" s="250"/>
      <c r="K326" s="250"/>
      <c r="L326" s="254"/>
      <c r="M326" s="255"/>
      <c r="N326" s="256"/>
      <c r="O326" s="256"/>
      <c r="P326" s="256"/>
      <c r="Q326" s="256"/>
      <c r="R326" s="256"/>
      <c r="S326" s="256"/>
      <c r="T326" s="25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8" t="s">
        <v>336</v>
      </c>
      <c r="AU326" s="258" t="s">
        <v>82</v>
      </c>
      <c r="AV326" s="13" t="s">
        <v>80</v>
      </c>
      <c r="AW326" s="13" t="s">
        <v>30</v>
      </c>
      <c r="AX326" s="13" t="s">
        <v>73</v>
      </c>
      <c r="AY326" s="258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4521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4522</v>
      </c>
      <c r="G328" s="260"/>
      <c r="H328" s="263">
        <v>0.32700000000000001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4523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82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4524</v>
      </c>
      <c r="G330" s="260"/>
      <c r="H330" s="263">
        <v>0.24199999999999999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82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561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82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3" customFormat="1">
      <c r="A332" s="13"/>
      <c r="B332" s="249"/>
      <c r="C332" s="250"/>
      <c r="D332" s="242" t="s">
        <v>336</v>
      </c>
      <c r="E332" s="251" t="s">
        <v>1</v>
      </c>
      <c r="F332" s="252" t="s">
        <v>4525</v>
      </c>
      <c r="G332" s="250"/>
      <c r="H332" s="251" t="s">
        <v>1</v>
      </c>
      <c r="I332" s="253"/>
      <c r="J332" s="250"/>
      <c r="K332" s="250"/>
      <c r="L332" s="254"/>
      <c r="M332" s="255"/>
      <c r="N332" s="256"/>
      <c r="O332" s="256"/>
      <c r="P332" s="256"/>
      <c r="Q332" s="256"/>
      <c r="R332" s="256"/>
      <c r="S332" s="256"/>
      <c r="T332" s="25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8" t="s">
        <v>336</v>
      </c>
      <c r="AU332" s="258" t="s">
        <v>82</v>
      </c>
      <c r="AV332" s="13" t="s">
        <v>80</v>
      </c>
      <c r="AW332" s="13" t="s">
        <v>30</v>
      </c>
      <c r="AX332" s="13" t="s">
        <v>73</v>
      </c>
      <c r="AY332" s="258" t="s">
        <v>323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4526</v>
      </c>
      <c r="G333" s="260"/>
      <c r="H333" s="263">
        <v>0.45600000000000002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82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5" customFormat="1">
      <c r="A334" s="15"/>
      <c r="B334" s="270"/>
      <c r="C334" s="271"/>
      <c r="D334" s="242" t="s">
        <v>336</v>
      </c>
      <c r="E334" s="272" t="s">
        <v>1</v>
      </c>
      <c r="F334" s="273" t="s">
        <v>341</v>
      </c>
      <c r="G334" s="271"/>
      <c r="H334" s="274">
        <v>1.0249999999999999</v>
      </c>
      <c r="I334" s="275"/>
      <c r="J334" s="271"/>
      <c r="K334" s="271"/>
      <c r="L334" s="276"/>
      <c r="M334" s="277"/>
      <c r="N334" s="278"/>
      <c r="O334" s="278"/>
      <c r="P334" s="278"/>
      <c r="Q334" s="278"/>
      <c r="R334" s="278"/>
      <c r="S334" s="278"/>
      <c r="T334" s="279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0" t="s">
        <v>336</v>
      </c>
      <c r="AU334" s="280" t="s">
        <v>82</v>
      </c>
      <c r="AV334" s="15" t="s">
        <v>330</v>
      </c>
      <c r="AW334" s="15" t="s">
        <v>30</v>
      </c>
      <c r="AX334" s="15" t="s">
        <v>80</v>
      </c>
      <c r="AY334" s="280" t="s">
        <v>323</v>
      </c>
    </row>
    <row r="335" s="2" customFormat="1" ht="24.15" customHeight="1">
      <c r="A335" s="39"/>
      <c r="B335" s="40"/>
      <c r="C335" s="229" t="s">
        <v>537</v>
      </c>
      <c r="D335" s="229" t="s">
        <v>325</v>
      </c>
      <c r="E335" s="230" t="s">
        <v>564</v>
      </c>
      <c r="F335" s="231" t="s">
        <v>565</v>
      </c>
      <c r="G335" s="232" t="s">
        <v>366</v>
      </c>
      <c r="H335" s="233">
        <v>1.0249999999999999</v>
      </c>
      <c r="I335" s="234"/>
      <c r="J335" s="235">
        <f>ROUND(I335*H335,2)</f>
        <v>0</v>
      </c>
      <c r="K335" s="231" t="s">
        <v>329</v>
      </c>
      <c r="L335" s="45"/>
      <c r="M335" s="236" t="s">
        <v>1</v>
      </c>
      <c r="N335" s="237" t="s">
        <v>38</v>
      </c>
      <c r="O335" s="92"/>
      <c r="P335" s="238">
        <f>O335*H335</f>
        <v>0</v>
      </c>
      <c r="Q335" s="238">
        <v>0.048579999999999998</v>
      </c>
      <c r="R335" s="238">
        <f>Q335*H335</f>
        <v>0.049794499999999992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330</v>
      </c>
      <c r="AT335" s="240" t="s">
        <v>325</v>
      </c>
      <c r="AU335" s="240" t="s">
        <v>82</v>
      </c>
      <c r="AY335" s="18" t="s">
        <v>323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80</v>
      </c>
      <c r="BK335" s="241">
        <f>ROUND(I335*H335,2)</f>
        <v>0</v>
      </c>
      <c r="BL335" s="18" t="s">
        <v>330</v>
      </c>
      <c r="BM335" s="240" t="s">
        <v>4527</v>
      </c>
    </row>
    <row r="336" s="2" customFormat="1">
      <c r="A336" s="39"/>
      <c r="B336" s="40"/>
      <c r="C336" s="41"/>
      <c r="D336" s="242" t="s">
        <v>332</v>
      </c>
      <c r="E336" s="41"/>
      <c r="F336" s="243" t="s">
        <v>567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332</v>
      </c>
      <c r="AU336" s="18" t="s">
        <v>82</v>
      </c>
    </row>
    <row r="337" s="2" customFormat="1">
      <c r="A337" s="39"/>
      <c r="B337" s="40"/>
      <c r="C337" s="41"/>
      <c r="D337" s="247" t="s">
        <v>334</v>
      </c>
      <c r="E337" s="41"/>
      <c r="F337" s="248" t="s">
        <v>568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334</v>
      </c>
      <c r="AU337" s="18" t="s">
        <v>82</v>
      </c>
    </row>
    <row r="338" s="2" customFormat="1" ht="16.5" customHeight="1">
      <c r="A338" s="39"/>
      <c r="B338" s="40"/>
      <c r="C338" s="229" t="s">
        <v>545</v>
      </c>
      <c r="D338" s="229" t="s">
        <v>325</v>
      </c>
      <c r="E338" s="230" t="s">
        <v>570</v>
      </c>
      <c r="F338" s="231" t="s">
        <v>571</v>
      </c>
      <c r="G338" s="232" t="s">
        <v>328</v>
      </c>
      <c r="H338" s="233">
        <v>11.523999999999999</v>
      </c>
      <c r="I338" s="234"/>
      <c r="J338" s="235">
        <f>ROUND(I338*H338,2)</f>
        <v>0</v>
      </c>
      <c r="K338" s="231" t="s">
        <v>329</v>
      </c>
      <c r="L338" s="45"/>
      <c r="M338" s="236" t="s">
        <v>1</v>
      </c>
      <c r="N338" s="237" t="s">
        <v>38</v>
      </c>
      <c r="O338" s="92"/>
      <c r="P338" s="238">
        <f>O338*H338</f>
        <v>0</v>
      </c>
      <c r="Q338" s="238">
        <v>0.041258200000000002</v>
      </c>
      <c r="R338" s="238">
        <f>Q338*H338</f>
        <v>0.47545949679999999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330</v>
      </c>
      <c r="AT338" s="240" t="s">
        <v>325</v>
      </c>
      <c r="AU338" s="240" t="s">
        <v>82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330</v>
      </c>
      <c r="BM338" s="240" t="s">
        <v>4528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573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82</v>
      </c>
    </row>
    <row r="340" s="2" customFormat="1">
      <c r="A340" s="39"/>
      <c r="B340" s="40"/>
      <c r="C340" s="41"/>
      <c r="D340" s="247" t="s">
        <v>334</v>
      </c>
      <c r="E340" s="41"/>
      <c r="F340" s="248" t="s">
        <v>574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334</v>
      </c>
      <c r="AU340" s="18" t="s">
        <v>82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4529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3556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3" customFormat="1">
      <c r="A343" s="13"/>
      <c r="B343" s="249"/>
      <c r="C343" s="250"/>
      <c r="D343" s="242" t="s">
        <v>336</v>
      </c>
      <c r="E343" s="251" t="s">
        <v>1</v>
      </c>
      <c r="F343" s="252" t="s">
        <v>3545</v>
      </c>
      <c r="G343" s="250"/>
      <c r="H343" s="251" t="s">
        <v>1</v>
      </c>
      <c r="I343" s="253"/>
      <c r="J343" s="250"/>
      <c r="K343" s="250"/>
      <c r="L343" s="254"/>
      <c r="M343" s="255"/>
      <c r="N343" s="256"/>
      <c r="O343" s="256"/>
      <c r="P343" s="256"/>
      <c r="Q343" s="256"/>
      <c r="R343" s="256"/>
      <c r="S343" s="256"/>
      <c r="T343" s="25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8" t="s">
        <v>336</v>
      </c>
      <c r="AU343" s="258" t="s">
        <v>82</v>
      </c>
      <c r="AV343" s="13" t="s">
        <v>80</v>
      </c>
      <c r="AW343" s="13" t="s">
        <v>30</v>
      </c>
      <c r="AX343" s="13" t="s">
        <v>73</v>
      </c>
      <c r="AY343" s="258" t="s">
        <v>323</v>
      </c>
    </row>
    <row r="344" s="14" customFormat="1">
      <c r="A344" s="14"/>
      <c r="B344" s="259"/>
      <c r="C344" s="260"/>
      <c r="D344" s="242" t="s">
        <v>336</v>
      </c>
      <c r="E344" s="261" t="s">
        <v>1</v>
      </c>
      <c r="F344" s="262" t="s">
        <v>4530</v>
      </c>
      <c r="G344" s="260"/>
      <c r="H344" s="263">
        <v>2.3799999999999999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9" t="s">
        <v>336</v>
      </c>
      <c r="AU344" s="269" t="s">
        <v>82</v>
      </c>
      <c r="AV344" s="14" t="s">
        <v>82</v>
      </c>
      <c r="AW344" s="14" t="s">
        <v>30</v>
      </c>
      <c r="AX344" s="14" t="s">
        <v>73</v>
      </c>
      <c r="AY344" s="269" t="s">
        <v>323</v>
      </c>
    </row>
    <row r="345" s="13" customFormat="1">
      <c r="A345" s="13"/>
      <c r="B345" s="249"/>
      <c r="C345" s="250"/>
      <c r="D345" s="242" t="s">
        <v>336</v>
      </c>
      <c r="E345" s="251" t="s">
        <v>1</v>
      </c>
      <c r="F345" s="252" t="s">
        <v>3547</v>
      </c>
      <c r="G345" s="250"/>
      <c r="H345" s="251" t="s">
        <v>1</v>
      </c>
      <c r="I345" s="253"/>
      <c r="J345" s="250"/>
      <c r="K345" s="250"/>
      <c r="L345" s="254"/>
      <c r="M345" s="255"/>
      <c r="N345" s="256"/>
      <c r="O345" s="256"/>
      <c r="P345" s="256"/>
      <c r="Q345" s="256"/>
      <c r="R345" s="256"/>
      <c r="S345" s="256"/>
      <c r="T345" s="25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8" t="s">
        <v>336</v>
      </c>
      <c r="AU345" s="258" t="s">
        <v>82</v>
      </c>
      <c r="AV345" s="13" t="s">
        <v>80</v>
      </c>
      <c r="AW345" s="13" t="s">
        <v>30</v>
      </c>
      <c r="AX345" s="13" t="s">
        <v>73</v>
      </c>
      <c r="AY345" s="258" t="s">
        <v>323</v>
      </c>
    </row>
    <row r="346" s="14" customFormat="1">
      <c r="A346" s="14"/>
      <c r="B346" s="259"/>
      <c r="C346" s="260"/>
      <c r="D346" s="242" t="s">
        <v>336</v>
      </c>
      <c r="E346" s="261" t="s">
        <v>1</v>
      </c>
      <c r="F346" s="262" t="s">
        <v>4531</v>
      </c>
      <c r="G346" s="260"/>
      <c r="H346" s="263">
        <v>3.5840000000000001</v>
      </c>
      <c r="I346" s="264"/>
      <c r="J346" s="260"/>
      <c r="K346" s="260"/>
      <c r="L346" s="265"/>
      <c r="M346" s="266"/>
      <c r="N346" s="267"/>
      <c r="O346" s="267"/>
      <c r="P346" s="267"/>
      <c r="Q346" s="267"/>
      <c r="R346" s="267"/>
      <c r="S346" s="267"/>
      <c r="T346" s="26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9" t="s">
        <v>336</v>
      </c>
      <c r="AU346" s="269" t="s">
        <v>82</v>
      </c>
      <c r="AV346" s="14" t="s">
        <v>82</v>
      </c>
      <c r="AW346" s="14" t="s">
        <v>30</v>
      </c>
      <c r="AX346" s="14" t="s">
        <v>73</v>
      </c>
      <c r="AY346" s="269" t="s">
        <v>323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561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3" customFormat="1">
      <c r="A348" s="13"/>
      <c r="B348" s="249"/>
      <c r="C348" s="250"/>
      <c r="D348" s="242" t="s">
        <v>336</v>
      </c>
      <c r="E348" s="251" t="s">
        <v>1</v>
      </c>
      <c r="F348" s="252" t="s">
        <v>4525</v>
      </c>
      <c r="G348" s="250"/>
      <c r="H348" s="251" t="s">
        <v>1</v>
      </c>
      <c r="I348" s="253"/>
      <c r="J348" s="250"/>
      <c r="K348" s="250"/>
      <c r="L348" s="254"/>
      <c r="M348" s="255"/>
      <c r="N348" s="256"/>
      <c r="O348" s="256"/>
      <c r="P348" s="256"/>
      <c r="Q348" s="256"/>
      <c r="R348" s="256"/>
      <c r="S348" s="256"/>
      <c r="T348" s="25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8" t="s">
        <v>336</v>
      </c>
      <c r="AU348" s="258" t="s">
        <v>82</v>
      </c>
      <c r="AV348" s="13" t="s">
        <v>80</v>
      </c>
      <c r="AW348" s="13" t="s">
        <v>30</v>
      </c>
      <c r="AX348" s="13" t="s">
        <v>73</v>
      </c>
      <c r="AY348" s="258" t="s">
        <v>323</v>
      </c>
    </row>
    <row r="349" s="14" customFormat="1">
      <c r="A349" s="14"/>
      <c r="B349" s="259"/>
      <c r="C349" s="260"/>
      <c r="D349" s="242" t="s">
        <v>336</v>
      </c>
      <c r="E349" s="261" t="s">
        <v>1</v>
      </c>
      <c r="F349" s="262" t="s">
        <v>4532</v>
      </c>
      <c r="G349" s="260"/>
      <c r="H349" s="263">
        <v>5.3200000000000003</v>
      </c>
      <c r="I349" s="264"/>
      <c r="J349" s="260"/>
      <c r="K349" s="260"/>
      <c r="L349" s="265"/>
      <c r="M349" s="266"/>
      <c r="N349" s="267"/>
      <c r="O349" s="267"/>
      <c r="P349" s="267"/>
      <c r="Q349" s="267"/>
      <c r="R349" s="267"/>
      <c r="S349" s="267"/>
      <c r="T349" s="26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9" t="s">
        <v>336</v>
      </c>
      <c r="AU349" s="269" t="s">
        <v>82</v>
      </c>
      <c r="AV349" s="14" t="s">
        <v>82</v>
      </c>
      <c r="AW349" s="14" t="s">
        <v>30</v>
      </c>
      <c r="AX349" s="14" t="s">
        <v>73</v>
      </c>
      <c r="AY349" s="269" t="s">
        <v>323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4533</v>
      </c>
      <c r="G350" s="260"/>
      <c r="H350" s="263">
        <v>0.23999999999999999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82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5" customFormat="1">
      <c r="A351" s="15"/>
      <c r="B351" s="270"/>
      <c r="C351" s="271"/>
      <c r="D351" s="242" t="s">
        <v>336</v>
      </c>
      <c r="E351" s="272" t="s">
        <v>1</v>
      </c>
      <c r="F351" s="273" t="s">
        <v>341</v>
      </c>
      <c r="G351" s="271"/>
      <c r="H351" s="274">
        <v>11.523999999999999</v>
      </c>
      <c r="I351" s="275"/>
      <c r="J351" s="271"/>
      <c r="K351" s="271"/>
      <c r="L351" s="276"/>
      <c r="M351" s="277"/>
      <c r="N351" s="278"/>
      <c r="O351" s="278"/>
      <c r="P351" s="278"/>
      <c r="Q351" s="278"/>
      <c r="R351" s="278"/>
      <c r="S351" s="278"/>
      <c r="T351" s="279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0" t="s">
        <v>336</v>
      </c>
      <c r="AU351" s="280" t="s">
        <v>82</v>
      </c>
      <c r="AV351" s="15" t="s">
        <v>330</v>
      </c>
      <c r="AW351" s="15" t="s">
        <v>30</v>
      </c>
      <c r="AX351" s="15" t="s">
        <v>80</v>
      </c>
      <c r="AY351" s="280" t="s">
        <v>323</v>
      </c>
    </row>
    <row r="352" s="2" customFormat="1" ht="16.5" customHeight="1">
      <c r="A352" s="39"/>
      <c r="B352" s="40"/>
      <c r="C352" s="229" t="s">
        <v>554</v>
      </c>
      <c r="D352" s="229" t="s">
        <v>325</v>
      </c>
      <c r="E352" s="230" t="s">
        <v>578</v>
      </c>
      <c r="F352" s="231" t="s">
        <v>579</v>
      </c>
      <c r="G352" s="232" t="s">
        <v>328</v>
      </c>
      <c r="H352" s="233">
        <v>11.523999999999999</v>
      </c>
      <c r="I352" s="234"/>
      <c r="J352" s="235">
        <f>ROUND(I352*H352,2)</f>
        <v>0</v>
      </c>
      <c r="K352" s="231" t="s">
        <v>329</v>
      </c>
      <c r="L352" s="45"/>
      <c r="M352" s="236" t="s">
        <v>1</v>
      </c>
      <c r="N352" s="237" t="s">
        <v>38</v>
      </c>
      <c r="O352" s="92"/>
      <c r="P352" s="238">
        <f>O352*H352</f>
        <v>0</v>
      </c>
      <c r="Q352" s="238">
        <v>1.5E-05</v>
      </c>
      <c r="R352" s="238">
        <f>Q352*H352</f>
        <v>0.00017286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330</v>
      </c>
      <c r="AT352" s="240" t="s">
        <v>325</v>
      </c>
      <c r="AU352" s="240" t="s">
        <v>82</v>
      </c>
      <c r="AY352" s="18" t="s">
        <v>323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80</v>
      </c>
      <c r="BK352" s="241">
        <f>ROUND(I352*H352,2)</f>
        <v>0</v>
      </c>
      <c r="BL352" s="18" t="s">
        <v>330</v>
      </c>
      <c r="BM352" s="240" t="s">
        <v>4534</v>
      </c>
    </row>
    <row r="353" s="2" customFormat="1">
      <c r="A353" s="39"/>
      <c r="B353" s="40"/>
      <c r="C353" s="41"/>
      <c r="D353" s="242" t="s">
        <v>332</v>
      </c>
      <c r="E353" s="41"/>
      <c r="F353" s="243" t="s">
        <v>581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332</v>
      </c>
      <c r="AU353" s="18" t="s">
        <v>82</v>
      </c>
    </row>
    <row r="354" s="2" customFormat="1">
      <c r="A354" s="39"/>
      <c r="B354" s="40"/>
      <c r="C354" s="41"/>
      <c r="D354" s="247" t="s">
        <v>334</v>
      </c>
      <c r="E354" s="41"/>
      <c r="F354" s="248" t="s">
        <v>582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334</v>
      </c>
      <c r="AU354" s="18" t="s">
        <v>82</v>
      </c>
    </row>
    <row r="355" s="2" customFormat="1" ht="16.5" customHeight="1">
      <c r="A355" s="39"/>
      <c r="B355" s="40"/>
      <c r="C355" s="229" t="s">
        <v>563</v>
      </c>
      <c r="D355" s="229" t="s">
        <v>325</v>
      </c>
      <c r="E355" s="230" t="s">
        <v>1540</v>
      </c>
      <c r="F355" s="231" t="s">
        <v>1541</v>
      </c>
      <c r="G355" s="232" t="s">
        <v>418</v>
      </c>
      <c r="H355" s="233">
        <v>0.16600000000000001</v>
      </c>
      <c r="I355" s="234"/>
      <c r="J355" s="235">
        <f>ROUND(I355*H355,2)</f>
        <v>0</v>
      </c>
      <c r="K355" s="231" t="s">
        <v>329</v>
      </c>
      <c r="L355" s="45"/>
      <c r="M355" s="236" t="s">
        <v>1</v>
      </c>
      <c r="N355" s="237" t="s">
        <v>38</v>
      </c>
      <c r="O355" s="92"/>
      <c r="P355" s="238">
        <f>O355*H355</f>
        <v>0</v>
      </c>
      <c r="Q355" s="238">
        <v>1.0487652000000001</v>
      </c>
      <c r="R355" s="238">
        <f>Q355*H355</f>
        <v>0.17409502320000003</v>
      </c>
      <c r="S355" s="238">
        <v>0</v>
      </c>
      <c r="T355" s="23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0" t="s">
        <v>330</v>
      </c>
      <c r="AT355" s="240" t="s">
        <v>325</v>
      </c>
      <c r="AU355" s="240" t="s">
        <v>82</v>
      </c>
      <c r="AY355" s="18" t="s">
        <v>323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8" t="s">
        <v>80</v>
      </c>
      <c r="BK355" s="241">
        <f>ROUND(I355*H355,2)</f>
        <v>0</v>
      </c>
      <c r="BL355" s="18" t="s">
        <v>330</v>
      </c>
      <c r="BM355" s="240" t="s">
        <v>4535</v>
      </c>
    </row>
    <row r="356" s="2" customFormat="1">
      <c r="A356" s="39"/>
      <c r="B356" s="40"/>
      <c r="C356" s="41"/>
      <c r="D356" s="242" t="s">
        <v>332</v>
      </c>
      <c r="E356" s="41"/>
      <c r="F356" s="243" t="s">
        <v>1543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332</v>
      </c>
      <c r="AU356" s="18" t="s">
        <v>82</v>
      </c>
    </row>
    <row r="357" s="2" customFormat="1">
      <c r="A357" s="39"/>
      <c r="B357" s="40"/>
      <c r="C357" s="41"/>
      <c r="D357" s="247" t="s">
        <v>334</v>
      </c>
      <c r="E357" s="41"/>
      <c r="F357" s="248" t="s">
        <v>1544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334</v>
      </c>
      <c r="AU357" s="18" t="s">
        <v>82</v>
      </c>
    </row>
    <row r="358" s="13" customFormat="1">
      <c r="A358" s="13"/>
      <c r="B358" s="249"/>
      <c r="C358" s="250"/>
      <c r="D358" s="242" t="s">
        <v>336</v>
      </c>
      <c r="E358" s="251" t="s">
        <v>1</v>
      </c>
      <c r="F358" s="252" t="s">
        <v>4529</v>
      </c>
      <c r="G358" s="250"/>
      <c r="H358" s="251" t="s">
        <v>1</v>
      </c>
      <c r="I358" s="253"/>
      <c r="J358" s="250"/>
      <c r="K358" s="250"/>
      <c r="L358" s="254"/>
      <c r="M358" s="255"/>
      <c r="N358" s="256"/>
      <c r="O358" s="256"/>
      <c r="P358" s="256"/>
      <c r="Q358" s="256"/>
      <c r="R358" s="256"/>
      <c r="S358" s="256"/>
      <c r="T358" s="25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8" t="s">
        <v>336</v>
      </c>
      <c r="AU358" s="258" t="s">
        <v>82</v>
      </c>
      <c r="AV358" s="13" t="s">
        <v>80</v>
      </c>
      <c r="AW358" s="13" t="s">
        <v>30</v>
      </c>
      <c r="AX358" s="13" t="s">
        <v>73</v>
      </c>
      <c r="AY358" s="258" t="s">
        <v>323</v>
      </c>
    </row>
    <row r="359" s="13" customFormat="1">
      <c r="A359" s="13"/>
      <c r="B359" s="249"/>
      <c r="C359" s="250"/>
      <c r="D359" s="242" t="s">
        <v>336</v>
      </c>
      <c r="E359" s="251" t="s">
        <v>1</v>
      </c>
      <c r="F359" s="252" t="s">
        <v>4536</v>
      </c>
      <c r="G359" s="250"/>
      <c r="H359" s="251" t="s">
        <v>1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336</v>
      </c>
      <c r="AU359" s="258" t="s">
        <v>82</v>
      </c>
      <c r="AV359" s="13" t="s">
        <v>80</v>
      </c>
      <c r="AW359" s="13" t="s">
        <v>30</v>
      </c>
      <c r="AX359" s="13" t="s">
        <v>73</v>
      </c>
      <c r="AY359" s="258" t="s">
        <v>323</v>
      </c>
    </row>
    <row r="360" s="14" customFormat="1">
      <c r="A360" s="14"/>
      <c r="B360" s="259"/>
      <c r="C360" s="260"/>
      <c r="D360" s="242" t="s">
        <v>336</v>
      </c>
      <c r="E360" s="261" t="s">
        <v>1</v>
      </c>
      <c r="F360" s="262" t="s">
        <v>4537</v>
      </c>
      <c r="G360" s="260"/>
      <c r="H360" s="263">
        <v>0.097000000000000003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9" t="s">
        <v>336</v>
      </c>
      <c r="AU360" s="269" t="s">
        <v>82</v>
      </c>
      <c r="AV360" s="14" t="s">
        <v>82</v>
      </c>
      <c r="AW360" s="14" t="s">
        <v>30</v>
      </c>
      <c r="AX360" s="14" t="s">
        <v>73</v>
      </c>
      <c r="AY360" s="269" t="s">
        <v>323</v>
      </c>
    </row>
    <row r="361" s="13" customFormat="1">
      <c r="A361" s="13"/>
      <c r="B361" s="249"/>
      <c r="C361" s="250"/>
      <c r="D361" s="242" t="s">
        <v>336</v>
      </c>
      <c r="E361" s="251" t="s">
        <v>1</v>
      </c>
      <c r="F361" s="252" t="s">
        <v>561</v>
      </c>
      <c r="G361" s="250"/>
      <c r="H361" s="251" t="s">
        <v>1</v>
      </c>
      <c r="I361" s="253"/>
      <c r="J361" s="250"/>
      <c r="K361" s="250"/>
      <c r="L361" s="254"/>
      <c r="M361" s="255"/>
      <c r="N361" s="256"/>
      <c r="O361" s="256"/>
      <c r="P361" s="256"/>
      <c r="Q361" s="256"/>
      <c r="R361" s="256"/>
      <c r="S361" s="256"/>
      <c r="T361" s="25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8" t="s">
        <v>336</v>
      </c>
      <c r="AU361" s="258" t="s">
        <v>82</v>
      </c>
      <c r="AV361" s="13" t="s">
        <v>80</v>
      </c>
      <c r="AW361" s="13" t="s">
        <v>30</v>
      </c>
      <c r="AX361" s="13" t="s">
        <v>73</v>
      </c>
      <c r="AY361" s="258" t="s">
        <v>323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4525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4538</v>
      </c>
      <c r="G363" s="260"/>
      <c r="H363" s="263">
        <v>0.069000000000000006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5" customFormat="1">
      <c r="A364" s="15"/>
      <c r="B364" s="270"/>
      <c r="C364" s="271"/>
      <c r="D364" s="242" t="s">
        <v>336</v>
      </c>
      <c r="E364" s="272" t="s">
        <v>1</v>
      </c>
      <c r="F364" s="273" t="s">
        <v>341</v>
      </c>
      <c r="G364" s="271"/>
      <c r="H364" s="274">
        <v>0.16600000000000001</v>
      </c>
      <c r="I364" s="275"/>
      <c r="J364" s="271"/>
      <c r="K364" s="271"/>
      <c r="L364" s="276"/>
      <c r="M364" s="277"/>
      <c r="N364" s="278"/>
      <c r="O364" s="278"/>
      <c r="P364" s="278"/>
      <c r="Q364" s="278"/>
      <c r="R364" s="278"/>
      <c r="S364" s="278"/>
      <c r="T364" s="279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80" t="s">
        <v>336</v>
      </c>
      <c r="AU364" s="280" t="s">
        <v>82</v>
      </c>
      <c r="AV364" s="15" t="s">
        <v>330</v>
      </c>
      <c r="AW364" s="15" t="s">
        <v>30</v>
      </c>
      <c r="AX364" s="15" t="s">
        <v>80</v>
      </c>
      <c r="AY364" s="280" t="s">
        <v>323</v>
      </c>
    </row>
    <row r="365" s="2" customFormat="1" ht="16.5" customHeight="1">
      <c r="A365" s="39"/>
      <c r="B365" s="40"/>
      <c r="C365" s="229" t="s">
        <v>569</v>
      </c>
      <c r="D365" s="229" t="s">
        <v>325</v>
      </c>
      <c r="E365" s="230" t="s">
        <v>584</v>
      </c>
      <c r="F365" s="231" t="s">
        <v>585</v>
      </c>
      <c r="G365" s="232" t="s">
        <v>366</v>
      </c>
      <c r="H365" s="233">
        <v>5.8710000000000004</v>
      </c>
      <c r="I365" s="234"/>
      <c r="J365" s="235">
        <f>ROUND(I365*H365,2)</f>
        <v>0</v>
      </c>
      <c r="K365" s="231" t="s">
        <v>329</v>
      </c>
      <c r="L365" s="45"/>
      <c r="M365" s="236" t="s">
        <v>1</v>
      </c>
      <c r="N365" s="237" t="s">
        <v>38</v>
      </c>
      <c r="O365" s="92"/>
      <c r="P365" s="238">
        <f>O365*H365</f>
        <v>0</v>
      </c>
      <c r="Q365" s="238">
        <v>2.5020899999999999</v>
      </c>
      <c r="R365" s="238">
        <f>Q365*H365</f>
        <v>14.689770390000001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330</v>
      </c>
      <c r="AT365" s="240" t="s">
        <v>325</v>
      </c>
      <c r="AU365" s="240" t="s">
        <v>82</v>
      </c>
      <c r="AY365" s="18" t="s">
        <v>323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80</v>
      </c>
      <c r="BK365" s="241">
        <f>ROUND(I365*H365,2)</f>
        <v>0</v>
      </c>
      <c r="BL365" s="18" t="s">
        <v>330</v>
      </c>
      <c r="BM365" s="240" t="s">
        <v>4539</v>
      </c>
    </row>
    <row r="366" s="2" customFormat="1">
      <c r="A366" s="39"/>
      <c r="B366" s="40"/>
      <c r="C366" s="41"/>
      <c r="D366" s="242" t="s">
        <v>332</v>
      </c>
      <c r="E366" s="41"/>
      <c r="F366" s="243" t="s">
        <v>587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332</v>
      </c>
      <c r="AU366" s="18" t="s">
        <v>82</v>
      </c>
    </row>
    <row r="367" s="2" customFormat="1">
      <c r="A367" s="39"/>
      <c r="B367" s="40"/>
      <c r="C367" s="41"/>
      <c r="D367" s="247" t="s">
        <v>334</v>
      </c>
      <c r="E367" s="41"/>
      <c r="F367" s="248" t="s">
        <v>588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334</v>
      </c>
      <c r="AU367" s="18" t="s">
        <v>82</v>
      </c>
    </row>
    <row r="368" s="13" customFormat="1">
      <c r="A368" s="13"/>
      <c r="B368" s="249"/>
      <c r="C368" s="250"/>
      <c r="D368" s="242" t="s">
        <v>336</v>
      </c>
      <c r="E368" s="251" t="s">
        <v>1</v>
      </c>
      <c r="F368" s="252" t="s">
        <v>589</v>
      </c>
      <c r="G368" s="250"/>
      <c r="H368" s="251" t="s">
        <v>1</v>
      </c>
      <c r="I368" s="253"/>
      <c r="J368" s="250"/>
      <c r="K368" s="250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336</v>
      </c>
      <c r="AU368" s="258" t="s">
        <v>82</v>
      </c>
      <c r="AV368" s="13" t="s">
        <v>80</v>
      </c>
      <c r="AW368" s="13" t="s">
        <v>30</v>
      </c>
      <c r="AX368" s="13" t="s">
        <v>73</v>
      </c>
      <c r="AY368" s="258" t="s">
        <v>323</v>
      </c>
    </row>
    <row r="369" s="13" customFormat="1">
      <c r="A369" s="13"/>
      <c r="B369" s="249"/>
      <c r="C369" s="250"/>
      <c r="D369" s="242" t="s">
        <v>336</v>
      </c>
      <c r="E369" s="251" t="s">
        <v>1</v>
      </c>
      <c r="F369" s="252" t="s">
        <v>561</v>
      </c>
      <c r="G369" s="250"/>
      <c r="H369" s="251" t="s">
        <v>1</v>
      </c>
      <c r="I369" s="253"/>
      <c r="J369" s="250"/>
      <c r="K369" s="250"/>
      <c r="L369" s="254"/>
      <c r="M369" s="255"/>
      <c r="N369" s="256"/>
      <c r="O369" s="256"/>
      <c r="P369" s="256"/>
      <c r="Q369" s="256"/>
      <c r="R369" s="256"/>
      <c r="S369" s="256"/>
      <c r="T369" s="25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8" t="s">
        <v>336</v>
      </c>
      <c r="AU369" s="258" t="s">
        <v>82</v>
      </c>
      <c r="AV369" s="13" t="s">
        <v>80</v>
      </c>
      <c r="AW369" s="13" t="s">
        <v>30</v>
      </c>
      <c r="AX369" s="13" t="s">
        <v>73</v>
      </c>
      <c r="AY369" s="258" t="s">
        <v>323</v>
      </c>
    </row>
    <row r="370" s="14" customFormat="1">
      <c r="A370" s="14"/>
      <c r="B370" s="259"/>
      <c r="C370" s="260"/>
      <c r="D370" s="242" t="s">
        <v>336</v>
      </c>
      <c r="E370" s="261" t="s">
        <v>1</v>
      </c>
      <c r="F370" s="262" t="s">
        <v>4540</v>
      </c>
      <c r="G370" s="260"/>
      <c r="H370" s="263">
        <v>4.6920000000000002</v>
      </c>
      <c r="I370" s="264"/>
      <c r="J370" s="260"/>
      <c r="K370" s="260"/>
      <c r="L370" s="265"/>
      <c r="M370" s="266"/>
      <c r="N370" s="267"/>
      <c r="O370" s="267"/>
      <c r="P370" s="267"/>
      <c r="Q370" s="267"/>
      <c r="R370" s="267"/>
      <c r="S370" s="267"/>
      <c r="T370" s="268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9" t="s">
        <v>336</v>
      </c>
      <c r="AU370" s="269" t="s">
        <v>82</v>
      </c>
      <c r="AV370" s="14" t="s">
        <v>82</v>
      </c>
      <c r="AW370" s="14" t="s">
        <v>30</v>
      </c>
      <c r="AX370" s="14" t="s">
        <v>73</v>
      </c>
      <c r="AY370" s="269" t="s">
        <v>323</v>
      </c>
    </row>
    <row r="371" s="14" customFormat="1">
      <c r="A371" s="14"/>
      <c r="B371" s="259"/>
      <c r="C371" s="260"/>
      <c r="D371" s="242" t="s">
        <v>336</v>
      </c>
      <c r="E371" s="261" t="s">
        <v>1</v>
      </c>
      <c r="F371" s="262" t="s">
        <v>4541</v>
      </c>
      <c r="G371" s="260"/>
      <c r="H371" s="263">
        <v>0.72899999999999998</v>
      </c>
      <c r="I371" s="264"/>
      <c r="J371" s="260"/>
      <c r="K371" s="260"/>
      <c r="L371" s="265"/>
      <c r="M371" s="266"/>
      <c r="N371" s="267"/>
      <c r="O371" s="267"/>
      <c r="P371" s="267"/>
      <c r="Q371" s="267"/>
      <c r="R371" s="267"/>
      <c r="S371" s="267"/>
      <c r="T371" s="26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9" t="s">
        <v>336</v>
      </c>
      <c r="AU371" s="269" t="s">
        <v>82</v>
      </c>
      <c r="AV371" s="14" t="s">
        <v>82</v>
      </c>
      <c r="AW371" s="14" t="s">
        <v>30</v>
      </c>
      <c r="AX371" s="14" t="s">
        <v>73</v>
      </c>
      <c r="AY371" s="269" t="s">
        <v>323</v>
      </c>
    </row>
    <row r="372" s="14" customFormat="1">
      <c r="A372" s="14"/>
      <c r="B372" s="259"/>
      <c r="C372" s="260"/>
      <c r="D372" s="242" t="s">
        <v>336</v>
      </c>
      <c r="E372" s="261" t="s">
        <v>1</v>
      </c>
      <c r="F372" s="262" t="s">
        <v>4542</v>
      </c>
      <c r="G372" s="260"/>
      <c r="H372" s="263">
        <v>0.45000000000000001</v>
      </c>
      <c r="I372" s="264"/>
      <c r="J372" s="260"/>
      <c r="K372" s="260"/>
      <c r="L372" s="265"/>
      <c r="M372" s="266"/>
      <c r="N372" s="267"/>
      <c r="O372" s="267"/>
      <c r="P372" s="267"/>
      <c r="Q372" s="267"/>
      <c r="R372" s="267"/>
      <c r="S372" s="267"/>
      <c r="T372" s="26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9" t="s">
        <v>336</v>
      </c>
      <c r="AU372" s="269" t="s">
        <v>82</v>
      </c>
      <c r="AV372" s="14" t="s">
        <v>82</v>
      </c>
      <c r="AW372" s="14" t="s">
        <v>30</v>
      </c>
      <c r="AX372" s="14" t="s">
        <v>73</v>
      </c>
      <c r="AY372" s="269" t="s">
        <v>323</v>
      </c>
    </row>
    <row r="373" s="15" customFormat="1">
      <c r="A373" s="15"/>
      <c r="B373" s="270"/>
      <c r="C373" s="271"/>
      <c r="D373" s="242" t="s">
        <v>336</v>
      </c>
      <c r="E373" s="272" t="s">
        <v>1</v>
      </c>
      <c r="F373" s="273" t="s">
        <v>341</v>
      </c>
      <c r="G373" s="271"/>
      <c r="H373" s="274">
        <v>5.8710000000000004</v>
      </c>
      <c r="I373" s="275"/>
      <c r="J373" s="271"/>
      <c r="K373" s="271"/>
      <c r="L373" s="276"/>
      <c r="M373" s="277"/>
      <c r="N373" s="278"/>
      <c r="O373" s="278"/>
      <c r="P373" s="278"/>
      <c r="Q373" s="278"/>
      <c r="R373" s="278"/>
      <c r="S373" s="278"/>
      <c r="T373" s="279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80" t="s">
        <v>336</v>
      </c>
      <c r="AU373" s="280" t="s">
        <v>82</v>
      </c>
      <c r="AV373" s="15" t="s">
        <v>330</v>
      </c>
      <c r="AW373" s="15" t="s">
        <v>30</v>
      </c>
      <c r="AX373" s="15" t="s">
        <v>80</v>
      </c>
      <c r="AY373" s="280" t="s">
        <v>323</v>
      </c>
    </row>
    <row r="374" s="2" customFormat="1" ht="24.15" customHeight="1">
      <c r="A374" s="39"/>
      <c r="B374" s="40"/>
      <c r="C374" s="229" t="s">
        <v>577</v>
      </c>
      <c r="D374" s="229" t="s">
        <v>325</v>
      </c>
      <c r="E374" s="230" t="s">
        <v>594</v>
      </c>
      <c r="F374" s="231" t="s">
        <v>595</v>
      </c>
      <c r="G374" s="232" t="s">
        <v>366</v>
      </c>
      <c r="H374" s="233">
        <v>5.8710000000000004</v>
      </c>
      <c r="I374" s="234"/>
      <c r="J374" s="235">
        <f>ROUND(I374*H374,2)</f>
        <v>0</v>
      </c>
      <c r="K374" s="231" t="s">
        <v>329</v>
      </c>
      <c r="L374" s="45"/>
      <c r="M374" s="236" t="s">
        <v>1</v>
      </c>
      <c r="N374" s="237" t="s">
        <v>38</v>
      </c>
      <c r="O374" s="92"/>
      <c r="P374" s="238">
        <f>O374*H374</f>
        <v>0</v>
      </c>
      <c r="Q374" s="238">
        <v>0.048579999999999998</v>
      </c>
      <c r="R374" s="238">
        <f>Q374*H374</f>
        <v>0.28521318000000001</v>
      </c>
      <c r="S374" s="238">
        <v>0</v>
      </c>
      <c r="T374" s="23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0" t="s">
        <v>330</v>
      </c>
      <c r="AT374" s="240" t="s">
        <v>325</v>
      </c>
      <c r="AU374" s="240" t="s">
        <v>82</v>
      </c>
      <c r="AY374" s="18" t="s">
        <v>323</v>
      </c>
      <c r="BE374" s="241">
        <f>IF(N374="základní",J374,0)</f>
        <v>0</v>
      </c>
      <c r="BF374" s="241">
        <f>IF(N374="snížená",J374,0)</f>
        <v>0</v>
      </c>
      <c r="BG374" s="241">
        <f>IF(N374="zákl. přenesená",J374,0)</f>
        <v>0</v>
      </c>
      <c r="BH374" s="241">
        <f>IF(N374="sníž. přenesená",J374,0)</f>
        <v>0</v>
      </c>
      <c r="BI374" s="241">
        <f>IF(N374="nulová",J374,0)</f>
        <v>0</v>
      </c>
      <c r="BJ374" s="18" t="s">
        <v>80</v>
      </c>
      <c r="BK374" s="241">
        <f>ROUND(I374*H374,2)</f>
        <v>0</v>
      </c>
      <c r="BL374" s="18" t="s">
        <v>330</v>
      </c>
      <c r="BM374" s="240" t="s">
        <v>4543</v>
      </c>
    </row>
    <row r="375" s="2" customFormat="1">
      <c r="A375" s="39"/>
      <c r="B375" s="40"/>
      <c r="C375" s="41"/>
      <c r="D375" s="242" t="s">
        <v>332</v>
      </c>
      <c r="E375" s="41"/>
      <c r="F375" s="243" t="s">
        <v>597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332</v>
      </c>
      <c r="AU375" s="18" t="s">
        <v>82</v>
      </c>
    </row>
    <row r="376" s="2" customFormat="1">
      <c r="A376" s="39"/>
      <c r="B376" s="40"/>
      <c r="C376" s="41"/>
      <c r="D376" s="247" t="s">
        <v>334</v>
      </c>
      <c r="E376" s="41"/>
      <c r="F376" s="248" t="s">
        <v>598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334</v>
      </c>
      <c r="AU376" s="18" t="s">
        <v>82</v>
      </c>
    </row>
    <row r="377" s="2" customFormat="1" ht="24.15" customHeight="1">
      <c r="A377" s="39"/>
      <c r="B377" s="40"/>
      <c r="C377" s="229" t="s">
        <v>583</v>
      </c>
      <c r="D377" s="229" t="s">
        <v>325</v>
      </c>
      <c r="E377" s="230" t="s">
        <v>600</v>
      </c>
      <c r="F377" s="231" t="s">
        <v>601</v>
      </c>
      <c r="G377" s="232" t="s">
        <v>328</v>
      </c>
      <c r="H377" s="233">
        <v>18.695</v>
      </c>
      <c r="I377" s="234"/>
      <c r="J377" s="235">
        <f>ROUND(I377*H377,2)</f>
        <v>0</v>
      </c>
      <c r="K377" s="231" t="s">
        <v>329</v>
      </c>
      <c r="L377" s="45"/>
      <c r="M377" s="236" t="s">
        <v>1</v>
      </c>
      <c r="N377" s="237" t="s">
        <v>38</v>
      </c>
      <c r="O377" s="92"/>
      <c r="P377" s="238">
        <f>O377*H377</f>
        <v>0</v>
      </c>
      <c r="Q377" s="238">
        <v>0.0016627</v>
      </c>
      <c r="R377" s="238">
        <f>Q377*H377</f>
        <v>0.031084176500000001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330</v>
      </c>
      <c r="AT377" s="240" t="s">
        <v>325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4544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603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7" t="s">
        <v>334</v>
      </c>
      <c r="E379" s="41"/>
      <c r="F379" s="248" t="s">
        <v>604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334</v>
      </c>
      <c r="AU379" s="18" t="s">
        <v>82</v>
      </c>
    </row>
    <row r="380" s="13" customFormat="1">
      <c r="A380" s="13"/>
      <c r="B380" s="249"/>
      <c r="C380" s="250"/>
      <c r="D380" s="242" t="s">
        <v>336</v>
      </c>
      <c r="E380" s="251" t="s">
        <v>1</v>
      </c>
      <c r="F380" s="252" t="s">
        <v>589</v>
      </c>
      <c r="G380" s="250"/>
      <c r="H380" s="251" t="s">
        <v>1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336</v>
      </c>
      <c r="AU380" s="258" t="s">
        <v>82</v>
      </c>
      <c r="AV380" s="13" t="s">
        <v>80</v>
      </c>
      <c r="AW380" s="13" t="s">
        <v>30</v>
      </c>
      <c r="AX380" s="13" t="s">
        <v>73</v>
      </c>
      <c r="AY380" s="258" t="s">
        <v>323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561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4545</v>
      </c>
      <c r="G382" s="260"/>
      <c r="H382" s="263">
        <v>7.8200000000000003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4" customFormat="1">
      <c r="A383" s="14"/>
      <c r="B383" s="259"/>
      <c r="C383" s="260"/>
      <c r="D383" s="242" t="s">
        <v>336</v>
      </c>
      <c r="E383" s="261" t="s">
        <v>1</v>
      </c>
      <c r="F383" s="262" t="s">
        <v>4546</v>
      </c>
      <c r="G383" s="260"/>
      <c r="H383" s="263">
        <v>4.0800000000000001</v>
      </c>
      <c r="I383" s="264"/>
      <c r="J383" s="260"/>
      <c r="K383" s="260"/>
      <c r="L383" s="265"/>
      <c r="M383" s="266"/>
      <c r="N383" s="267"/>
      <c r="O383" s="267"/>
      <c r="P383" s="267"/>
      <c r="Q383" s="267"/>
      <c r="R383" s="267"/>
      <c r="S383" s="267"/>
      <c r="T383" s="26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9" t="s">
        <v>336</v>
      </c>
      <c r="AU383" s="269" t="s">
        <v>82</v>
      </c>
      <c r="AV383" s="14" t="s">
        <v>82</v>
      </c>
      <c r="AW383" s="14" t="s">
        <v>30</v>
      </c>
      <c r="AX383" s="14" t="s">
        <v>73</v>
      </c>
      <c r="AY383" s="269" t="s">
        <v>323</v>
      </c>
    </row>
    <row r="384" s="14" customFormat="1">
      <c r="A384" s="14"/>
      <c r="B384" s="259"/>
      <c r="C384" s="260"/>
      <c r="D384" s="242" t="s">
        <v>336</v>
      </c>
      <c r="E384" s="261" t="s">
        <v>1</v>
      </c>
      <c r="F384" s="262" t="s">
        <v>4547</v>
      </c>
      <c r="G384" s="260"/>
      <c r="H384" s="263">
        <v>1.8</v>
      </c>
      <c r="I384" s="264"/>
      <c r="J384" s="260"/>
      <c r="K384" s="260"/>
      <c r="L384" s="265"/>
      <c r="M384" s="266"/>
      <c r="N384" s="267"/>
      <c r="O384" s="267"/>
      <c r="P384" s="267"/>
      <c r="Q384" s="267"/>
      <c r="R384" s="267"/>
      <c r="S384" s="267"/>
      <c r="T384" s="26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9" t="s">
        <v>336</v>
      </c>
      <c r="AU384" s="269" t="s">
        <v>82</v>
      </c>
      <c r="AV384" s="14" t="s">
        <v>82</v>
      </c>
      <c r="AW384" s="14" t="s">
        <v>30</v>
      </c>
      <c r="AX384" s="14" t="s">
        <v>73</v>
      </c>
      <c r="AY384" s="269" t="s">
        <v>323</v>
      </c>
    </row>
    <row r="385" s="14" customFormat="1">
      <c r="A385" s="14"/>
      <c r="B385" s="259"/>
      <c r="C385" s="260"/>
      <c r="D385" s="242" t="s">
        <v>336</v>
      </c>
      <c r="E385" s="261" t="s">
        <v>1</v>
      </c>
      <c r="F385" s="262" t="s">
        <v>4548</v>
      </c>
      <c r="G385" s="260"/>
      <c r="H385" s="263">
        <v>4.9950000000000001</v>
      </c>
      <c r="I385" s="264"/>
      <c r="J385" s="260"/>
      <c r="K385" s="260"/>
      <c r="L385" s="265"/>
      <c r="M385" s="266"/>
      <c r="N385" s="267"/>
      <c r="O385" s="267"/>
      <c r="P385" s="267"/>
      <c r="Q385" s="267"/>
      <c r="R385" s="267"/>
      <c r="S385" s="267"/>
      <c r="T385" s="26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9" t="s">
        <v>336</v>
      </c>
      <c r="AU385" s="269" t="s">
        <v>82</v>
      </c>
      <c r="AV385" s="14" t="s">
        <v>82</v>
      </c>
      <c r="AW385" s="14" t="s">
        <v>30</v>
      </c>
      <c r="AX385" s="14" t="s">
        <v>73</v>
      </c>
      <c r="AY385" s="269" t="s">
        <v>323</v>
      </c>
    </row>
    <row r="386" s="15" customFormat="1">
      <c r="A386" s="15"/>
      <c r="B386" s="270"/>
      <c r="C386" s="271"/>
      <c r="D386" s="242" t="s">
        <v>336</v>
      </c>
      <c r="E386" s="272" t="s">
        <v>1</v>
      </c>
      <c r="F386" s="273" t="s">
        <v>341</v>
      </c>
      <c r="G386" s="271"/>
      <c r="H386" s="274">
        <v>18.695</v>
      </c>
      <c r="I386" s="275"/>
      <c r="J386" s="271"/>
      <c r="K386" s="271"/>
      <c r="L386" s="276"/>
      <c r="M386" s="277"/>
      <c r="N386" s="278"/>
      <c r="O386" s="278"/>
      <c r="P386" s="278"/>
      <c r="Q386" s="278"/>
      <c r="R386" s="278"/>
      <c r="S386" s="278"/>
      <c r="T386" s="279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0" t="s">
        <v>336</v>
      </c>
      <c r="AU386" s="280" t="s">
        <v>82</v>
      </c>
      <c r="AV386" s="15" t="s">
        <v>330</v>
      </c>
      <c r="AW386" s="15" t="s">
        <v>30</v>
      </c>
      <c r="AX386" s="15" t="s">
        <v>80</v>
      </c>
      <c r="AY386" s="280" t="s">
        <v>323</v>
      </c>
    </row>
    <row r="387" s="2" customFormat="1" ht="24.15" customHeight="1">
      <c r="A387" s="39"/>
      <c r="B387" s="40"/>
      <c r="C387" s="229" t="s">
        <v>593</v>
      </c>
      <c r="D387" s="229" t="s">
        <v>325</v>
      </c>
      <c r="E387" s="230" t="s">
        <v>609</v>
      </c>
      <c r="F387" s="231" t="s">
        <v>610</v>
      </c>
      <c r="G387" s="232" t="s">
        <v>328</v>
      </c>
      <c r="H387" s="233">
        <v>18.695</v>
      </c>
      <c r="I387" s="234"/>
      <c r="J387" s="235">
        <f>ROUND(I387*H387,2)</f>
        <v>0</v>
      </c>
      <c r="K387" s="231" t="s">
        <v>329</v>
      </c>
      <c r="L387" s="45"/>
      <c r="M387" s="236" t="s">
        <v>1</v>
      </c>
      <c r="N387" s="237" t="s">
        <v>38</v>
      </c>
      <c r="O387" s="92"/>
      <c r="P387" s="238">
        <f>O387*H387</f>
        <v>0</v>
      </c>
      <c r="Q387" s="238">
        <v>3.6000000000000001E-05</v>
      </c>
      <c r="R387" s="238">
        <f>Q387*H387</f>
        <v>0.00067301999999999998</v>
      </c>
      <c r="S387" s="238">
        <v>0</v>
      </c>
      <c r="T387" s="23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330</v>
      </c>
      <c r="AT387" s="240" t="s">
        <v>325</v>
      </c>
      <c r="AU387" s="240" t="s">
        <v>82</v>
      </c>
      <c r="AY387" s="18" t="s">
        <v>323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80</v>
      </c>
      <c r="BK387" s="241">
        <f>ROUND(I387*H387,2)</f>
        <v>0</v>
      </c>
      <c r="BL387" s="18" t="s">
        <v>330</v>
      </c>
      <c r="BM387" s="240" t="s">
        <v>4549</v>
      </c>
    </row>
    <row r="388" s="2" customFormat="1">
      <c r="A388" s="39"/>
      <c r="B388" s="40"/>
      <c r="C388" s="41"/>
      <c r="D388" s="242" t="s">
        <v>332</v>
      </c>
      <c r="E388" s="41"/>
      <c r="F388" s="243" t="s">
        <v>612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332</v>
      </c>
      <c r="AU388" s="18" t="s">
        <v>82</v>
      </c>
    </row>
    <row r="389" s="2" customFormat="1">
      <c r="A389" s="39"/>
      <c r="B389" s="40"/>
      <c r="C389" s="41"/>
      <c r="D389" s="247" t="s">
        <v>334</v>
      </c>
      <c r="E389" s="41"/>
      <c r="F389" s="248" t="s">
        <v>613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334</v>
      </c>
      <c r="AU389" s="18" t="s">
        <v>82</v>
      </c>
    </row>
    <row r="390" s="2" customFormat="1" ht="24.15" customHeight="1">
      <c r="A390" s="39"/>
      <c r="B390" s="40"/>
      <c r="C390" s="229" t="s">
        <v>599</v>
      </c>
      <c r="D390" s="229" t="s">
        <v>325</v>
      </c>
      <c r="E390" s="230" t="s">
        <v>631</v>
      </c>
      <c r="F390" s="231" t="s">
        <v>632</v>
      </c>
      <c r="G390" s="232" t="s">
        <v>418</v>
      </c>
      <c r="H390" s="233">
        <v>0.14199999999999999</v>
      </c>
      <c r="I390" s="234"/>
      <c r="J390" s="235">
        <f>ROUND(I390*H390,2)</f>
        <v>0</v>
      </c>
      <c r="K390" s="231" t="s">
        <v>329</v>
      </c>
      <c r="L390" s="45"/>
      <c r="M390" s="236" t="s">
        <v>1</v>
      </c>
      <c r="N390" s="237" t="s">
        <v>38</v>
      </c>
      <c r="O390" s="92"/>
      <c r="P390" s="238">
        <f>O390*H390</f>
        <v>0</v>
      </c>
      <c r="Q390" s="238">
        <v>1.059728</v>
      </c>
      <c r="R390" s="238">
        <f>Q390*H390</f>
        <v>0.150481376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330</v>
      </c>
      <c r="AT390" s="240" t="s">
        <v>325</v>
      </c>
      <c r="AU390" s="240" t="s">
        <v>82</v>
      </c>
      <c r="AY390" s="18" t="s">
        <v>323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80</v>
      </c>
      <c r="BK390" s="241">
        <f>ROUND(I390*H390,2)</f>
        <v>0</v>
      </c>
      <c r="BL390" s="18" t="s">
        <v>330</v>
      </c>
      <c r="BM390" s="240" t="s">
        <v>4550</v>
      </c>
    </row>
    <row r="391" s="2" customFormat="1">
      <c r="A391" s="39"/>
      <c r="B391" s="40"/>
      <c r="C391" s="41"/>
      <c r="D391" s="242" t="s">
        <v>332</v>
      </c>
      <c r="E391" s="41"/>
      <c r="F391" s="243" t="s">
        <v>634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332</v>
      </c>
      <c r="AU391" s="18" t="s">
        <v>82</v>
      </c>
    </row>
    <row r="392" s="2" customFormat="1">
      <c r="A392" s="39"/>
      <c r="B392" s="40"/>
      <c r="C392" s="41"/>
      <c r="D392" s="247" t="s">
        <v>334</v>
      </c>
      <c r="E392" s="41"/>
      <c r="F392" s="248" t="s">
        <v>635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334</v>
      </c>
      <c r="AU392" s="18" t="s">
        <v>82</v>
      </c>
    </row>
    <row r="393" s="13" customFormat="1">
      <c r="A393" s="13"/>
      <c r="B393" s="249"/>
      <c r="C393" s="250"/>
      <c r="D393" s="242" t="s">
        <v>336</v>
      </c>
      <c r="E393" s="251" t="s">
        <v>1</v>
      </c>
      <c r="F393" s="252" t="s">
        <v>628</v>
      </c>
      <c r="G393" s="250"/>
      <c r="H393" s="251" t="s">
        <v>1</v>
      </c>
      <c r="I393" s="253"/>
      <c r="J393" s="250"/>
      <c r="K393" s="250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336</v>
      </c>
      <c r="AU393" s="258" t="s">
        <v>82</v>
      </c>
      <c r="AV393" s="13" t="s">
        <v>80</v>
      </c>
      <c r="AW393" s="13" t="s">
        <v>30</v>
      </c>
      <c r="AX393" s="13" t="s">
        <v>73</v>
      </c>
      <c r="AY393" s="258" t="s">
        <v>323</v>
      </c>
    </row>
    <row r="394" s="14" customFormat="1">
      <c r="A394" s="14"/>
      <c r="B394" s="259"/>
      <c r="C394" s="260"/>
      <c r="D394" s="242" t="s">
        <v>336</v>
      </c>
      <c r="E394" s="261" t="s">
        <v>1</v>
      </c>
      <c r="F394" s="262" t="s">
        <v>4551</v>
      </c>
      <c r="G394" s="260"/>
      <c r="H394" s="263">
        <v>0.14199999999999999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336</v>
      </c>
      <c r="AU394" s="269" t="s">
        <v>82</v>
      </c>
      <c r="AV394" s="14" t="s">
        <v>82</v>
      </c>
      <c r="AW394" s="14" t="s">
        <v>30</v>
      </c>
      <c r="AX394" s="14" t="s">
        <v>73</v>
      </c>
      <c r="AY394" s="269" t="s">
        <v>323</v>
      </c>
    </row>
    <row r="395" s="15" customFormat="1">
      <c r="A395" s="15"/>
      <c r="B395" s="270"/>
      <c r="C395" s="271"/>
      <c r="D395" s="242" t="s">
        <v>336</v>
      </c>
      <c r="E395" s="272" t="s">
        <v>1</v>
      </c>
      <c r="F395" s="273" t="s">
        <v>341</v>
      </c>
      <c r="G395" s="271"/>
      <c r="H395" s="274">
        <v>0.14199999999999999</v>
      </c>
      <c r="I395" s="275"/>
      <c r="J395" s="271"/>
      <c r="K395" s="271"/>
      <c r="L395" s="276"/>
      <c r="M395" s="277"/>
      <c r="N395" s="278"/>
      <c r="O395" s="278"/>
      <c r="P395" s="278"/>
      <c r="Q395" s="278"/>
      <c r="R395" s="278"/>
      <c r="S395" s="278"/>
      <c r="T395" s="279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80" t="s">
        <v>336</v>
      </c>
      <c r="AU395" s="280" t="s">
        <v>82</v>
      </c>
      <c r="AV395" s="15" t="s">
        <v>330</v>
      </c>
      <c r="AW395" s="15" t="s">
        <v>30</v>
      </c>
      <c r="AX395" s="15" t="s">
        <v>80</v>
      </c>
      <c r="AY395" s="280" t="s">
        <v>323</v>
      </c>
    </row>
    <row r="396" s="2" customFormat="1" ht="37.8" customHeight="1">
      <c r="A396" s="39"/>
      <c r="B396" s="40"/>
      <c r="C396" s="293" t="s">
        <v>608</v>
      </c>
      <c r="D396" s="293" t="s">
        <v>484</v>
      </c>
      <c r="E396" s="294" t="s">
        <v>3558</v>
      </c>
      <c r="F396" s="295" t="s">
        <v>3559</v>
      </c>
      <c r="G396" s="296" t="s">
        <v>2446</v>
      </c>
      <c r="H396" s="297">
        <v>4</v>
      </c>
      <c r="I396" s="298"/>
      <c r="J396" s="299">
        <f>ROUND(I396*H396,2)</f>
        <v>0</v>
      </c>
      <c r="K396" s="295" t="s">
        <v>1</v>
      </c>
      <c r="L396" s="300"/>
      <c r="M396" s="301" t="s">
        <v>1</v>
      </c>
      <c r="N396" s="302" t="s">
        <v>38</v>
      </c>
      <c r="O396" s="92"/>
      <c r="P396" s="238">
        <f>O396*H396</f>
        <v>0</v>
      </c>
      <c r="Q396" s="238">
        <v>5.8799999999999999</v>
      </c>
      <c r="R396" s="238">
        <f>Q396*H396</f>
        <v>23.52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403</v>
      </c>
      <c r="AT396" s="240" t="s">
        <v>484</v>
      </c>
      <c r="AU396" s="240" t="s">
        <v>82</v>
      </c>
      <c r="AY396" s="18" t="s">
        <v>323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80</v>
      </c>
      <c r="BK396" s="241">
        <f>ROUND(I396*H396,2)</f>
        <v>0</v>
      </c>
      <c r="BL396" s="18" t="s">
        <v>330</v>
      </c>
      <c r="BM396" s="240" t="s">
        <v>4552</v>
      </c>
    </row>
    <row r="397" s="2" customFormat="1">
      <c r="A397" s="39"/>
      <c r="B397" s="40"/>
      <c r="C397" s="41"/>
      <c r="D397" s="242" t="s">
        <v>332</v>
      </c>
      <c r="E397" s="41"/>
      <c r="F397" s="243" t="s">
        <v>3559</v>
      </c>
      <c r="G397" s="41"/>
      <c r="H397" s="41"/>
      <c r="I397" s="244"/>
      <c r="J397" s="41"/>
      <c r="K397" s="41"/>
      <c r="L397" s="45"/>
      <c r="M397" s="245"/>
      <c r="N397" s="24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332</v>
      </c>
      <c r="AU397" s="18" t="s">
        <v>82</v>
      </c>
    </row>
    <row r="398" s="2" customFormat="1">
      <c r="A398" s="39"/>
      <c r="B398" s="40"/>
      <c r="C398" s="41"/>
      <c r="D398" s="242" t="s">
        <v>353</v>
      </c>
      <c r="E398" s="41"/>
      <c r="F398" s="281" t="s">
        <v>3358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353</v>
      </c>
      <c r="AU398" s="18" t="s">
        <v>82</v>
      </c>
    </row>
    <row r="399" s="13" customFormat="1">
      <c r="A399" s="13"/>
      <c r="B399" s="249"/>
      <c r="C399" s="250"/>
      <c r="D399" s="242" t="s">
        <v>336</v>
      </c>
      <c r="E399" s="251" t="s">
        <v>1</v>
      </c>
      <c r="F399" s="252" t="s">
        <v>4553</v>
      </c>
      <c r="G399" s="250"/>
      <c r="H399" s="251" t="s">
        <v>1</v>
      </c>
      <c r="I399" s="253"/>
      <c r="J399" s="250"/>
      <c r="K399" s="250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336</v>
      </c>
      <c r="AU399" s="258" t="s">
        <v>82</v>
      </c>
      <c r="AV399" s="13" t="s">
        <v>80</v>
      </c>
      <c r="AW399" s="13" t="s">
        <v>30</v>
      </c>
      <c r="AX399" s="13" t="s">
        <v>73</v>
      </c>
      <c r="AY399" s="258" t="s">
        <v>323</v>
      </c>
    </row>
    <row r="400" s="13" customFormat="1">
      <c r="A400" s="13"/>
      <c r="B400" s="249"/>
      <c r="C400" s="250"/>
      <c r="D400" s="242" t="s">
        <v>336</v>
      </c>
      <c r="E400" s="251" t="s">
        <v>1</v>
      </c>
      <c r="F400" s="252" t="s">
        <v>4554</v>
      </c>
      <c r="G400" s="250"/>
      <c r="H400" s="251" t="s">
        <v>1</v>
      </c>
      <c r="I400" s="253"/>
      <c r="J400" s="250"/>
      <c r="K400" s="250"/>
      <c r="L400" s="254"/>
      <c r="M400" s="255"/>
      <c r="N400" s="256"/>
      <c r="O400" s="256"/>
      <c r="P400" s="256"/>
      <c r="Q400" s="256"/>
      <c r="R400" s="256"/>
      <c r="S400" s="256"/>
      <c r="T400" s="25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8" t="s">
        <v>336</v>
      </c>
      <c r="AU400" s="258" t="s">
        <v>82</v>
      </c>
      <c r="AV400" s="13" t="s">
        <v>80</v>
      </c>
      <c r="AW400" s="13" t="s">
        <v>30</v>
      </c>
      <c r="AX400" s="13" t="s">
        <v>73</v>
      </c>
      <c r="AY400" s="258" t="s">
        <v>323</v>
      </c>
    </row>
    <row r="401" s="14" customFormat="1">
      <c r="A401" s="14"/>
      <c r="B401" s="259"/>
      <c r="C401" s="260"/>
      <c r="D401" s="242" t="s">
        <v>336</v>
      </c>
      <c r="E401" s="261" t="s">
        <v>1</v>
      </c>
      <c r="F401" s="262" t="s">
        <v>330</v>
      </c>
      <c r="G401" s="260"/>
      <c r="H401" s="263">
        <v>4</v>
      </c>
      <c r="I401" s="264"/>
      <c r="J401" s="260"/>
      <c r="K401" s="260"/>
      <c r="L401" s="265"/>
      <c r="M401" s="266"/>
      <c r="N401" s="267"/>
      <c r="O401" s="267"/>
      <c r="P401" s="267"/>
      <c r="Q401" s="267"/>
      <c r="R401" s="267"/>
      <c r="S401" s="267"/>
      <c r="T401" s="26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9" t="s">
        <v>336</v>
      </c>
      <c r="AU401" s="269" t="s">
        <v>82</v>
      </c>
      <c r="AV401" s="14" t="s">
        <v>82</v>
      </c>
      <c r="AW401" s="14" t="s">
        <v>30</v>
      </c>
      <c r="AX401" s="14" t="s">
        <v>73</v>
      </c>
      <c r="AY401" s="269" t="s">
        <v>323</v>
      </c>
    </row>
    <row r="402" s="15" customFormat="1">
      <c r="A402" s="15"/>
      <c r="B402" s="270"/>
      <c r="C402" s="271"/>
      <c r="D402" s="242" t="s">
        <v>336</v>
      </c>
      <c r="E402" s="272" t="s">
        <v>1</v>
      </c>
      <c r="F402" s="273" t="s">
        <v>341</v>
      </c>
      <c r="G402" s="271"/>
      <c r="H402" s="274">
        <v>4</v>
      </c>
      <c r="I402" s="275"/>
      <c r="J402" s="271"/>
      <c r="K402" s="271"/>
      <c r="L402" s="276"/>
      <c r="M402" s="277"/>
      <c r="N402" s="278"/>
      <c r="O402" s="278"/>
      <c r="P402" s="278"/>
      <c r="Q402" s="278"/>
      <c r="R402" s="278"/>
      <c r="S402" s="278"/>
      <c r="T402" s="279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80" t="s">
        <v>336</v>
      </c>
      <c r="AU402" s="280" t="s">
        <v>82</v>
      </c>
      <c r="AV402" s="15" t="s">
        <v>330</v>
      </c>
      <c r="AW402" s="15" t="s">
        <v>30</v>
      </c>
      <c r="AX402" s="15" t="s">
        <v>80</v>
      </c>
      <c r="AY402" s="280" t="s">
        <v>323</v>
      </c>
    </row>
    <row r="403" s="2" customFormat="1" ht="37.8" customHeight="1">
      <c r="A403" s="39"/>
      <c r="B403" s="40"/>
      <c r="C403" s="293" t="s">
        <v>614</v>
      </c>
      <c r="D403" s="293" t="s">
        <v>484</v>
      </c>
      <c r="E403" s="294" t="s">
        <v>3562</v>
      </c>
      <c r="F403" s="295" t="s">
        <v>3563</v>
      </c>
      <c r="G403" s="296" t="s">
        <v>2446</v>
      </c>
      <c r="H403" s="297">
        <v>2</v>
      </c>
      <c r="I403" s="298"/>
      <c r="J403" s="299">
        <f>ROUND(I403*H403,2)</f>
        <v>0</v>
      </c>
      <c r="K403" s="295" t="s">
        <v>1</v>
      </c>
      <c r="L403" s="300"/>
      <c r="M403" s="301" t="s">
        <v>1</v>
      </c>
      <c r="N403" s="302" t="s">
        <v>38</v>
      </c>
      <c r="O403" s="92"/>
      <c r="P403" s="238">
        <f>O403*H403</f>
        <v>0</v>
      </c>
      <c r="Q403" s="238">
        <v>4.4100000000000001</v>
      </c>
      <c r="R403" s="238">
        <f>Q403*H403</f>
        <v>8.8200000000000003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403</v>
      </c>
      <c r="AT403" s="240" t="s">
        <v>484</v>
      </c>
      <c r="AU403" s="240" t="s">
        <v>82</v>
      </c>
      <c r="AY403" s="18" t="s">
        <v>323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80</v>
      </c>
      <c r="BK403" s="241">
        <f>ROUND(I403*H403,2)</f>
        <v>0</v>
      </c>
      <c r="BL403" s="18" t="s">
        <v>330</v>
      </c>
      <c r="BM403" s="240" t="s">
        <v>4555</v>
      </c>
    </row>
    <row r="404" s="2" customFormat="1">
      <c r="A404" s="39"/>
      <c r="B404" s="40"/>
      <c r="C404" s="41"/>
      <c r="D404" s="242" t="s">
        <v>332</v>
      </c>
      <c r="E404" s="41"/>
      <c r="F404" s="243" t="s">
        <v>3563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332</v>
      </c>
      <c r="AU404" s="18" t="s">
        <v>82</v>
      </c>
    </row>
    <row r="405" s="2" customFormat="1">
      <c r="A405" s="39"/>
      <c r="B405" s="40"/>
      <c r="C405" s="41"/>
      <c r="D405" s="242" t="s">
        <v>353</v>
      </c>
      <c r="E405" s="41"/>
      <c r="F405" s="281" t="s">
        <v>3358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353</v>
      </c>
      <c r="AU405" s="18" t="s">
        <v>82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4556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4557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4" customFormat="1">
      <c r="A408" s="14"/>
      <c r="B408" s="259"/>
      <c r="C408" s="260"/>
      <c r="D408" s="242" t="s">
        <v>336</v>
      </c>
      <c r="E408" s="261" t="s">
        <v>1</v>
      </c>
      <c r="F408" s="262" t="s">
        <v>82</v>
      </c>
      <c r="G408" s="260"/>
      <c r="H408" s="263">
        <v>2</v>
      </c>
      <c r="I408" s="264"/>
      <c r="J408" s="260"/>
      <c r="K408" s="260"/>
      <c r="L408" s="265"/>
      <c r="M408" s="266"/>
      <c r="N408" s="267"/>
      <c r="O408" s="267"/>
      <c r="P408" s="267"/>
      <c r="Q408" s="267"/>
      <c r="R408" s="267"/>
      <c r="S408" s="267"/>
      <c r="T408" s="26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9" t="s">
        <v>336</v>
      </c>
      <c r="AU408" s="269" t="s">
        <v>82</v>
      </c>
      <c r="AV408" s="14" t="s">
        <v>82</v>
      </c>
      <c r="AW408" s="14" t="s">
        <v>30</v>
      </c>
      <c r="AX408" s="14" t="s">
        <v>73</v>
      </c>
      <c r="AY408" s="269" t="s">
        <v>323</v>
      </c>
    </row>
    <row r="409" s="15" customFormat="1">
      <c r="A409" s="15"/>
      <c r="B409" s="270"/>
      <c r="C409" s="271"/>
      <c r="D409" s="242" t="s">
        <v>336</v>
      </c>
      <c r="E409" s="272" t="s">
        <v>1</v>
      </c>
      <c r="F409" s="273" t="s">
        <v>341</v>
      </c>
      <c r="G409" s="271"/>
      <c r="H409" s="274">
        <v>2</v>
      </c>
      <c r="I409" s="275"/>
      <c r="J409" s="271"/>
      <c r="K409" s="271"/>
      <c r="L409" s="276"/>
      <c r="M409" s="277"/>
      <c r="N409" s="278"/>
      <c r="O409" s="278"/>
      <c r="P409" s="278"/>
      <c r="Q409" s="278"/>
      <c r="R409" s="278"/>
      <c r="S409" s="278"/>
      <c r="T409" s="279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80" t="s">
        <v>336</v>
      </c>
      <c r="AU409" s="280" t="s">
        <v>82</v>
      </c>
      <c r="AV409" s="15" t="s">
        <v>330</v>
      </c>
      <c r="AW409" s="15" t="s">
        <v>30</v>
      </c>
      <c r="AX409" s="15" t="s">
        <v>80</v>
      </c>
      <c r="AY409" s="280" t="s">
        <v>323</v>
      </c>
    </row>
    <row r="410" s="2" customFormat="1" ht="44.25" customHeight="1">
      <c r="A410" s="39"/>
      <c r="B410" s="40"/>
      <c r="C410" s="293" t="s">
        <v>622</v>
      </c>
      <c r="D410" s="293" t="s">
        <v>484</v>
      </c>
      <c r="E410" s="294" t="s">
        <v>4558</v>
      </c>
      <c r="F410" s="295" t="s">
        <v>4559</v>
      </c>
      <c r="G410" s="296" t="s">
        <v>2446</v>
      </c>
      <c r="H410" s="297">
        <v>1</v>
      </c>
      <c r="I410" s="298"/>
      <c r="J410" s="299">
        <f>ROUND(I410*H410,2)</f>
        <v>0</v>
      </c>
      <c r="K410" s="295" t="s">
        <v>1</v>
      </c>
      <c r="L410" s="300"/>
      <c r="M410" s="301" t="s">
        <v>1</v>
      </c>
      <c r="N410" s="302" t="s">
        <v>38</v>
      </c>
      <c r="O410" s="92"/>
      <c r="P410" s="238">
        <f>O410*H410</f>
        <v>0</v>
      </c>
      <c r="Q410" s="238">
        <v>0</v>
      </c>
      <c r="R410" s="238">
        <f>Q410*H410</f>
        <v>0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403</v>
      </c>
      <c r="AT410" s="240" t="s">
        <v>484</v>
      </c>
      <c r="AU410" s="240" t="s">
        <v>82</v>
      </c>
      <c r="AY410" s="18" t="s">
        <v>323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80</v>
      </c>
      <c r="BK410" s="241">
        <f>ROUND(I410*H410,2)</f>
        <v>0</v>
      </c>
      <c r="BL410" s="18" t="s">
        <v>330</v>
      </c>
      <c r="BM410" s="240" t="s">
        <v>4560</v>
      </c>
    </row>
    <row r="411" s="2" customFormat="1">
      <c r="A411" s="39"/>
      <c r="B411" s="40"/>
      <c r="C411" s="41"/>
      <c r="D411" s="242" t="s">
        <v>332</v>
      </c>
      <c r="E411" s="41"/>
      <c r="F411" s="243" t="s">
        <v>4559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332</v>
      </c>
      <c r="AU411" s="18" t="s">
        <v>82</v>
      </c>
    </row>
    <row r="412" s="2" customFormat="1">
      <c r="A412" s="39"/>
      <c r="B412" s="40"/>
      <c r="C412" s="41"/>
      <c r="D412" s="242" t="s">
        <v>353</v>
      </c>
      <c r="E412" s="41"/>
      <c r="F412" s="281" t="s">
        <v>3364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353</v>
      </c>
      <c r="AU412" s="18" t="s">
        <v>82</v>
      </c>
    </row>
    <row r="413" s="13" customFormat="1">
      <c r="A413" s="13"/>
      <c r="B413" s="249"/>
      <c r="C413" s="250"/>
      <c r="D413" s="242" t="s">
        <v>336</v>
      </c>
      <c r="E413" s="251" t="s">
        <v>1</v>
      </c>
      <c r="F413" s="252" t="s">
        <v>4561</v>
      </c>
      <c r="G413" s="250"/>
      <c r="H413" s="251" t="s">
        <v>1</v>
      </c>
      <c r="I413" s="253"/>
      <c r="J413" s="250"/>
      <c r="K413" s="250"/>
      <c r="L413" s="254"/>
      <c r="M413" s="255"/>
      <c r="N413" s="256"/>
      <c r="O413" s="256"/>
      <c r="P413" s="256"/>
      <c r="Q413" s="256"/>
      <c r="R413" s="256"/>
      <c r="S413" s="256"/>
      <c r="T413" s="25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8" t="s">
        <v>336</v>
      </c>
      <c r="AU413" s="258" t="s">
        <v>82</v>
      </c>
      <c r="AV413" s="13" t="s">
        <v>80</v>
      </c>
      <c r="AW413" s="13" t="s">
        <v>30</v>
      </c>
      <c r="AX413" s="13" t="s">
        <v>73</v>
      </c>
      <c r="AY413" s="258" t="s">
        <v>323</v>
      </c>
    </row>
    <row r="414" s="13" customFormat="1">
      <c r="A414" s="13"/>
      <c r="B414" s="249"/>
      <c r="C414" s="250"/>
      <c r="D414" s="242" t="s">
        <v>336</v>
      </c>
      <c r="E414" s="251" t="s">
        <v>1</v>
      </c>
      <c r="F414" s="252" t="s">
        <v>3354</v>
      </c>
      <c r="G414" s="250"/>
      <c r="H414" s="251" t="s">
        <v>1</v>
      </c>
      <c r="I414" s="253"/>
      <c r="J414" s="250"/>
      <c r="K414" s="250"/>
      <c r="L414" s="254"/>
      <c r="M414" s="255"/>
      <c r="N414" s="256"/>
      <c r="O414" s="256"/>
      <c r="P414" s="256"/>
      <c r="Q414" s="256"/>
      <c r="R414" s="256"/>
      <c r="S414" s="256"/>
      <c r="T414" s="25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8" t="s">
        <v>336</v>
      </c>
      <c r="AU414" s="258" t="s">
        <v>82</v>
      </c>
      <c r="AV414" s="13" t="s">
        <v>80</v>
      </c>
      <c r="AW414" s="13" t="s">
        <v>30</v>
      </c>
      <c r="AX414" s="13" t="s">
        <v>73</v>
      </c>
      <c r="AY414" s="258" t="s">
        <v>323</v>
      </c>
    </row>
    <row r="415" s="13" customFormat="1">
      <c r="A415" s="13"/>
      <c r="B415" s="249"/>
      <c r="C415" s="250"/>
      <c r="D415" s="242" t="s">
        <v>336</v>
      </c>
      <c r="E415" s="251" t="s">
        <v>1</v>
      </c>
      <c r="F415" s="252" t="s">
        <v>4562</v>
      </c>
      <c r="G415" s="250"/>
      <c r="H415" s="251" t="s">
        <v>1</v>
      </c>
      <c r="I415" s="253"/>
      <c r="J415" s="250"/>
      <c r="K415" s="250"/>
      <c r="L415" s="254"/>
      <c r="M415" s="255"/>
      <c r="N415" s="256"/>
      <c r="O415" s="256"/>
      <c r="P415" s="256"/>
      <c r="Q415" s="256"/>
      <c r="R415" s="256"/>
      <c r="S415" s="256"/>
      <c r="T415" s="25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8" t="s">
        <v>336</v>
      </c>
      <c r="AU415" s="258" t="s">
        <v>82</v>
      </c>
      <c r="AV415" s="13" t="s">
        <v>80</v>
      </c>
      <c r="AW415" s="13" t="s">
        <v>30</v>
      </c>
      <c r="AX415" s="13" t="s">
        <v>73</v>
      </c>
      <c r="AY415" s="258" t="s">
        <v>323</v>
      </c>
    </row>
    <row r="416" s="14" customFormat="1">
      <c r="A416" s="14"/>
      <c r="B416" s="259"/>
      <c r="C416" s="260"/>
      <c r="D416" s="242" t="s">
        <v>336</v>
      </c>
      <c r="E416" s="261" t="s">
        <v>1</v>
      </c>
      <c r="F416" s="262" t="s">
        <v>80</v>
      </c>
      <c r="G416" s="260"/>
      <c r="H416" s="263">
        <v>1</v>
      </c>
      <c r="I416" s="264"/>
      <c r="J416" s="260"/>
      <c r="K416" s="260"/>
      <c r="L416" s="265"/>
      <c r="M416" s="266"/>
      <c r="N416" s="267"/>
      <c r="O416" s="267"/>
      <c r="P416" s="267"/>
      <c r="Q416" s="267"/>
      <c r="R416" s="267"/>
      <c r="S416" s="267"/>
      <c r="T416" s="268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9" t="s">
        <v>336</v>
      </c>
      <c r="AU416" s="269" t="s">
        <v>82</v>
      </c>
      <c r="AV416" s="14" t="s">
        <v>82</v>
      </c>
      <c r="AW416" s="14" t="s">
        <v>30</v>
      </c>
      <c r="AX416" s="14" t="s">
        <v>73</v>
      </c>
      <c r="AY416" s="269" t="s">
        <v>323</v>
      </c>
    </row>
    <row r="417" s="15" customFormat="1">
      <c r="A417" s="15"/>
      <c r="B417" s="270"/>
      <c r="C417" s="271"/>
      <c r="D417" s="242" t="s">
        <v>336</v>
      </c>
      <c r="E417" s="272" t="s">
        <v>1</v>
      </c>
      <c r="F417" s="273" t="s">
        <v>341</v>
      </c>
      <c r="G417" s="271"/>
      <c r="H417" s="274">
        <v>1</v>
      </c>
      <c r="I417" s="275"/>
      <c r="J417" s="271"/>
      <c r="K417" s="271"/>
      <c r="L417" s="276"/>
      <c r="M417" s="277"/>
      <c r="N417" s="278"/>
      <c r="O417" s="278"/>
      <c r="P417" s="278"/>
      <c r="Q417" s="278"/>
      <c r="R417" s="278"/>
      <c r="S417" s="278"/>
      <c r="T417" s="279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80" t="s">
        <v>336</v>
      </c>
      <c r="AU417" s="280" t="s">
        <v>82</v>
      </c>
      <c r="AV417" s="15" t="s">
        <v>330</v>
      </c>
      <c r="AW417" s="15" t="s">
        <v>30</v>
      </c>
      <c r="AX417" s="15" t="s">
        <v>80</v>
      </c>
      <c r="AY417" s="280" t="s">
        <v>323</v>
      </c>
    </row>
    <row r="418" s="2" customFormat="1" ht="24.15" customHeight="1">
      <c r="A418" s="39"/>
      <c r="B418" s="40"/>
      <c r="C418" s="229" t="s">
        <v>630</v>
      </c>
      <c r="D418" s="229" t="s">
        <v>325</v>
      </c>
      <c r="E418" s="230" t="s">
        <v>638</v>
      </c>
      <c r="F418" s="231" t="s">
        <v>639</v>
      </c>
      <c r="G418" s="232" t="s">
        <v>349</v>
      </c>
      <c r="H418" s="233">
        <v>20</v>
      </c>
      <c r="I418" s="234"/>
      <c r="J418" s="235">
        <f>ROUND(I418*H418,2)</f>
        <v>0</v>
      </c>
      <c r="K418" s="231" t="s">
        <v>329</v>
      </c>
      <c r="L418" s="45"/>
      <c r="M418" s="236" t="s">
        <v>1</v>
      </c>
      <c r="N418" s="237" t="s">
        <v>38</v>
      </c>
      <c r="O418" s="92"/>
      <c r="P418" s="238">
        <f>O418*H418</f>
        <v>0</v>
      </c>
      <c r="Q418" s="238">
        <v>0</v>
      </c>
      <c r="R418" s="238">
        <f>Q418*H418</f>
        <v>0</v>
      </c>
      <c r="S418" s="238">
        <v>0</v>
      </c>
      <c r="T418" s="23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0" t="s">
        <v>330</v>
      </c>
      <c r="AT418" s="240" t="s">
        <v>325</v>
      </c>
      <c r="AU418" s="240" t="s">
        <v>82</v>
      </c>
      <c r="AY418" s="18" t="s">
        <v>323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8" t="s">
        <v>80</v>
      </c>
      <c r="BK418" s="241">
        <f>ROUND(I418*H418,2)</f>
        <v>0</v>
      </c>
      <c r="BL418" s="18" t="s">
        <v>330</v>
      </c>
      <c r="BM418" s="240" t="s">
        <v>4563</v>
      </c>
    </row>
    <row r="419" s="2" customFormat="1">
      <c r="A419" s="39"/>
      <c r="B419" s="40"/>
      <c r="C419" s="41"/>
      <c r="D419" s="242" t="s">
        <v>332</v>
      </c>
      <c r="E419" s="41"/>
      <c r="F419" s="243" t="s">
        <v>641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332</v>
      </c>
      <c r="AU419" s="18" t="s">
        <v>82</v>
      </c>
    </row>
    <row r="420" s="2" customFormat="1">
      <c r="A420" s="39"/>
      <c r="B420" s="40"/>
      <c r="C420" s="41"/>
      <c r="D420" s="247" t="s">
        <v>334</v>
      </c>
      <c r="E420" s="41"/>
      <c r="F420" s="248" t="s">
        <v>642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334</v>
      </c>
      <c r="AU420" s="18" t="s">
        <v>82</v>
      </c>
    </row>
    <row r="421" s="13" customFormat="1">
      <c r="A421" s="13"/>
      <c r="B421" s="249"/>
      <c r="C421" s="250"/>
      <c r="D421" s="242" t="s">
        <v>336</v>
      </c>
      <c r="E421" s="251" t="s">
        <v>1</v>
      </c>
      <c r="F421" s="252" t="s">
        <v>4564</v>
      </c>
      <c r="G421" s="250"/>
      <c r="H421" s="251" t="s">
        <v>1</v>
      </c>
      <c r="I421" s="253"/>
      <c r="J421" s="250"/>
      <c r="K421" s="250"/>
      <c r="L421" s="254"/>
      <c r="M421" s="255"/>
      <c r="N421" s="256"/>
      <c r="O421" s="256"/>
      <c r="P421" s="256"/>
      <c r="Q421" s="256"/>
      <c r="R421" s="256"/>
      <c r="S421" s="256"/>
      <c r="T421" s="25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8" t="s">
        <v>336</v>
      </c>
      <c r="AU421" s="258" t="s">
        <v>82</v>
      </c>
      <c r="AV421" s="13" t="s">
        <v>80</v>
      </c>
      <c r="AW421" s="13" t="s">
        <v>30</v>
      </c>
      <c r="AX421" s="13" t="s">
        <v>73</v>
      </c>
      <c r="AY421" s="258" t="s">
        <v>323</v>
      </c>
    </row>
    <row r="422" s="14" customFormat="1">
      <c r="A422" s="14"/>
      <c r="B422" s="259"/>
      <c r="C422" s="260"/>
      <c r="D422" s="242" t="s">
        <v>336</v>
      </c>
      <c r="E422" s="261" t="s">
        <v>1</v>
      </c>
      <c r="F422" s="262" t="s">
        <v>516</v>
      </c>
      <c r="G422" s="260"/>
      <c r="H422" s="263">
        <v>20</v>
      </c>
      <c r="I422" s="264"/>
      <c r="J422" s="260"/>
      <c r="K422" s="260"/>
      <c r="L422" s="265"/>
      <c r="M422" s="266"/>
      <c r="N422" s="267"/>
      <c r="O422" s="267"/>
      <c r="P422" s="267"/>
      <c r="Q422" s="267"/>
      <c r="R422" s="267"/>
      <c r="S422" s="267"/>
      <c r="T422" s="26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9" t="s">
        <v>336</v>
      </c>
      <c r="AU422" s="269" t="s">
        <v>82</v>
      </c>
      <c r="AV422" s="14" t="s">
        <v>82</v>
      </c>
      <c r="AW422" s="14" t="s">
        <v>30</v>
      </c>
      <c r="AX422" s="14" t="s">
        <v>80</v>
      </c>
      <c r="AY422" s="269" t="s">
        <v>323</v>
      </c>
    </row>
    <row r="423" s="2" customFormat="1" ht="24.15" customHeight="1">
      <c r="A423" s="39"/>
      <c r="B423" s="40"/>
      <c r="C423" s="293" t="s">
        <v>637</v>
      </c>
      <c r="D423" s="293" t="s">
        <v>484</v>
      </c>
      <c r="E423" s="294" t="s">
        <v>646</v>
      </c>
      <c r="F423" s="295" t="s">
        <v>647</v>
      </c>
      <c r="G423" s="296" t="s">
        <v>349</v>
      </c>
      <c r="H423" s="297">
        <v>20</v>
      </c>
      <c r="I423" s="298"/>
      <c r="J423" s="299">
        <f>ROUND(I423*H423,2)</f>
        <v>0</v>
      </c>
      <c r="K423" s="295" t="s">
        <v>329</v>
      </c>
      <c r="L423" s="300"/>
      <c r="M423" s="301" t="s">
        <v>1</v>
      </c>
      <c r="N423" s="302" t="s">
        <v>38</v>
      </c>
      <c r="O423" s="92"/>
      <c r="P423" s="238">
        <f>O423*H423</f>
        <v>0</v>
      </c>
      <c r="Q423" s="238">
        <v>0.0055199999999999997</v>
      </c>
      <c r="R423" s="238">
        <f>Q423*H423</f>
        <v>0.1104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403</v>
      </c>
      <c r="AT423" s="240" t="s">
        <v>484</v>
      </c>
      <c r="AU423" s="240" t="s">
        <v>82</v>
      </c>
      <c r="AY423" s="18" t="s">
        <v>323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80</v>
      </c>
      <c r="BK423" s="241">
        <f>ROUND(I423*H423,2)</f>
        <v>0</v>
      </c>
      <c r="BL423" s="18" t="s">
        <v>330</v>
      </c>
      <c r="BM423" s="240" t="s">
        <v>4565</v>
      </c>
    </row>
    <row r="424" s="2" customFormat="1">
      <c r="A424" s="39"/>
      <c r="B424" s="40"/>
      <c r="C424" s="41"/>
      <c r="D424" s="242" t="s">
        <v>332</v>
      </c>
      <c r="E424" s="41"/>
      <c r="F424" s="243" t="s">
        <v>647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332</v>
      </c>
      <c r="AU424" s="18" t="s">
        <v>82</v>
      </c>
    </row>
    <row r="425" s="2" customFormat="1" ht="24.15" customHeight="1">
      <c r="A425" s="39"/>
      <c r="B425" s="40"/>
      <c r="C425" s="229" t="s">
        <v>645</v>
      </c>
      <c r="D425" s="229" t="s">
        <v>325</v>
      </c>
      <c r="E425" s="230" t="s">
        <v>3344</v>
      </c>
      <c r="F425" s="231" t="s">
        <v>3345</v>
      </c>
      <c r="G425" s="232" t="s">
        <v>617</v>
      </c>
      <c r="H425" s="233">
        <v>3</v>
      </c>
      <c r="I425" s="234"/>
      <c r="J425" s="235">
        <f>ROUND(I425*H425,2)</f>
        <v>0</v>
      </c>
      <c r="K425" s="231" t="s">
        <v>329</v>
      </c>
      <c r="L425" s="45"/>
      <c r="M425" s="236" t="s">
        <v>1</v>
      </c>
      <c r="N425" s="237" t="s">
        <v>38</v>
      </c>
      <c r="O425" s="92"/>
      <c r="P425" s="238">
        <f>O425*H425</f>
        <v>0</v>
      </c>
      <c r="Q425" s="238">
        <v>0.144006</v>
      </c>
      <c r="R425" s="238">
        <f>Q425*H425</f>
        <v>0.43201800000000001</v>
      </c>
      <c r="S425" s="238">
        <v>0</v>
      </c>
      <c r="T425" s="239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0" t="s">
        <v>330</v>
      </c>
      <c r="AT425" s="240" t="s">
        <v>325</v>
      </c>
      <c r="AU425" s="240" t="s">
        <v>82</v>
      </c>
      <c r="AY425" s="18" t="s">
        <v>323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8" t="s">
        <v>80</v>
      </c>
      <c r="BK425" s="241">
        <f>ROUND(I425*H425,2)</f>
        <v>0</v>
      </c>
      <c r="BL425" s="18" t="s">
        <v>330</v>
      </c>
      <c r="BM425" s="240" t="s">
        <v>4566</v>
      </c>
    </row>
    <row r="426" s="2" customFormat="1">
      <c r="A426" s="39"/>
      <c r="B426" s="40"/>
      <c r="C426" s="41"/>
      <c r="D426" s="242" t="s">
        <v>332</v>
      </c>
      <c r="E426" s="41"/>
      <c r="F426" s="243" t="s">
        <v>3347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332</v>
      </c>
      <c r="AU426" s="18" t="s">
        <v>82</v>
      </c>
    </row>
    <row r="427" s="2" customFormat="1">
      <c r="A427" s="39"/>
      <c r="B427" s="40"/>
      <c r="C427" s="41"/>
      <c r="D427" s="247" t="s">
        <v>334</v>
      </c>
      <c r="E427" s="41"/>
      <c r="F427" s="248" t="s">
        <v>3348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334</v>
      </c>
      <c r="AU427" s="18" t="s">
        <v>82</v>
      </c>
    </row>
    <row r="428" s="13" customFormat="1">
      <c r="A428" s="13"/>
      <c r="B428" s="249"/>
      <c r="C428" s="250"/>
      <c r="D428" s="242" t="s">
        <v>336</v>
      </c>
      <c r="E428" s="251" t="s">
        <v>1</v>
      </c>
      <c r="F428" s="252" t="s">
        <v>4567</v>
      </c>
      <c r="G428" s="250"/>
      <c r="H428" s="251" t="s">
        <v>1</v>
      </c>
      <c r="I428" s="253"/>
      <c r="J428" s="250"/>
      <c r="K428" s="250"/>
      <c r="L428" s="254"/>
      <c r="M428" s="255"/>
      <c r="N428" s="256"/>
      <c r="O428" s="256"/>
      <c r="P428" s="256"/>
      <c r="Q428" s="256"/>
      <c r="R428" s="256"/>
      <c r="S428" s="256"/>
      <c r="T428" s="25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8" t="s">
        <v>336</v>
      </c>
      <c r="AU428" s="258" t="s">
        <v>82</v>
      </c>
      <c r="AV428" s="13" t="s">
        <v>80</v>
      </c>
      <c r="AW428" s="13" t="s">
        <v>30</v>
      </c>
      <c r="AX428" s="13" t="s">
        <v>73</v>
      </c>
      <c r="AY428" s="258" t="s">
        <v>323</v>
      </c>
    </row>
    <row r="429" s="14" customFormat="1">
      <c r="A429" s="14"/>
      <c r="B429" s="259"/>
      <c r="C429" s="260"/>
      <c r="D429" s="242" t="s">
        <v>336</v>
      </c>
      <c r="E429" s="261" t="s">
        <v>1</v>
      </c>
      <c r="F429" s="262" t="s">
        <v>82</v>
      </c>
      <c r="G429" s="260"/>
      <c r="H429" s="263">
        <v>2</v>
      </c>
      <c r="I429" s="264"/>
      <c r="J429" s="260"/>
      <c r="K429" s="260"/>
      <c r="L429" s="265"/>
      <c r="M429" s="266"/>
      <c r="N429" s="267"/>
      <c r="O429" s="267"/>
      <c r="P429" s="267"/>
      <c r="Q429" s="267"/>
      <c r="R429" s="267"/>
      <c r="S429" s="267"/>
      <c r="T429" s="26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9" t="s">
        <v>336</v>
      </c>
      <c r="AU429" s="269" t="s">
        <v>82</v>
      </c>
      <c r="AV429" s="14" t="s">
        <v>82</v>
      </c>
      <c r="AW429" s="14" t="s">
        <v>30</v>
      </c>
      <c r="AX429" s="14" t="s">
        <v>73</v>
      </c>
      <c r="AY429" s="269" t="s">
        <v>323</v>
      </c>
    </row>
    <row r="430" s="13" customFormat="1">
      <c r="A430" s="13"/>
      <c r="B430" s="249"/>
      <c r="C430" s="250"/>
      <c r="D430" s="242" t="s">
        <v>336</v>
      </c>
      <c r="E430" s="251" t="s">
        <v>1</v>
      </c>
      <c r="F430" s="252" t="s">
        <v>3349</v>
      </c>
      <c r="G430" s="250"/>
      <c r="H430" s="251" t="s">
        <v>1</v>
      </c>
      <c r="I430" s="253"/>
      <c r="J430" s="250"/>
      <c r="K430" s="250"/>
      <c r="L430" s="254"/>
      <c r="M430" s="255"/>
      <c r="N430" s="256"/>
      <c r="O430" s="256"/>
      <c r="P430" s="256"/>
      <c r="Q430" s="256"/>
      <c r="R430" s="256"/>
      <c r="S430" s="256"/>
      <c r="T430" s="25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8" t="s">
        <v>336</v>
      </c>
      <c r="AU430" s="258" t="s">
        <v>82</v>
      </c>
      <c r="AV430" s="13" t="s">
        <v>80</v>
      </c>
      <c r="AW430" s="13" t="s">
        <v>30</v>
      </c>
      <c r="AX430" s="13" t="s">
        <v>73</v>
      </c>
      <c r="AY430" s="258" t="s">
        <v>323</v>
      </c>
    </row>
    <row r="431" s="13" customFormat="1">
      <c r="A431" s="13"/>
      <c r="B431" s="249"/>
      <c r="C431" s="250"/>
      <c r="D431" s="242" t="s">
        <v>336</v>
      </c>
      <c r="E431" s="251" t="s">
        <v>1</v>
      </c>
      <c r="F431" s="252" t="s">
        <v>4568</v>
      </c>
      <c r="G431" s="250"/>
      <c r="H431" s="251" t="s">
        <v>1</v>
      </c>
      <c r="I431" s="253"/>
      <c r="J431" s="250"/>
      <c r="K431" s="250"/>
      <c r="L431" s="254"/>
      <c r="M431" s="255"/>
      <c r="N431" s="256"/>
      <c r="O431" s="256"/>
      <c r="P431" s="256"/>
      <c r="Q431" s="256"/>
      <c r="R431" s="256"/>
      <c r="S431" s="256"/>
      <c r="T431" s="25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8" t="s">
        <v>336</v>
      </c>
      <c r="AU431" s="258" t="s">
        <v>82</v>
      </c>
      <c r="AV431" s="13" t="s">
        <v>80</v>
      </c>
      <c r="AW431" s="13" t="s">
        <v>30</v>
      </c>
      <c r="AX431" s="13" t="s">
        <v>73</v>
      </c>
      <c r="AY431" s="258" t="s">
        <v>323</v>
      </c>
    </row>
    <row r="432" s="14" customFormat="1">
      <c r="A432" s="14"/>
      <c r="B432" s="259"/>
      <c r="C432" s="260"/>
      <c r="D432" s="242" t="s">
        <v>336</v>
      </c>
      <c r="E432" s="261" t="s">
        <v>1</v>
      </c>
      <c r="F432" s="262" t="s">
        <v>80</v>
      </c>
      <c r="G432" s="260"/>
      <c r="H432" s="263">
        <v>1</v>
      </c>
      <c r="I432" s="264"/>
      <c r="J432" s="260"/>
      <c r="K432" s="260"/>
      <c r="L432" s="265"/>
      <c r="M432" s="266"/>
      <c r="N432" s="267"/>
      <c r="O432" s="267"/>
      <c r="P432" s="267"/>
      <c r="Q432" s="267"/>
      <c r="R432" s="267"/>
      <c r="S432" s="267"/>
      <c r="T432" s="268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9" t="s">
        <v>336</v>
      </c>
      <c r="AU432" s="269" t="s">
        <v>82</v>
      </c>
      <c r="AV432" s="14" t="s">
        <v>82</v>
      </c>
      <c r="AW432" s="14" t="s">
        <v>30</v>
      </c>
      <c r="AX432" s="14" t="s">
        <v>73</v>
      </c>
      <c r="AY432" s="269" t="s">
        <v>323</v>
      </c>
    </row>
    <row r="433" s="15" customFormat="1">
      <c r="A433" s="15"/>
      <c r="B433" s="270"/>
      <c r="C433" s="271"/>
      <c r="D433" s="242" t="s">
        <v>336</v>
      </c>
      <c r="E433" s="272" t="s">
        <v>1</v>
      </c>
      <c r="F433" s="273" t="s">
        <v>341</v>
      </c>
      <c r="G433" s="271"/>
      <c r="H433" s="274">
        <v>3</v>
      </c>
      <c r="I433" s="275"/>
      <c r="J433" s="271"/>
      <c r="K433" s="271"/>
      <c r="L433" s="276"/>
      <c r="M433" s="277"/>
      <c r="N433" s="278"/>
      <c r="O433" s="278"/>
      <c r="P433" s="278"/>
      <c r="Q433" s="278"/>
      <c r="R433" s="278"/>
      <c r="S433" s="278"/>
      <c r="T433" s="279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0" t="s">
        <v>336</v>
      </c>
      <c r="AU433" s="280" t="s">
        <v>82</v>
      </c>
      <c r="AV433" s="15" t="s">
        <v>330</v>
      </c>
      <c r="AW433" s="15" t="s">
        <v>30</v>
      </c>
      <c r="AX433" s="15" t="s">
        <v>80</v>
      </c>
      <c r="AY433" s="280" t="s">
        <v>323</v>
      </c>
    </row>
    <row r="434" s="2" customFormat="1" ht="24.15" customHeight="1">
      <c r="A434" s="39"/>
      <c r="B434" s="40"/>
      <c r="C434" s="229" t="s">
        <v>650</v>
      </c>
      <c r="D434" s="229" t="s">
        <v>325</v>
      </c>
      <c r="E434" s="230" t="s">
        <v>1570</v>
      </c>
      <c r="F434" s="231" t="s">
        <v>1571</v>
      </c>
      <c r="G434" s="232" t="s">
        <v>617</v>
      </c>
      <c r="H434" s="233">
        <v>4</v>
      </c>
      <c r="I434" s="234"/>
      <c r="J434" s="235">
        <f>ROUND(I434*H434,2)</f>
        <v>0</v>
      </c>
      <c r="K434" s="231" t="s">
        <v>329</v>
      </c>
      <c r="L434" s="45"/>
      <c r="M434" s="236" t="s">
        <v>1</v>
      </c>
      <c r="N434" s="237" t="s">
        <v>38</v>
      </c>
      <c r="O434" s="92"/>
      <c r="P434" s="238">
        <f>O434*H434</f>
        <v>0</v>
      </c>
      <c r="Q434" s="238">
        <v>0.20716000000000001</v>
      </c>
      <c r="R434" s="238">
        <f>Q434*H434</f>
        <v>0.82864000000000004</v>
      </c>
      <c r="S434" s="238">
        <v>0</v>
      </c>
      <c r="T434" s="23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40" t="s">
        <v>330</v>
      </c>
      <c r="AT434" s="240" t="s">
        <v>325</v>
      </c>
      <c r="AU434" s="240" t="s">
        <v>82</v>
      </c>
      <c r="AY434" s="18" t="s">
        <v>323</v>
      </c>
      <c r="BE434" s="241">
        <f>IF(N434="základní",J434,0)</f>
        <v>0</v>
      </c>
      <c r="BF434" s="241">
        <f>IF(N434="snížená",J434,0)</f>
        <v>0</v>
      </c>
      <c r="BG434" s="241">
        <f>IF(N434="zákl. přenesená",J434,0)</f>
        <v>0</v>
      </c>
      <c r="BH434" s="241">
        <f>IF(N434="sníž. přenesená",J434,0)</f>
        <v>0</v>
      </c>
      <c r="BI434" s="241">
        <f>IF(N434="nulová",J434,0)</f>
        <v>0</v>
      </c>
      <c r="BJ434" s="18" t="s">
        <v>80</v>
      </c>
      <c r="BK434" s="241">
        <f>ROUND(I434*H434,2)</f>
        <v>0</v>
      </c>
      <c r="BL434" s="18" t="s">
        <v>330</v>
      </c>
      <c r="BM434" s="240" t="s">
        <v>4569</v>
      </c>
    </row>
    <row r="435" s="2" customFormat="1">
      <c r="A435" s="39"/>
      <c r="B435" s="40"/>
      <c r="C435" s="41"/>
      <c r="D435" s="242" t="s">
        <v>332</v>
      </c>
      <c r="E435" s="41"/>
      <c r="F435" s="243" t="s">
        <v>1573</v>
      </c>
      <c r="G435" s="41"/>
      <c r="H435" s="41"/>
      <c r="I435" s="244"/>
      <c r="J435" s="41"/>
      <c r="K435" s="41"/>
      <c r="L435" s="45"/>
      <c r="M435" s="245"/>
      <c r="N435" s="24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332</v>
      </c>
      <c r="AU435" s="18" t="s">
        <v>82</v>
      </c>
    </row>
    <row r="436" s="2" customFormat="1">
      <c r="A436" s="39"/>
      <c r="B436" s="40"/>
      <c r="C436" s="41"/>
      <c r="D436" s="247" t="s">
        <v>334</v>
      </c>
      <c r="E436" s="41"/>
      <c r="F436" s="248" t="s">
        <v>1574</v>
      </c>
      <c r="G436" s="41"/>
      <c r="H436" s="41"/>
      <c r="I436" s="244"/>
      <c r="J436" s="41"/>
      <c r="K436" s="41"/>
      <c r="L436" s="45"/>
      <c r="M436" s="245"/>
      <c r="N436" s="24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334</v>
      </c>
      <c r="AU436" s="18" t="s">
        <v>82</v>
      </c>
    </row>
    <row r="437" s="13" customFormat="1">
      <c r="A437" s="13"/>
      <c r="B437" s="249"/>
      <c r="C437" s="250"/>
      <c r="D437" s="242" t="s">
        <v>336</v>
      </c>
      <c r="E437" s="251" t="s">
        <v>1</v>
      </c>
      <c r="F437" s="252" t="s">
        <v>4570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8" t="s">
        <v>336</v>
      </c>
      <c r="AU437" s="258" t="s">
        <v>82</v>
      </c>
      <c r="AV437" s="13" t="s">
        <v>80</v>
      </c>
      <c r="AW437" s="13" t="s">
        <v>30</v>
      </c>
      <c r="AX437" s="13" t="s">
        <v>73</v>
      </c>
      <c r="AY437" s="258" t="s">
        <v>323</v>
      </c>
    </row>
    <row r="438" s="14" customFormat="1">
      <c r="A438" s="14"/>
      <c r="B438" s="259"/>
      <c r="C438" s="260"/>
      <c r="D438" s="242" t="s">
        <v>336</v>
      </c>
      <c r="E438" s="261" t="s">
        <v>1</v>
      </c>
      <c r="F438" s="262" t="s">
        <v>330</v>
      </c>
      <c r="G438" s="260"/>
      <c r="H438" s="263">
        <v>4</v>
      </c>
      <c r="I438" s="264"/>
      <c r="J438" s="260"/>
      <c r="K438" s="260"/>
      <c r="L438" s="265"/>
      <c r="M438" s="266"/>
      <c r="N438" s="267"/>
      <c r="O438" s="267"/>
      <c r="P438" s="267"/>
      <c r="Q438" s="267"/>
      <c r="R438" s="267"/>
      <c r="S438" s="267"/>
      <c r="T438" s="268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69" t="s">
        <v>336</v>
      </c>
      <c r="AU438" s="269" t="s">
        <v>82</v>
      </c>
      <c r="AV438" s="14" t="s">
        <v>82</v>
      </c>
      <c r="AW438" s="14" t="s">
        <v>30</v>
      </c>
      <c r="AX438" s="14" t="s">
        <v>80</v>
      </c>
      <c r="AY438" s="269" t="s">
        <v>323</v>
      </c>
    </row>
    <row r="439" s="12" customFormat="1" ht="22.8" customHeight="1">
      <c r="A439" s="12"/>
      <c r="B439" s="213"/>
      <c r="C439" s="214"/>
      <c r="D439" s="215" t="s">
        <v>72</v>
      </c>
      <c r="E439" s="227" t="s">
        <v>330</v>
      </c>
      <c r="F439" s="227" t="s">
        <v>649</v>
      </c>
      <c r="G439" s="214"/>
      <c r="H439" s="214"/>
      <c r="I439" s="217"/>
      <c r="J439" s="228">
        <f>BK439</f>
        <v>0</v>
      </c>
      <c r="K439" s="214"/>
      <c r="L439" s="219"/>
      <c r="M439" s="220"/>
      <c r="N439" s="221"/>
      <c r="O439" s="221"/>
      <c r="P439" s="222">
        <f>SUM(P440:P470)</f>
        <v>0</v>
      </c>
      <c r="Q439" s="221"/>
      <c r="R439" s="222">
        <f>SUM(R440:R470)</f>
        <v>58.443723421000001</v>
      </c>
      <c r="S439" s="221"/>
      <c r="T439" s="223">
        <f>SUM(T440:T470)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24" t="s">
        <v>80</v>
      </c>
      <c r="AT439" s="225" t="s">
        <v>72</v>
      </c>
      <c r="AU439" s="225" t="s">
        <v>80</v>
      </c>
      <c r="AY439" s="224" t="s">
        <v>323</v>
      </c>
      <c r="BK439" s="226">
        <f>SUM(BK440:BK470)</f>
        <v>0</v>
      </c>
    </row>
    <row r="440" s="2" customFormat="1" ht="24.15" customHeight="1">
      <c r="A440" s="39"/>
      <c r="B440" s="40"/>
      <c r="C440" s="229" t="s">
        <v>659</v>
      </c>
      <c r="D440" s="229" t="s">
        <v>325</v>
      </c>
      <c r="E440" s="230" t="s">
        <v>651</v>
      </c>
      <c r="F440" s="231" t="s">
        <v>652</v>
      </c>
      <c r="G440" s="232" t="s">
        <v>328</v>
      </c>
      <c r="H440" s="233">
        <v>37.210000000000001</v>
      </c>
      <c r="I440" s="234"/>
      <c r="J440" s="235">
        <f>ROUND(I440*H440,2)</f>
        <v>0</v>
      </c>
      <c r="K440" s="231" t="s">
        <v>329</v>
      </c>
      <c r="L440" s="45"/>
      <c r="M440" s="236" t="s">
        <v>1</v>
      </c>
      <c r="N440" s="237" t="s">
        <v>38</v>
      </c>
      <c r="O440" s="92"/>
      <c r="P440" s="238">
        <f>O440*H440</f>
        <v>0</v>
      </c>
      <c r="Q440" s="238">
        <v>0.22797600000000001</v>
      </c>
      <c r="R440" s="238">
        <f>Q440*H440</f>
        <v>8.4829869599999999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330</v>
      </c>
      <c r="AT440" s="240" t="s">
        <v>325</v>
      </c>
      <c r="AU440" s="240" t="s">
        <v>82</v>
      </c>
      <c r="AY440" s="18" t="s">
        <v>323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80</v>
      </c>
      <c r="BK440" s="241">
        <f>ROUND(I440*H440,2)</f>
        <v>0</v>
      </c>
      <c r="BL440" s="18" t="s">
        <v>330</v>
      </c>
      <c r="BM440" s="240" t="s">
        <v>4571</v>
      </c>
    </row>
    <row r="441" s="2" customFormat="1">
      <c r="A441" s="39"/>
      <c r="B441" s="40"/>
      <c r="C441" s="41"/>
      <c r="D441" s="242" t="s">
        <v>332</v>
      </c>
      <c r="E441" s="41"/>
      <c r="F441" s="243" t="s">
        <v>654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332</v>
      </c>
      <c r="AU441" s="18" t="s">
        <v>82</v>
      </c>
    </row>
    <row r="442" s="2" customFormat="1">
      <c r="A442" s="39"/>
      <c r="B442" s="40"/>
      <c r="C442" s="41"/>
      <c r="D442" s="247" t="s">
        <v>334</v>
      </c>
      <c r="E442" s="41"/>
      <c r="F442" s="248" t="s">
        <v>655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334</v>
      </c>
      <c r="AU442" s="18" t="s">
        <v>82</v>
      </c>
    </row>
    <row r="443" s="13" customFormat="1">
      <c r="A443" s="13"/>
      <c r="B443" s="249"/>
      <c r="C443" s="250"/>
      <c r="D443" s="242" t="s">
        <v>336</v>
      </c>
      <c r="E443" s="251" t="s">
        <v>1</v>
      </c>
      <c r="F443" s="252" t="s">
        <v>656</v>
      </c>
      <c r="G443" s="250"/>
      <c r="H443" s="251" t="s">
        <v>1</v>
      </c>
      <c r="I443" s="253"/>
      <c r="J443" s="250"/>
      <c r="K443" s="250"/>
      <c r="L443" s="254"/>
      <c r="M443" s="255"/>
      <c r="N443" s="256"/>
      <c r="O443" s="256"/>
      <c r="P443" s="256"/>
      <c r="Q443" s="256"/>
      <c r="R443" s="256"/>
      <c r="S443" s="256"/>
      <c r="T443" s="257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8" t="s">
        <v>336</v>
      </c>
      <c r="AU443" s="258" t="s">
        <v>82</v>
      </c>
      <c r="AV443" s="13" t="s">
        <v>80</v>
      </c>
      <c r="AW443" s="13" t="s">
        <v>30</v>
      </c>
      <c r="AX443" s="13" t="s">
        <v>73</v>
      </c>
      <c r="AY443" s="258" t="s">
        <v>323</v>
      </c>
    </row>
    <row r="444" s="13" customFormat="1">
      <c r="A444" s="13"/>
      <c r="B444" s="249"/>
      <c r="C444" s="250"/>
      <c r="D444" s="242" t="s">
        <v>336</v>
      </c>
      <c r="E444" s="251" t="s">
        <v>1</v>
      </c>
      <c r="F444" s="252" t="s">
        <v>469</v>
      </c>
      <c r="G444" s="250"/>
      <c r="H444" s="251" t="s">
        <v>1</v>
      </c>
      <c r="I444" s="253"/>
      <c r="J444" s="250"/>
      <c r="K444" s="250"/>
      <c r="L444" s="254"/>
      <c r="M444" s="255"/>
      <c r="N444" s="256"/>
      <c r="O444" s="256"/>
      <c r="P444" s="256"/>
      <c r="Q444" s="256"/>
      <c r="R444" s="256"/>
      <c r="S444" s="256"/>
      <c r="T444" s="25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8" t="s">
        <v>336</v>
      </c>
      <c r="AU444" s="258" t="s">
        <v>82</v>
      </c>
      <c r="AV444" s="13" t="s">
        <v>80</v>
      </c>
      <c r="AW444" s="13" t="s">
        <v>30</v>
      </c>
      <c r="AX444" s="13" t="s">
        <v>73</v>
      </c>
      <c r="AY444" s="258" t="s">
        <v>323</v>
      </c>
    </row>
    <row r="445" s="14" customFormat="1">
      <c r="A445" s="14"/>
      <c r="B445" s="259"/>
      <c r="C445" s="260"/>
      <c r="D445" s="242" t="s">
        <v>336</v>
      </c>
      <c r="E445" s="261" t="s">
        <v>1</v>
      </c>
      <c r="F445" s="262" t="s">
        <v>4572</v>
      </c>
      <c r="G445" s="260"/>
      <c r="H445" s="263">
        <v>36.159999999999997</v>
      </c>
      <c r="I445" s="264"/>
      <c r="J445" s="260"/>
      <c r="K445" s="260"/>
      <c r="L445" s="265"/>
      <c r="M445" s="266"/>
      <c r="N445" s="267"/>
      <c r="O445" s="267"/>
      <c r="P445" s="267"/>
      <c r="Q445" s="267"/>
      <c r="R445" s="267"/>
      <c r="S445" s="267"/>
      <c r="T445" s="26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9" t="s">
        <v>336</v>
      </c>
      <c r="AU445" s="269" t="s">
        <v>82</v>
      </c>
      <c r="AV445" s="14" t="s">
        <v>82</v>
      </c>
      <c r="AW445" s="14" t="s">
        <v>30</v>
      </c>
      <c r="AX445" s="14" t="s">
        <v>73</v>
      </c>
      <c r="AY445" s="269" t="s">
        <v>323</v>
      </c>
    </row>
    <row r="446" s="14" customFormat="1">
      <c r="A446" s="14"/>
      <c r="B446" s="259"/>
      <c r="C446" s="260"/>
      <c r="D446" s="242" t="s">
        <v>336</v>
      </c>
      <c r="E446" s="261" t="s">
        <v>1</v>
      </c>
      <c r="F446" s="262" t="s">
        <v>4573</v>
      </c>
      <c r="G446" s="260"/>
      <c r="H446" s="263">
        <v>1.05</v>
      </c>
      <c r="I446" s="264"/>
      <c r="J446" s="260"/>
      <c r="K446" s="260"/>
      <c r="L446" s="265"/>
      <c r="M446" s="266"/>
      <c r="N446" s="267"/>
      <c r="O446" s="267"/>
      <c r="P446" s="267"/>
      <c r="Q446" s="267"/>
      <c r="R446" s="267"/>
      <c r="S446" s="267"/>
      <c r="T446" s="26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9" t="s">
        <v>336</v>
      </c>
      <c r="AU446" s="269" t="s">
        <v>82</v>
      </c>
      <c r="AV446" s="14" t="s">
        <v>82</v>
      </c>
      <c r="AW446" s="14" t="s">
        <v>30</v>
      </c>
      <c r="AX446" s="14" t="s">
        <v>73</v>
      </c>
      <c r="AY446" s="269" t="s">
        <v>323</v>
      </c>
    </row>
    <row r="447" s="15" customFormat="1">
      <c r="A447" s="15"/>
      <c r="B447" s="270"/>
      <c r="C447" s="271"/>
      <c r="D447" s="242" t="s">
        <v>336</v>
      </c>
      <c r="E447" s="272" t="s">
        <v>1</v>
      </c>
      <c r="F447" s="273" t="s">
        <v>341</v>
      </c>
      <c r="G447" s="271"/>
      <c r="H447" s="274">
        <v>37.210000000000001</v>
      </c>
      <c r="I447" s="275"/>
      <c r="J447" s="271"/>
      <c r="K447" s="271"/>
      <c r="L447" s="276"/>
      <c r="M447" s="277"/>
      <c r="N447" s="278"/>
      <c r="O447" s="278"/>
      <c r="P447" s="278"/>
      <c r="Q447" s="278"/>
      <c r="R447" s="278"/>
      <c r="S447" s="278"/>
      <c r="T447" s="279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80" t="s">
        <v>336</v>
      </c>
      <c r="AU447" s="280" t="s">
        <v>82</v>
      </c>
      <c r="AV447" s="15" t="s">
        <v>330</v>
      </c>
      <c r="AW447" s="15" t="s">
        <v>30</v>
      </c>
      <c r="AX447" s="15" t="s">
        <v>80</v>
      </c>
      <c r="AY447" s="280" t="s">
        <v>323</v>
      </c>
    </row>
    <row r="448" s="2" customFormat="1" ht="24.15" customHeight="1">
      <c r="A448" s="39"/>
      <c r="B448" s="40"/>
      <c r="C448" s="229" t="s">
        <v>669</v>
      </c>
      <c r="D448" s="229" t="s">
        <v>325</v>
      </c>
      <c r="E448" s="230" t="s">
        <v>3582</v>
      </c>
      <c r="F448" s="231" t="s">
        <v>3583</v>
      </c>
      <c r="G448" s="232" t="s">
        <v>366</v>
      </c>
      <c r="H448" s="233">
        <v>13.875</v>
      </c>
      <c r="I448" s="234"/>
      <c r="J448" s="235">
        <f>ROUND(I448*H448,2)</f>
        <v>0</v>
      </c>
      <c r="K448" s="231" t="s">
        <v>329</v>
      </c>
      <c r="L448" s="45"/>
      <c r="M448" s="236" t="s">
        <v>1</v>
      </c>
      <c r="N448" s="237" t="s">
        <v>38</v>
      </c>
      <c r="O448" s="92"/>
      <c r="P448" s="238">
        <f>O448*H448</f>
        <v>0</v>
      </c>
      <c r="Q448" s="238">
        <v>2.4127200000000002</v>
      </c>
      <c r="R448" s="238">
        <f>Q448*H448</f>
        <v>33.476490000000005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330</v>
      </c>
      <c r="AT448" s="240" t="s">
        <v>325</v>
      </c>
      <c r="AU448" s="240" t="s">
        <v>82</v>
      </c>
      <c r="AY448" s="18" t="s">
        <v>323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80</v>
      </c>
      <c r="BK448" s="241">
        <f>ROUND(I448*H448,2)</f>
        <v>0</v>
      </c>
      <c r="BL448" s="18" t="s">
        <v>330</v>
      </c>
      <c r="BM448" s="240" t="s">
        <v>4574</v>
      </c>
    </row>
    <row r="449" s="2" customFormat="1">
      <c r="A449" s="39"/>
      <c r="B449" s="40"/>
      <c r="C449" s="41"/>
      <c r="D449" s="242" t="s">
        <v>332</v>
      </c>
      <c r="E449" s="41"/>
      <c r="F449" s="243" t="s">
        <v>3585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332</v>
      </c>
      <c r="AU449" s="18" t="s">
        <v>82</v>
      </c>
    </row>
    <row r="450" s="2" customFormat="1">
      <c r="A450" s="39"/>
      <c r="B450" s="40"/>
      <c r="C450" s="41"/>
      <c r="D450" s="247" t="s">
        <v>334</v>
      </c>
      <c r="E450" s="41"/>
      <c r="F450" s="248" t="s">
        <v>3586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334</v>
      </c>
      <c r="AU450" s="18" t="s">
        <v>82</v>
      </c>
    </row>
    <row r="451" s="13" customFormat="1">
      <c r="A451" s="13"/>
      <c r="B451" s="249"/>
      <c r="C451" s="250"/>
      <c r="D451" s="242" t="s">
        <v>336</v>
      </c>
      <c r="E451" s="251" t="s">
        <v>1</v>
      </c>
      <c r="F451" s="252" t="s">
        <v>3587</v>
      </c>
      <c r="G451" s="250"/>
      <c r="H451" s="251" t="s">
        <v>1</v>
      </c>
      <c r="I451" s="253"/>
      <c r="J451" s="250"/>
      <c r="K451" s="250"/>
      <c r="L451" s="254"/>
      <c r="M451" s="255"/>
      <c r="N451" s="256"/>
      <c r="O451" s="256"/>
      <c r="P451" s="256"/>
      <c r="Q451" s="256"/>
      <c r="R451" s="256"/>
      <c r="S451" s="256"/>
      <c r="T451" s="25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8" t="s">
        <v>336</v>
      </c>
      <c r="AU451" s="258" t="s">
        <v>82</v>
      </c>
      <c r="AV451" s="13" t="s">
        <v>80</v>
      </c>
      <c r="AW451" s="13" t="s">
        <v>30</v>
      </c>
      <c r="AX451" s="13" t="s">
        <v>73</v>
      </c>
      <c r="AY451" s="258" t="s">
        <v>323</v>
      </c>
    </row>
    <row r="452" s="13" customFormat="1">
      <c r="A452" s="13"/>
      <c r="B452" s="249"/>
      <c r="C452" s="250"/>
      <c r="D452" s="242" t="s">
        <v>336</v>
      </c>
      <c r="E452" s="251" t="s">
        <v>1</v>
      </c>
      <c r="F452" s="252" t="s">
        <v>3588</v>
      </c>
      <c r="G452" s="250"/>
      <c r="H452" s="251" t="s">
        <v>1</v>
      </c>
      <c r="I452" s="253"/>
      <c r="J452" s="250"/>
      <c r="K452" s="250"/>
      <c r="L452" s="254"/>
      <c r="M452" s="255"/>
      <c r="N452" s="256"/>
      <c r="O452" s="256"/>
      <c r="P452" s="256"/>
      <c r="Q452" s="256"/>
      <c r="R452" s="256"/>
      <c r="S452" s="256"/>
      <c r="T452" s="25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8" t="s">
        <v>336</v>
      </c>
      <c r="AU452" s="258" t="s">
        <v>82</v>
      </c>
      <c r="AV452" s="13" t="s">
        <v>80</v>
      </c>
      <c r="AW452" s="13" t="s">
        <v>30</v>
      </c>
      <c r="AX452" s="13" t="s">
        <v>73</v>
      </c>
      <c r="AY452" s="258" t="s">
        <v>323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4575</v>
      </c>
      <c r="G453" s="260"/>
      <c r="H453" s="263">
        <v>13.875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5" customFormat="1">
      <c r="A454" s="15"/>
      <c r="B454" s="270"/>
      <c r="C454" s="271"/>
      <c r="D454" s="242" t="s">
        <v>336</v>
      </c>
      <c r="E454" s="272" t="s">
        <v>1</v>
      </c>
      <c r="F454" s="273" t="s">
        <v>341</v>
      </c>
      <c r="G454" s="271"/>
      <c r="H454" s="274">
        <v>13.875</v>
      </c>
      <c r="I454" s="275"/>
      <c r="J454" s="271"/>
      <c r="K454" s="271"/>
      <c r="L454" s="276"/>
      <c r="M454" s="277"/>
      <c r="N454" s="278"/>
      <c r="O454" s="278"/>
      <c r="P454" s="278"/>
      <c r="Q454" s="278"/>
      <c r="R454" s="278"/>
      <c r="S454" s="278"/>
      <c r="T454" s="279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80" t="s">
        <v>336</v>
      </c>
      <c r="AU454" s="280" t="s">
        <v>82</v>
      </c>
      <c r="AV454" s="15" t="s">
        <v>330</v>
      </c>
      <c r="AW454" s="15" t="s">
        <v>30</v>
      </c>
      <c r="AX454" s="15" t="s">
        <v>80</v>
      </c>
      <c r="AY454" s="280" t="s">
        <v>323</v>
      </c>
    </row>
    <row r="455" s="2" customFormat="1" ht="33" customHeight="1">
      <c r="A455" s="39"/>
      <c r="B455" s="40"/>
      <c r="C455" s="229" t="s">
        <v>680</v>
      </c>
      <c r="D455" s="229" t="s">
        <v>325</v>
      </c>
      <c r="E455" s="230" t="s">
        <v>670</v>
      </c>
      <c r="F455" s="231" t="s">
        <v>671</v>
      </c>
      <c r="G455" s="232" t="s">
        <v>328</v>
      </c>
      <c r="H455" s="233">
        <v>15.930999999999999</v>
      </c>
      <c r="I455" s="234"/>
      <c r="J455" s="235">
        <f>ROUND(I455*H455,2)</f>
        <v>0</v>
      </c>
      <c r="K455" s="231" t="s">
        <v>329</v>
      </c>
      <c r="L455" s="45"/>
      <c r="M455" s="236" t="s">
        <v>1</v>
      </c>
      <c r="N455" s="237" t="s">
        <v>38</v>
      </c>
      <c r="O455" s="92"/>
      <c r="P455" s="238">
        <f>O455*H455</f>
        <v>0</v>
      </c>
      <c r="Q455" s="238">
        <v>1.031199</v>
      </c>
      <c r="R455" s="238">
        <f>Q455*H455</f>
        <v>16.428031268999998</v>
      </c>
      <c r="S455" s="238">
        <v>0</v>
      </c>
      <c r="T455" s="239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40" t="s">
        <v>330</v>
      </c>
      <c r="AT455" s="240" t="s">
        <v>325</v>
      </c>
      <c r="AU455" s="240" t="s">
        <v>82</v>
      </c>
      <c r="AY455" s="18" t="s">
        <v>323</v>
      </c>
      <c r="BE455" s="241">
        <f>IF(N455="základní",J455,0)</f>
        <v>0</v>
      </c>
      <c r="BF455" s="241">
        <f>IF(N455="snížená",J455,0)</f>
        <v>0</v>
      </c>
      <c r="BG455" s="241">
        <f>IF(N455="zákl. přenesená",J455,0)</f>
        <v>0</v>
      </c>
      <c r="BH455" s="241">
        <f>IF(N455="sníž. přenesená",J455,0)</f>
        <v>0</v>
      </c>
      <c r="BI455" s="241">
        <f>IF(N455="nulová",J455,0)</f>
        <v>0</v>
      </c>
      <c r="BJ455" s="18" t="s">
        <v>80</v>
      </c>
      <c r="BK455" s="241">
        <f>ROUND(I455*H455,2)</f>
        <v>0</v>
      </c>
      <c r="BL455" s="18" t="s">
        <v>330</v>
      </c>
      <c r="BM455" s="240" t="s">
        <v>4576</v>
      </c>
    </row>
    <row r="456" s="2" customFormat="1">
      <c r="A456" s="39"/>
      <c r="B456" s="40"/>
      <c r="C456" s="41"/>
      <c r="D456" s="242" t="s">
        <v>332</v>
      </c>
      <c r="E456" s="41"/>
      <c r="F456" s="243" t="s">
        <v>673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332</v>
      </c>
      <c r="AU456" s="18" t="s">
        <v>82</v>
      </c>
    </row>
    <row r="457" s="2" customFormat="1">
      <c r="A457" s="39"/>
      <c r="B457" s="40"/>
      <c r="C457" s="41"/>
      <c r="D457" s="247" t="s">
        <v>334</v>
      </c>
      <c r="E457" s="41"/>
      <c r="F457" s="248" t="s">
        <v>674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334</v>
      </c>
      <c r="AU457" s="18" t="s">
        <v>82</v>
      </c>
    </row>
    <row r="458" s="13" customFormat="1">
      <c r="A458" s="13"/>
      <c r="B458" s="249"/>
      <c r="C458" s="250"/>
      <c r="D458" s="242" t="s">
        <v>336</v>
      </c>
      <c r="E458" s="251" t="s">
        <v>1</v>
      </c>
      <c r="F458" s="252" t="s">
        <v>3373</v>
      </c>
      <c r="G458" s="250"/>
      <c r="H458" s="251" t="s">
        <v>1</v>
      </c>
      <c r="I458" s="253"/>
      <c r="J458" s="250"/>
      <c r="K458" s="250"/>
      <c r="L458" s="254"/>
      <c r="M458" s="255"/>
      <c r="N458" s="256"/>
      <c r="O458" s="256"/>
      <c r="P458" s="256"/>
      <c r="Q458" s="256"/>
      <c r="R458" s="256"/>
      <c r="S458" s="256"/>
      <c r="T458" s="25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8" t="s">
        <v>336</v>
      </c>
      <c r="AU458" s="258" t="s">
        <v>82</v>
      </c>
      <c r="AV458" s="13" t="s">
        <v>80</v>
      </c>
      <c r="AW458" s="13" t="s">
        <v>30</v>
      </c>
      <c r="AX458" s="13" t="s">
        <v>73</v>
      </c>
      <c r="AY458" s="258" t="s">
        <v>323</v>
      </c>
    </row>
    <row r="459" s="13" customFormat="1">
      <c r="A459" s="13"/>
      <c r="B459" s="249"/>
      <c r="C459" s="250"/>
      <c r="D459" s="242" t="s">
        <v>336</v>
      </c>
      <c r="E459" s="251" t="s">
        <v>1</v>
      </c>
      <c r="F459" s="252" t="s">
        <v>469</v>
      </c>
      <c r="G459" s="250"/>
      <c r="H459" s="251" t="s">
        <v>1</v>
      </c>
      <c r="I459" s="253"/>
      <c r="J459" s="250"/>
      <c r="K459" s="250"/>
      <c r="L459" s="254"/>
      <c r="M459" s="255"/>
      <c r="N459" s="256"/>
      <c r="O459" s="256"/>
      <c r="P459" s="256"/>
      <c r="Q459" s="256"/>
      <c r="R459" s="256"/>
      <c r="S459" s="256"/>
      <c r="T459" s="25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8" t="s">
        <v>336</v>
      </c>
      <c r="AU459" s="258" t="s">
        <v>82</v>
      </c>
      <c r="AV459" s="13" t="s">
        <v>80</v>
      </c>
      <c r="AW459" s="13" t="s">
        <v>30</v>
      </c>
      <c r="AX459" s="13" t="s">
        <v>73</v>
      </c>
      <c r="AY459" s="258" t="s">
        <v>323</v>
      </c>
    </row>
    <row r="460" s="13" customFormat="1">
      <c r="A460" s="13"/>
      <c r="B460" s="249"/>
      <c r="C460" s="250"/>
      <c r="D460" s="242" t="s">
        <v>336</v>
      </c>
      <c r="E460" s="251" t="s">
        <v>1</v>
      </c>
      <c r="F460" s="252" t="s">
        <v>676</v>
      </c>
      <c r="G460" s="250"/>
      <c r="H460" s="251" t="s">
        <v>1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8" t="s">
        <v>336</v>
      </c>
      <c r="AU460" s="258" t="s">
        <v>82</v>
      </c>
      <c r="AV460" s="13" t="s">
        <v>80</v>
      </c>
      <c r="AW460" s="13" t="s">
        <v>30</v>
      </c>
      <c r="AX460" s="13" t="s">
        <v>73</v>
      </c>
      <c r="AY460" s="258" t="s">
        <v>323</v>
      </c>
    </row>
    <row r="461" s="14" customFormat="1">
      <c r="A461" s="14"/>
      <c r="B461" s="259"/>
      <c r="C461" s="260"/>
      <c r="D461" s="242" t="s">
        <v>336</v>
      </c>
      <c r="E461" s="261" t="s">
        <v>1</v>
      </c>
      <c r="F461" s="262" t="s">
        <v>4577</v>
      </c>
      <c r="G461" s="260"/>
      <c r="H461" s="263">
        <v>6.242</v>
      </c>
      <c r="I461" s="264"/>
      <c r="J461" s="260"/>
      <c r="K461" s="260"/>
      <c r="L461" s="265"/>
      <c r="M461" s="266"/>
      <c r="N461" s="267"/>
      <c r="O461" s="267"/>
      <c r="P461" s="267"/>
      <c r="Q461" s="267"/>
      <c r="R461" s="267"/>
      <c r="S461" s="267"/>
      <c r="T461" s="26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9" t="s">
        <v>336</v>
      </c>
      <c r="AU461" s="269" t="s">
        <v>82</v>
      </c>
      <c r="AV461" s="14" t="s">
        <v>82</v>
      </c>
      <c r="AW461" s="14" t="s">
        <v>30</v>
      </c>
      <c r="AX461" s="14" t="s">
        <v>73</v>
      </c>
      <c r="AY461" s="269" t="s">
        <v>323</v>
      </c>
    </row>
    <row r="462" s="13" customFormat="1">
      <c r="A462" s="13"/>
      <c r="B462" s="249"/>
      <c r="C462" s="250"/>
      <c r="D462" s="242" t="s">
        <v>336</v>
      </c>
      <c r="E462" s="251" t="s">
        <v>1</v>
      </c>
      <c r="F462" s="252" t="s">
        <v>678</v>
      </c>
      <c r="G462" s="250"/>
      <c r="H462" s="251" t="s">
        <v>1</v>
      </c>
      <c r="I462" s="253"/>
      <c r="J462" s="250"/>
      <c r="K462" s="250"/>
      <c r="L462" s="254"/>
      <c r="M462" s="255"/>
      <c r="N462" s="256"/>
      <c r="O462" s="256"/>
      <c r="P462" s="256"/>
      <c r="Q462" s="256"/>
      <c r="R462" s="256"/>
      <c r="S462" s="256"/>
      <c r="T462" s="257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8" t="s">
        <v>336</v>
      </c>
      <c r="AU462" s="258" t="s">
        <v>82</v>
      </c>
      <c r="AV462" s="13" t="s">
        <v>80</v>
      </c>
      <c r="AW462" s="13" t="s">
        <v>30</v>
      </c>
      <c r="AX462" s="13" t="s">
        <v>73</v>
      </c>
      <c r="AY462" s="258" t="s">
        <v>323</v>
      </c>
    </row>
    <row r="463" s="14" customFormat="1">
      <c r="A463" s="14"/>
      <c r="B463" s="259"/>
      <c r="C463" s="260"/>
      <c r="D463" s="242" t="s">
        <v>336</v>
      </c>
      <c r="E463" s="261" t="s">
        <v>1</v>
      </c>
      <c r="F463" s="262" t="s">
        <v>4578</v>
      </c>
      <c r="G463" s="260"/>
      <c r="H463" s="263">
        <v>9.6890000000000001</v>
      </c>
      <c r="I463" s="264"/>
      <c r="J463" s="260"/>
      <c r="K463" s="260"/>
      <c r="L463" s="265"/>
      <c r="M463" s="266"/>
      <c r="N463" s="267"/>
      <c r="O463" s="267"/>
      <c r="P463" s="267"/>
      <c r="Q463" s="267"/>
      <c r="R463" s="267"/>
      <c r="S463" s="267"/>
      <c r="T463" s="26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9" t="s">
        <v>336</v>
      </c>
      <c r="AU463" s="269" t="s">
        <v>82</v>
      </c>
      <c r="AV463" s="14" t="s">
        <v>82</v>
      </c>
      <c r="AW463" s="14" t="s">
        <v>30</v>
      </c>
      <c r="AX463" s="14" t="s">
        <v>73</v>
      </c>
      <c r="AY463" s="269" t="s">
        <v>323</v>
      </c>
    </row>
    <row r="464" s="15" customFormat="1">
      <c r="A464" s="15"/>
      <c r="B464" s="270"/>
      <c r="C464" s="271"/>
      <c r="D464" s="242" t="s">
        <v>336</v>
      </c>
      <c r="E464" s="272" t="s">
        <v>1</v>
      </c>
      <c r="F464" s="273" t="s">
        <v>341</v>
      </c>
      <c r="G464" s="271"/>
      <c r="H464" s="274">
        <v>15.930999999999999</v>
      </c>
      <c r="I464" s="275"/>
      <c r="J464" s="271"/>
      <c r="K464" s="271"/>
      <c r="L464" s="276"/>
      <c r="M464" s="277"/>
      <c r="N464" s="278"/>
      <c r="O464" s="278"/>
      <c r="P464" s="278"/>
      <c r="Q464" s="278"/>
      <c r="R464" s="278"/>
      <c r="S464" s="278"/>
      <c r="T464" s="279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80" t="s">
        <v>336</v>
      </c>
      <c r="AU464" s="280" t="s">
        <v>82</v>
      </c>
      <c r="AV464" s="15" t="s">
        <v>330</v>
      </c>
      <c r="AW464" s="15" t="s">
        <v>30</v>
      </c>
      <c r="AX464" s="15" t="s">
        <v>80</v>
      </c>
      <c r="AY464" s="280" t="s">
        <v>323</v>
      </c>
    </row>
    <row r="465" s="2" customFormat="1" ht="24.15" customHeight="1">
      <c r="A465" s="39"/>
      <c r="B465" s="40"/>
      <c r="C465" s="229" t="s">
        <v>689</v>
      </c>
      <c r="D465" s="229" t="s">
        <v>325</v>
      </c>
      <c r="E465" s="230" t="s">
        <v>681</v>
      </c>
      <c r="F465" s="231" t="s">
        <v>682</v>
      </c>
      <c r="G465" s="232" t="s">
        <v>418</v>
      </c>
      <c r="H465" s="233">
        <v>0.052999999999999998</v>
      </c>
      <c r="I465" s="234"/>
      <c r="J465" s="235">
        <f>ROUND(I465*H465,2)</f>
        <v>0</v>
      </c>
      <c r="K465" s="231" t="s">
        <v>329</v>
      </c>
      <c r="L465" s="45"/>
      <c r="M465" s="236" t="s">
        <v>1</v>
      </c>
      <c r="N465" s="237" t="s">
        <v>38</v>
      </c>
      <c r="O465" s="92"/>
      <c r="P465" s="238">
        <f>O465*H465</f>
        <v>0</v>
      </c>
      <c r="Q465" s="238">
        <v>1.0606640000000001</v>
      </c>
      <c r="R465" s="238">
        <f>Q465*H465</f>
        <v>0.056215192000000004</v>
      </c>
      <c r="S465" s="238">
        <v>0</v>
      </c>
      <c r="T465" s="239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40" t="s">
        <v>330</v>
      </c>
      <c r="AT465" s="240" t="s">
        <v>325</v>
      </c>
      <c r="AU465" s="240" t="s">
        <v>82</v>
      </c>
      <c r="AY465" s="18" t="s">
        <v>323</v>
      </c>
      <c r="BE465" s="241">
        <f>IF(N465="základní",J465,0)</f>
        <v>0</v>
      </c>
      <c r="BF465" s="241">
        <f>IF(N465="snížená",J465,0)</f>
        <v>0</v>
      </c>
      <c r="BG465" s="241">
        <f>IF(N465="zákl. přenesená",J465,0)</f>
        <v>0</v>
      </c>
      <c r="BH465" s="241">
        <f>IF(N465="sníž. přenesená",J465,0)</f>
        <v>0</v>
      </c>
      <c r="BI465" s="241">
        <f>IF(N465="nulová",J465,0)</f>
        <v>0</v>
      </c>
      <c r="BJ465" s="18" t="s">
        <v>80</v>
      </c>
      <c r="BK465" s="241">
        <f>ROUND(I465*H465,2)</f>
        <v>0</v>
      </c>
      <c r="BL465" s="18" t="s">
        <v>330</v>
      </c>
      <c r="BM465" s="240" t="s">
        <v>4579</v>
      </c>
    </row>
    <row r="466" s="2" customFormat="1">
      <c r="A466" s="39"/>
      <c r="B466" s="40"/>
      <c r="C466" s="41"/>
      <c r="D466" s="242" t="s">
        <v>332</v>
      </c>
      <c r="E466" s="41"/>
      <c r="F466" s="243" t="s">
        <v>684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332</v>
      </c>
      <c r="AU466" s="18" t="s">
        <v>82</v>
      </c>
    </row>
    <row r="467" s="2" customFormat="1">
      <c r="A467" s="39"/>
      <c r="B467" s="40"/>
      <c r="C467" s="41"/>
      <c r="D467" s="247" t="s">
        <v>334</v>
      </c>
      <c r="E467" s="41"/>
      <c r="F467" s="248" t="s">
        <v>685</v>
      </c>
      <c r="G467" s="41"/>
      <c r="H467" s="41"/>
      <c r="I467" s="244"/>
      <c r="J467" s="41"/>
      <c r="K467" s="41"/>
      <c r="L467" s="45"/>
      <c r="M467" s="245"/>
      <c r="N467" s="24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334</v>
      </c>
      <c r="AU467" s="18" t="s">
        <v>82</v>
      </c>
    </row>
    <row r="468" s="13" customFormat="1">
      <c r="A468" s="13"/>
      <c r="B468" s="249"/>
      <c r="C468" s="250"/>
      <c r="D468" s="242" t="s">
        <v>336</v>
      </c>
      <c r="E468" s="251" t="s">
        <v>1</v>
      </c>
      <c r="F468" s="252" t="s">
        <v>686</v>
      </c>
      <c r="G468" s="250"/>
      <c r="H468" s="251" t="s">
        <v>1</v>
      </c>
      <c r="I468" s="253"/>
      <c r="J468" s="250"/>
      <c r="K468" s="250"/>
      <c r="L468" s="254"/>
      <c r="M468" s="255"/>
      <c r="N468" s="256"/>
      <c r="O468" s="256"/>
      <c r="P468" s="256"/>
      <c r="Q468" s="256"/>
      <c r="R468" s="256"/>
      <c r="S468" s="256"/>
      <c r="T468" s="25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8" t="s">
        <v>336</v>
      </c>
      <c r="AU468" s="258" t="s">
        <v>82</v>
      </c>
      <c r="AV468" s="13" t="s">
        <v>80</v>
      </c>
      <c r="AW468" s="13" t="s">
        <v>30</v>
      </c>
      <c r="AX468" s="13" t="s">
        <v>73</v>
      </c>
      <c r="AY468" s="258" t="s">
        <v>323</v>
      </c>
    </row>
    <row r="469" s="14" customFormat="1">
      <c r="A469" s="14"/>
      <c r="B469" s="259"/>
      <c r="C469" s="260"/>
      <c r="D469" s="242" t="s">
        <v>336</v>
      </c>
      <c r="E469" s="261" t="s">
        <v>1</v>
      </c>
      <c r="F469" s="262" t="s">
        <v>4580</v>
      </c>
      <c r="G469" s="260"/>
      <c r="H469" s="263">
        <v>0.052999999999999998</v>
      </c>
      <c r="I469" s="264"/>
      <c r="J469" s="260"/>
      <c r="K469" s="260"/>
      <c r="L469" s="265"/>
      <c r="M469" s="266"/>
      <c r="N469" s="267"/>
      <c r="O469" s="267"/>
      <c r="P469" s="267"/>
      <c r="Q469" s="267"/>
      <c r="R469" s="267"/>
      <c r="S469" s="267"/>
      <c r="T469" s="26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9" t="s">
        <v>336</v>
      </c>
      <c r="AU469" s="269" t="s">
        <v>82</v>
      </c>
      <c r="AV469" s="14" t="s">
        <v>82</v>
      </c>
      <c r="AW469" s="14" t="s">
        <v>30</v>
      </c>
      <c r="AX469" s="14" t="s">
        <v>73</v>
      </c>
      <c r="AY469" s="269" t="s">
        <v>323</v>
      </c>
    </row>
    <row r="470" s="15" customFormat="1">
      <c r="A470" s="15"/>
      <c r="B470" s="270"/>
      <c r="C470" s="271"/>
      <c r="D470" s="242" t="s">
        <v>336</v>
      </c>
      <c r="E470" s="272" t="s">
        <v>1</v>
      </c>
      <c r="F470" s="273" t="s">
        <v>341</v>
      </c>
      <c r="G470" s="271"/>
      <c r="H470" s="274">
        <v>0.052999999999999998</v>
      </c>
      <c r="I470" s="275"/>
      <c r="J470" s="271"/>
      <c r="K470" s="271"/>
      <c r="L470" s="276"/>
      <c r="M470" s="277"/>
      <c r="N470" s="278"/>
      <c r="O470" s="278"/>
      <c r="P470" s="278"/>
      <c r="Q470" s="278"/>
      <c r="R470" s="278"/>
      <c r="S470" s="278"/>
      <c r="T470" s="279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80" t="s">
        <v>336</v>
      </c>
      <c r="AU470" s="280" t="s">
        <v>82</v>
      </c>
      <c r="AV470" s="15" t="s">
        <v>330</v>
      </c>
      <c r="AW470" s="15" t="s">
        <v>30</v>
      </c>
      <c r="AX470" s="15" t="s">
        <v>80</v>
      </c>
      <c r="AY470" s="280" t="s">
        <v>323</v>
      </c>
    </row>
    <row r="471" s="12" customFormat="1" ht="22.8" customHeight="1">
      <c r="A471" s="12"/>
      <c r="B471" s="213"/>
      <c r="C471" s="214"/>
      <c r="D471" s="215" t="s">
        <v>72</v>
      </c>
      <c r="E471" s="227" t="s">
        <v>363</v>
      </c>
      <c r="F471" s="227" t="s">
        <v>934</v>
      </c>
      <c r="G471" s="214"/>
      <c r="H471" s="214"/>
      <c r="I471" s="217"/>
      <c r="J471" s="228">
        <f>BK471</f>
        <v>0</v>
      </c>
      <c r="K471" s="214"/>
      <c r="L471" s="219"/>
      <c r="M471" s="220"/>
      <c r="N471" s="221"/>
      <c r="O471" s="221"/>
      <c r="P471" s="222">
        <f>SUM(P472:P479)</f>
        <v>0</v>
      </c>
      <c r="Q471" s="221"/>
      <c r="R471" s="222">
        <f>SUM(R472:R479)</f>
        <v>228.58799599999998</v>
      </c>
      <c r="S471" s="221"/>
      <c r="T471" s="223">
        <f>SUM(T472:T479)</f>
        <v>0</v>
      </c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R471" s="224" t="s">
        <v>80</v>
      </c>
      <c r="AT471" s="225" t="s">
        <v>72</v>
      </c>
      <c r="AU471" s="225" t="s">
        <v>80</v>
      </c>
      <c r="AY471" s="224" t="s">
        <v>323</v>
      </c>
      <c r="BK471" s="226">
        <f>SUM(BK472:BK479)</f>
        <v>0</v>
      </c>
    </row>
    <row r="472" s="2" customFormat="1" ht="24.15" customHeight="1">
      <c r="A472" s="39"/>
      <c r="B472" s="40"/>
      <c r="C472" s="229" t="s">
        <v>698</v>
      </c>
      <c r="D472" s="229" t="s">
        <v>325</v>
      </c>
      <c r="E472" s="230" t="s">
        <v>1272</v>
      </c>
      <c r="F472" s="231" t="s">
        <v>1273</v>
      </c>
      <c r="G472" s="232" t="s">
        <v>366</v>
      </c>
      <c r="H472" s="233">
        <v>116.389</v>
      </c>
      <c r="I472" s="234"/>
      <c r="J472" s="235">
        <f>ROUND(I472*H472,2)</f>
        <v>0</v>
      </c>
      <c r="K472" s="231" t="s">
        <v>329</v>
      </c>
      <c r="L472" s="45"/>
      <c r="M472" s="236" t="s">
        <v>1</v>
      </c>
      <c r="N472" s="237" t="s">
        <v>38</v>
      </c>
      <c r="O472" s="92"/>
      <c r="P472" s="238">
        <f>O472*H472</f>
        <v>0</v>
      </c>
      <c r="Q472" s="238">
        <v>1.964</v>
      </c>
      <c r="R472" s="238">
        <f>Q472*H472</f>
        <v>228.58799599999998</v>
      </c>
      <c r="S472" s="238">
        <v>0</v>
      </c>
      <c r="T472" s="23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40" t="s">
        <v>330</v>
      </c>
      <c r="AT472" s="240" t="s">
        <v>325</v>
      </c>
      <c r="AU472" s="240" t="s">
        <v>82</v>
      </c>
      <c r="AY472" s="18" t="s">
        <v>323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8" t="s">
        <v>80</v>
      </c>
      <c r="BK472" s="241">
        <f>ROUND(I472*H472,2)</f>
        <v>0</v>
      </c>
      <c r="BL472" s="18" t="s">
        <v>330</v>
      </c>
      <c r="BM472" s="240" t="s">
        <v>4581</v>
      </c>
    </row>
    <row r="473" s="2" customFormat="1">
      <c r="A473" s="39"/>
      <c r="B473" s="40"/>
      <c r="C473" s="41"/>
      <c r="D473" s="242" t="s">
        <v>332</v>
      </c>
      <c r="E473" s="41"/>
      <c r="F473" s="243" t="s">
        <v>1275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332</v>
      </c>
      <c r="AU473" s="18" t="s">
        <v>82</v>
      </c>
    </row>
    <row r="474" s="2" customFormat="1">
      <c r="A474" s="39"/>
      <c r="B474" s="40"/>
      <c r="C474" s="41"/>
      <c r="D474" s="247" t="s">
        <v>334</v>
      </c>
      <c r="E474" s="41"/>
      <c r="F474" s="248" t="s">
        <v>1276</v>
      </c>
      <c r="G474" s="41"/>
      <c r="H474" s="41"/>
      <c r="I474" s="244"/>
      <c r="J474" s="41"/>
      <c r="K474" s="41"/>
      <c r="L474" s="45"/>
      <c r="M474" s="245"/>
      <c r="N474" s="24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334</v>
      </c>
      <c r="AU474" s="18" t="s">
        <v>82</v>
      </c>
    </row>
    <row r="475" s="13" customFormat="1">
      <c r="A475" s="13"/>
      <c r="B475" s="249"/>
      <c r="C475" s="250"/>
      <c r="D475" s="242" t="s">
        <v>336</v>
      </c>
      <c r="E475" s="251" t="s">
        <v>1</v>
      </c>
      <c r="F475" s="252" t="s">
        <v>3595</v>
      </c>
      <c r="G475" s="250"/>
      <c r="H475" s="251" t="s">
        <v>1</v>
      </c>
      <c r="I475" s="253"/>
      <c r="J475" s="250"/>
      <c r="K475" s="250"/>
      <c r="L475" s="254"/>
      <c r="M475" s="255"/>
      <c r="N475" s="256"/>
      <c r="O475" s="256"/>
      <c r="P475" s="256"/>
      <c r="Q475" s="256"/>
      <c r="R475" s="256"/>
      <c r="S475" s="256"/>
      <c r="T475" s="257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8" t="s">
        <v>336</v>
      </c>
      <c r="AU475" s="258" t="s">
        <v>82</v>
      </c>
      <c r="AV475" s="13" t="s">
        <v>80</v>
      </c>
      <c r="AW475" s="13" t="s">
        <v>30</v>
      </c>
      <c r="AX475" s="13" t="s">
        <v>73</v>
      </c>
      <c r="AY475" s="258" t="s">
        <v>323</v>
      </c>
    </row>
    <row r="476" s="13" customFormat="1">
      <c r="A476" s="13"/>
      <c r="B476" s="249"/>
      <c r="C476" s="250"/>
      <c r="D476" s="242" t="s">
        <v>336</v>
      </c>
      <c r="E476" s="251" t="s">
        <v>1</v>
      </c>
      <c r="F476" s="252" t="s">
        <v>469</v>
      </c>
      <c r="G476" s="250"/>
      <c r="H476" s="251" t="s">
        <v>1</v>
      </c>
      <c r="I476" s="253"/>
      <c r="J476" s="250"/>
      <c r="K476" s="250"/>
      <c r="L476" s="254"/>
      <c r="M476" s="255"/>
      <c r="N476" s="256"/>
      <c r="O476" s="256"/>
      <c r="P476" s="256"/>
      <c r="Q476" s="256"/>
      <c r="R476" s="256"/>
      <c r="S476" s="256"/>
      <c r="T476" s="257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8" t="s">
        <v>336</v>
      </c>
      <c r="AU476" s="258" t="s">
        <v>82</v>
      </c>
      <c r="AV476" s="13" t="s">
        <v>80</v>
      </c>
      <c r="AW476" s="13" t="s">
        <v>30</v>
      </c>
      <c r="AX476" s="13" t="s">
        <v>73</v>
      </c>
      <c r="AY476" s="258" t="s">
        <v>323</v>
      </c>
    </row>
    <row r="477" s="14" customFormat="1">
      <c r="A477" s="14"/>
      <c r="B477" s="259"/>
      <c r="C477" s="260"/>
      <c r="D477" s="242" t="s">
        <v>336</v>
      </c>
      <c r="E477" s="261" t="s">
        <v>1</v>
      </c>
      <c r="F477" s="262" t="s">
        <v>4471</v>
      </c>
      <c r="G477" s="260"/>
      <c r="H477" s="263">
        <v>128.54400000000001</v>
      </c>
      <c r="I477" s="264"/>
      <c r="J477" s="260"/>
      <c r="K477" s="260"/>
      <c r="L477" s="265"/>
      <c r="M477" s="266"/>
      <c r="N477" s="267"/>
      <c r="O477" s="267"/>
      <c r="P477" s="267"/>
      <c r="Q477" s="267"/>
      <c r="R477" s="267"/>
      <c r="S477" s="267"/>
      <c r="T477" s="26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9" t="s">
        <v>336</v>
      </c>
      <c r="AU477" s="269" t="s">
        <v>82</v>
      </c>
      <c r="AV477" s="14" t="s">
        <v>82</v>
      </c>
      <c r="AW477" s="14" t="s">
        <v>30</v>
      </c>
      <c r="AX477" s="14" t="s">
        <v>73</v>
      </c>
      <c r="AY477" s="269" t="s">
        <v>323</v>
      </c>
    </row>
    <row r="478" s="14" customFormat="1">
      <c r="A478" s="14"/>
      <c r="B478" s="259"/>
      <c r="C478" s="260"/>
      <c r="D478" s="242" t="s">
        <v>336</v>
      </c>
      <c r="E478" s="261" t="s">
        <v>1</v>
      </c>
      <c r="F478" s="262" t="s">
        <v>4582</v>
      </c>
      <c r="G478" s="260"/>
      <c r="H478" s="263">
        <v>-12.154999999999999</v>
      </c>
      <c r="I478" s="264"/>
      <c r="J478" s="260"/>
      <c r="K478" s="260"/>
      <c r="L478" s="265"/>
      <c r="M478" s="266"/>
      <c r="N478" s="267"/>
      <c r="O478" s="267"/>
      <c r="P478" s="267"/>
      <c r="Q478" s="267"/>
      <c r="R478" s="267"/>
      <c r="S478" s="267"/>
      <c r="T478" s="26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9" t="s">
        <v>336</v>
      </c>
      <c r="AU478" s="269" t="s">
        <v>82</v>
      </c>
      <c r="AV478" s="14" t="s">
        <v>82</v>
      </c>
      <c r="AW478" s="14" t="s">
        <v>30</v>
      </c>
      <c r="AX478" s="14" t="s">
        <v>73</v>
      </c>
      <c r="AY478" s="269" t="s">
        <v>323</v>
      </c>
    </row>
    <row r="479" s="15" customFormat="1">
      <c r="A479" s="15"/>
      <c r="B479" s="270"/>
      <c r="C479" s="271"/>
      <c r="D479" s="242" t="s">
        <v>336</v>
      </c>
      <c r="E479" s="272" t="s">
        <v>1</v>
      </c>
      <c r="F479" s="273" t="s">
        <v>341</v>
      </c>
      <c r="G479" s="271"/>
      <c r="H479" s="274">
        <v>116.389</v>
      </c>
      <c r="I479" s="275"/>
      <c r="J479" s="271"/>
      <c r="K479" s="271"/>
      <c r="L479" s="276"/>
      <c r="M479" s="277"/>
      <c r="N479" s="278"/>
      <c r="O479" s="278"/>
      <c r="P479" s="278"/>
      <c r="Q479" s="278"/>
      <c r="R479" s="278"/>
      <c r="S479" s="278"/>
      <c r="T479" s="279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80" t="s">
        <v>336</v>
      </c>
      <c r="AU479" s="280" t="s">
        <v>82</v>
      </c>
      <c r="AV479" s="15" t="s">
        <v>330</v>
      </c>
      <c r="AW479" s="15" t="s">
        <v>30</v>
      </c>
      <c r="AX479" s="15" t="s">
        <v>80</v>
      </c>
      <c r="AY479" s="280" t="s">
        <v>323</v>
      </c>
    </row>
    <row r="480" s="12" customFormat="1" ht="22.8" customHeight="1">
      <c r="A480" s="12"/>
      <c r="B480" s="213"/>
      <c r="C480" s="214"/>
      <c r="D480" s="215" t="s">
        <v>72</v>
      </c>
      <c r="E480" s="227" t="s">
        <v>415</v>
      </c>
      <c r="F480" s="227" t="s">
        <v>715</v>
      </c>
      <c r="G480" s="214"/>
      <c r="H480" s="214"/>
      <c r="I480" s="217"/>
      <c r="J480" s="228">
        <f>BK480</f>
        <v>0</v>
      </c>
      <c r="K480" s="214"/>
      <c r="L480" s="219"/>
      <c r="M480" s="220"/>
      <c r="N480" s="221"/>
      <c r="O480" s="221"/>
      <c r="P480" s="222">
        <f>SUM(P481:P530)</f>
        <v>0</v>
      </c>
      <c r="Q480" s="221"/>
      <c r="R480" s="222">
        <f>SUM(R481:R530)</f>
        <v>4.6361307594880001</v>
      </c>
      <c r="S480" s="221"/>
      <c r="T480" s="223">
        <f>SUM(T481:T530)</f>
        <v>85.989199999999997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224" t="s">
        <v>80</v>
      </c>
      <c r="AT480" s="225" t="s">
        <v>72</v>
      </c>
      <c r="AU480" s="225" t="s">
        <v>80</v>
      </c>
      <c r="AY480" s="224" t="s">
        <v>323</v>
      </c>
      <c r="BK480" s="226">
        <f>SUM(BK481:BK530)</f>
        <v>0</v>
      </c>
    </row>
    <row r="481" s="2" customFormat="1" ht="24.15" customHeight="1">
      <c r="A481" s="39"/>
      <c r="B481" s="40"/>
      <c r="C481" s="229" t="s">
        <v>704</v>
      </c>
      <c r="D481" s="229" t="s">
        <v>325</v>
      </c>
      <c r="E481" s="230" t="s">
        <v>735</v>
      </c>
      <c r="F481" s="231" t="s">
        <v>736</v>
      </c>
      <c r="G481" s="232" t="s">
        <v>328</v>
      </c>
      <c r="H481" s="233">
        <v>4.2000000000000002</v>
      </c>
      <c r="I481" s="234"/>
      <c r="J481" s="235">
        <f>ROUND(I481*H481,2)</f>
        <v>0</v>
      </c>
      <c r="K481" s="231" t="s">
        <v>329</v>
      </c>
      <c r="L481" s="45"/>
      <c r="M481" s="236" t="s">
        <v>1</v>
      </c>
      <c r="N481" s="237" t="s">
        <v>38</v>
      </c>
      <c r="O481" s="92"/>
      <c r="P481" s="238">
        <f>O481*H481</f>
        <v>0</v>
      </c>
      <c r="Q481" s="238">
        <v>0.00063000000000000003</v>
      </c>
      <c r="R481" s="238">
        <f>Q481*H481</f>
        <v>0.0026460000000000003</v>
      </c>
      <c r="S481" s="238">
        <v>0</v>
      </c>
      <c r="T481" s="239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40" t="s">
        <v>330</v>
      </c>
      <c r="AT481" s="240" t="s">
        <v>325</v>
      </c>
      <c r="AU481" s="240" t="s">
        <v>82</v>
      </c>
      <c r="AY481" s="18" t="s">
        <v>323</v>
      </c>
      <c r="BE481" s="241">
        <f>IF(N481="základní",J481,0)</f>
        <v>0</v>
      </c>
      <c r="BF481" s="241">
        <f>IF(N481="snížená",J481,0)</f>
        <v>0</v>
      </c>
      <c r="BG481" s="241">
        <f>IF(N481="zákl. přenesená",J481,0)</f>
        <v>0</v>
      </c>
      <c r="BH481" s="241">
        <f>IF(N481="sníž. přenesená",J481,0)</f>
        <v>0</v>
      </c>
      <c r="BI481" s="241">
        <f>IF(N481="nulová",J481,0)</f>
        <v>0</v>
      </c>
      <c r="BJ481" s="18" t="s">
        <v>80</v>
      </c>
      <c r="BK481" s="241">
        <f>ROUND(I481*H481,2)</f>
        <v>0</v>
      </c>
      <c r="BL481" s="18" t="s">
        <v>330</v>
      </c>
      <c r="BM481" s="240" t="s">
        <v>4583</v>
      </c>
    </row>
    <row r="482" s="2" customFormat="1">
      <c r="A482" s="39"/>
      <c r="B482" s="40"/>
      <c r="C482" s="41"/>
      <c r="D482" s="242" t="s">
        <v>332</v>
      </c>
      <c r="E482" s="41"/>
      <c r="F482" s="243" t="s">
        <v>738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332</v>
      </c>
      <c r="AU482" s="18" t="s">
        <v>82</v>
      </c>
    </row>
    <row r="483" s="2" customFormat="1">
      <c r="A483" s="39"/>
      <c r="B483" s="40"/>
      <c r="C483" s="41"/>
      <c r="D483" s="247" t="s">
        <v>334</v>
      </c>
      <c r="E483" s="41"/>
      <c r="F483" s="248" t="s">
        <v>739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334</v>
      </c>
      <c r="AU483" s="18" t="s">
        <v>82</v>
      </c>
    </row>
    <row r="484" s="2" customFormat="1">
      <c r="A484" s="39"/>
      <c r="B484" s="40"/>
      <c r="C484" s="41"/>
      <c r="D484" s="242" t="s">
        <v>353</v>
      </c>
      <c r="E484" s="41"/>
      <c r="F484" s="281" t="s">
        <v>1702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353</v>
      </c>
      <c r="AU484" s="18" t="s">
        <v>82</v>
      </c>
    </row>
    <row r="485" s="13" customFormat="1">
      <c r="A485" s="13"/>
      <c r="B485" s="249"/>
      <c r="C485" s="250"/>
      <c r="D485" s="242" t="s">
        <v>336</v>
      </c>
      <c r="E485" s="251" t="s">
        <v>1</v>
      </c>
      <c r="F485" s="252" t="s">
        <v>1703</v>
      </c>
      <c r="G485" s="250"/>
      <c r="H485" s="251" t="s">
        <v>1</v>
      </c>
      <c r="I485" s="253"/>
      <c r="J485" s="250"/>
      <c r="K485" s="250"/>
      <c r="L485" s="254"/>
      <c r="M485" s="255"/>
      <c r="N485" s="256"/>
      <c r="O485" s="256"/>
      <c r="P485" s="256"/>
      <c r="Q485" s="256"/>
      <c r="R485" s="256"/>
      <c r="S485" s="256"/>
      <c r="T485" s="25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8" t="s">
        <v>336</v>
      </c>
      <c r="AU485" s="258" t="s">
        <v>82</v>
      </c>
      <c r="AV485" s="13" t="s">
        <v>80</v>
      </c>
      <c r="AW485" s="13" t="s">
        <v>30</v>
      </c>
      <c r="AX485" s="13" t="s">
        <v>73</v>
      </c>
      <c r="AY485" s="258" t="s">
        <v>323</v>
      </c>
    </row>
    <row r="486" s="14" customFormat="1">
      <c r="A486" s="14"/>
      <c r="B486" s="259"/>
      <c r="C486" s="260"/>
      <c r="D486" s="242" t="s">
        <v>336</v>
      </c>
      <c r="E486" s="261" t="s">
        <v>1</v>
      </c>
      <c r="F486" s="262" t="s">
        <v>4584</v>
      </c>
      <c r="G486" s="260"/>
      <c r="H486" s="263">
        <v>1.98</v>
      </c>
      <c r="I486" s="264"/>
      <c r="J486" s="260"/>
      <c r="K486" s="260"/>
      <c r="L486" s="265"/>
      <c r="M486" s="266"/>
      <c r="N486" s="267"/>
      <c r="O486" s="267"/>
      <c r="P486" s="267"/>
      <c r="Q486" s="267"/>
      <c r="R486" s="267"/>
      <c r="S486" s="267"/>
      <c r="T486" s="26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9" t="s">
        <v>336</v>
      </c>
      <c r="AU486" s="269" t="s">
        <v>82</v>
      </c>
      <c r="AV486" s="14" t="s">
        <v>82</v>
      </c>
      <c r="AW486" s="14" t="s">
        <v>30</v>
      </c>
      <c r="AX486" s="14" t="s">
        <v>73</v>
      </c>
      <c r="AY486" s="269" t="s">
        <v>323</v>
      </c>
    </row>
    <row r="487" s="13" customFormat="1">
      <c r="A487" s="13"/>
      <c r="B487" s="249"/>
      <c r="C487" s="250"/>
      <c r="D487" s="242" t="s">
        <v>336</v>
      </c>
      <c r="E487" s="251" t="s">
        <v>1</v>
      </c>
      <c r="F487" s="252" t="s">
        <v>339</v>
      </c>
      <c r="G487" s="250"/>
      <c r="H487" s="251" t="s">
        <v>1</v>
      </c>
      <c r="I487" s="253"/>
      <c r="J487" s="250"/>
      <c r="K487" s="250"/>
      <c r="L487" s="254"/>
      <c r="M487" s="255"/>
      <c r="N487" s="256"/>
      <c r="O487" s="256"/>
      <c r="P487" s="256"/>
      <c r="Q487" s="256"/>
      <c r="R487" s="256"/>
      <c r="S487" s="256"/>
      <c r="T487" s="257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8" t="s">
        <v>336</v>
      </c>
      <c r="AU487" s="258" t="s">
        <v>82</v>
      </c>
      <c r="AV487" s="13" t="s">
        <v>80</v>
      </c>
      <c r="AW487" s="13" t="s">
        <v>30</v>
      </c>
      <c r="AX487" s="13" t="s">
        <v>73</v>
      </c>
      <c r="AY487" s="258" t="s">
        <v>323</v>
      </c>
    </row>
    <row r="488" s="14" customFormat="1">
      <c r="A488" s="14"/>
      <c r="B488" s="259"/>
      <c r="C488" s="260"/>
      <c r="D488" s="242" t="s">
        <v>336</v>
      </c>
      <c r="E488" s="261" t="s">
        <v>1</v>
      </c>
      <c r="F488" s="262" t="s">
        <v>4585</v>
      </c>
      <c r="G488" s="260"/>
      <c r="H488" s="263">
        <v>2.2200000000000002</v>
      </c>
      <c r="I488" s="264"/>
      <c r="J488" s="260"/>
      <c r="K488" s="260"/>
      <c r="L488" s="265"/>
      <c r="M488" s="266"/>
      <c r="N488" s="267"/>
      <c r="O488" s="267"/>
      <c r="P488" s="267"/>
      <c r="Q488" s="267"/>
      <c r="R488" s="267"/>
      <c r="S488" s="267"/>
      <c r="T488" s="268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9" t="s">
        <v>336</v>
      </c>
      <c r="AU488" s="269" t="s">
        <v>82</v>
      </c>
      <c r="AV488" s="14" t="s">
        <v>82</v>
      </c>
      <c r="AW488" s="14" t="s">
        <v>30</v>
      </c>
      <c r="AX488" s="14" t="s">
        <v>73</v>
      </c>
      <c r="AY488" s="269" t="s">
        <v>323</v>
      </c>
    </row>
    <row r="489" s="15" customFormat="1">
      <c r="A489" s="15"/>
      <c r="B489" s="270"/>
      <c r="C489" s="271"/>
      <c r="D489" s="242" t="s">
        <v>336</v>
      </c>
      <c r="E489" s="272" t="s">
        <v>1</v>
      </c>
      <c r="F489" s="273" t="s">
        <v>341</v>
      </c>
      <c r="G489" s="271"/>
      <c r="H489" s="274">
        <v>4.2000000000000002</v>
      </c>
      <c r="I489" s="275"/>
      <c r="J489" s="271"/>
      <c r="K489" s="271"/>
      <c r="L489" s="276"/>
      <c r="M489" s="277"/>
      <c r="N489" s="278"/>
      <c r="O489" s="278"/>
      <c r="P489" s="278"/>
      <c r="Q489" s="278"/>
      <c r="R489" s="278"/>
      <c r="S489" s="278"/>
      <c r="T489" s="279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80" t="s">
        <v>336</v>
      </c>
      <c r="AU489" s="280" t="s">
        <v>82</v>
      </c>
      <c r="AV489" s="15" t="s">
        <v>330</v>
      </c>
      <c r="AW489" s="15" t="s">
        <v>30</v>
      </c>
      <c r="AX489" s="15" t="s">
        <v>80</v>
      </c>
      <c r="AY489" s="280" t="s">
        <v>323</v>
      </c>
    </row>
    <row r="490" s="2" customFormat="1" ht="24.15" customHeight="1">
      <c r="A490" s="39"/>
      <c r="B490" s="40"/>
      <c r="C490" s="229" t="s">
        <v>709</v>
      </c>
      <c r="D490" s="229" t="s">
        <v>325</v>
      </c>
      <c r="E490" s="230" t="s">
        <v>743</v>
      </c>
      <c r="F490" s="231" t="s">
        <v>744</v>
      </c>
      <c r="G490" s="232" t="s">
        <v>349</v>
      </c>
      <c r="H490" s="233">
        <v>14</v>
      </c>
      <c r="I490" s="234"/>
      <c r="J490" s="235">
        <f>ROUND(I490*H490,2)</f>
        <v>0</v>
      </c>
      <c r="K490" s="231" t="s">
        <v>329</v>
      </c>
      <c r="L490" s="45"/>
      <c r="M490" s="236" t="s">
        <v>1</v>
      </c>
      <c r="N490" s="237" t="s">
        <v>38</v>
      </c>
      <c r="O490" s="92"/>
      <c r="P490" s="238">
        <f>O490*H490</f>
        <v>0</v>
      </c>
      <c r="Q490" s="238">
        <v>0.000174</v>
      </c>
      <c r="R490" s="238">
        <f>Q490*H490</f>
        <v>0.0024359999999999998</v>
      </c>
      <c r="S490" s="238">
        <v>0</v>
      </c>
      <c r="T490" s="239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40" t="s">
        <v>330</v>
      </c>
      <c r="AT490" s="240" t="s">
        <v>325</v>
      </c>
      <c r="AU490" s="240" t="s">
        <v>82</v>
      </c>
      <c r="AY490" s="18" t="s">
        <v>323</v>
      </c>
      <c r="BE490" s="241">
        <f>IF(N490="základní",J490,0)</f>
        <v>0</v>
      </c>
      <c r="BF490" s="241">
        <f>IF(N490="snížená",J490,0)</f>
        <v>0</v>
      </c>
      <c r="BG490" s="241">
        <f>IF(N490="zákl. přenesená",J490,0)</f>
        <v>0</v>
      </c>
      <c r="BH490" s="241">
        <f>IF(N490="sníž. přenesená",J490,0)</f>
        <v>0</v>
      </c>
      <c r="BI490" s="241">
        <f>IF(N490="nulová",J490,0)</f>
        <v>0</v>
      </c>
      <c r="BJ490" s="18" t="s">
        <v>80</v>
      </c>
      <c r="BK490" s="241">
        <f>ROUND(I490*H490,2)</f>
        <v>0</v>
      </c>
      <c r="BL490" s="18" t="s">
        <v>330</v>
      </c>
      <c r="BM490" s="240" t="s">
        <v>4586</v>
      </c>
    </row>
    <row r="491" s="2" customFormat="1">
      <c r="A491" s="39"/>
      <c r="B491" s="40"/>
      <c r="C491" s="41"/>
      <c r="D491" s="242" t="s">
        <v>332</v>
      </c>
      <c r="E491" s="41"/>
      <c r="F491" s="243" t="s">
        <v>746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332</v>
      </c>
      <c r="AU491" s="18" t="s">
        <v>82</v>
      </c>
    </row>
    <row r="492" s="2" customFormat="1">
      <c r="A492" s="39"/>
      <c r="B492" s="40"/>
      <c r="C492" s="41"/>
      <c r="D492" s="247" t="s">
        <v>334</v>
      </c>
      <c r="E492" s="41"/>
      <c r="F492" s="248" t="s">
        <v>747</v>
      </c>
      <c r="G492" s="41"/>
      <c r="H492" s="41"/>
      <c r="I492" s="244"/>
      <c r="J492" s="41"/>
      <c r="K492" s="41"/>
      <c r="L492" s="45"/>
      <c r="M492" s="245"/>
      <c r="N492" s="24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334</v>
      </c>
      <c r="AU492" s="18" t="s">
        <v>82</v>
      </c>
    </row>
    <row r="493" s="2" customFormat="1">
      <c r="A493" s="39"/>
      <c r="B493" s="40"/>
      <c r="C493" s="41"/>
      <c r="D493" s="242" t="s">
        <v>353</v>
      </c>
      <c r="E493" s="41"/>
      <c r="F493" s="281" t="s">
        <v>1702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353</v>
      </c>
      <c r="AU493" s="18" t="s">
        <v>82</v>
      </c>
    </row>
    <row r="494" s="13" customFormat="1">
      <c r="A494" s="13"/>
      <c r="B494" s="249"/>
      <c r="C494" s="250"/>
      <c r="D494" s="242" t="s">
        <v>336</v>
      </c>
      <c r="E494" s="251" t="s">
        <v>1</v>
      </c>
      <c r="F494" s="252" t="s">
        <v>1703</v>
      </c>
      <c r="G494" s="250"/>
      <c r="H494" s="251" t="s">
        <v>1</v>
      </c>
      <c r="I494" s="253"/>
      <c r="J494" s="250"/>
      <c r="K494" s="250"/>
      <c r="L494" s="254"/>
      <c r="M494" s="255"/>
      <c r="N494" s="256"/>
      <c r="O494" s="256"/>
      <c r="P494" s="256"/>
      <c r="Q494" s="256"/>
      <c r="R494" s="256"/>
      <c r="S494" s="256"/>
      <c r="T494" s="25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8" t="s">
        <v>336</v>
      </c>
      <c r="AU494" s="258" t="s">
        <v>82</v>
      </c>
      <c r="AV494" s="13" t="s">
        <v>80</v>
      </c>
      <c r="AW494" s="13" t="s">
        <v>30</v>
      </c>
      <c r="AX494" s="13" t="s">
        <v>73</v>
      </c>
      <c r="AY494" s="258" t="s">
        <v>323</v>
      </c>
    </row>
    <row r="495" s="14" customFormat="1">
      <c r="A495" s="14"/>
      <c r="B495" s="259"/>
      <c r="C495" s="260"/>
      <c r="D495" s="242" t="s">
        <v>336</v>
      </c>
      <c r="E495" s="261" t="s">
        <v>1</v>
      </c>
      <c r="F495" s="262" t="s">
        <v>4587</v>
      </c>
      <c r="G495" s="260"/>
      <c r="H495" s="263">
        <v>6.5999999999999996</v>
      </c>
      <c r="I495" s="264"/>
      <c r="J495" s="260"/>
      <c r="K495" s="260"/>
      <c r="L495" s="265"/>
      <c r="M495" s="266"/>
      <c r="N495" s="267"/>
      <c r="O495" s="267"/>
      <c r="P495" s="267"/>
      <c r="Q495" s="267"/>
      <c r="R495" s="267"/>
      <c r="S495" s="267"/>
      <c r="T495" s="26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9" t="s">
        <v>336</v>
      </c>
      <c r="AU495" s="269" t="s">
        <v>82</v>
      </c>
      <c r="AV495" s="14" t="s">
        <v>82</v>
      </c>
      <c r="AW495" s="14" t="s">
        <v>30</v>
      </c>
      <c r="AX495" s="14" t="s">
        <v>73</v>
      </c>
      <c r="AY495" s="269" t="s">
        <v>323</v>
      </c>
    </row>
    <row r="496" s="13" customFormat="1">
      <c r="A496" s="13"/>
      <c r="B496" s="249"/>
      <c r="C496" s="250"/>
      <c r="D496" s="242" t="s">
        <v>336</v>
      </c>
      <c r="E496" s="251" t="s">
        <v>1</v>
      </c>
      <c r="F496" s="252" t="s">
        <v>339</v>
      </c>
      <c r="G496" s="250"/>
      <c r="H496" s="251" t="s">
        <v>1</v>
      </c>
      <c r="I496" s="253"/>
      <c r="J496" s="250"/>
      <c r="K496" s="250"/>
      <c r="L496" s="254"/>
      <c r="M496" s="255"/>
      <c r="N496" s="256"/>
      <c r="O496" s="256"/>
      <c r="P496" s="256"/>
      <c r="Q496" s="256"/>
      <c r="R496" s="256"/>
      <c r="S496" s="256"/>
      <c r="T496" s="257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8" t="s">
        <v>336</v>
      </c>
      <c r="AU496" s="258" t="s">
        <v>82</v>
      </c>
      <c r="AV496" s="13" t="s">
        <v>80</v>
      </c>
      <c r="AW496" s="13" t="s">
        <v>30</v>
      </c>
      <c r="AX496" s="13" t="s">
        <v>73</v>
      </c>
      <c r="AY496" s="258" t="s">
        <v>323</v>
      </c>
    </row>
    <row r="497" s="14" customFormat="1">
      <c r="A497" s="14"/>
      <c r="B497" s="259"/>
      <c r="C497" s="260"/>
      <c r="D497" s="242" t="s">
        <v>336</v>
      </c>
      <c r="E497" s="261" t="s">
        <v>1</v>
      </c>
      <c r="F497" s="262" t="s">
        <v>4588</v>
      </c>
      <c r="G497" s="260"/>
      <c r="H497" s="263">
        <v>7.4000000000000004</v>
      </c>
      <c r="I497" s="264"/>
      <c r="J497" s="260"/>
      <c r="K497" s="260"/>
      <c r="L497" s="265"/>
      <c r="M497" s="266"/>
      <c r="N497" s="267"/>
      <c r="O497" s="267"/>
      <c r="P497" s="267"/>
      <c r="Q497" s="267"/>
      <c r="R497" s="267"/>
      <c r="S497" s="267"/>
      <c r="T497" s="26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9" t="s">
        <v>336</v>
      </c>
      <c r="AU497" s="269" t="s">
        <v>82</v>
      </c>
      <c r="AV497" s="14" t="s">
        <v>82</v>
      </c>
      <c r="AW497" s="14" t="s">
        <v>30</v>
      </c>
      <c r="AX497" s="14" t="s">
        <v>73</v>
      </c>
      <c r="AY497" s="269" t="s">
        <v>323</v>
      </c>
    </row>
    <row r="498" s="15" customFormat="1">
      <c r="A498" s="15"/>
      <c r="B498" s="270"/>
      <c r="C498" s="271"/>
      <c r="D498" s="242" t="s">
        <v>336</v>
      </c>
      <c r="E498" s="272" t="s">
        <v>1</v>
      </c>
      <c r="F498" s="273" t="s">
        <v>341</v>
      </c>
      <c r="G498" s="271"/>
      <c r="H498" s="274">
        <v>14</v>
      </c>
      <c r="I498" s="275"/>
      <c r="J498" s="271"/>
      <c r="K498" s="271"/>
      <c r="L498" s="276"/>
      <c r="M498" s="277"/>
      <c r="N498" s="278"/>
      <c r="O498" s="278"/>
      <c r="P498" s="278"/>
      <c r="Q498" s="278"/>
      <c r="R498" s="278"/>
      <c r="S498" s="278"/>
      <c r="T498" s="279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80" t="s">
        <v>336</v>
      </c>
      <c r="AU498" s="280" t="s">
        <v>82</v>
      </c>
      <c r="AV498" s="15" t="s">
        <v>330</v>
      </c>
      <c r="AW498" s="15" t="s">
        <v>30</v>
      </c>
      <c r="AX498" s="15" t="s">
        <v>80</v>
      </c>
      <c r="AY498" s="280" t="s">
        <v>323</v>
      </c>
    </row>
    <row r="499" s="2" customFormat="1" ht="24.15" customHeight="1">
      <c r="A499" s="39"/>
      <c r="B499" s="40"/>
      <c r="C499" s="229" t="s">
        <v>716</v>
      </c>
      <c r="D499" s="229" t="s">
        <v>325</v>
      </c>
      <c r="E499" s="230" t="s">
        <v>751</v>
      </c>
      <c r="F499" s="231" t="s">
        <v>752</v>
      </c>
      <c r="G499" s="232" t="s">
        <v>617</v>
      </c>
      <c r="H499" s="233">
        <v>2</v>
      </c>
      <c r="I499" s="234"/>
      <c r="J499" s="235">
        <f>ROUND(I499*H499,2)</f>
        <v>0</v>
      </c>
      <c r="K499" s="231" t="s">
        <v>329</v>
      </c>
      <c r="L499" s="45"/>
      <c r="M499" s="236" t="s">
        <v>1</v>
      </c>
      <c r="N499" s="237" t="s">
        <v>38</v>
      </c>
      <c r="O499" s="92"/>
      <c r="P499" s="238">
        <f>O499*H499</f>
        <v>0</v>
      </c>
      <c r="Q499" s="238">
        <v>0.0064850000000000003</v>
      </c>
      <c r="R499" s="238">
        <f>Q499*H499</f>
        <v>0.012970000000000001</v>
      </c>
      <c r="S499" s="238">
        <v>0</v>
      </c>
      <c r="T499" s="23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40" t="s">
        <v>330</v>
      </c>
      <c r="AT499" s="240" t="s">
        <v>325</v>
      </c>
      <c r="AU499" s="240" t="s">
        <v>82</v>
      </c>
      <c r="AY499" s="18" t="s">
        <v>323</v>
      </c>
      <c r="BE499" s="241">
        <f>IF(N499="základní",J499,0)</f>
        <v>0</v>
      </c>
      <c r="BF499" s="241">
        <f>IF(N499="snížená",J499,0)</f>
        <v>0</v>
      </c>
      <c r="BG499" s="241">
        <f>IF(N499="zákl. přenesená",J499,0)</f>
        <v>0</v>
      </c>
      <c r="BH499" s="241">
        <f>IF(N499="sníž. přenesená",J499,0)</f>
        <v>0</v>
      </c>
      <c r="BI499" s="241">
        <f>IF(N499="nulová",J499,0)</f>
        <v>0</v>
      </c>
      <c r="BJ499" s="18" t="s">
        <v>80</v>
      </c>
      <c r="BK499" s="241">
        <f>ROUND(I499*H499,2)</f>
        <v>0</v>
      </c>
      <c r="BL499" s="18" t="s">
        <v>330</v>
      </c>
      <c r="BM499" s="240" t="s">
        <v>4589</v>
      </c>
    </row>
    <row r="500" s="2" customFormat="1">
      <c r="A500" s="39"/>
      <c r="B500" s="40"/>
      <c r="C500" s="41"/>
      <c r="D500" s="242" t="s">
        <v>332</v>
      </c>
      <c r="E500" s="41"/>
      <c r="F500" s="243" t="s">
        <v>754</v>
      </c>
      <c r="G500" s="41"/>
      <c r="H500" s="41"/>
      <c r="I500" s="244"/>
      <c r="J500" s="41"/>
      <c r="K500" s="41"/>
      <c r="L500" s="45"/>
      <c r="M500" s="245"/>
      <c r="N500" s="24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332</v>
      </c>
      <c r="AU500" s="18" t="s">
        <v>82</v>
      </c>
    </row>
    <row r="501" s="2" customFormat="1">
      <c r="A501" s="39"/>
      <c r="B501" s="40"/>
      <c r="C501" s="41"/>
      <c r="D501" s="247" t="s">
        <v>334</v>
      </c>
      <c r="E501" s="41"/>
      <c r="F501" s="248" t="s">
        <v>755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334</v>
      </c>
      <c r="AU501" s="18" t="s">
        <v>82</v>
      </c>
    </row>
    <row r="502" s="2" customFormat="1">
      <c r="A502" s="39"/>
      <c r="B502" s="40"/>
      <c r="C502" s="41"/>
      <c r="D502" s="242" t="s">
        <v>353</v>
      </c>
      <c r="E502" s="41"/>
      <c r="F502" s="281" t="s">
        <v>756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353</v>
      </c>
      <c r="AU502" s="18" t="s">
        <v>82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1713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4" customFormat="1">
      <c r="A504" s="14"/>
      <c r="B504" s="259"/>
      <c r="C504" s="260"/>
      <c r="D504" s="242" t="s">
        <v>336</v>
      </c>
      <c r="E504" s="261" t="s">
        <v>1</v>
      </c>
      <c r="F504" s="262" t="s">
        <v>82</v>
      </c>
      <c r="G504" s="260"/>
      <c r="H504" s="263">
        <v>2</v>
      </c>
      <c r="I504" s="264"/>
      <c r="J504" s="260"/>
      <c r="K504" s="260"/>
      <c r="L504" s="265"/>
      <c r="M504" s="266"/>
      <c r="N504" s="267"/>
      <c r="O504" s="267"/>
      <c r="P504" s="267"/>
      <c r="Q504" s="267"/>
      <c r="R504" s="267"/>
      <c r="S504" s="267"/>
      <c r="T504" s="26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9" t="s">
        <v>336</v>
      </c>
      <c r="AU504" s="269" t="s">
        <v>82</v>
      </c>
      <c r="AV504" s="14" t="s">
        <v>82</v>
      </c>
      <c r="AW504" s="14" t="s">
        <v>30</v>
      </c>
      <c r="AX504" s="14" t="s">
        <v>73</v>
      </c>
      <c r="AY504" s="269" t="s">
        <v>323</v>
      </c>
    </row>
    <row r="505" s="15" customFormat="1">
      <c r="A505" s="15"/>
      <c r="B505" s="270"/>
      <c r="C505" s="271"/>
      <c r="D505" s="242" t="s">
        <v>336</v>
      </c>
      <c r="E505" s="272" t="s">
        <v>1</v>
      </c>
      <c r="F505" s="273" t="s">
        <v>341</v>
      </c>
      <c r="G505" s="271"/>
      <c r="H505" s="274">
        <v>2</v>
      </c>
      <c r="I505" s="275"/>
      <c r="J505" s="271"/>
      <c r="K505" s="271"/>
      <c r="L505" s="276"/>
      <c r="M505" s="277"/>
      <c r="N505" s="278"/>
      <c r="O505" s="278"/>
      <c r="P505" s="278"/>
      <c r="Q505" s="278"/>
      <c r="R505" s="278"/>
      <c r="S505" s="278"/>
      <c r="T505" s="279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80" t="s">
        <v>336</v>
      </c>
      <c r="AU505" s="280" t="s">
        <v>82</v>
      </c>
      <c r="AV505" s="15" t="s">
        <v>330</v>
      </c>
      <c r="AW505" s="15" t="s">
        <v>30</v>
      </c>
      <c r="AX505" s="15" t="s">
        <v>80</v>
      </c>
      <c r="AY505" s="280" t="s">
        <v>323</v>
      </c>
    </row>
    <row r="506" s="2" customFormat="1" ht="16.5" customHeight="1">
      <c r="A506" s="39"/>
      <c r="B506" s="40"/>
      <c r="C506" s="229" t="s">
        <v>725</v>
      </c>
      <c r="D506" s="229" t="s">
        <v>325</v>
      </c>
      <c r="E506" s="230" t="s">
        <v>760</v>
      </c>
      <c r="F506" s="231" t="s">
        <v>761</v>
      </c>
      <c r="G506" s="232" t="s">
        <v>366</v>
      </c>
      <c r="H506" s="233">
        <v>30.518000000000001</v>
      </c>
      <c r="I506" s="234"/>
      <c r="J506" s="235">
        <f>ROUND(I506*H506,2)</f>
        <v>0</v>
      </c>
      <c r="K506" s="231" t="s">
        <v>329</v>
      </c>
      <c r="L506" s="45"/>
      <c r="M506" s="236" t="s">
        <v>1</v>
      </c>
      <c r="N506" s="237" t="s">
        <v>38</v>
      </c>
      <c r="O506" s="92"/>
      <c r="P506" s="238">
        <f>O506*H506</f>
        <v>0</v>
      </c>
      <c r="Q506" s="238">
        <v>0.12</v>
      </c>
      <c r="R506" s="238">
        <f>Q506*H506</f>
        <v>3.6621600000000001</v>
      </c>
      <c r="S506" s="238">
        <v>2.2000000000000002</v>
      </c>
      <c r="T506" s="239">
        <f>S506*H506</f>
        <v>67.139600000000002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330</v>
      </c>
      <c r="AT506" s="240" t="s">
        <v>325</v>
      </c>
      <c r="AU506" s="240" t="s">
        <v>82</v>
      </c>
      <c r="AY506" s="18" t="s">
        <v>323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80</v>
      </c>
      <c r="BK506" s="241">
        <f>ROUND(I506*H506,2)</f>
        <v>0</v>
      </c>
      <c r="BL506" s="18" t="s">
        <v>330</v>
      </c>
      <c r="BM506" s="240" t="s">
        <v>4590</v>
      </c>
    </row>
    <row r="507" s="2" customFormat="1">
      <c r="A507" s="39"/>
      <c r="B507" s="40"/>
      <c r="C507" s="41"/>
      <c r="D507" s="242" t="s">
        <v>332</v>
      </c>
      <c r="E507" s="41"/>
      <c r="F507" s="243" t="s">
        <v>763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332</v>
      </c>
      <c r="AU507" s="18" t="s">
        <v>82</v>
      </c>
    </row>
    <row r="508" s="2" customFormat="1">
      <c r="A508" s="39"/>
      <c r="B508" s="40"/>
      <c r="C508" s="41"/>
      <c r="D508" s="247" t="s">
        <v>334</v>
      </c>
      <c r="E508" s="41"/>
      <c r="F508" s="248" t="s">
        <v>764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334</v>
      </c>
      <c r="AU508" s="18" t="s">
        <v>82</v>
      </c>
    </row>
    <row r="509" s="13" customFormat="1">
      <c r="A509" s="13"/>
      <c r="B509" s="249"/>
      <c r="C509" s="250"/>
      <c r="D509" s="242" t="s">
        <v>336</v>
      </c>
      <c r="E509" s="251" t="s">
        <v>1</v>
      </c>
      <c r="F509" s="252" t="s">
        <v>3602</v>
      </c>
      <c r="G509" s="250"/>
      <c r="H509" s="251" t="s">
        <v>1</v>
      </c>
      <c r="I509" s="253"/>
      <c r="J509" s="250"/>
      <c r="K509" s="250"/>
      <c r="L509" s="254"/>
      <c r="M509" s="255"/>
      <c r="N509" s="256"/>
      <c r="O509" s="256"/>
      <c r="P509" s="256"/>
      <c r="Q509" s="256"/>
      <c r="R509" s="256"/>
      <c r="S509" s="256"/>
      <c r="T509" s="257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8" t="s">
        <v>336</v>
      </c>
      <c r="AU509" s="258" t="s">
        <v>82</v>
      </c>
      <c r="AV509" s="13" t="s">
        <v>80</v>
      </c>
      <c r="AW509" s="13" t="s">
        <v>30</v>
      </c>
      <c r="AX509" s="13" t="s">
        <v>73</v>
      </c>
      <c r="AY509" s="258" t="s">
        <v>323</v>
      </c>
    </row>
    <row r="510" s="13" customFormat="1">
      <c r="A510" s="13"/>
      <c r="B510" s="249"/>
      <c r="C510" s="250"/>
      <c r="D510" s="242" t="s">
        <v>336</v>
      </c>
      <c r="E510" s="251" t="s">
        <v>1</v>
      </c>
      <c r="F510" s="252" t="s">
        <v>3912</v>
      </c>
      <c r="G510" s="250"/>
      <c r="H510" s="251" t="s">
        <v>1</v>
      </c>
      <c r="I510" s="253"/>
      <c r="J510" s="250"/>
      <c r="K510" s="250"/>
      <c r="L510" s="254"/>
      <c r="M510" s="255"/>
      <c r="N510" s="256"/>
      <c r="O510" s="256"/>
      <c r="P510" s="256"/>
      <c r="Q510" s="256"/>
      <c r="R510" s="256"/>
      <c r="S510" s="256"/>
      <c r="T510" s="25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8" t="s">
        <v>336</v>
      </c>
      <c r="AU510" s="258" t="s">
        <v>82</v>
      </c>
      <c r="AV510" s="13" t="s">
        <v>80</v>
      </c>
      <c r="AW510" s="13" t="s">
        <v>30</v>
      </c>
      <c r="AX510" s="13" t="s">
        <v>73</v>
      </c>
      <c r="AY510" s="258" t="s">
        <v>323</v>
      </c>
    </row>
    <row r="511" s="13" customFormat="1">
      <c r="A511" s="13"/>
      <c r="B511" s="249"/>
      <c r="C511" s="250"/>
      <c r="D511" s="242" t="s">
        <v>336</v>
      </c>
      <c r="E511" s="251" t="s">
        <v>1</v>
      </c>
      <c r="F511" s="252" t="s">
        <v>3603</v>
      </c>
      <c r="G511" s="250"/>
      <c r="H511" s="251" t="s">
        <v>1</v>
      </c>
      <c r="I511" s="253"/>
      <c r="J511" s="250"/>
      <c r="K511" s="250"/>
      <c r="L511" s="254"/>
      <c r="M511" s="255"/>
      <c r="N511" s="256"/>
      <c r="O511" s="256"/>
      <c r="P511" s="256"/>
      <c r="Q511" s="256"/>
      <c r="R511" s="256"/>
      <c r="S511" s="256"/>
      <c r="T511" s="257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8" t="s">
        <v>336</v>
      </c>
      <c r="AU511" s="258" t="s">
        <v>82</v>
      </c>
      <c r="AV511" s="13" t="s">
        <v>80</v>
      </c>
      <c r="AW511" s="13" t="s">
        <v>30</v>
      </c>
      <c r="AX511" s="13" t="s">
        <v>73</v>
      </c>
      <c r="AY511" s="258" t="s">
        <v>323</v>
      </c>
    </row>
    <row r="512" s="14" customFormat="1">
      <c r="A512" s="14"/>
      <c r="B512" s="259"/>
      <c r="C512" s="260"/>
      <c r="D512" s="242" t="s">
        <v>336</v>
      </c>
      <c r="E512" s="261" t="s">
        <v>1</v>
      </c>
      <c r="F512" s="262" t="s">
        <v>4591</v>
      </c>
      <c r="G512" s="260"/>
      <c r="H512" s="263">
        <v>19.968</v>
      </c>
      <c r="I512" s="264"/>
      <c r="J512" s="260"/>
      <c r="K512" s="260"/>
      <c r="L512" s="265"/>
      <c r="M512" s="266"/>
      <c r="N512" s="267"/>
      <c r="O512" s="267"/>
      <c r="P512" s="267"/>
      <c r="Q512" s="267"/>
      <c r="R512" s="267"/>
      <c r="S512" s="267"/>
      <c r="T512" s="26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9" t="s">
        <v>336</v>
      </c>
      <c r="AU512" s="269" t="s">
        <v>82</v>
      </c>
      <c r="AV512" s="14" t="s">
        <v>82</v>
      </c>
      <c r="AW512" s="14" t="s">
        <v>30</v>
      </c>
      <c r="AX512" s="14" t="s">
        <v>73</v>
      </c>
      <c r="AY512" s="269" t="s">
        <v>323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766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4" customFormat="1">
      <c r="A514" s="14"/>
      <c r="B514" s="259"/>
      <c r="C514" s="260"/>
      <c r="D514" s="242" t="s">
        <v>336</v>
      </c>
      <c r="E514" s="261" t="s">
        <v>1</v>
      </c>
      <c r="F514" s="262" t="s">
        <v>4592</v>
      </c>
      <c r="G514" s="260"/>
      <c r="H514" s="263">
        <v>5</v>
      </c>
      <c r="I514" s="264"/>
      <c r="J514" s="260"/>
      <c r="K514" s="260"/>
      <c r="L514" s="265"/>
      <c r="M514" s="266"/>
      <c r="N514" s="267"/>
      <c r="O514" s="267"/>
      <c r="P514" s="267"/>
      <c r="Q514" s="267"/>
      <c r="R514" s="267"/>
      <c r="S514" s="267"/>
      <c r="T514" s="26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9" t="s">
        <v>336</v>
      </c>
      <c r="AU514" s="269" t="s">
        <v>82</v>
      </c>
      <c r="AV514" s="14" t="s">
        <v>82</v>
      </c>
      <c r="AW514" s="14" t="s">
        <v>30</v>
      </c>
      <c r="AX514" s="14" t="s">
        <v>73</v>
      </c>
      <c r="AY514" s="269" t="s">
        <v>323</v>
      </c>
    </row>
    <row r="515" s="14" customFormat="1">
      <c r="A515" s="14"/>
      <c r="B515" s="259"/>
      <c r="C515" s="260"/>
      <c r="D515" s="242" t="s">
        <v>336</v>
      </c>
      <c r="E515" s="261" t="s">
        <v>1</v>
      </c>
      <c r="F515" s="262" t="s">
        <v>4593</v>
      </c>
      <c r="G515" s="260"/>
      <c r="H515" s="263">
        <v>2.75</v>
      </c>
      <c r="I515" s="264"/>
      <c r="J515" s="260"/>
      <c r="K515" s="260"/>
      <c r="L515" s="265"/>
      <c r="M515" s="266"/>
      <c r="N515" s="267"/>
      <c r="O515" s="267"/>
      <c r="P515" s="267"/>
      <c r="Q515" s="267"/>
      <c r="R515" s="267"/>
      <c r="S515" s="267"/>
      <c r="T515" s="26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9" t="s">
        <v>336</v>
      </c>
      <c r="AU515" s="269" t="s">
        <v>82</v>
      </c>
      <c r="AV515" s="14" t="s">
        <v>82</v>
      </c>
      <c r="AW515" s="14" t="s">
        <v>30</v>
      </c>
      <c r="AX515" s="14" t="s">
        <v>73</v>
      </c>
      <c r="AY515" s="269" t="s">
        <v>323</v>
      </c>
    </row>
    <row r="516" s="14" customFormat="1">
      <c r="A516" s="14"/>
      <c r="B516" s="259"/>
      <c r="C516" s="260"/>
      <c r="D516" s="242" t="s">
        <v>336</v>
      </c>
      <c r="E516" s="261" t="s">
        <v>1</v>
      </c>
      <c r="F516" s="262" t="s">
        <v>4594</v>
      </c>
      <c r="G516" s="260"/>
      <c r="H516" s="263">
        <v>2.7999999999999998</v>
      </c>
      <c r="I516" s="264"/>
      <c r="J516" s="260"/>
      <c r="K516" s="260"/>
      <c r="L516" s="265"/>
      <c r="M516" s="266"/>
      <c r="N516" s="267"/>
      <c r="O516" s="267"/>
      <c r="P516" s="267"/>
      <c r="Q516" s="267"/>
      <c r="R516" s="267"/>
      <c r="S516" s="267"/>
      <c r="T516" s="26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9" t="s">
        <v>336</v>
      </c>
      <c r="AU516" s="269" t="s">
        <v>82</v>
      </c>
      <c r="AV516" s="14" t="s">
        <v>82</v>
      </c>
      <c r="AW516" s="14" t="s">
        <v>30</v>
      </c>
      <c r="AX516" s="14" t="s">
        <v>73</v>
      </c>
      <c r="AY516" s="269" t="s">
        <v>323</v>
      </c>
    </row>
    <row r="517" s="15" customFormat="1">
      <c r="A517" s="15"/>
      <c r="B517" s="270"/>
      <c r="C517" s="271"/>
      <c r="D517" s="242" t="s">
        <v>336</v>
      </c>
      <c r="E517" s="272" t="s">
        <v>1</v>
      </c>
      <c r="F517" s="273" t="s">
        <v>341</v>
      </c>
      <c r="G517" s="271"/>
      <c r="H517" s="274">
        <v>30.518000000000001</v>
      </c>
      <c r="I517" s="275"/>
      <c r="J517" s="271"/>
      <c r="K517" s="271"/>
      <c r="L517" s="276"/>
      <c r="M517" s="277"/>
      <c r="N517" s="278"/>
      <c r="O517" s="278"/>
      <c r="P517" s="278"/>
      <c r="Q517" s="278"/>
      <c r="R517" s="278"/>
      <c r="S517" s="278"/>
      <c r="T517" s="279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80" t="s">
        <v>336</v>
      </c>
      <c r="AU517" s="280" t="s">
        <v>82</v>
      </c>
      <c r="AV517" s="15" t="s">
        <v>330</v>
      </c>
      <c r="AW517" s="15" t="s">
        <v>30</v>
      </c>
      <c r="AX517" s="15" t="s">
        <v>80</v>
      </c>
      <c r="AY517" s="280" t="s">
        <v>323</v>
      </c>
    </row>
    <row r="518" s="2" customFormat="1" ht="16.5" customHeight="1">
      <c r="A518" s="39"/>
      <c r="B518" s="40"/>
      <c r="C518" s="229" t="s">
        <v>734</v>
      </c>
      <c r="D518" s="229" t="s">
        <v>325</v>
      </c>
      <c r="E518" s="230" t="s">
        <v>772</v>
      </c>
      <c r="F518" s="231" t="s">
        <v>773</v>
      </c>
      <c r="G518" s="232" t="s">
        <v>366</v>
      </c>
      <c r="H518" s="233">
        <v>7.8540000000000001</v>
      </c>
      <c r="I518" s="234"/>
      <c r="J518" s="235">
        <f>ROUND(I518*H518,2)</f>
        <v>0</v>
      </c>
      <c r="K518" s="231" t="s">
        <v>329</v>
      </c>
      <c r="L518" s="45"/>
      <c r="M518" s="236" t="s">
        <v>1</v>
      </c>
      <c r="N518" s="237" t="s">
        <v>38</v>
      </c>
      <c r="O518" s="92"/>
      <c r="P518" s="238">
        <f>O518*H518</f>
        <v>0</v>
      </c>
      <c r="Q518" s="238">
        <v>0.121711072</v>
      </c>
      <c r="R518" s="238">
        <f>Q518*H518</f>
        <v>0.95591875948800009</v>
      </c>
      <c r="S518" s="238">
        <v>2.3999999999999999</v>
      </c>
      <c r="T518" s="239">
        <f>S518*H518</f>
        <v>18.849599999999999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40" t="s">
        <v>330</v>
      </c>
      <c r="AT518" s="240" t="s">
        <v>325</v>
      </c>
      <c r="AU518" s="240" t="s">
        <v>82</v>
      </c>
      <c r="AY518" s="18" t="s">
        <v>323</v>
      </c>
      <c r="BE518" s="241">
        <f>IF(N518="základní",J518,0)</f>
        <v>0</v>
      </c>
      <c r="BF518" s="241">
        <f>IF(N518="snížená",J518,0)</f>
        <v>0</v>
      </c>
      <c r="BG518" s="241">
        <f>IF(N518="zákl. přenesená",J518,0)</f>
        <v>0</v>
      </c>
      <c r="BH518" s="241">
        <f>IF(N518="sníž. přenesená",J518,0)</f>
        <v>0</v>
      </c>
      <c r="BI518" s="241">
        <f>IF(N518="nulová",J518,0)</f>
        <v>0</v>
      </c>
      <c r="BJ518" s="18" t="s">
        <v>80</v>
      </c>
      <c r="BK518" s="241">
        <f>ROUND(I518*H518,2)</f>
        <v>0</v>
      </c>
      <c r="BL518" s="18" t="s">
        <v>330</v>
      </c>
      <c r="BM518" s="240" t="s">
        <v>4595</v>
      </c>
    </row>
    <row r="519" s="2" customFormat="1">
      <c r="A519" s="39"/>
      <c r="B519" s="40"/>
      <c r="C519" s="41"/>
      <c r="D519" s="242" t="s">
        <v>332</v>
      </c>
      <c r="E519" s="41"/>
      <c r="F519" s="243" t="s">
        <v>775</v>
      </c>
      <c r="G519" s="41"/>
      <c r="H519" s="41"/>
      <c r="I519" s="244"/>
      <c r="J519" s="41"/>
      <c r="K519" s="41"/>
      <c r="L519" s="45"/>
      <c r="M519" s="245"/>
      <c r="N519" s="24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332</v>
      </c>
      <c r="AU519" s="18" t="s">
        <v>82</v>
      </c>
    </row>
    <row r="520" s="2" customFormat="1">
      <c r="A520" s="39"/>
      <c r="B520" s="40"/>
      <c r="C520" s="41"/>
      <c r="D520" s="247" t="s">
        <v>334</v>
      </c>
      <c r="E520" s="41"/>
      <c r="F520" s="248" t="s">
        <v>776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334</v>
      </c>
      <c r="AU520" s="18" t="s">
        <v>82</v>
      </c>
    </row>
    <row r="521" s="13" customFormat="1">
      <c r="A521" s="13"/>
      <c r="B521" s="249"/>
      <c r="C521" s="250"/>
      <c r="D521" s="242" t="s">
        <v>336</v>
      </c>
      <c r="E521" s="251" t="s">
        <v>1</v>
      </c>
      <c r="F521" s="252" t="s">
        <v>3609</v>
      </c>
      <c r="G521" s="250"/>
      <c r="H521" s="251" t="s">
        <v>1</v>
      </c>
      <c r="I521" s="253"/>
      <c r="J521" s="250"/>
      <c r="K521" s="250"/>
      <c r="L521" s="254"/>
      <c r="M521" s="255"/>
      <c r="N521" s="256"/>
      <c r="O521" s="256"/>
      <c r="P521" s="256"/>
      <c r="Q521" s="256"/>
      <c r="R521" s="256"/>
      <c r="S521" s="256"/>
      <c r="T521" s="257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8" t="s">
        <v>336</v>
      </c>
      <c r="AU521" s="258" t="s">
        <v>82</v>
      </c>
      <c r="AV521" s="13" t="s">
        <v>80</v>
      </c>
      <c r="AW521" s="13" t="s">
        <v>30</v>
      </c>
      <c r="AX521" s="13" t="s">
        <v>73</v>
      </c>
      <c r="AY521" s="258" t="s">
        <v>323</v>
      </c>
    </row>
    <row r="522" s="13" customFormat="1">
      <c r="A522" s="13"/>
      <c r="B522" s="249"/>
      <c r="C522" s="250"/>
      <c r="D522" s="242" t="s">
        <v>336</v>
      </c>
      <c r="E522" s="251" t="s">
        <v>1</v>
      </c>
      <c r="F522" s="252" t="s">
        <v>3912</v>
      </c>
      <c r="G522" s="250"/>
      <c r="H522" s="251" t="s">
        <v>1</v>
      </c>
      <c r="I522" s="253"/>
      <c r="J522" s="250"/>
      <c r="K522" s="250"/>
      <c r="L522" s="254"/>
      <c r="M522" s="255"/>
      <c r="N522" s="256"/>
      <c r="O522" s="256"/>
      <c r="P522" s="256"/>
      <c r="Q522" s="256"/>
      <c r="R522" s="256"/>
      <c r="S522" s="256"/>
      <c r="T522" s="257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8" t="s">
        <v>336</v>
      </c>
      <c r="AU522" s="258" t="s">
        <v>82</v>
      </c>
      <c r="AV522" s="13" t="s">
        <v>80</v>
      </c>
      <c r="AW522" s="13" t="s">
        <v>30</v>
      </c>
      <c r="AX522" s="13" t="s">
        <v>73</v>
      </c>
      <c r="AY522" s="258" t="s">
        <v>323</v>
      </c>
    </row>
    <row r="523" s="14" customFormat="1">
      <c r="A523" s="14"/>
      <c r="B523" s="259"/>
      <c r="C523" s="260"/>
      <c r="D523" s="242" t="s">
        <v>336</v>
      </c>
      <c r="E523" s="261" t="s">
        <v>1</v>
      </c>
      <c r="F523" s="262" t="s">
        <v>4596</v>
      </c>
      <c r="G523" s="260"/>
      <c r="H523" s="263">
        <v>4.7539999999999996</v>
      </c>
      <c r="I523" s="264"/>
      <c r="J523" s="260"/>
      <c r="K523" s="260"/>
      <c r="L523" s="265"/>
      <c r="M523" s="266"/>
      <c r="N523" s="267"/>
      <c r="O523" s="267"/>
      <c r="P523" s="267"/>
      <c r="Q523" s="267"/>
      <c r="R523" s="267"/>
      <c r="S523" s="267"/>
      <c r="T523" s="26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9" t="s">
        <v>336</v>
      </c>
      <c r="AU523" s="269" t="s">
        <v>82</v>
      </c>
      <c r="AV523" s="14" t="s">
        <v>82</v>
      </c>
      <c r="AW523" s="14" t="s">
        <v>30</v>
      </c>
      <c r="AX523" s="14" t="s">
        <v>73</v>
      </c>
      <c r="AY523" s="269" t="s">
        <v>323</v>
      </c>
    </row>
    <row r="524" s="14" customFormat="1">
      <c r="A524" s="14"/>
      <c r="B524" s="259"/>
      <c r="C524" s="260"/>
      <c r="D524" s="242" t="s">
        <v>336</v>
      </c>
      <c r="E524" s="261" t="s">
        <v>1</v>
      </c>
      <c r="F524" s="262" t="s">
        <v>4597</v>
      </c>
      <c r="G524" s="260"/>
      <c r="H524" s="263">
        <v>3.1000000000000001</v>
      </c>
      <c r="I524" s="264"/>
      <c r="J524" s="260"/>
      <c r="K524" s="260"/>
      <c r="L524" s="265"/>
      <c r="M524" s="266"/>
      <c r="N524" s="267"/>
      <c r="O524" s="267"/>
      <c r="P524" s="267"/>
      <c r="Q524" s="267"/>
      <c r="R524" s="267"/>
      <c r="S524" s="267"/>
      <c r="T524" s="268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69" t="s">
        <v>336</v>
      </c>
      <c r="AU524" s="269" t="s">
        <v>82</v>
      </c>
      <c r="AV524" s="14" t="s">
        <v>82</v>
      </c>
      <c r="AW524" s="14" t="s">
        <v>30</v>
      </c>
      <c r="AX524" s="14" t="s">
        <v>73</v>
      </c>
      <c r="AY524" s="269" t="s">
        <v>323</v>
      </c>
    </row>
    <row r="525" s="15" customFormat="1">
      <c r="A525" s="15"/>
      <c r="B525" s="270"/>
      <c r="C525" s="271"/>
      <c r="D525" s="242" t="s">
        <v>336</v>
      </c>
      <c r="E525" s="272" t="s">
        <v>1</v>
      </c>
      <c r="F525" s="273" t="s">
        <v>341</v>
      </c>
      <c r="G525" s="271"/>
      <c r="H525" s="274">
        <v>7.8540000000000001</v>
      </c>
      <c r="I525" s="275"/>
      <c r="J525" s="271"/>
      <c r="K525" s="271"/>
      <c r="L525" s="276"/>
      <c r="M525" s="277"/>
      <c r="N525" s="278"/>
      <c r="O525" s="278"/>
      <c r="P525" s="278"/>
      <c r="Q525" s="278"/>
      <c r="R525" s="278"/>
      <c r="S525" s="278"/>
      <c r="T525" s="279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80" t="s">
        <v>336</v>
      </c>
      <c r="AU525" s="280" t="s">
        <v>82</v>
      </c>
      <c r="AV525" s="15" t="s">
        <v>330</v>
      </c>
      <c r="AW525" s="15" t="s">
        <v>30</v>
      </c>
      <c r="AX525" s="15" t="s">
        <v>80</v>
      </c>
      <c r="AY525" s="280" t="s">
        <v>323</v>
      </c>
    </row>
    <row r="526" s="2" customFormat="1" ht="16.5" customHeight="1">
      <c r="A526" s="39"/>
      <c r="B526" s="40"/>
      <c r="C526" s="229" t="s">
        <v>742</v>
      </c>
      <c r="D526" s="229" t="s">
        <v>325</v>
      </c>
      <c r="E526" s="230" t="s">
        <v>805</v>
      </c>
      <c r="F526" s="231" t="s">
        <v>806</v>
      </c>
      <c r="G526" s="232" t="s">
        <v>807</v>
      </c>
      <c r="H526" s="233">
        <v>2</v>
      </c>
      <c r="I526" s="234"/>
      <c r="J526" s="235">
        <f>ROUND(I526*H526,2)</f>
        <v>0</v>
      </c>
      <c r="K526" s="231" t="s">
        <v>1</v>
      </c>
      <c r="L526" s="45"/>
      <c r="M526" s="236" t="s">
        <v>1</v>
      </c>
      <c r="N526" s="237" t="s">
        <v>38</v>
      </c>
      <c r="O526" s="92"/>
      <c r="P526" s="238">
        <f>O526*H526</f>
        <v>0</v>
      </c>
      <c r="Q526" s="238">
        <v>0</v>
      </c>
      <c r="R526" s="238">
        <f>Q526*H526</f>
        <v>0</v>
      </c>
      <c r="S526" s="238">
        <v>0</v>
      </c>
      <c r="T526" s="239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40" t="s">
        <v>330</v>
      </c>
      <c r="AT526" s="240" t="s">
        <v>325</v>
      </c>
      <c r="AU526" s="240" t="s">
        <v>82</v>
      </c>
      <c r="AY526" s="18" t="s">
        <v>323</v>
      </c>
      <c r="BE526" s="241">
        <f>IF(N526="základní",J526,0)</f>
        <v>0</v>
      </c>
      <c r="BF526" s="241">
        <f>IF(N526="snížená",J526,0)</f>
        <v>0</v>
      </c>
      <c r="BG526" s="241">
        <f>IF(N526="zákl. přenesená",J526,0)</f>
        <v>0</v>
      </c>
      <c r="BH526" s="241">
        <f>IF(N526="sníž. přenesená",J526,0)</f>
        <v>0</v>
      </c>
      <c r="BI526" s="241">
        <f>IF(N526="nulová",J526,0)</f>
        <v>0</v>
      </c>
      <c r="BJ526" s="18" t="s">
        <v>80</v>
      </c>
      <c r="BK526" s="241">
        <f>ROUND(I526*H526,2)</f>
        <v>0</v>
      </c>
      <c r="BL526" s="18" t="s">
        <v>330</v>
      </c>
      <c r="BM526" s="240" t="s">
        <v>4598</v>
      </c>
    </row>
    <row r="527" s="2" customFormat="1">
      <c r="A527" s="39"/>
      <c r="B527" s="40"/>
      <c r="C527" s="41"/>
      <c r="D527" s="242" t="s">
        <v>332</v>
      </c>
      <c r="E527" s="41"/>
      <c r="F527" s="243" t="s">
        <v>806</v>
      </c>
      <c r="G527" s="41"/>
      <c r="H527" s="41"/>
      <c r="I527" s="244"/>
      <c r="J527" s="41"/>
      <c r="K527" s="41"/>
      <c r="L527" s="45"/>
      <c r="M527" s="245"/>
      <c r="N527" s="24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332</v>
      </c>
      <c r="AU527" s="18" t="s">
        <v>82</v>
      </c>
    </row>
    <row r="528" s="2" customFormat="1">
      <c r="A528" s="39"/>
      <c r="B528" s="40"/>
      <c r="C528" s="41"/>
      <c r="D528" s="242" t="s">
        <v>353</v>
      </c>
      <c r="E528" s="41"/>
      <c r="F528" s="281" t="s">
        <v>809</v>
      </c>
      <c r="G528" s="41"/>
      <c r="H528" s="41"/>
      <c r="I528" s="244"/>
      <c r="J528" s="41"/>
      <c r="K528" s="41"/>
      <c r="L528" s="45"/>
      <c r="M528" s="245"/>
      <c r="N528" s="24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353</v>
      </c>
      <c r="AU528" s="18" t="s">
        <v>82</v>
      </c>
    </row>
    <row r="529" s="13" customFormat="1">
      <c r="A529" s="13"/>
      <c r="B529" s="249"/>
      <c r="C529" s="250"/>
      <c r="D529" s="242" t="s">
        <v>336</v>
      </c>
      <c r="E529" s="251" t="s">
        <v>1</v>
      </c>
      <c r="F529" s="252" t="s">
        <v>810</v>
      </c>
      <c r="G529" s="250"/>
      <c r="H529" s="251" t="s">
        <v>1</v>
      </c>
      <c r="I529" s="253"/>
      <c r="J529" s="250"/>
      <c r="K529" s="250"/>
      <c r="L529" s="254"/>
      <c r="M529" s="255"/>
      <c r="N529" s="256"/>
      <c r="O529" s="256"/>
      <c r="P529" s="256"/>
      <c r="Q529" s="256"/>
      <c r="R529" s="256"/>
      <c r="S529" s="256"/>
      <c r="T529" s="25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8" t="s">
        <v>336</v>
      </c>
      <c r="AU529" s="258" t="s">
        <v>82</v>
      </c>
      <c r="AV529" s="13" t="s">
        <v>80</v>
      </c>
      <c r="AW529" s="13" t="s">
        <v>30</v>
      </c>
      <c r="AX529" s="13" t="s">
        <v>73</v>
      </c>
      <c r="AY529" s="258" t="s">
        <v>323</v>
      </c>
    </row>
    <row r="530" s="14" customFormat="1">
      <c r="A530" s="14"/>
      <c r="B530" s="259"/>
      <c r="C530" s="260"/>
      <c r="D530" s="242" t="s">
        <v>336</v>
      </c>
      <c r="E530" s="261" t="s">
        <v>1</v>
      </c>
      <c r="F530" s="262" t="s">
        <v>82</v>
      </c>
      <c r="G530" s="260"/>
      <c r="H530" s="263">
        <v>2</v>
      </c>
      <c r="I530" s="264"/>
      <c r="J530" s="260"/>
      <c r="K530" s="260"/>
      <c r="L530" s="265"/>
      <c r="M530" s="266"/>
      <c r="N530" s="267"/>
      <c r="O530" s="267"/>
      <c r="P530" s="267"/>
      <c r="Q530" s="267"/>
      <c r="R530" s="267"/>
      <c r="S530" s="267"/>
      <c r="T530" s="268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9" t="s">
        <v>336</v>
      </c>
      <c r="AU530" s="269" t="s">
        <v>82</v>
      </c>
      <c r="AV530" s="14" t="s">
        <v>82</v>
      </c>
      <c r="AW530" s="14" t="s">
        <v>30</v>
      </c>
      <c r="AX530" s="14" t="s">
        <v>80</v>
      </c>
      <c r="AY530" s="269" t="s">
        <v>323</v>
      </c>
    </row>
    <row r="531" s="12" customFormat="1" ht="22.8" customHeight="1">
      <c r="A531" s="12"/>
      <c r="B531" s="213"/>
      <c r="C531" s="214"/>
      <c r="D531" s="215" t="s">
        <v>72</v>
      </c>
      <c r="E531" s="227" t="s">
        <v>811</v>
      </c>
      <c r="F531" s="227" t="s">
        <v>812</v>
      </c>
      <c r="G531" s="214"/>
      <c r="H531" s="214"/>
      <c r="I531" s="217"/>
      <c r="J531" s="228">
        <f>BK531</f>
        <v>0</v>
      </c>
      <c r="K531" s="214"/>
      <c r="L531" s="219"/>
      <c r="M531" s="220"/>
      <c r="N531" s="221"/>
      <c r="O531" s="221"/>
      <c r="P531" s="222">
        <f>SUM(P532:P564)</f>
        <v>0</v>
      </c>
      <c r="Q531" s="221"/>
      <c r="R531" s="222">
        <f>SUM(R532:R564)</f>
        <v>0</v>
      </c>
      <c r="S531" s="221"/>
      <c r="T531" s="223">
        <f>SUM(T532:T564)</f>
        <v>0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R531" s="224" t="s">
        <v>80</v>
      </c>
      <c r="AT531" s="225" t="s">
        <v>72</v>
      </c>
      <c r="AU531" s="225" t="s">
        <v>80</v>
      </c>
      <c r="AY531" s="224" t="s">
        <v>323</v>
      </c>
      <c r="BK531" s="226">
        <f>SUM(BK532:BK564)</f>
        <v>0</v>
      </c>
    </row>
    <row r="532" s="2" customFormat="1" ht="33" customHeight="1">
      <c r="A532" s="39"/>
      <c r="B532" s="40"/>
      <c r="C532" s="229" t="s">
        <v>750</v>
      </c>
      <c r="D532" s="229" t="s">
        <v>325</v>
      </c>
      <c r="E532" s="230" t="s">
        <v>3617</v>
      </c>
      <c r="F532" s="231" t="s">
        <v>3618</v>
      </c>
      <c r="G532" s="232" t="s">
        <v>418</v>
      </c>
      <c r="H532" s="233">
        <v>0.39600000000000002</v>
      </c>
      <c r="I532" s="234"/>
      <c r="J532" s="235">
        <f>ROUND(I532*H532,2)</f>
        <v>0</v>
      </c>
      <c r="K532" s="231" t="s">
        <v>329</v>
      </c>
      <c r="L532" s="45"/>
      <c r="M532" s="236" t="s">
        <v>1</v>
      </c>
      <c r="N532" s="237" t="s">
        <v>38</v>
      </c>
      <c r="O532" s="92"/>
      <c r="P532" s="238">
        <f>O532*H532</f>
        <v>0</v>
      </c>
      <c r="Q532" s="238">
        <v>0</v>
      </c>
      <c r="R532" s="238">
        <f>Q532*H532</f>
        <v>0</v>
      </c>
      <c r="S532" s="238">
        <v>0</v>
      </c>
      <c r="T532" s="239">
        <f>S532*H532</f>
        <v>0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40" t="s">
        <v>330</v>
      </c>
      <c r="AT532" s="240" t="s">
        <v>325</v>
      </c>
      <c r="AU532" s="240" t="s">
        <v>82</v>
      </c>
      <c r="AY532" s="18" t="s">
        <v>323</v>
      </c>
      <c r="BE532" s="241">
        <f>IF(N532="základní",J532,0)</f>
        <v>0</v>
      </c>
      <c r="BF532" s="241">
        <f>IF(N532="snížená",J532,0)</f>
        <v>0</v>
      </c>
      <c r="BG532" s="241">
        <f>IF(N532="zákl. přenesená",J532,0)</f>
        <v>0</v>
      </c>
      <c r="BH532" s="241">
        <f>IF(N532="sníž. přenesená",J532,0)</f>
        <v>0</v>
      </c>
      <c r="BI532" s="241">
        <f>IF(N532="nulová",J532,0)</f>
        <v>0</v>
      </c>
      <c r="BJ532" s="18" t="s">
        <v>80</v>
      </c>
      <c r="BK532" s="241">
        <f>ROUND(I532*H532,2)</f>
        <v>0</v>
      </c>
      <c r="BL532" s="18" t="s">
        <v>330</v>
      </c>
      <c r="BM532" s="240" t="s">
        <v>4599</v>
      </c>
    </row>
    <row r="533" s="2" customFormat="1">
      <c r="A533" s="39"/>
      <c r="B533" s="40"/>
      <c r="C533" s="41"/>
      <c r="D533" s="242" t="s">
        <v>332</v>
      </c>
      <c r="E533" s="41"/>
      <c r="F533" s="243" t="s">
        <v>3620</v>
      </c>
      <c r="G533" s="41"/>
      <c r="H533" s="41"/>
      <c r="I533" s="244"/>
      <c r="J533" s="41"/>
      <c r="K533" s="41"/>
      <c r="L533" s="45"/>
      <c r="M533" s="245"/>
      <c r="N533" s="24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332</v>
      </c>
      <c r="AU533" s="18" t="s">
        <v>82</v>
      </c>
    </row>
    <row r="534" s="2" customFormat="1">
      <c r="A534" s="39"/>
      <c r="B534" s="40"/>
      <c r="C534" s="41"/>
      <c r="D534" s="247" t="s">
        <v>334</v>
      </c>
      <c r="E534" s="41"/>
      <c r="F534" s="248" t="s">
        <v>3621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334</v>
      </c>
      <c r="AU534" s="18" t="s">
        <v>82</v>
      </c>
    </row>
    <row r="535" s="13" customFormat="1">
      <c r="A535" s="13"/>
      <c r="B535" s="249"/>
      <c r="C535" s="250"/>
      <c r="D535" s="242" t="s">
        <v>336</v>
      </c>
      <c r="E535" s="251" t="s">
        <v>1</v>
      </c>
      <c r="F535" s="252" t="s">
        <v>3622</v>
      </c>
      <c r="G535" s="250"/>
      <c r="H535" s="251" t="s">
        <v>1</v>
      </c>
      <c r="I535" s="253"/>
      <c r="J535" s="250"/>
      <c r="K535" s="250"/>
      <c r="L535" s="254"/>
      <c r="M535" s="255"/>
      <c r="N535" s="256"/>
      <c r="O535" s="256"/>
      <c r="P535" s="256"/>
      <c r="Q535" s="256"/>
      <c r="R535" s="256"/>
      <c r="S535" s="256"/>
      <c r="T535" s="257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8" t="s">
        <v>336</v>
      </c>
      <c r="AU535" s="258" t="s">
        <v>82</v>
      </c>
      <c r="AV535" s="13" t="s">
        <v>80</v>
      </c>
      <c r="AW535" s="13" t="s">
        <v>30</v>
      </c>
      <c r="AX535" s="13" t="s">
        <v>73</v>
      </c>
      <c r="AY535" s="258" t="s">
        <v>323</v>
      </c>
    </row>
    <row r="536" s="14" customFormat="1">
      <c r="A536" s="14"/>
      <c r="B536" s="259"/>
      <c r="C536" s="260"/>
      <c r="D536" s="242" t="s">
        <v>336</v>
      </c>
      <c r="E536" s="261" t="s">
        <v>1</v>
      </c>
      <c r="F536" s="262" t="s">
        <v>4600</v>
      </c>
      <c r="G536" s="260"/>
      <c r="H536" s="263">
        <v>0.39600000000000002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9" t="s">
        <v>336</v>
      </c>
      <c r="AU536" s="269" t="s">
        <v>82</v>
      </c>
      <c r="AV536" s="14" t="s">
        <v>82</v>
      </c>
      <c r="AW536" s="14" t="s">
        <v>30</v>
      </c>
      <c r="AX536" s="14" t="s">
        <v>73</v>
      </c>
      <c r="AY536" s="269" t="s">
        <v>323</v>
      </c>
    </row>
    <row r="537" s="15" customFormat="1">
      <c r="A537" s="15"/>
      <c r="B537" s="270"/>
      <c r="C537" s="271"/>
      <c r="D537" s="242" t="s">
        <v>336</v>
      </c>
      <c r="E537" s="272" t="s">
        <v>1</v>
      </c>
      <c r="F537" s="273" t="s">
        <v>341</v>
      </c>
      <c r="G537" s="271"/>
      <c r="H537" s="274">
        <v>0.39600000000000002</v>
      </c>
      <c r="I537" s="275"/>
      <c r="J537" s="271"/>
      <c r="K537" s="271"/>
      <c r="L537" s="276"/>
      <c r="M537" s="277"/>
      <c r="N537" s="278"/>
      <c r="O537" s="278"/>
      <c r="P537" s="278"/>
      <c r="Q537" s="278"/>
      <c r="R537" s="278"/>
      <c r="S537" s="278"/>
      <c r="T537" s="279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80" t="s">
        <v>336</v>
      </c>
      <c r="AU537" s="280" t="s">
        <v>82</v>
      </c>
      <c r="AV537" s="15" t="s">
        <v>330</v>
      </c>
      <c r="AW537" s="15" t="s">
        <v>30</v>
      </c>
      <c r="AX537" s="15" t="s">
        <v>80</v>
      </c>
      <c r="AY537" s="280" t="s">
        <v>323</v>
      </c>
    </row>
    <row r="538" s="2" customFormat="1" ht="37.8" customHeight="1">
      <c r="A538" s="39"/>
      <c r="B538" s="40"/>
      <c r="C538" s="229" t="s">
        <v>759</v>
      </c>
      <c r="D538" s="229" t="s">
        <v>325</v>
      </c>
      <c r="E538" s="230" t="s">
        <v>814</v>
      </c>
      <c r="F538" s="231" t="s">
        <v>815</v>
      </c>
      <c r="G538" s="232" t="s">
        <v>418</v>
      </c>
      <c r="H538" s="233">
        <v>67.140000000000001</v>
      </c>
      <c r="I538" s="234"/>
      <c r="J538" s="235">
        <f>ROUND(I538*H538,2)</f>
        <v>0</v>
      </c>
      <c r="K538" s="231" t="s">
        <v>329</v>
      </c>
      <c r="L538" s="45"/>
      <c r="M538" s="236" t="s">
        <v>1</v>
      </c>
      <c r="N538" s="237" t="s">
        <v>38</v>
      </c>
      <c r="O538" s="92"/>
      <c r="P538" s="238">
        <f>O538*H538</f>
        <v>0</v>
      </c>
      <c r="Q538" s="238">
        <v>0</v>
      </c>
      <c r="R538" s="238">
        <f>Q538*H538</f>
        <v>0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330</v>
      </c>
      <c r="AT538" s="240" t="s">
        <v>325</v>
      </c>
      <c r="AU538" s="240" t="s">
        <v>82</v>
      </c>
      <c r="AY538" s="18" t="s">
        <v>323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80</v>
      </c>
      <c r="BK538" s="241">
        <f>ROUND(I538*H538,2)</f>
        <v>0</v>
      </c>
      <c r="BL538" s="18" t="s">
        <v>330</v>
      </c>
      <c r="BM538" s="240" t="s">
        <v>4601</v>
      </c>
    </row>
    <row r="539" s="2" customFormat="1">
      <c r="A539" s="39"/>
      <c r="B539" s="40"/>
      <c r="C539" s="41"/>
      <c r="D539" s="242" t="s">
        <v>332</v>
      </c>
      <c r="E539" s="41"/>
      <c r="F539" s="243" t="s">
        <v>817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332</v>
      </c>
      <c r="AU539" s="18" t="s">
        <v>82</v>
      </c>
    </row>
    <row r="540" s="2" customFormat="1">
      <c r="A540" s="39"/>
      <c r="B540" s="40"/>
      <c r="C540" s="41"/>
      <c r="D540" s="247" t="s">
        <v>334</v>
      </c>
      <c r="E540" s="41"/>
      <c r="F540" s="248" t="s">
        <v>818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334</v>
      </c>
      <c r="AU540" s="18" t="s">
        <v>82</v>
      </c>
    </row>
    <row r="541" s="13" customFormat="1">
      <c r="A541" s="13"/>
      <c r="B541" s="249"/>
      <c r="C541" s="250"/>
      <c r="D541" s="242" t="s">
        <v>336</v>
      </c>
      <c r="E541" s="251" t="s">
        <v>1</v>
      </c>
      <c r="F541" s="252" t="s">
        <v>4130</v>
      </c>
      <c r="G541" s="250"/>
      <c r="H541" s="251" t="s">
        <v>1</v>
      </c>
      <c r="I541" s="253"/>
      <c r="J541" s="250"/>
      <c r="K541" s="250"/>
      <c r="L541" s="254"/>
      <c r="M541" s="255"/>
      <c r="N541" s="256"/>
      <c r="O541" s="256"/>
      <c r="P541" s="256"/>
      <c r="Q541" s="256"/>
      <c r="R541" s="256"/>
      <c r="S541" s="256"/>
      <c r="T541" s="257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8" t="s">
        <v>336</v>
      </c>
      <c r="AU541" s="258" t="s">
        <v>82</v>
      </c>
      <c r="AV541" s="13" t="s">
        <v>80</v>
      </c>
      <c r="AW541" s="13" t="s">
        <v>30</v>
      </c>
      <c r="AX541" s="13" t="s">
        <v>73</v>
      </c>
      <c r="AY541" s="258" t="s">
        <v>323</v>
      </c>
    </row>
    <row r="542" s="14" customFormat="1">
      <c r="A542" s="14"/>
      <c r="B542" s="259"/>
      <c r="C542" s="260"/>
      <c r="D542" s="242" t="s">
        <v>336</v>
      </c>
      <c r="E542" s="261" t="s">
        <v>1</v>
      </c>
      <c r="F542" s="262" t="s">
        <v>4602</v>
      </c>
      <c r="G542" s="260"/>
      <c r="H542" s="263">
        <v>67.140000000000001</v>
      </c>
      <c r="I542" s="264"/>
      <c r="J542" s="260"/>
      <c r="K542" s="260"/>
      <c r="L542" s="265"/>
      <c r="M542" s="266"/>
      <c r="N542" s="267"/>
      <c r="O542" s="267"/>
      <c r="P542" s="267"/>
      <c r="Q542" s="267"/>
      <c r="R542" s="267"/>
      <c r="S542" s="267"/>
      <c r="T542" s="268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9" t="s">
        <v>336</v>
      </c>
      <c r="AU542" s="269" t="s">
        <v>82</v>
      </c>
      <c r="AV542" s="14" t="s">
        <v>82</v>
      </c>
      <c r="AW542" s="14" t="s">
        <v>30</v>
      </c>
      <c r="AX542" s="14" t="s">
        <v>73</v>
      </c>
      <c r="AY542" s="269" t="s">
        <v>323</v>
      </c>
    </row>
    <row r="543" s="15" customFormat="1">
      <c r="A543" s="15"/>
      <c r="B543" s="270"/>
      <c r="C543" s="271"/>
      <c r="D543" s="242" t="s">
        <v>336</v>
      </c>
      <c r="E543" s="272" t="s">
        <v>1</v>
      </c>
      <c r="F543" s="273" t="s">
        <v>341</v>
      </c>
      <c r="G543" s="271"/>
      <c r="H543" s="274">
        <v>67.140000000000001</v>
      </c>
      <c r="I543" s="275"/>
      <c r="J543" s="271"/>
      <c r="K543" s="271"/>
      <c r="L543" s="276"/>
      <c r="M543" s="277"/>
      <c r="N543" s="278"/>
      <c r="O543" s="278"/>
      <c r="P543" s="278"/>
      <c r="Q543" s="278"/>
      <c r="R543" s="278"/>
      <c r="S543" s="278"/>
      <c r="T543" s="279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80" t="s">
        <v>336</v>
      </c>
      <c r="AU543" s="280" t="s">
        <v>82</v>
      </c>
      <c r="AV543" s="15" t="s">
        <v>330</v>
      </c>
      <c r="AW543" s="15" t="s">
        <v>30</v>
      </c>
      <c r="AX543" s="15" t="s">
        <v>80</v>
      </c>
      <c r="AY543" s="280" t="s">
        <v>323</v>
      </c>
    </row>
    <row r="544" s="2" customFormat="1" ht="37.8" customHeight="1">
      <c r="A544" s="39"/>
      <c r="B544" s="40"/>
      <c r="C544" s="229" t="s">
        <v>771</v>
      </c>
      <c r="D544" s="229" t="s">
        <v>325</v>
      </c>
      <c r="E544" s="230" t="s">
        <v>823</v>
      </c>
      <c r="F544" s="231" t="s">
        <v>824</v>
      </c>
      <c r="G544" s="232" t="s">
        <v>418</v>
      </c>
      <c r="H544" s="233">
        <v>18.850000000000001</v>
      </c>
      <c r="I544" s="234"/>
      <c r="J544" s="235">
        <f>ROUND(I544*H544,2)</f>
        <v>0</v>
      </c>
      <c r="K544" s="231" t="s">
        <v>329</v>
      </c>
      <c r="L544" s="45"/>
      <c r="M544" s="236" t="s">
        <v>1</v>
      </c>
      <c r="N544" s="237" t="s">
        <v>38</v>
      </c>
      <c r="O544" s="92"/>
      <c r="P544" s="238">
        <f>O544*H544</f>
        <v>0</v>
      </c>
      <c r="Q544" s="238">
        <v>0</v>
      </c>
      <c r="R544" s="238">
        <f>Q544*H544</f>
        <v>0</v>
      </c>
      <c r="S544" s="238">
        <v>0</v>
      </c>
      <c r="T544" s="239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40" t="s">
        <v>330</v>
      </c>
      <c r="AT544" s="240" t="s">
        <v>325</v>
      </c>
      <c r="AU544" s="240" t="s">
        <v>82</v>
      </c>
      <c r="AY544" s="18" t="s">
        <v>323</v>
      </c>
      <c r="BE544" s="241">
        <f>IF(N544="základní",J544,0)</f>
        <v>0</v>
      </c>
      <c r="BF544" s="241">
        <f>IF(N544="snížená",J544,0)</f>
        <v>0</v>
      </c>
      <c r="BG544" s="241">
        <f>IF(N544="zákl. přenesená",J544,0)</f>
        <v>0</v>
      </c>
      <c r="BH544" s="241">
        <f>IF(N544="sníž. přenesená",J544,0)</f>
        <v>0</v>
      </c>
      <c r="BI544" s="241">
        <f>IF(N544="nulová",J544,0)</f>
        <v>0</v>
      </c>
      <c r="BJ544" s="18" t="s">
        <v>80</v>
      </c>
      <c r="BK544" s="241">
        <f>ROUND(I544*H544,2)</f>
        <v>0</v>
      </c>
      <c r="BL544" s="18" t="s">
        <v>330</v>
      </c>
      <c r="BM544" s="240" t="s">
        <v>4603</v>
      </c>
    </row>
    <row r="545" s="2" customFormat="1">
      <c r="A545" s="39"/>
      <c r="B545" s="40"/>
      <c r="C545" s="41"/>
      <c r="D545" s="242" t="s">
        <v>332</v>
      </c>
      <c r="E545" s="41"/>
      <c r="F545" s="243" t="s">
        <v>826</v>
      </c>
      <c r="G545" s="41"/>
      <c r="H545" s="41"/>
      <c r="I545" s="244"/>
      <c r="J545" s="41"/>
      <c r="K545" s="41"/>
      <c r="L545" s="45"/>
      <c r="M545" s="245"/>
      <c r="N545" s="24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332</v>
      </c>
      <c r="AU545" s="18" t="s">
        <v>82</v>
      </c>
    </row>
    <row r="546" s="2" customFormat="1">
      <c r="A546" s="39"/>
      <c r="B546" s="40"/>
      <c r="C546" s="41"/>
      <c r="D546" s="247" t="s">
        <v>334</v>
      </c>
      <c r="E546" s="41"/>
      <c r="F546" s="248" t="s">
        <v>827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334</v>
      </c>
      <c r="AU546" s="18" t="s">
        <v>82</v>
      </c>
    </row>
    <row r="547" s="13" customFormat="1">
      <c r="A547" s="13"/>
      <c r="B547" s="249"/>
      <c r="C547" s="250"/>
      <c r="D547" s="242" t="s">
        <v>336</v>
      </c>
      <c r="E547" s="251" t="s">
        <v>1</v>
      </c>
      <c r="F547" s="252" t="s">
        <v>4133</v>
      </c>
      <c r="G547" s="250"/>
      <c r="H547" s="251" t="s">
        <v>1</v>
      </c>
      <c r="I547" s="253"/>
      <c r="J547" s="250"/>
      <c r="K547" s="250"/>
      <c r="L547" s="254"/>
      <c r="M547" s="255"/>
      <c r="N547" s="256"/>
      <c r="O547" s="256"/>
      <c r="P547" s="256"/>
      <c r="Q547" s="256"/>
      <c r="R547" s="256"/>
      <c r="S547" s="256"/>
      <c r="T547" s="257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8" t="s">
        <v>336</v>
      </c>
      <c r="AU547" s="258" t="s">
        <v>82</v>
      </c>
      <c r="AV547" s="13" t="s">
        <v>80</v>
      </c>
      <c r="AW547" s="13" t="s">
        <v>30</v>
      </c>
      <c r="AX547" s="13" t="s">
        <v>73</v>
      </c>
      <c r="AY547" s="258" t="s">
        <v>323</v>
      </c>
    </row>
    <row r="548" s="14" customFormat="1">
      <c r="A548" s="14"/>
      <c r="B548" s="259"/>
      <c r="C548" s="260"/>
      <c r="D548" s="242" t="s">
        <v>336</v>
      </c>
      <c r="E548" s="261" t="s">
        <v>1</v>
      </c>
      <c r="F548" s="262" t="s">
        <v>4604</v>
      </c>
      <c r="G548" s="260"/>
      <c r="H548" s="263">
        <v>18.850000000000001</v>
      </c>
      <c r="I548" s="264"/>
      <c r="J548" s="260"/>
      <c r="K548" s="260"/>
      <c r="L548" s="265"/>
      <c r="M548" s="266"/>
      <c r="N548" s="267"/>
      <c r="O548" s="267"/>
      <c r="P548" s="267"/>
      <c r="Q548" s="267"/>
      <c r="R548" s="267"/>
      <c r="S548" s="267"/>
      <c r="T548" s="268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9" t="s">
        <v>336</v>
      </c>
      <c r="AU548" s="269" t="s">
        <v>82</v>
      </c>
      <c r="AV548" s="14" t="s">
        <v>82</v>
      </c>
      <c r="AW548" s="14" t="s">
        <v>30</v>
      </c>
      <c r="AX548" s="14" t="s">
        <v>73</v>
      </c>
      <c r="AY548" s="269" t="s">
        <v>323</v>
      </c>
    </row>
    <row r="549" s="15" customFormat="1">
      <c r="A549" s="15"/>
      <c r="B549" s="270"/>
      <c r="C549" s="271"/>
      <c r="D549" s="242" t="s">
        <v>336</v>
      </c>
      <c r="E549" s="272" t="s">
        <v>1</v>
      </c>
      <c r="F549" s="273" t="s">
        <v>341</v>
      </c>
      <c r="G549" s="271"/>
      <c r="H549" s="274">
        <v>18.850000000000001</v>
      </c>
      <c r="I549" s="275"/>
      <c r="J549" s="271"/>
      <c r="K549" s="271"/>
      <c r="L549" s="276"/>
      <c r="M549" s="277"/>
      <c r="N549" s="278"/>
      <c r="O549" s="278"/>
      <c r="P549" s="278"/>
      <c r="Q549" s="278"/>
      <c r="R549" s="278"/>
      <c r="S549" s="278"/>
      <c r="T549" s="279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80" t="s">
        <v>336</v>
      </c>
      <c r="AU549" s="280" t="s">
        <v>82</v>
      </c>
      <c r="AV549" s="15" t="s">
        <v>330</v>
      </c>
      <c r="AW549" s="15" t="s">
        <v>30</v>
      </c>
      <c r="AX549" s="15" t="s">
        <v>80</v>
      </c>
      <c r="AY549" s="280" t="s">
        <v>323</v>
      </c>
    </row>
    <row r="550" s="2" customFormat="1" ht="24.15" customHeight="1">
      <c r="A550" s="39"/>
      <c r="B550" s="40"/>
      <c r="C550" s="229" t="s">
        <v>780</v>
      </c>
      <c r="D550" s="229" t="s">
        <v>325</v>
      </c>
      <c r="E550" s="230" t="s">
        <v>832</v>
      </c>
      <c r="F550" s="231" t="s">
        <v>833</v>
      </c>
      <c r="G550" s="232" t="s">
        <v>418</v>
      </c>
      <c r="H550" s="233">
        <v>85.989999999999995</v>
      </c>
      <c r="I550" s="234"/>
      <c r="J550" s="235">
        <f>ROUND(I550*H550,2)</f>
        <v>0</v>
      </c>
      <c r="K550" s="231" t="s">
        <v>329</v>
      </c>
      <c r="L550" s="45"/>
      <c r="M550" s="236" t="s">
        <v>1</v>
      </c>
      <c r="N550" s="237" t="s">
        <v>38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</v>
      </c>
      <c r="T550" s="23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330</v>
      </c>
      <c r="AT550" s="240" t="s">
        <v>325</v>
      </c>
      <c r="AU550" s="240" t="s">
        <v>82</v>
      </c>
      <c r="AY550" s="18" t="s">
        <v>323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80</v>
      </c>
      <c r="BK550" s="241">
        <f>ROUND(I550*H550,2)</f>
        <v>0</v>
      </c>
      <c r="BL550" s="18" t="s">
        <v>330</v>
      </c>
      <c r="BM550" s="240" t="s">
        <v>4605</v>
      </c>
    </row>
    <row r="551" s="2" customFormat="1">
      <c r="A551" s="39"/>
      <c r="B551" s="40"/>
      <c r="C551" s="41"/>
      <c r="D551" s="242" t="s">
        <v>332</v>
      </c>
      <c r="E551" s="41"/>
      <c r="F551" s="243" t="s">
        <v>835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332</v>
      </c>
      <c r="AU551" s="18" t="s">
        <v>82</v>
      </c>
    </row>
    <row r="552" s="2" customFormat="1">
      <c r="A552" s="39"/>
      <c r="B552" s="40"/>
      <c r="C552" s="41"/>
      <c r="D552" s="247" t="s">
        <v>334</v>
      </c>
      <c r="E552" s="41"/>
      <c r="F552" s="248" t="s">
        <v>836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334</v>
      </c>
      <c r="AU552" s="18" t="s">
        <v>82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1778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4" customFormat="1">
      <c r="A554" s="14"/>
      <c r="B554" s="259"/>
      <c r="C554" s="260"/>
      <c r="D554" s="242" t="s">
        <v>336</v>
      </c>
      <c r="E554" s="261" t="s">
        <v>1</v>
      </c>
      <c r="F554" s="262" t="s">
        <v>4606</v>
      </c>
      <c r="G554" s="260"/>
      <c r="H554" s="263">
        <v>85.989999999999995</v>
      </c>
      <c r="I554" s="264"/>
      <c r="J554" s="260"/>
      <c r="K554" s="260"/>
      <c r="L554" s="265"/>
      <c r="M554" s="266"/>
      <c r="N554" s="267"/>
      <c r="O554" s="267"/>
      <c r="P554" s="267"/>
      <c r="Q554" s="267"/>
      <c r="R554" s="267"/>
      <c r="S554" s="267"/>
      <c r="T554" s="26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9" t="s">
        <v>336</v>
      </c>
      <c r="AU554" s="269" t="s">
        <v>82</v>
      </c>
      <c r="AV554" s="14" t="s">
        <v>82</v>
      </c>
      <c r="AW554" s="14" t="s">
        <v>30</v>
      </c>
      <c r="AX554" s="14" t="s">
        <v>80</v>
      </c>
      <c r="AY554" s="269" t="s">
        <v>323</v>
      </c>
    </row>
    <row r="555" s="2" customFormat="1" ht="16.5" customHeight="1">
      <c r="A555" s="39"/>
      <c r="B555" s="40"/>
      <c r="C555" s="229" t="s">
        <v>789</v>
      </c>
      <c r="D555" s="229" t="s">
        <v>325</v>
      </c>
      <c r="E555" s="230" t="s">
        <v>839</v>
      </c>
      <c r="F555" s="231" t="s">
        <v>840</v>
      </c>
      <c r="G555" s="232" t="s">
        <v>418</v>
      </c>
      <c r="H555" s="233">
        <v>601.92999999999995</v>
      </c>
      <c r="I555" s="234"/>
      <c r="J555" s="235">
        <f>ROUND(I555*H555,2)</f>
        <v>0</v>
      </c>
      <c r="K555" s="231" t="s">
        <v>329</v>
      </c>
      <c r="L555" s="45"/>
      <c r="M555" s="236" t="s">
        <v>1</v>
      </c>
      <c r="N555" s="237" t="s">
        <v>38</v>
      </c>
      <c r="O555" s="92"/>
      <c r="P555" s="238">
        <f>O555*H555</f>
        <v>0</v>
      </c>
      <c r="Q555" s="238">
        <v>0</v>
      </c>
      <c r="R555" s="238">
        <f>Q555*H555</f>
        <v>0</v>
      </c>
      <c r="S555" s="238">
        <v>0</v>
      </c>
      <c r="T555" s="23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40" t="s">
        <v>330</v>
      </c>
      <c r="AT555" s="240" t="s">
        <v>325</v>
      </c>
      <c r="AU555" s="240" t="s">
        <v>82</v>
      </c>
      <c r="AY555" s="18" t="s">
        <v>323</v>
      </c>
      <c r="BE555" s="241">
        <f>IF(N555="základní",J555,0)</f>
        <v>0</v>
      </c>
      <c r="BF555" s="241">
        <f>IF(N555="snížená",J555,0)</f>
        <v>0</v>
      </c>
      <c r="BG555" s="241">
        <f>IF(N555="zákl. přenesená",J555,0)</f>
        <v>0</v>
      </c>
      <c r="BH555" s="241">
        <f>IF(N555="sníž. přenesená",J555,0)</f>
        <v>0</v>
      </c>
      <c r="BI555" s="241">
        <f>IF(N555="nulová",J555,0)</f>
        <v>0</v>
      </c>
      <c r="BJ555" s="18" t="s">
        <v>80</v>
      </c>
      <c r="BK555" s="241">
        <f>ROUND(I555*H555,2)</f>
        <v>0</v>
      </c>
      <c r="BL555" s="18" t="s">
        <v>330</v>
      </c>
      <c r="BM555" s="240" t="s">
        <v>4607</v>
      </c>
    </row>
    <row r="556" s="2" customFormat="1">
      <c r="A556" s="39"/>
      <c r="B556" s="40"/>
      <c r="C556" s="41"/>
      <c r="D556" s="242" t="s">
        <v>332</v>
      </c>
      <c r="E556" s="41"/>
      <c r="F556" s="243" t="s">
        <v>842</v>
      </c>
      <c r="G556" s="41"/>
      <c r="H556" s="41"/>
      <c r="I556" s="244"/>
      <c r="J556" s="41"/>
      <c r="K556" s="41"/>
      <c r="L556" s="45"/>
      <c r="M556" s="245"/>
      <c r="N556" s="24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332</v>
      </c>
      <c r="AU556" s="18" t="s">
        <v>82</v>
      </c>
    </row>
    <row r="557" s="2" customFormat="1">
      <c r="A557" s="39"/>
      <c r="B557" s="40"/>
      <c r="C557" s="41"/>
      <c r="D557" s="247" t="s">
        <v>334</v>
      </c>
      <c r="E557" s="41"/>
      <c r="F557" s="248" t="s">
        <v>843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334</v>
      </c>
      <c r="AU557" s="18" t="s">
        <v>82</v>
      </c>
    </row>
    <row r="558" s="13" customFormat="1">
      <c r="A558" s="13"/>
      <c r="B558" s="249"/>
      <c r="C558" s="250"/>
      <c r="D558" s="242" t="s">
        <v>336</v>
      </c>
      <c r="E558" s="251" t="s">
        <v>1</v>
      </c>
      <c r="F558" s="252" t="s">
        <v>4608</v>
      </c>
      <c r="G558" s="250"/>
      <c r="H558" s="251" t="s">
        <v>1</v>
      </c>
      <c r="I558" s="253"/>
      <c r="J558" s="250"/>
      <c r="K558" s="250"/>
      <c r="L558" s="254"/>
      <c r="M558" s="255"/>
      <c r="N558" s="256"/>
      <c r="O558" s="256"/>
      <c r="P558" s="256"/>
      <c r="Q558" s="256"/>
      <c r="R558" s="256"/>
      <c r="S558" s="256"/>
      <c r="T558" s="257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8" t="s">
        <v>336</v>
      </c>
      <c r="AU558" s="258" t="s">
        <v>82</v>
      </c>
      <c r="AV558" s="13" t="s">
        <v>80</v>
      </c>
      <c r="AW558" s="13" t="s">
        <v>30</v>
      </c>
      <c r="AX558" s="13" t="s">
        <v>73</v>
      </c>
      <c r="AY558" s="258" t="s">
        <v>323</v>
      </c>
    </row>
    <row r="559" s="14" customFormat="1">
      <c r="A559" s="14"/>
      <c r="B559" s="259"/>
      <c r="C559" s="260"/>
      <c r="D559" s="242" t="s">
        <v>336</v>
      </c>
      <c r="E559" s="261" t="s">
        <v>1</v>
      </c>
      <c r="F559" s="262" t="s">
        <v>4609</v>
      </c>
      <c r="G559" s="260"/>
      <c r="H559" s="263">
        <v>601.92999999999995</v>
      </c>
      <c r="I559" s="264"/>
      <c r="J559" s="260"/>
      <c r="K559" s="260"/>
      <c r="L559" s="265"/>
      <c r="M559" s="266"/>
      <c r="N559" s="267"/>
      <c r="O559" s="267"/>
      <c r="P559" s="267"/>
      <c r="Q559" s="267"/>
      <c r="R559" s="267"/>
      <c r="S559" s="267"/>
      <c r="T559" s="268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69" t="s">
        <v>336</v>
      </c>
      <c r="AU559" s="269" t="s">
        <v>82</v>
      </c>
      <c r="AV559" s="14" t="s">
        <v>82</v>
      </c>
      <c r="AW559" s="14" t="s">
        <v>30</v>
      </c>
      <c r="AX559" s="14" t="s">
        <v>80</v>
      </c>
      <c r="AY559" s="269" t="s">
        <v>323</v>
      </c>
    </row>
    <row r="560" s="2" customFormat="1" ht="24.15" customHeight="1">
      <c r="A560" s="39"/>
      <c r="B560" s="40"/>
      <c r="C560" s="229" t="s">
        <v>797</v>
      </c>
      <c r="D560" s="229" t="s">
        <v>325</v>
      </c>
      <c r="E560" s="230" t="s">
        <v>847</v>
      </c>
      <c r="F560" s="231" t="s">
        <v>848</v>
      </c>
      <c r="G560" s="232" t="s">
        <v>418</v>
      </c>
      <c r="H560" s="233">
        <v>171.97999999999999</v>
      </c>
      <c r="I560" s="234"/>
      <c r="J560" s="235">
        <f>ROUND(I560*H560,2)</f>
        <v>0</v>
      </c>
      <c r="K560" s="231" t="s">
        <v>329</v>
      </c>
      <c r="L560" s="45"/>
      <c r="M560" s="236" t="s">
        <v>1</v>
      </c>
      <c r="N560" s="237" t="s">
        <v>38</v>
      </c>
      <c r="O560" s="92"/>
      <c r="P560" s="238">
        <f>O560*H560</f>
        <v>0</v>
      </c>
      <c r="Q560" s="238">
        <v>0</v>
      </c>
      <c r="R560" s="238">
        <f>Q560*H560</f>
        <v>0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330</v>
      </c>
      <c r="AT560" s="240" t="s">
        <v>325</v>
      </c>
      <c r="AU560" s="240" t="s">
        <v>82</v>
      </c>
      <c r="AY560" s="18" t="s">
        <v>323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80</v>
      </c>
      <c r="BK560" s="241">
        <f>ROUND(I560*H560,2)</f>
        <v>0</v>
      </c>
      <c r="BL560" s="18" t="s">
        <v>330</v>
      </c>
      <c r="BM560" s="240" t="s">
        <v>4610</v>
      </c>
    </row>
    <row r="561" s="2" customFormat="1">
      <c r="A561" s="39"/>
      <c r="B561" s="40"/>
      <c r="C561" s="41"/>
      <c r="D561" s="242" t="s">
        <v>332</v>
      </c>
      <c r="E561" s="41"/>
      <c r="F561" s="243" t="s">
        <v>850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332</v>
      </c>
      <c r="AU561" s="18" t="s">
        <v>82</v>
      </c>
    </row>
    <row r="562" s="2" customFormat="1">
      <c r="A562" s="39"/>
      <c r="B562" s="40"/>
      <c r="C562" s="41"/>
      <c r="D562" s="247" t="s">
        <v>334</v>
      </c>
      <c r="E562" s="41"/>
      <c r="F562" s="248" t="s">
        <v>851</v>
      </c>
      <c r="G562" s="41"/>
      <c r="H562" s="41"/>
      <c r="I562" s="244"/>
      <c r="J562" s="41"/>
      <c r="K562" s="41"/>
      <c r="L562" s="45"/>
      <c r="M562" s="245"/>
      <c r="N562" s="24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334</v>
      </c>
      <c r="AU562" s="18" t="s">
        <v>82</v>
      </c>
    </row>
    <row r="563" s="2" customFormat="1">
      <c r="A563" s="39"/>
      <c r="B563" s="40"/>
      <c r="C563" s="41"/>
      <c r="D563" s="242" t="s">
        <v>353</v>
      </c>
      <c r="E563" s="41"/>
      <c r="F563" s="281" t="s">
        <v>4364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353</v>
      </c>
      <c r="AU563" s="18" t="s">
        <v>82</v>
      </c>
    </row>
    <row r="564" s="14" customFormat="1">
      <c r="A564" s="14"/>
      <c r="B564" s="259"/>
      <c r="C564" s="260"/>
      <c r="D564" s="242" t="s">
        <v>336</v>
      </c>
      <c r="E564" s="261" t="s">
        <v>1</v>
      </c>
      <c r="F564" s="262" t="s">
        <v>4611</v>
      </c>
      <c r="G564" s="260"/>
      <c r="H564" s="263">
        <v>171.97999999999999</v>
      </c>
      <c r="I564" s="264"/>
      <c r="J564" s="260"/>
      <c r="K564" s="260"/>
      <c r="L564" s="265"/>
      <c r="M564" s="266"/>
      <c r="N564" s="267"/>
      <c r="O564" s="267"/>
      <c r="P564" s="267"/>
      <c r="Q564" s="267"/>
      <c r="R564" s="267"/>
      <c r="S564" s="267"/>
      <c r="T564" s="268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9" t="s">
        <v>336</v>
      </c>
      <c r="AU564" s="269" t="s">
        <v>82</v>
      </c>
      <c r="AV564" s="14" t="s">
        <v>82</v>
      </c>
      <c r="AW564" s="14" t="s">
        <v>30</v>
      </c>
      <c r="AX564" s="14" t="s">
        <v>80</v>
      </c>
      <c r="AY564" s="269" t="s">
        <v>323</v>
      </c>
    </row>
    <row r="565" s="12" customFormat="1" ht="22.8" customHeight="1">
      <c r="A565" s="12"/>
      <c r="B565" s="213"/>
      <c r="C565" s="214"/>
      <c r="D565" s="215" t="s">
        <v>72</v>
      </c>
      <c r="E565" s="227" t="s">
        <v>854</v>
      </c>
      <c r="F565" s="227" t="s">
        <v>855</v>
      </c>
      <c r="G565" s="214"/>
      <c r="H565" s="214"/>
      <c r="I565" s="217"/>
      <c r="J565" s="228">
        <f>BK565</f>
        <v>0</v>
      </c>
      <c r="K565" s="214"/>
      <c r="L565" s="219"/>
      <c r="M565" s="220"/>
      <c r="N565" s="221"/>
      <c r="O565" s="221"/>
      <c r="P565" s="222">
        <f>SUM(P566:P572)</f>
        <v>0</v>
      </c>
      <c r="Q565" s="221"/>
      <c r="R565" s="222">
        <f>SUM(R566:R572)</f>
        <v>0</v>
      </c>
      <c r="S565" s="221"/>
      <c r="T565" s="223">
        <f>SUM(T566:T572)</f>
        <v>0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R565" s="224" t="s">
        <v>80</v>
      </c>
      <c r="AT565" s="225" t="s">
        <v>72</v>
      </c>
      <c r="AU565" s="225" t="s">
        <v>80</v>
      </c>
      <c r="AY565" s="224" t="s">
        <v>323</v>
      </c>
      <c r="BK565" s="226">
        <f>SUM(BK566:BK572)</f>
        <v>0</v>
      </c>
    </row>
    <row r="566" s="2" customFormat="1" ht="24.15" customHeight="1">
      <c r="A566" s="39"/>
      <c r="B566" s="40"/>
      <c r="C566" s="229" t="s">
        <v>804</v>
      </c>
      <c r="D566" s="229" t="s">
        <v>325</v>
      </c>
      <c r="E566" s="230" t="s">
        <v>857</v>
      </c>
      <c r="F566" s="231" t="s">
        <v>858</v>
      </c>
      <c r="G566" s="232" t="s">
        <v>418</v>
      </c>
      <c r="H566" s="233">
        <v>378</v>
      </c>
      <c r="I566" s="234"/>
      <c r="J566" s="235">
        <f>ROUND(I566*H566,2)</f>
        <v>0</v>
      </c>
      <c r="K566" s="231" t="s">
        <v>329</v>
      </c>
      <c r="L566" s="45"/>
      <c r="M566" s="236" t="s">
        <v>1</v>
      </c>
      <c r="N566" s="237" t="s">
        <v>38</v>
      </c>
      <c r="O566" s="92"/>
      <c r="P566" s="238">
        <f>O566*H566</f>
        <v>0</v>
      </c>
      <c r="Q566" s="238">
        <v>0</v>
      </c>
      <c r="R566" s="238">
        <f>Q566*H566</f>
        <v>0</v>
      </c>
      <c r="S566" s="238">
        <v>0</v>
      </c>
      <c r="T566" s="239">
        <f>S566*H566</f>
        <v>0</v>
      </c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R566" s="240" t="s">
        <v>330</v>
      </c>
      <c r="AT566" s="240" t="s">
        <v>325</v>
      </c>
      <c r="AU566" s="240" t="s">
        <v>82</v>
      </c>
      <c r="AY566" s="18" t="s">
        <v>323</v>
      </c>
      <c r="BE566" s="241">
        <f>IF(N566="základní",J566,0)</f>
        <v>0</v>
      </c>
      <c r="BF566" s="241">
        <f>IF(N566="snížená",J566,0)</f>
        <v>0</v>
      </c>
      <c r="BG566" s="241">
        <f>IF(N566="zákl. přenesená",J566,0)</f>
        <v>0</v>
      </c>
      <c r="BH566" s="241">
        <f>IF(N566="sníž. přenesená",J566,0)</f>
        <v>0</v>
      </c>
      <c r="BI566" s="241">
        <f>IF(N566="nulová",J566,0)</f>
        <v>0</v>
      </c>
      <c r="BJ566" s="18" t="s">
        <v>80</v>
      </c>
      <c r="BK566" s="241">
        <f>ROUND(I566*H566,2)</f>
        <v>0</v>
      </c>
      <c r="BL566" s="18" t="s">
        <v>330</v>
      </c>
      <c r="BM566" s="240" t="s">
        <v>4612</v>
      </c>
    </row>
    <row r="567" s="2" customFormat="1">
      <c r="A567" s="39"/>
      <c r="B567" s="40"/>
      <c r="C567" s="41"/>
      <c r="D567" s="242" t="s">
        <v>332</v>
      </c>
      <c r="E567" s="41"/>
      <c r="F567" s="243" t="s">
        <v>860</v>
      </c>
      <c r="G567" s="41"/>
      <c r="H567" s="41"/>
      <c r="I567" s="244"/>
      <c r="J567" s="41"/>
      <c r="K567" s="41"/>
      <c r="L567" s="45"/>
      <c r="M567" s="245"/>
      <c r="N567" s="24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332</v>
      </c>
      <c r="AU567" s="18" t="s">
        <v>82</v>
      </c>
    </row>
    <row r="568" s="2" customFormat="1">
      <c r="A568" s="39"/>
      <c r="B568" s="40"/>
      <c r="C568" s="41"/>
      <c r="D568" s="247" t="s">
        <v>334</v>
      </c>
      <c r="E568" s="41"/>
      <c r="F568" s="248" t="s">
        <v>861</v>
      </c>
      <c r="G568" s="41"/>
      <c r="H568" s="41"/>
      <c r="I568" s="244"/>
      <c r="J568" s="41"/>
      <c r="K568" s="41"/>
      <c r="L568" s="45"/>
      <c r="M568" s="245"/>
      <c r="N568" s="246"/>
      <c r="O568" s="92"/>
      <c r="P568" s="92"/>
      <c r="Q568" s="92"/>
      <c r="R568" s="92"/>
      <c r="S568" s="92"/>
      <c r="T568" s="93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334</v>
      </c>
      <c r="AU568" s="18" t="s">
        <v>82</v>
      </c>
    </row>
    <row r="569" s="2" customFormat="1" ht="33" customHeight="1">
      <c r="A569" s="39"/>
      <c r="B569" s="40"/>
      <c r="C569" s="229" t="s">
        <v>813</v>
      </c>
      <c r="D569" s="229" t="s">
        <v>325</v>
      </c>
      <c r="E569" s="230" t="s">
        <v>863</v>
      </c>
      <c r="F569" s="231" t="s">
        <v>864</v>
      </c>
      <c r="G569" s="232" t="s">
        <v>418</v>
      </c>
      <c r="H569" s="233">
        <v>378.00599999999997</v>
      </c>
      <c r="I569" s="234"/>
      <c r="J569" s="235">
        <f>ROUND(I569*H569,2)</f>
        <v>0</v>
      </c>
      <c r="K569" s="231" t="s">
        <v>329</v>
      </c>
      <c r="L569" s="45"/>
      <c r="M569" s="236" t="s">
        <v>1</v>
      </c>
      <c r="N569" s="237" t="s">
        <v>38</v>
      </c>
      <c r="O569" s="92"/>
      <c r="P569" s="238">
        <f>O569*H569</f>
        <v>0</v>
      </c>
      <c r="Q569" s="238">
        <v>0</v>
      </c>
      <c r="R569" s="238">
        <f>Q569*H569</f>
        <v>0</v>
      </c>
      <c r="S569" s="238">
        <v>0</v>
      </c>
      <c r="T569" s="23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40" t="s">
        <v>330</v>
      </c>
      <c r="AT569" s="240" t="s">
        <v>325</v>
      </c>
      <c r="AU569" s="240" t="s">
        <v>82</v>
      </c>
      <c r="AY569" s="18" t="s">
        <v>323</v>
      </c>
      <c r="BE569" s="241">
        <f>IF(N569="základní",J569,0)</f>
        <v>0</v>
      </c>
      <c r="BF569" s="241">
        <f>IF(N569="snížená",J569,0)</f>
        <v>0</v>
      </c>
      <c r="BG569" s="241">
        <f>IF(N569="zákl. přenesená",J569,0)</f>
        <v>0</v>
      </c>
      <c r="BH569" s="241">
        <f>IF(N569="sníž. přenesená",J569,0)</f>
        <v>0</v>
      </c>
      <c r="BI569" s="241">
        <f>IF(N569="nulová",J569,0)</f>
        <v>0</v>
      </c>
      <c r="BJ569" s="18" t="s">
        <v>80</v>
      </c>
      <c r="BK569" s="241">
        <f>ROUND(I569*H569,2)</f>
        <v>0</v>
      </c>
      <c r="BL569" s="18" t="s">
        <v>330</v>
      </c>
      <c r="BM569" s="240" t="s">
        <v>4613</v>
      </c>
    </row>
    <row r="570" s="2" customFormat="1">
      <c r="A570" s="39"/>
      <c r="B570" s="40"/>
      <c r="C570" s="41"/>
      <c r="D570" s="242" t="s">
        <v>332</v>
      </c>
      <c r="E570" s="41"/>
      <c r="F570" s="243" t="s">
        <v>866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332</v>
      </c>
      <c r="AU570" s="18" t="s">
        <v>82</v>
      </c>
    </row>
    <row r="571" s="2" customFormat="1">
      <c r="A571" s="39"/>
      <c r="B571" s="40"/>
      <c r="C571" s="41"/>
      <c r="D571" s="247" t="s">
        <v>334</v>
      </c>
      <c r="E571" s="41"/>
      <c r="F571" s="248" t="s">
        <v>867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334</v>
      </c>
      <c r="AU571" s="18" t="s">
        <v>82</v>
      </c>
    </row>
    <row r="572" s="2" customFormat="1">
      <c r="A572" s="39"/>
      <c r="B572" s="40"/>
      <c r="C572" s="41"/>
      <c r="D572" s="242" t="s">
        <v>353</v>
      </c>
      <c r="E572" s="41"/>
      <c r="F572" s="281" t="s">
        <v>4260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353</v>
      </c>
      <c r="AU572" s="18" t="s">
        <v>82</v>
      </c>
    </row>
    <row r="573" s="12" customFormat="1" ht="25.92" customHeight="1">
      <c r="A573" s="12"/>
      <c r="B573" s="213"/>
      <c r="C573" s="214"/>
      <c r="D573" s="215" t="s">
        <v>72</v>
      </c>
      <c r="E573" s="216" t="s">
        <v>869</v>
      </c>
      <c r="F573" s="216" t="s">
        <v>870</v>
      </c>
      <c r="G573" s="214"/>
      <c r="H573" s="214"/>
      <c r="I573" s="217"/>
      <c r="J573" s="218">
        <f>BK573</f>
        <v>0</v>
      </c>
      <c r="K573" s="214"/>
      <c r="L573" s="219"/>
      <c r="M573" s="220"/>
      <c r="N573" s="221"/>
      <c r="O573" s="221"/>
      <c r="P573" s="222">
        <f>P574</f>
        <v>0</v>
      </c>
      <c r="Q573" s="221"/>
      <c r="R573" s="222">
        <f>R574</f>
        <v>0.15110000000000001</v>
      </c>
      <c r="S573" s="221"/>
      <c r="T573" s="223">
        <f>T574</f>
        <v>0.066000000000000003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R573" s="224" t="s">
        <v>82</v>
      </c>
      <c r="AT573" s="225" t="s">
        <v>72</v>
      </c>
      <c r="AU573" s="225" t="s">
        <v>73</v>
      </c>
      <c r="AY573" s="224" t="s">
        <v>323</v>
      </c>
      <c r="BK573" s="226">
        <f>BK574</f>
        <v>0</v>
      </c>
    </row>
    <row r="574" s="12" customFormat="1" ht="22.8" customHeight="1">
      <c r="A574" s="12"/>
      <c r="B574" s="213"/>
      <c r="C574" s="214"/>
      <c r="D574" s="215" t="s">
        <v>72</v>
      </c>
      <c r="E574" s="227" t="s">
        <v>871</v>
      </c>
      <c r="F574" s="227" t="s">
        <v>872</v>
      </c>
      <c r="G574" s="214"/>
      <c r="H574" s="214"/>
      <c r="I574" s="217"/>
      <c r="J574" s="228">
        <f>BK574</f>
        <v>0</v>
      </c>
      <c r="K574" s="214"/>
      <c r="L574" s="219"/>
      <c r="M574" s="220"/>
      <c r="N574" s="221"/>
      <c r="O574" s="221"/>
      <c r="P574" s="222">
        <f>SUM(P575:P637)</f>
        <v>0</v>
      </c>
      <c r="Q574" s="221"/>
      <c r="R574" s="222">
        <f>SUM(R575:R637)</f>
        <v>0.15110000000000001</v>
      </c>
      <c r="S574" s="221"/>
      <c r="T574" s="223">
        <f>SUM(T575:T637)</f>
        <v>0.066000000000000003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R574" s="224" t="s">
        <v>82</v>
      </c>
      <c r="AT574" s="225" t="s">
        <v>72</v>
      </c>
      <c r="AU574" s="225" t="s">
        <v>80</v>
      </c>
      <c r="AY574" s="224" t="s">
        <v>323</v>
      </c>
      <c r="BK574" s="226">
        <f>SUM(BK575:BK637)</f>
        <v>0</v>
      </c>
    </row>
    <row r="575" s="2" customFormat="1" ht="24.15" customHeight="1">
      <c r="A575" s="39"/>
      <c r="B575" s="40"/>
      <c r="C575" s="229" t="s">
        <v>822</v>
      </c>
      <c r="D575" s="229" t="s">
        <v>325</v>
      </c>
      <c r="E575" s="230" t="s">
        <v>2768</v>
      </c>
      <c r="F575" s="231" t="s">
        <v>2769</v>
      </c>
      <c r="G575" s="232" t="s">
        <v>328</v>
      </c>
      <c r="H575" s="233">
        <v>65.599999999999994</v>
      </c>
      <c r="I575" s="234"/>
      <c r="J575" s="235">
        <f>ROUND(I575*H575,2)</f>
        <v>0</v>
      </c>
      <c r="K575" s="231" t="s">
        <v>329</v>
      </c>
      <c r="L575" s="45"/>
      <c r="M575" s="236" t="s">
        <v>1</v>
      </c>
      <c r="N575" s="237" t="s">
        <v>38</v>
      </c>
      <c r="O575" s="92"/>
      <c r="P575" s="238">
        <f>O575*H575</f>
        <v>0</v>
      </c>
      <c r="Q575" s="238">
        <v>0</v>
      </c>
      <c r="R575" s="238">
        <f>Q575*H575</f>
        <v>0</v>
      </c>
      <c r="S575" s="238">
        <v>0</v>
      </c>
      <c r="T575" s="239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40" t="s">
        <v>483</v>
      </c>
      <c r="AT575" s="240" t="s">
        <v>325</v>
      </c>
      <c r="AU575" s="240" t="s">
        <v>82</v>
      </c>
      <c r="AY575" s="18" t="s">
        <v>323</v>
      </c>
      <c r="BE575" s="241">
        <f>IF(N575="základní",J575,0)</f>
        <v>0</v>
      </c>
      <c r="BF575" s="241">
        <f>IF(N575="snížená",J575,0)</f>
        <v>0</v>
      </c>
      <c r="BG575" s="241">
        <f>IF(N575="zákl. přenesená",J575,0)</f>
        <v>0</v>
      </c>
      <c r="BH575" s="241">
        <f>IF(N575="sníž. přenesená",J575,0)</f>
        <v>0</v>
      </c>
      <c r="BI575" s="241">
        <f>IF(N575="nulová",J575,0)</f>
        <v>0</v>
      </c>
      <c r="BJ575" s="18" t="s">
        <v>80</v>
      </c>
      <c r="BK575" s="241">
        <f>ROUND(I575*H575,2)</f>
        <v>0</v>
      </c>
      <c r="BL575" s="18" t="s">
        <v>483</v>
      </c>
      <c r="BM575" s="240" t="s">
        <v>4614</v>
      </c>
    </row>
    <row r="576" s="2" customFormat="1">
      <c r="A576" s="39"/>
      <c r="B576" s="40"/>
      <c r="C576" s="41"/>
      <c r="D576" s="242" t="s">
        <v>332</v>
      </c>
      <c r="E576" s="41"/>
      <c r="F576" s="243" t="s">
        <v>2771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332</v>
      </c>
      <c r="AU576" s="18" t="s">
        <v>82</v>
      </c>
    </row>
    <row r="577" s="2" customFormat="1">
      <c r="A577" s="39"/>
      <c r="B577" s="40"/>
      <c r="C577" s="41"/>
      <c r="D577" s="247" t="s">
        <v>334</v>
      </c>
      <c r="E577" s="41"/>
      <c r="F577" s="248" t="s">
        <v>2772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334</v>
      </c>
      <c r="AU577" s="18" t="s">
        <v>82</v>
      </c>
    </row>
    <row r="578" s="13" customFormat="1">
      <c r="A578" s="13"/>
      <c r="B578" s="249"/>
      <c r="C578" s="250"/>
      <c r="D578" s="242" t="s">
        <v>336</v>
      </c>
      <c r="E578" s="251" t="s">
        <v>1</v>
      </c>
      <c r="F578" s="252" t="s">
        <v>4615</v>
      </c>
      <c r="G578" s="250"/>
      <c r="H578" s="251" t="s">
        <v>1</v>
      </c>
      <c r="I578" s="253"/>
      <c r="J578" s="250"/>
      <c r="K578" s="250"/>
      <c r="L578" s="254"/>
      <c r="M578" s="255"/>
      <c r="N578" s="256"/>
      <c r="O578" s="256"/>
      <c r="P578" s="256"/>
      <c r="Q578" s="256"/>
      <c r="R578" s="256"/>
      <c r="S578" s="256"/>
      <c r="T578" s="25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8" t="s">
        <v>336</v>
      </c>
      <c r="AU578" s="258" t="s">
        <v>82</v>
      </c>
      <c r="AV578" s="13" t="s">
        <v>80</v>
      </c>
      <c r="AW578" s="13" t="s">
        <v>30</v>
      </c>
      <c r="AX578" s="13" t="s">
        <v>73</v>
      </c>
      <c r="AY578" s="258" t="s">
        <v>323</v>
      </c>
    </row>
    <row r="579" s="13" customFormat="1">
      <c r="A579" s="13"/>
      <c r="B579" s="249"/>
      <c r="C579" s="250"/>
      <c r="D579" s="242" t="s">
        <v>336</v>
      </c>
      <c r="E579" s="251" t="s">
        <v>1</v>
      </c>
      <c r="F579" s="252" t="s">
        <v>4616</v>
      </c>
      <c r="G579" s="250"/>
      <c r="H579" s="251" t="s">
        <v>1</v>
      </c>
      <c r="I579" s="253"/>
      <c r="J579" s="250"/>
      <c r="K579" s="250"/>
      <c r="L579" s="254"/>
      <c r="M579" s="255"/>
      <c r="N579" s="256"/>
      <c r="O579" s="256"/>
      <c r="P579" s="256"/>
      <c r="Q579" s="256"/>
      <c r="R579" s="256"/>
      <c r="S579" s="256"/>
      <c r="T579" s="25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8" t="s">
        <v>336</v>
      </c>
      <c r="AU579" s="258" t="s">
        <v>82</v>
      </c>
      <c r="AV579" s="13" t="s">
        <v>80</v>
      </c>
      <c r="AW579" s="13" t="s">
        <v>30</v>
      </c>
      <c r="AX579" s="13" t="s">
        <v>73</v>
      </c>
      <c r="AY579" s="258" t="s">
        <v>323</v>
      </c>
    </row>
    <row r="580" s="14" customFormat="1">
      <c r="A580" s="14"/>
      <c r="B580" s="259"/>
      <c r="C580" s="260"/>
      <c r="D580" s="242" t="s">
        <v>336</v>
      </c>
      <c r="E580" s="261" t="s">
        <v>1</v>
      </c>
      <c r="F580" s="262" t="s">
        <v>4617</v>
      </c>
      <c r="G580" s="260"/>
      <c r="H580" s="263">
        <v>23.010000000000002</v>
      </c>
      <c r="I580" s="264"/>
      <c r="J580" s="260"/>
      <c r="K580" s="260"/>
      <c r="L580" s="265"/>
      <c r="M580" s="266"/>
      <c r="N580" s="267"/>
      <c r="O580" s="267"/>
      <c r="P580" s="267"/>
      <c r="Q580" s="267"/>
      <c r="R580" s="267"/>
      <c r="S580" s="267"/>
      <c r="T580" s="26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9" t="s">
        <v>336</v>
      </c>
      <c r="AU580" s="269" t="s">
        <v>82</v>
      </c>
      <c r="AV580" s="14" t="s">
        <v>82</v>
      </c>
      <c r="AW580" s="14" t="s">
        <v>30</v>
      </c>
      <c r="AX580" s="14" t="s">
        <v>73</v>
      </c>
      <c r="AY580" s="269" t="s">
        <v>323</v>
      </c>
    </row>
    <row r="581" s="14" customFormat="1">
      <c r="A581" s="14"/>
      <c r="B581" s="259"/>
      <c r="C581" s="260"/>
      <c r="D581" s="242" t="s">
        <v>336</v>
      </c>
      <c r="E581" s="261" t="s">
        <v>1</v>
      </c>
      <c r="F581" s="262" t="s">
        <v>4618</v>
      </c>
      <c r="G581" s="260"/>
      <c r="H581" s="263">
        <v>42.590000000000003</v>
      </c>
      <c r="I581" s="264"/>
      <c r="J581" s="260"/>
      <c r="K581" s="260"/>
      <c r="L581" s="265"/>
      <c r="M581" s="266"/>
      <c r="N581" s="267"/>
      <c r="O581" s="267"/>
      <c r="P581" s="267"/>
      <c r="Q581" s="267"/>
      <c r="R581" s="267"/>
      <c r="S581" s="267"/>
      <c r="T581" s="268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9" t="s">
        <v>336</v>
      </c>
      <c r="AU581" s="269" t="s">
        <v>82</v>
      </c>
      <c r="AV581" s="14" t="s">
        <v>82</v>
      </c>
      <c r="AW581" s="14" t="s">
        <v>30</v>
      </c>
      <c r="AX581" s="14" t="s">
        <v>73</v>
      </c>
      <c r="AY581" s="269" t="s">
        <v>323</v>
      </c>
    </row>
    <row r="582" s="15" customFormat="1">
      <c r="A582" s="15"/>
      <c r="B582" s="270"/>
      <c r="C582" s="271"/>
      <c r="D582" s="242" t="s">
        <v>336</v>
      </c>
      <c r="E582" s="272" t="s">
        <v>1</v>
      </c>
      <c r="F582" s="273" t="s">
        <v>341</v>
      </c>
      <c r="G582" s="271"/>
      <c r="H582" s="274">
        <v>65.599999999999994</v>
      </c>
      <c r="I582" s="275"/>
      <c r="J582" s="271"/>
      <c r="K582" s="271"/>
      <c r="L582" s="276"/>
      <c r="M582" s="277"/>
      <c r="N582" s="278"/>
      <c r="O582" s="278"/>
      <c r="P582" s="278"/>
      <c r="Q582" s="278"/>
      <c r="R582" s="278"/>
      <c r="S582" s="278"/>
      <c r="T582" s="279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80" t="s">
        <v>336</v>
      </c>
      <c r="AU582" s="280" t="s">
        <v>82</v>
      </c>
      <c r="AV582" s="15" t="s">
        <v>330</v>
      </c>
      <c r="AW582" s="15" t="s">
        <v>30</v>
      </c>
      <c r="AX582" s="15" t="s">
        <v>80</v>
      </c>
      <c r="AY582" s="280" t="s">
        <v>323</v>
      </c>
    </row>
    <row r="583" s="2" customFormat="1" ht="24.15" customHeight="1">
      <c r="A583" s="39"/>
      <c r="B583" s="40"/>
      <c r="C583" s="229" t="s">
        <v>831</v>
      </c>
      <c r="D583" s="229" t="s">
        <v>325</v>
      </c>
      <c r="E583" s="230" t="s">
        <v>2780</v>
      </c>
      <c r="F583" s="231" t="s">
        <v>2781</v>
      </c>
      <c r="G583" s="232" t="s">
        <v>328</v>
      </c>
      <c r="H583" s="233">
        <v>46.020000000000003</v>
      </c>
      <c r="I583" s="234"/>
      <c r="J583" s="235">
        <f>ROUND(I583*H583,2)</f>
        <v>0</v>
      </c>
      <c r="K583" s="231" t="s">
        <v>329</v>
      </c>
      <c r="L583" s="45"/>
      <c r="M583" s="236" t="s">
        <v>1</v>
      </c>
      <c r="N583" s="237" t="s">
        <v>38</v>
      </c>
      <c r="O583" s="92"/>
      <c r="P583" s="238">
        <f>O583*H583</f>
        <v>0</v>
      </c>
      <c r="Q583" s="238">
        <v>0</v>
      </c>
      <c r="R583" s="238">
        <f>Q583*H583</f>
        <v>0</v>
      </c>
      <c r="S583" s="238">
        <v>0</v>
      </c>
      <c r="T583" s="23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40" t="s">
        <v>483</v>
      </c>
      <c r="AT583" s="240" t="s">
        <v>325</v>
      </c>
      <c r="AU583" s="240" t="s">
        <v>82</v>
      </c>
      <c r="AY583" s="18" t="s">
        <v>323</v>
      </c>
      <c r="BE583" s="241">
        <f>IF(N583="základní",J583,0)</f>
        <v>0</v>
      </c>
      <c r="BF583" s="241">
        <f>IF(N583="snížená",J583,0)</f>
        <v>0</v>
      </c>
      <c r="BG583" s="241">
        <f>IF(N583="zákl. přenesená",J583,0)</f>
        <v>0</v>
      </c>
      <c r="BH583" s="241">
        <f>IF(N583="sníž. přenesená",J583,0)</f>
        <v>0</v>
      </c>
      <c r="BI583" s="241">
        <f>IF(N583="nulová",J583,0)</f>
        <v>0</v>
      </c>
      <c r="BJ583" s="18" t="s">
        <v>80</v>
      </c>
      <c r="BK583" s="241">
        <f>ROUND(I583*H583,2)</f>
        <v>0</v>
      </c>
      <c r="BL583" s="18" t="s">
        <v>483</v>
      </c>
      <c r="BM583" s="240" t="s">
        <v>4619</v>
      </c>
    </row>
    <row r="584" s="2" customFormat="1">
      <c r="A584" s="39"/>
      <c r="B584" s="40"/>
      <c r="C584" s="41"/>
      <c r="D584" s="242" t="s">
        <v>332</v>
      </c>
      <c r="E584" s="41"/>
      <c r="F584" s="243" t="s">
        <v>2783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332</v>
      </c>
      <c r="AU584" s="18" t="s">
        <v>82</v>
      </c>
    </row>
    <row r="585" s="2" customFormat="1">
      <c r="A585" s="39"/>
      <c r="B585" s="40"/>
      <c r="C585" s="41"/>
      <c r="D585" s="247" t="s">
        <v>334</v>
      </c>
      <c r="E585" s="41"/>
      <c r="F585" s="248" t="s">
        <v>2784</v>
      </c>
      <c r="G585" s="41"/>
      <c r="H585" s="41"/>
      <c r="I585" s="244"/>
      <c r="J585" s="41"/>
      <c r="K585" s="41"/>
      <c r="L585" s="45"/>
      <c r="M585" s="245"/>
      <c r="N585" s="246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334</v>
      </c>
      <c r="AU585" s="18" t="s">
        <v>82</v>
      </c>
    </row>
    <row r="586" s="13" customFormat="1">
      <c r="A586" s="13"/>
      <c r="B586" s="249"/>
      <c r="C586" s="250"/>
      <c r="D586" s="242" t="s">
        <v>336</v>
      </c>
      <c r="E586" s="251" t="s">
        <v>1</v>
      </c>
      <c r="F586" s="252" t="s">
        <v>4620</v>
      </c>
      <c r="G586" s="250"/>
      <c r="H586" s="251" t="s">
        <v>1</v>
      </c>
      <c r="I586" s="253"/>
      <c r="J586" s="250"/>
      <c r="K586" s="250"/>
      <c r="L586" s="254"/>
      <c r="M586" s="255"/>
      <c r="N586" s="256"/>
      <c r="O586" s="256"/>
      <c r="P586" s="256"/>
      <c r="Q586" s="256"/>
      <c r="R586" s="256"/>
      <c r="S586" s="256"/>
      <c r="T586" s="257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8" t="s">
        <v>336</v>
      </c>
      <c r="AU586" s="258" t="s">
        <v>82</v>
      </c>
      <c r="AV586" s="13" t="s">
        <v>80</v>
      </c>
      <c r="AW586" s="13" t="s">
        <v>30</v>
      </c>
      <c r="AX586" s="13" t="s">
        <v>73</v>
      </c>
      <c r="AY586" s="258" t="s">
        <v>323</v>
      </c>
    </row>
    <row r="587" s="13" customFormat="1">
      <c r="A587" s="13"/>
      <c r="B587" s="249"/>
      <c r="C587" s="250"/>
      <c r="D587" s="242" t="s">
        <v>336</v>
      </c>
      <c r="E587" s="251" t="s">
        <v>1</v>
      </c>
      <c r="F587" s="252" t="s">
        <v>4616</v>
      </c>
      <c r="G587" s="250"/>
      <c r="H587" s="251" t="s">
        <v>1</v>
      </c>
      <c r="I587" s="253"/>
      <c r="J587" s="250"/>
      <c r="K587" s="250"/>
      <c r="L587" s="254"/>
      <c r="M587" s="255"/>
      <c r="N587" s="256"/>
      <c r="O587" s="256"/>
      <c r="P587" s="256"/>
      <c r="Q587" s="256"/>
      <c r="R587" s="256"/>
      <c r="S587" s="256"/>
      <c r="T587" s="257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8" t="s">
        <v>336</v>
      </c>
      <c r="AU587" s="258" t="s">
        <v>82</v>
      </c>
      <c r="AV587" s="13" t="s">
        <v>80</v>
      </c>
      <c r="AW587" s="13" t="s">
        <v>30</v>
      </c>
      <c r="AX587" s="13" t="s">
        <v>73</v>
      </c>
      <c r="AY587" s="258" t="s">
        <v>323</v>
      </c>
    </row>
    <row r="588" s="14" customFormat="1">
      <c r="A588" s="14"/>
      <c r="B588" s="259"/>
      <c r="C588" s="260"/>
      <c r="D588" s="242" t="s">
        <v>336</v>
      </c>
      <c r="E588" s="261" t="s">
        <v>1</v>
      </c>
      <c r="F588" s="262" t="s">
        <v>4621</v>
      </c>
      <c r="G588" s="260"/>
      <c r="H588" s="263">
        <v>46.020000000000003</v>
      </c>
      <c r="I588" s="264"/>
      <c r="J588" s="260"/>
      <c r="K588" s="260"/>
      <c r="L588" s="265"/>
      <c r="M588" s="266"/>
      <c r="N588" s="267"/>
      <c r="O588" s="267"/>
      <c r="P588" s="267"/>
      <c r="Q588" s="267"/>
      <c r="R588" s="267"/>
      <c r="S588" s="267"/>
      <c r="T588" s="268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69" t="s">
        <v>336</v>
      </c>
      <c r="AU588" s="269" t="s">
        <v>82</v>
      </c>
      <c r="AV588" s="14" t="s">
        <v>82</v>
      </c>
      <c r="AW588" s="14" t="s">
        <v>30</v>
      </c>
      <c r="AX588" s="14" t="s">
        <v>73</v>
      </c>
      <c r="AY588" s="269" t="s">
        <v>323</v>
      </c>
    </row>
    <row r="589" s="15" customFormat="1">
      <c r="A589" s="15"/>
      <c r="B589" s="270"/>
      <c r="C589" s="271"/>
      <c r="D589" s="242" t="s">
        <v>336</v>
      </c>
      <c r="E589" s="272" t="s">
        <v>1</v>
      </c>
      <c r="F589" s="273" t="s">
        <v>341</v>
      </c>
      <c r="G589" s="271"/>
      <c r="H589" s="274">
        <v>46.020000000000003</v>
      </c>
      <c r="I589" s="275"/>
      <c r="J589" s="271"/>
      <c r="K589" s="271"/>
      <c r="L589" s="276"/>
      <c r="M589" s="277"/>
      <c r="N589" s="278"/>
      <c r="O589" s="278"/>
      <c r="P589" s="278"/>
      <c r="Q589" s="278"/>
      <c r="R589" s="278"/>
      <c r="S589" s="278"/>
      <c r="T589" s="279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80" t="s">
        <v>336</v>
      </c>
      <c r="AU589" s="280" t="s">
        <v>82</v>
      </c>
      <c r="AV589" s="15" t="s">
        <v>330</v>
      </c>
      <c r="AW589" s="15" t="s">
        <v>30</v>
      </c>
      <c r="AX589" s="15" t="s">
        <v>80</v>
      </c>
      <c r="AY589" s="280" t="s">
        <v>323</v>
      </c>
    </row>
    <row r="590" s="2" customFormat="1" ht="16.5" customHeight="1">
      <c r="A590" s="39"/>
      <c r="B590" s="40"/>
      <c r="C590" s="293" t="s">
        <v>838</v>
      </c>
      <c r="D590" s="293" t="s">
        <v>484</v>
      </c>
      <c r="E590" s="294" t="s">
        <v>900</v>
      </c>
      <c r="F590" s="295" t="s">
        <v>901</v>
      </c>
      <c r="G590" s="296" t="s">
        <v>418</v>
      </c>
      <c r="H590" s="297">
        <v>0.045999999999999999</v>
      </c>
      <c r="I590" s="298"/>
      <c r="J590" s="299">
        <f>ROUND(I590*H590,2)</f>
        <v>0</v>
      </c>
      <c r="K590" s="295" t="s">
        <v>329</v>
      </c>
      <c r="L590" s="300"/>
      <c r="M590" s="301" t="s">
        <v>1</v>
      </c>
      <c r="N590" s="302" t="s">
        <v>38</v>
      </c>
      <c r="O590" s="92"/>
      <c r="P590" s="238">
        <f>O590*H590</f>
        <v>0</v>
      </c>
      <c r="Q590" s="238">
        <v>1</v>
      </c>
      <c r="R590" s="238">
        <f>Q590*H590</f>
        <v>0.045999999999999999</v>
      </c>
      <c r="S590" s="238">
        <v>0</v>
      </c>
      <c r="T590" s="239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40" t="s">
        <v>608</v>
      </c>
      <c r="AT590" s="240" t="s">
        <v>484</v>
      </c>
      <c r="AU590" s="240" t="s">
        <v>82</v>
      </c>
      <c r="AY590" s="18" t="s">
        <v>323</v>
      </c>
      <c r="BE590" s="241">
        <f>IF(N590="základní",J590,0)</f>
        <v>0</v>
      </c>
      <c r="BF590" s="241">
        <f>IF(N590="snížená",J590,0)</f>
        <v>0</v>
      </c>
      <c r="BG590" s="241">
        <f>IF(N590="zákl. přenesená",J590,0)</f>
        <v>0</v>
      </c>
      <c r="BH590" s="241">
        <f>IF(N590="sníž. přenesená",J590,0)</f>
        <v>0</v>
      </c>
      <c r="BI590" s="241">
        <f>IF(N590="nulová",J590,0)</f>
        <v>0</v>
      </c>
      <c r="BJ590" s="18" t="s">
        <v>80</v>
      </c>
      <c r="BK590" s="241">
        <f>ROUND(I590*H590,2)</f>
        <v>0</v>
      </c>
      <c r="BL590" s="18" t="s">
        <v>483</v>
      </c>
      <c r="BM590" s="240" t="s">
        <v>4622</v>
      </c>
    </row>
    <row r="591" s="2" customFormat="1">
      <c r="A591" s="39"/>
      <c r="B591" s="40"/>
      <c r="C591" s="41"/>
      <c r="D591" s="242" t="s">
        <v>332</v>
      </c>
      <c r="E591" s="41"/>
      <c r="F591" s="243" t="s">
        <v>901</v>
      </c>
      <c r="G591" s="41"/>
      <c r="H591" s="41"/>
      <c r="I591" s="244"/>
      <c r="J591" s="41"/>
      <c r="K591" s="41"/>
      <c r="L591" s="45"/>
      <c r="M591" s="245"/>
      <c r="N591" s="246"/>
      <c r="O591" s="92"/>
      <c r="P591" s="92"/>
      <c r="Q591" s="92"/>
      <c r="R591" s="92"/>
      <c r="S591" s="92"/>
      <c r="T591" s="93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332</v>
      </c>
      <c r="AU591" s="18" t="s">
        <v>82</v>
      </c>
    </row>
    <row r="592" s="2" customFormat="1">
      <c r="A592" s="39"/>
      <c r="B592" s="40"/>
      <c r="C592" s="41"/>
      <c r="D592" s="242" t="s">
        <v>353</v>
      </c>
      <c r="E592" s="41"/>
      <c r="F592" s="281" t="s">
        <v>903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353</v>
      </c>
      <c r="AU592" s="18" t="s">
        <v>82</v>
      </c>
    </row>
    <row r="593" s="14" customFormat="1">
      <c r="A593" s="14"/>
      <c r="B593" s="259"/>
      <c r="C593" s="260"/>
      <c r="D593" s="242" t="s">
        <v>336</v>
      </c>
      <c r="E593" s="261" t="s">
        <v>1</v>
      </c>
      <c r="F593" s="262" t="s">
        <v>4623</v>
      </c>
      <c r="G593" s="260"/>
      <c r="H593" s="263">
        <v>0.045999999999999999</v>
      </c>
      <c r="I593" s="264"/>
      <c r="J593" s="260"/>
      <c r="K593" s="260"/>
      <c r="L593" s="265"/>
      <c r="M593" s="266"/>
      <c r="N593" s="267"/>
      <c r="O593" s="267"/>
      <c r="P593" s="267"/>
      <c r="Q593" s="267"/>
      <c r="R593" s="267"/>
      <c r="S593" s="267"/>
      <c r="T593" s="268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9" t="s">
        <v>336</v>
      </c>
      <c r="AU593" s="269" t="s">
        <v>82</v>
      </c>
      <c r="AV593" s="14" t="s">
        <v>82</v>
      </c>
      <c r="AW593" s="14" t="s">
        <v>30</v>
      </c>
      <c r="AX593" s="14" t="s">
        <v>73</v>
      </c>
      <c r="AY593" s="269" t="s">
        <v>323</v>
      </c>
    </row>
    <row r="594" s="15" customFormat="1">
      <c r="A594" s="15"/>
      <c r="B594" s="270"/>
      <c r="C594" s="271"/>
      <c r="D594" s="242" t="s">
        <v>336</v>
      </c>
      <c r="E594" s="272" t="s">
        <v>1</v>
      </c>
      <c r="F594" s="273" t="s">
        <v>341</v>
      </c>
      <c r="G594" s="271"/>
      <c r="H594" s="274">
        <v>0.045999999999999999</v>
      </c>
      <c r="I594" s="275"/>
      <c r="J594" s="271"/>
      <c r="K594" s="271"/>
      <c r="L594" s="276"/>
      <c r="M594" s="277"/>
      <c r="N594" s="278"/>
      <c r="O594" s="278"/>
      <c r="P594" s="278"/>
      <c r="Q594" s="278"/>
      <c r="R594" s="278"/>
      <c r="S594" s="278"/>
      <c r="T594" s="279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80" t="s">
        <v>336</v>
      </c>
      <c r="AU594" s="280" t="s">
        <v>82</v>
      </c>
      <c r="AV594" s="15" t="s">
        <v>330</v>
      </c>
      <c r="AW594" s="15" t="s">
        <v>30</v>
      </c>
      <c r="AX594" s="15" t="s">
        <v>80</v>
      </c>
      <c r="AY594" s="280" t="s">
        <v>323</v>
      </c>
    </row>
    <row r="595" s="2" customFormat="1" ht="24.15" customHeight="1">
      <c r="A595" s="39"/>
      <c r="B595" s="40"/>
      <c r="C595" s="229" t="s">
        <v>846</v>
      </c>
      <c r="D595" s="229" t="s">
        <v>325</v>
      </c>
      <c r="E595" s="230" t="s">
        <v>874</v>
      </c>
      <c r="F595" s="231" t="s">
        <v>875</v>
      </c>
      <c r="G595" s="232" t="s">
        <v>328</v>
      </c>
      <c r="H595" s="233">
        <v>42.590000000000003</v>
      </c>
      <c r="I595" s="234"/>
      <c r="J595" s="235">
        <f>ROUND(I595*H595,2)</f>
        <v>0</v>
      </c>
      <c r="K595" s="231" t="s">
        <v>329</v>
      </c>
      <c r="L595" s="45"/>
      <c r="M595" s="236" t="s">
        <v>1</v>
      </c>
      <c r="N595" s="237" t="s">
        <v>38</v>
      </c>
      <c r="O595" s="92"/>
      <c r="P595" s="238">
        <f>O595*H595</f>
        <v>0</v>
      </c>
      <c r="Q595" s="238">
        <v>0</v>
      </c>
      <c r="R595" s="238">
        <f>Q595*H595</f>
        <v>0</v>
      </c>
      <c r="S595" s="238">
        <v>0</v>
      </c>
      <c r="T595" s="239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40" t="s">
        <v>483</v>
      </c>
      <c r="AT595" s="240" t="s">
        <v>325</v>
      </c>
      <c r="AU595" s="240" t="s">
        <v>82</v>
      </c>
      <c r="AY595" s="18" t="s">
        <v>323</v>
      </c>
      <c r="BE595" s="241">
        <f>IF(N595="základní",J595,0)</f>
        <v>0</v>
      </c>
      <c r="BF595" s="241">
        <f>IF(N595="snížená",J595,0)</f>
        <v>0</v>
      </c>
      <c r="BG595" s="241">
        <f>IF(N595="zákl. přenesená",J595,0)</f>
        <v>0</v>
      </c>
      <c r="BH595" s="241">
        <f>IF(N595="sníž. přenesená",J595,0)</f>
        <v>0</v>
      </c>
      <c r="BI595" s="241">
        <f>IF(N595="nulová",J595,0)</f>
        <v>0</v>
      </c>
      <c r="BJ595" s="18" t="s">
        <v>80</v>
      </c>
      <c r="BK595" s="241">
        <f>ROUND(I595*H595,2)</f>
        <v>0</v>
      </c>
      <c r="BL595" s="18" t="s">
        <v>483</v>
      </c>
      <c r="BM595" s="240" t="s">
        <v>4624</v>
      </c>
    </row>
    <row r="596" s="2" customFormat="1">
      <c r="A596" s="39"/>
      <c r="B596" s="40"/>
      <c r="C596" s="41"/>
      <c r="D596" s="242" t="s">
        <v>332</v>
      </c>
      <c r="E596" s="41"/>
      <c r="F596" s="243" t="s">
        <v>877</v>
      </c>
      <c r="G596" s="41"/>
      <c r="H596" s="41"/>
      <c r="I596" s="244"/>
      <c r="J596" s="41"/>
      <c r="K596" s="41"/>
      <c r="L596" s="45"/>
      <c r="M596" s="245"/>
      <c r="N596" s="246"/>
      <c r="O596" s="92"/>
      <c r="P596" s="92"/>
      <c r="Q596" s="92"/>
      <c r="R596" s="92"/>
      <c r="S596" s="92"/>
      <c r="T596" s="93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332</v>
      </c>
      <c r="AU596" s="18" t="s">
        <v>82</v>
      </c>
    </row>
    <row r="597" s="2" customFormat="1">
      <c r="A597" s="39"/>
      <c r="B597" s="40"/>
      <c r="C597" s="41"/>
      <c r="D597" s="247" t="s">
        <v>334</v>
      </c>
      <c r="E597" s="41"/>
      <c r="F597" s="248" t="s">
        <v>878</v>
      </c>
      <c r="G597" s="41"/>
      <c r="H597" s="41"/>
      <c r="I597" s="244"/>
      <c r="J597" s="41"/>
      <c r="K597" s="41"/>
      <c r="L597" s="45"/>
      <c r="M597" s="245"/>
      <c r="N597" s="24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334</v>
      </c>
      <c r="AU597" s="18" t="s">
        <v>82</v>
      </c>
    </row>
    <row r="598" s="13" customFormat="1">
      <c r="A598" s="13"/>
      <c r="B598" s="249"/>
      <c r="C598" s="250"/>
      <c r="D598" s="242" t="s">
        <v>336</v>
      </c>
      <c r="E598" s="251" t="s">
        <v>1</v>
      </c>
      <c r="F598" s="252" t="s">
        <v>4615</v>
      </c>
      <c r="G598" s="250"/>
      <c r="H598" s="251" t="s">
        <v>1</v>
      </c>
      <c r="I598" s="253"/>
      <c r="J598" s="250"/>
      <c r="K598" s="250"/>
      <c r="L598" s="254"/>
      <c r="M598" s="255"/>
      <c r="N598" s="256"/>
      <c r="O598" s="256"/>
      <c r="P598" s="256"/>
      <c r="Q598" s="256"/>
      <c r="R598" s="256"/>
      <c r="S598" s="256"/>
      <c r="T598" s="257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8" t="s">
        <v>336</v>
      </c>
      <c r="AU598" s="258" t="s">
        <v>82</v>
      </c>
      <c r="AV598" s="13" t="s">
        <v>80</v>
      </c>
      <c r="AW598" s="13" t="s">
        <v>30</v>
      </c>
      <c r="AX598" s="13" t="s">
        <v>73</v>
      </c>
      <c r="AY598" s="258" t="s">
        <v>323</v>
      </c>
    </row>
    <row r="599" s="13" customFormat="1">
      <c r="A599" s="13"/>
      <c r="B599" s="249"/>
      <c r="C599" s="250"/>
      <c r="D599" s="242" t="s">
        <v>336</v>
      </c>
      <c r="E599" s="251" t="s">
        <v>1</v>
      </c>
      <c r="F599" s="252" t="s">
        <v>4616</v>
      </c>
      <c r="G599" s="250"/>
      <c r="H599" s="251" t="s">
        <v>1</v>
      </c>
      <c r="I599" s="253"/>
      <c r="J599" s="250"/>
      <c r="K599" s="250"/>
      <c r="L599" s="254"/>
      <c r="M599" s="255"/>
      <c r="N599" s="256"/>
      <c r="O599" s="256"/>
      <c r="P599" s="256"/>
      <c r="Q599" s="256"/>
      <c r="R599" s="256"/>
      <c r="S599" s="256"/>
      <c r="T599" s="257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8" t="s">
        <v>336</v>
      </c>
      <c r="AU599" s="258" t="s">
        <v>82</v>
      </c>
      <c r="AV599" s="13" t="s">
        <v>80</v>
      </c>
      <c r="AW599" s="13" t="s">
        <v>30</v>
      </c>
      <c r="AX599" s="13" t="s">
        <v>73</v>
      </c>
      <c r="AY599" s="258" t="s">
        <v>323</v>
      </c>
    </row>
    <row r="600" s="14" customFormat="1">
      <c r="A600" s="14"/>
      <c r="B600" s="259"/>
      <c r="C600" s="260"/>
      <c r="D600" s="242" t="s">
        <v>336</v>
      </c>
      <c r="E600" s="261" t="s">
        <v>1</v>
      </c>
      <c r="F600" s="262" t="s">
        <v>4618</v>
      </c>
      <c r="G600" s="260"/>
      <c r="H600" s="263">
        <v>42.590000000000003</v>
      </c>
      <c r="I600" s="264"/>
      <c r="J600" s="260"/>
      <c r="K600" s="260"/>
      <c r="L600" s="265"/>
      <c r="M600" s="266"/>
      <c r="N600" s="267"/>
      <c r="O600" s="267"/>
      <c r="P600" s="267"/>
      <c r="Q600" s="267"/>
      <c r="R600" s="267"/>
      <c r="S600" s="267"/>
      <c r="T600" s="268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9" t="s">
        <v>336</v>
      </c>
      <c r="AU600" s="269" t="s">
        <v>82</v>
      </c>
      <c r="AV600" s="14" t="s">
        <v>82</v>
      </c>
      <c r="AW600" s="14" t="s">
        <v>30</v>
      </c>
      <c r="AX600" s="14" t="s">
        <v>73</v>
      </c>
      <c r="AY600" s="269" t="s">
        <v>323</v>
      </c>
    </row>
    <row r="601" s="15" customFormat="1">
      <c r="A601" s="15"/>
      <c r="B601" s="270"/>
      <c r="C601" s="271"/>
      <c r="D601" s="242" t="s">
        <v>336</v>
      </c>
      <c r="E601" s="272" t="s">
        <v>1</v>
      </c>
      <c r="F601" s="273" t="s">
        <v>341</v>
      </c>
      <c r="G601" s="271"/>
      <c r="H601" s="274">
        <v>42.590000000000003</v>
      </c>
      <c r="I601" s="275"/>
      <c r="J601" s="271"/>
      <c r="K601" s="271"/>
      <c r="L601" s="276"/>
      <c r="M601" s="277"/>
      <c r="N601" s="278"/>
      <c r="O601" s="278"/>
      <c r="P601" s="278"/>
      <c r="Q601" s="278"/>
      <c r="R601" s="278"/>
      <c r="S601" s="278"/>
      <c r="T601" s="279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80" t="s">
        <v>336</v>
      </c>
      <c r="AU601" s="280" t="s">
        <v>82</v>
      </c>
      <c r="AV601" s="15" t="s">
        <v>330</v>
      </c>
      <c r="AW601" s="15" t="s">
        <v>30</v>
      </c>
      <c r="AX601" s="15" t="s">
        <v>80</v>
      </c>
      <c r="AY601" s="280" t="s">
        <v>323</v>
      </c>
    </row>
    <row r="602" s="2" customFormat="1" ht="16.5" customHeight="1">
      <c r="A602" s="39"/>
      <c r="B602" s="40"/>
      <c r="C602" s="293" t="s">
        <v>856</v>
      </c>
      <c r="D602" s="293" t="s">
        <v>484</v>
      </c>
      <c r="E602" s="294" t="s">
        <v>885</v>
      </c>
      <c r="F602" s="295" t="s">
        <v>886</v>
      </c>
      <c r="G602" s="296" t="s">
        <v>418</v>
      </c>
      <c r="H602" s="297">
        <v>0.032000000000000001</v>
      </c>
      <c r="I602" s="298"/>
      <c r="J602" s="299">
        <f>ROUND(I602*H602,2)</f>
        <v>0</v>
      </c>
      <c r="K602" s="295" t="s">
        <v>329</v>
      </c>
      <c r="L602" s="300"/>
      <c r="M602" s="301" t="s">
        <v>1</v>
      </c>
      <c r="N602" s="302" t="s">
        <v>38</v>
      </c>
      <c r="O602" s="92"/>
      <c r="P602" s="238">
        <f>O602*H602</f>
        <v>0</v>
      </c>
      <c r="Q602" s="238">
        <v>1</v>
      </c>
      <c r="R602" s="238">
        <f>Q602*H602</f>
        <v>0.032000000000000001</v>
      </c>
      <c r="S602" s="238">
        <v>0</v>
      </c>
      <c r="T602" s="23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40" t="s">
        <v>608</v>
      </c>
      <c r="AT602" s="240" t="s">
        <v>484</v>
      </c>
      <c r="AU602" s="240" t="s">
        <v>82</v>
      </c>
      <c r="AY602" s="18" t="s">
        <v>323</v>
      </c>
      <c r="BE602" s="241">
        <f>IF(N602="základní",J602,0)</f>
        <v>0</v>
      </c>
      <c r="BF602" s="241">
        <f>IF(N602="snížená",J602,0)</f>
        <v>0</v>
      </c>
      <c r="BG602" s="241">
        <f>IF(N602="zákl. přenesená",J602,0)</f>
        <v>0</v>
      </c>
      <c r="BH602" s="241">
        <f>IF(N602="sníž. přenesená",J602,0)</f>
        <v>0</v>
      </c>
      <c r="BI602" s="241">
        <f>IF(N602="nulová",J602,0)</f>
        <v>0</v>
      </c>
      <c r="BJ602" s="18" t="s">
        <v>80</v>
      </c>
      <c r="BK602" s="241">
        <f>ROUND(I602*H602,2)</f>
        <v>0</v>
      </c>
      <c r="BL602" s="18" t="s">
        <v>483</v>
      </c>
      <c r="BM602" s="240" t="s">
        <v>4625</v>
      </c>
    </row>
    <row r="603" s="2" customFormat="1">
      <c r="A603" s="39"/>
      <c r="B603" s="40"/>
      <c r="C603" s="41"/>
      <c r="D603" s="242" t="s">
        <v>332</v>
      </c>
      <c r="E603" s="41"/>
      <c r="F603" s="243" t="s">
        <v>886</v>
      </c>
      <c r="G603" s="41"/>
      <c r="H603" s="41"/>
      <c r="I603" s="244"/>
      <c r="J603" s="41"/>
      <c r="K603" s="41"/>
      <c r="L603" s="45"/>
      <c r="M603" s="245"/>
      <c r="N603" s="24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332</v>
      </c>
      <c r="AU603" s="18" t="s">
        <v>82</v>
      </c>
    </row>
    <row r="604" s="2" customFormat="1">
      <c r="A604" s="39"/>
      <c r="B604" s="40"/>
      <c r="C604" s="41"/>
      <c r="D604" s="242" t="s">
        <v>353</v>
      </c>
      <c r="E604" s="41"/>
      <c r="F604" s="281" t="s">
        <v>2777</v>
      </c>
      <c r="G604" s="41"/>
      <c r="H604" s="41"/>
      <c r="I604" s="244"/>
      <c r="J604" s="41"/>
      <c r="K604" s="41"/>
      <c r="L604" s="45"/>
      <c r="M604" s="245"/>
      <c r="N604" s="24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353</v>
      </c>
      <c r="AU604" s="18" t="s">
        <v>82</v>
      </c>
    </row>
    <row r="605" s="14" customFormat="1">
      <c r="A605" s="14"/>
      <c r="B605" s="259"/>
      <c r="C605" s="260"/>
      <c r="D605" s="242" t="s">
        <v>336</v>
      </c>
      <c r="E605" s="261" t="s">
        <v>1</v>
      </c>
      <c r="F605" s="262" t="s">
        <v>4626</v>
      </c>
      <c r="G605" s="260"/>
      <c r="H605" s="263">
        <v>0.032000000000000001</v>
      </c>
      <c r="I605" s="264"/>
      <c r="J605" s="260"/>
      <c r="K605" s="260"/>
      <c r="L605" s="265"/>
      <c r="M605" s="266"/>
      <c r="N605" s="267"/>
      <c r="O605" s="267"/>
      <c r="P605" s="267"/>
      <c r="Q605" s="267"/>
      <c r="R605" s="267"/>
      <c r="S605" s="267"/>
      <c r="T605" s="268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9" t="s">
        <v>336</v>
      </c>
      <c r="AU605" s="269" t="s">
        <v>82</v>
      </c>
      <c r="AV605" s="14" t="s">
        <v>82</v>
      </c>
      <c r="AW605" s="14" t="s">
        <v>30</v>
      </c>
      <c r="AX605" s="14" t="s">
        <v>73</v>
      </c>
      <c r="AY605" s="269" t="s">
        <v>323</v>
      </c>
    </row>
    <row r="606" s="15" customFormat="1">
      <c r="A606" s="15"/>
      <c r="B606" s="270"/>
      <c r="C606" s="271"/>
      <c r="D606" s="242" t="s">
        <v>336</v>
      </c>
      <c r="E606" s="272" t="s">
        <v>1</v>
      </c>
      <c r="F606" s="273" t="s">
        <v>341</v>
      </c>
      <c r="G606" s="271"/>
      <c r="H606" s="274">
        <v>0.032000000000000001</v>
      </c>
      <c r="I606" s="275"/>
      <c r="J606" s="271"/>
      <c r="K606" s="271"/>
      <c r="L606" s="276"/>
      <c r="M606" s="277"/>
      <c r="N606" s="278"/>
      <c r="O606" s="278"/>
      <c r="P606" s="278"/>
      <c r="Q606" s="278"/>
      <c r="R606" s="278"/>
      <c r="S606" s="278"/>
      <c r="T606" s="279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80" t="s">
        <v>336</v>
      </c>
      <c r="AU606" s="280" t="s">
        <v>82</v>
      </c>
      <c r="AV606" s="15" t="s">
        <v>330</v>
      </c>
      <c r="AW606" s="15" t="s">
        <v>30</v>
      </c>
      <c r="AX606" s="15" t="s">
        <v>80</v>
      </c>
      <c r="AY606" s="280" t="s">
        <v>323</v>
      </c>
    </row>
    <row r="607" s="2" customFormat="1" ht="24.15" customHeight="1">
      <c r="A607" s="39"/>
      <c r="B607" s="40"/>
      <c r="C607" s="229" t="s">
        <v>862</v>
      </c>
      <c r="D607" s="229" t="s">
        <v>325</v>
      </c>
      <c r="E607" s="230" t="s">
        <v>891</v>
      </c>
      <c r="F607" s="231" t="s">
        <v>892</v>
      </c>
      <c r="G607" s="232" t="s">
        <v>328</v>
      </c>
      <c r="H607" s="233">
        <v>85.180000000000007</v>
      </c>
      <c r="I607" s="234"/>
      <c r="J607" s="235">
        <f>ROUND(I607*H607,2)</f>
        <v>0</v>
      </c>
      <c r="K607" s="231" t="s">
        <v>329</v>
      </c>
      <c r="L607" s="45"/>
      <c r="M607" s="236" t="s">
        <v>1</v>
      </c>
      <c r="N607" s="237" t="s">
        <v>38</v>
      </c>
      <c r="O607" s="92"/>
      <c r="P607" s="238">
        <f>O607*H607</f>
        <v>0</v>
      </c>
      <c r="Q607" s="238">
        <v>0</v>
      </c>
      <c r="R607" s="238">
        <f>Q607*H607</f>
        <v>0</v>
      </c>
      <c r="S607" s="238">
        <v>0</v>
      </c>
      <c r="T607" s="239">
        <f>S607*H607</f>
        <v>0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40" t="s">
        <v>483</v>
      </c>
      <c r="AT607" s="240" t="s">
        <v>325</v>
      </c>
      <c r="AU607" s="240" t="s">
        <v>82</v>
      </c>
      <c r="AY607" s="18" t="s">
        <v>323</v>
      </c>
      <c r="BE607" s="241">
        <f>IF(N607="základní",J607,0)</f>
        <v>0</v>
      </c>
      <c r="BF607" s="241">
        <f>IF(N607="snížená",J607,0)</f>
        <v>0</v>
      </c>
      <c r="BG607" s="241">
        <f>IF(N607="zákl. přenesená",J607,0)</f>
        <v>0</v>
      </c>
      <c r="BH607" s="241">
        <f>IF(N607="sníž. přenesená",J607,0)</f>
        <v>0</v>
      </c>
      <c r="BI607" s="241">
        <f>IF(N607="nulová",J607,0)</f>
        <v>0</v>
      </c>
      <c r="BJ607" s="18" t="s">
        <v>80</v>
      </c>
      <c r="BK607" s="241">
        <f>ROUND(I607*H607,2)</f>
        <v>0</v>
      </c>
      <c r="BL607" s="18" t="s">
        <v>483</v>
      </c>
      <c r="BM607" s="240" t="s">
        <v>4627</v>
      </c>
    </row>
    <row r="608" s="2" customFormat="1">
      <c r="A608" s="39"/>
      <c r="B608" s="40"/>
      <c r="C608" s="41"/>
      <c r="D608" s="242" t="s">
        <v>332</v>
      </c>
      <c r="E608" s="41"/>
      <c r="F608" s="243" t="s">
        <v>894</v>
      </c>
      <c r="G608" s="41"/>
      <c r="H608" s="41"/>
      <c r="I608" s="244"/>
      <c r="J608" s="41"/>
      <c r="K608" s="41"/>
      <c r="L608" s="45"/>
      <c r="M608" s="245"/>
      <c r="N608" s="24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332</v>
      </c>
      <c r="AU608" s="18" t="s">
        <v>82</v>
      </c>
    </row>
    <row r="609" s="2" customFormat="1">
      <c r="A609" s="39"/>
      <c r="B609" s="40"/>
      <c r="C609" s="41"/>
      <c r="D609" s="247" t="s">
        <v>334</v>
      </c>
      <c r="E609" s="41"/>
      <c r="F609" s="248" t="s">
        <v>895</v>
      </c>
      <c r="G609" s="41"/>
      <c r="H609" s="41"/>
      <c r="I609" s="244"/>
      <c r="J609" s="41"/>
      <c r="K609" s="41"/>
      <c r="L609" s="45"/>
      <c r="M609" s="245"/>
      <c r="N609" s="246"/>
      <c r="O609" s="92"/>
      <c r="P609" s="92"/>
      <c r="Q609" s="92"/>
      <c r="R609" s="92"/>
      <c r="S609" s="92"/>
      <c r="T609" s="93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334</v>
      </c>
      <c r="AU609" s="18" t="s">
        <v>82</v>
      </c>
    </row>
    <row r="610" s="13" customFormat="1">
      <c r="A610" s="13"/>
      <c r="B610" s="249"/>
      <c r="C610" s="250"/>
      <c r="D610" s="242" t="s">
        <v>336</v>
      </c>
      <c r="E610" s="251" t="s">
        <v>1</v>
      </c>
      <c r="F610" s="252" t="s">
        <v>4620</v>
      </c>
      <c r="G610" s="250"/>
      <c r="H610" s="251" t="s">
        <v>1</v>
      </c>
      <c r="I610" s="253"/>
      <c r="J610" s="250"/>
      <c r="K610" s="250"/>
      <c r="L610" s="254"/>
      <c r="M610" s="255"/>
      <c r="N610" s="256"/>
      <c r="O610" s="256"/>
      <c r="P610" s="256"/>
      <c r="Q610" s="256"/>
      <c r="R610" s="256"/>
      <c r="S610" s="256"/>
      <c r="T610" s="25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8" t="s">
        <v>336</v>
      </c>
      <c r="AU610" s="258" t="s">
        <v>82</v>
      </c>
      <c r="AV610" s="13" t="s">
        <v>80</v>
      </c>
      <c r="AW610" s="13" t="s">
        <v>30</v>
      </c>
      <c r="AX610" s="13" t="s">
        <v>73</v>
      </c>
      <c r="AY610" s="258" t="s">
        <v>323</v>
      </c>
    </row>
    <row r="611" s="13" customFormat="1">
      <c r="A611" s="13"/>
      <c r="B611" s="249"/>
      <c r="C611" s="250"/>
      <c r="D611" s="242" t="s">
        <v>336</v>
      </c>
      <c r="E611" s="251" t="s">
        <v>1</v>
      </c>
      <c r="F611" s="252" t="s">
        <v>4616</v>
      </c>
      <c r="G611" s="250"/>
      <c r="H611" s="251" t="s">
        <v>1</v>
      </c>
      <c r="I611" s="253"/>
      <c r="J611" s="250"/>
      <c r="K611" s="250"/>
      <c r="L611" s="254"/>
      <c r="M611" s="255"/>
      <c r="N611" s="256"/>
      <c r="O611" s="256"/>
      <c r="P611" s="256"/>
      <c r="Q611" s="256"/>
      <c r="R611" s="256"/>
      <c r="S611" s="256"/>
      <c r="T611" s="257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8" t="s">
        <v>336</v>
      </c>
      <c r="AU611" s="258" t="s">
        <v>82</v>
      </c>
      <c r="AV611" s="13" t="s">
        <v>80</v>
      </c>
      <c r="AW611" s="13" t="s">
        <v>30</v>
      </c>
      <c r="AX611" s="13" t="s">
        <v>73</v>
      </c>
      <c r="AY611" s="258" t="s">
        <v>323</v>
      </c>
    </row>
    <row r="612" s="14" customFormat="1">
      <c r="A612" s="14"/>
      <c r="B612" s="259"/>
      <c r="C612" s="260"/>
      <c r="D612" s="242" t="s">
        <v>336</v>
      </c>
      <c r="E612" s="261" t="s">
        <v>1</v>
      </c>
      <c r="F612" s="262" t="s">
        <v>4628</v>
      </c>
      <c r="G612" s="260"/>
      <c r="H612" s="263">
        <v>85.180000000000007</v>
      </c>
      <c r="I612" s="264"/>
      <c r="J612" s="260"/>
      <c r="K612" s="260"/>
      <c r="L612" s="265"/>
      <c r="M612" s="266"/>
      <c r="N612" s="267"/>
      <c r="O612" s="267"/>
      <c r="P612" s="267"/>
      <c r="Q612" s="267"/>
      <c r="R612" s="267"/>
      <c r="S612" s="267"/>
      <c r="T612" s="268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69" t="s">
        <v>336</v>
      </c>
      <c r="AU612" s="269" t="s">
        <v>82</v>
      </c>
      <c r="AV612" s="14" t="s">
        <v>82</v>
      </c>
      <c r="AW612" s="14" t="s">
        <v>30</v>
      </c>
      <c r="AX612" s="14" t="s">
        <v>73</v>
      </c>
      <c r="AY612" s="269" t="s">
        <v>323</v>
      </c>
    </row>
    <row r="613" s="15" customFormat="1">
      <c r="A613" s="15"/>
      <c r="B613" s="270"/>
      <c r="C613" s="271"/>
      <c r="D613" s="242" t="s">
        <v>336</v>
      </c>
      <c r="E613" s="272" t="s">
        <v>1</v>
      </c>
      <c r="F613" s="273" t="s">
        <v>341</v>
      </c>
      <c r="G613" s="271"/>
      <c r="H613" s="274">
        <v>85.180000000000007</v>
      </c>
      <c r="I613" s="275"/>
      <c r="J613" s="271"/>
      <c r="K613" s="271"/>
      <c r="L613" s="276"/>
      <c r="M613" s="277"/>
      <c r="N613" s="278"/>
      <c r="O613" s="278"/>
      <c r="P613" s="278"/>
      <c r="Q613" s="278"/>
      <c r="R613" s="278"/>
      <c r="S613" s="278"/>
      <c r="T613" s="279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80" t="s">
        <v>336</v>
      </c>
      <c r="AU613" s="280" t="s">
        <v>82</v>
      </c>
      <c r="AV613" s="15" t="s">
        <v>330</v>
      </c>
      <c r="AW613" s="15" t="s">
        <v>30</v>
      </c>
      <c r="AX613" s="15" t="s">
        <v>80</v>
      </c>
      <c r="AY613" s="280" t="s">
        <v>323</v>
      </c>
    </row>
    <row r="614" s="2" customFormat="1" ht="16.5" customHeight="1">
      <c r="A614" s="39"/>
      <c r="B614" s="40"/>
      <c r="C614" s="229" t="s">
        <v>873</v>
      </c>
      <c r="D614" s="229" t="s">
        <v>325</v>
      </c>
      <c r="E614" s="230" t="s">
        <v>3653</v>
      </c>
      <c r="F614" s="231" t="s">
        <v>3654</v>
      </c>
      <c r="G614" s="232" t="s">
        <v>328</v>
      </c>
      <c r="H614" s="233">
        <v>16.5</v>
      </c>
      <c r="I614" s="234"/>
      <c r="J614" s="235">
        <f>ROUND(I614*H614,2)</f>
        <v>0</v>
      </c>
      <c r="K614" s="231" t="s">
        <v>329</v>
      </c>
      <c r="L614" s="45"/>
      <c r="M614" s="236" t="s">
        <v>1</v>
      </c>
      <c r="N614" s="237" t="s">
        <v>38</v>
      </c>
      <c r="O614" s="92"/>
      <c r="P614" s="238">
        <f>O614*H614</f>
        <v>0</v>
      </c>
      <c r="Q614" s="238">
        <v>0</v>
      </c>
      <c r="R614" s="238">
        <f>Q614*H614</f>
        <v>0</v>
      </c>
      <c r="S614" s="238">
        <v>0.0040000000000000001</v>
      </c>
      <c r="T614" s="239">
        <f>S614*H614</f>
        <v>0.066000000000000003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40" t="s">
        <v>483</v>
      </c>
      <c r="AT614" s="240" t="s">
        <v>325</v>
      </c>
      <c r="AU614" s="240" t="s">
        <v>82</v>
      </c>
      <c r="AY614" s="18" t="s">
        <v>323</v>
      </c>
      <c r="BE614" s="241">
        <f>IF(N614="základní",J614,0)</f>
        <v>0</v>
      </c>
      <c r="BF614" s="241">
        <f>IF(N614="snížená",J614,0)</f>
        <v>0</v>
      </c>
      <c r="BG614" s="241">
        <f>IF(N614="zákl. přenesená",J614,0)</f>
        <v>0</v>
      </c>
      <c r="BH614" s="241">
        <f>IF(N614="sníž. přenesená",J614,0)</f>
        <v>0</v>
      </c>
      <c r="BI614" s="241">
        <f>IF(N614="nulová",J614,0)</f>
        <v>0</v>
      </c>
      <c r="BJ614" s="18" t="s">
        <v>80</v>
      </c>
      <c r="BK614" s="241">
        <f>ROUND(I614*H614,2)</f>
        <v>0</v>
      </c>
      <c r="BL614" s="18" t="s">
        <v>483</v>
      </c>
      <c r="BM614" s="240" t="s">
        <v>4629</v>
      </c>
    </row>
    <row r="615" s="2" customFormat="1">
      <c r="A615" s="39"/>
      <c r="B615" s="40"/>
      <c r="C615" s="41"/>
      <c r="D615" s="242" t="s">
        <v>332</v>
      </c>
      <c r="E615" s="41"/>
      <c r="F615" s="243" t="s">
        <v>3656</v>
      </c>
      <c r="G615" s="41"/>
      <c r="H615" s="41"/>
      <c r="I615" s="244"/>
      <c r="J615" s="41"/>
      <c r="K615" s="41"/>
      <c r="L615" s="45"/>
      <c r="M615" s="245"/>
      <c r="N615" s="24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332</v>
      </c>
      <c r="AU615" s="18" t="s">
        <v>82</v>
      </c>
    </row>
    <row r="616" s="2" customFormat="1">
      <c r="A616" s="39"/>
      <c r="B616" s="40"/>
      <c r="C616" s="41"/>
      <c r="D616" s="247" t="s">
        <v>334</v>
      </c>
      <c r="E616" s="41"/>
      <c r="F616" s="248" t="s">
        <v>3657</v>
      </c>
      <c r="G616" s="41"/>
      <c r="H616" s="41"/>
      <c r="I616" s="244"/>
      <c r="J616" s="41"/>
      <c r="K616" s="41"/>
      <c r="L616" s="45"/>
      <c r="M616" s="245"/>
      <c r="N616" s="24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334</v>
      </c>
      <c r="AU616" s="18" t="s">
        <v>82</v>
      </c>
    </row>
    <row r="617" s="13" customFormat="1">
      <c r="A617" s="13"/>
      <c r="B617" s="249"/>
      <c r="C617" s="250"/>
      <c r="D617" s="242" t="s">
        <v>336</v>
      </c>
      <c r="E617" s="251" t="s">
        <v>1</v>
      </c>
      <c r="F617" s="252" t="s">
        <v>3658</v>
      </c>
      <c r="G617" s="250"/>
      <c r="H617" s="251" t="s">
        <v>1</v>
      </c>
      <c r="I617" s="253"/>
      <c r="J617" s="250"/>
      <c r="K617" s="250"/>
      <c r="L617" s="254"/>
      <c r="M617" s="255"/>
      <c r="N617" s="256"/>
      <c r="O617" s="256"/>
      <c r="P617" s="256"/>
      <c r="Q617" s="256"/>
      <c r="R617" s="256"/>
      <c r="S617" s="256"/>
      <c r="T617" s="257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8" t="s">
        <v>336</v>
      </c>
      <c r="AU617" s="258" t="s">
        <v>82</v>
      </c>
      <c r="AV617" s="13" t="s">
        <v>80</v>
      </c>
      <c r="AW617" s="13" t="s">
        <v>30</v>
      </c>
      <c r="AX617" s="13" t="s">
        <v>73</v>
      </c>
      <c r="AY617" s="258" t="s">
        <v>323</v>
      </c>
    </row>
    <row r="618" s="13" customFormat="1">
      <c r="A618" s="13"/>
      <c r="B618" s="249"/>
      <c r="C618" s="250"/>
      <c r="D618" s="242" t="s">
        <v>336</v>
      </c>
      <c r="E618" s="251" t="s">
        <v>1</v>
      </c>
      <c r="F618" s="252" t="s">
        <v>4630</v>
      </c>
      <c r="G618" s="250"/>
      <c r="H618" s="251" t="s">
        <v>1</v>
      </c>
      <c r="I618" s="253"/>
      <c r="J618" s="250"/>
      <c r="K618" s="250"/>
      <c r="L618" s="254"/>
      <c r="M618" s="255"/>
      <c r="N618" s="256"/>
      <c r="O618" s="256"/>
      <c r="P618" s="256"/>
      <c r="Q618" s="256"/>
      <c r="R618" s="256"/>
      <c r="S618" s="256"/>
      <c r="T618" s="257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8" t="s">
        <v>336</v>
      </c>
      <c r="AU618" s="258" t="s">
        <v>82</v>
      </c>
      <c r="AV618" s="13" t="s">
        <v>80</v>
      </c>
      <c r="AW618" s="13" t="s">
        <v>30</v>
      </c>
      <c r="AX618" s="13" t="s">
        <v>73</v>
      </c>
      <c r="AY618" s="258" t="s">
        <v>323</v>
      </c>
    </row>
    <row r="619" s="14" customFormat="1">
      <c r="A619" s="14"/>
      <c r="B619" s="259"/>
      <c r="C619" s="260"/>
      <c r="D619" s="242" t="s">
        <v>336</v>
      </c>
      <c r="E619" s="261" t="s">
        <v>1</v>
      </c>
      <c r="F619" s="262" t="s">
        <v>4631</v>
      </c>
      <c r="G619" s="260"/>
      <c r="H619" s="263">
        <v>16.5</v>
      </c>
      <c r="I619" s="264"/>
      <c r="J619" s="260"/>
      <c r="K619" s="260"/>
      <c r="L619" s="265"/>
      <c r="M619" s="266"/>
      <c r="N619" s="267"/>
      <c r="O619" s="267"/>
      <c r="P619" s="267"/>
      <c r="Q619" s="267"/>
      <c r="R619" s="267"/>
      <c r="S619" s="267"/>
      <c r="T619" s="268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69" t="s">
        <v>336</v>
      </c>
      <c r="AU619" s="269" t="s">
        <v>82</v>
      </c>
      <c r="AV619" s="14" t="s">
        <v>82</v>
      </c>
      <c r="AW619" s="14" t="s">
        <v>30</v>
      </c>
      <c r="AX619" s="14" t="s">
        <v>73</v>
      </c>
      <c r="AY619" s="269" t="s">
        <v>323</v>
      </c>
    </row>
    <row r="620" s="15" customFormat="1">
      <c r="A620" s="15"/>
      <c r="B620" s="270"/>
      <c r="C620" s="271"/>
      <c r="D620" s="242" t="s">
        <v>336</v>
      </c>
      <c r="E620" s="272" t="s">
        <v>1</v>
      </c>
      <c r="F620" s="273" t="s">
        <v>341</v>
      </c>
      <c r="G620" s="271"/>
      <c r="H620" s="274">
        <v>16.5</v>
      </c>
      <c r="I620" s="275"/>
      <c r="J620" s="271"/>
      <c r="K620" s="271"/>
      <c r="L620" s="276"/>
      <c r="M620" s="277"/>
      <c r="N620" s="278"/>
      <c r="O620" s="278"/>
      <c r="P620" s="278"/>
      <c r="Q620" s="278"/>
      <c r="R620" s="278"/>
      <c r="S620" s="278"/>
      <c r="T620" s="279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80" t="s">
        <v>336</v>
      </c>
      <c r="AU620" s="280" t="s">
        <v>82</v>
      </c>
      <c r="AV620" s="15" t="s">
        <v>330</v>
      </c>
      <c r="AW620" s="15" t="s">
        <v>30</v>
      </c>
      <c r="AX620" s="15" t="s">
        <v>80</v>
      </c>
      <c r="AY620" s="280" t="s">
        <v>323</v>
      </c>
    </row>
    <row r="621" s="2" customFormat="1" ht="24.15" customHeight="1">
      <c r="A621" s="39"/>
      <c r="B621" s="40"/>
      <c r="C621" s="229" t="s">
        <v>884</v>
      </c>
      <c r="D621" s="229" t="s">
        <v>325</v>
      </c>
      <c r="E621" s="230" t="s">
        <v>906</v>
      </c>
      <c r="F621" s="231" t="s">
        <v>907</v>
      </c>
      <c r="G621" s="232" t="s">
        <v>328</v>
      </c>
      <c r="H621" s="233">
        <v>78.400000000000006</v>
      </c>
      <c r="I621" s="234"/>
      <c r="J621" s="235">
        <f>ROUND(I621*H621,2)</f>
        <v>0</v>
      </c>
      <c r="K621" s="231" t="s">
        <v>329</v>
      </c>
      <c r="L621" s="45"/>
      <c r="M621" s="236" t="s">
        <v>1</v>
      </c>
      <c r="N621" s="237" t="s">
        <v>38</v>
      </c>
      <c r="O621" s="92"/>
      <c r="P621" s="238">
        <f>O621*H621</f>
        <v>0</v>
      </c>
      <c r="Q621" s="238">
        <v>0</v>
      </c>
      <c r="R621" s="238">
        <f>Q621*H621</f>
        <v>0</v>
      </c>
      <c r="S621" s="238">
        <v>0</v>
      </c>
      <c r="T621" s="23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40" t="s">
        <v>483</v>
      </c>
      <c r="AT621" s="240" t="s">
        <v>325</v>
      </c>
      <c r="AU621" s="240" t="s">
        <v>82</v>
      </c>
      <c r="AY621" s="18" t="s">
        <v>323</v>
      </c>
      <c r="BE621" s="241">
        <f>IF(N621="základní",J621,0)</f>
        <v>0</v>
      </c>
      <c r="BF621" s="241">
        <f>IF(N621="snížená",J621,0)</f>
        <v>0</v>
      </c>
      <c r="BG621" s="241">
        <f>IF(N621="zákl. přenesená",J621,0)</f>
        <v>0</v>
      </c>
      <c r="BH621" s="241">
        <f>IF(N621="sníž. přenesená",J621,0)</f>
        <v>0</v>
      </c>
      <c r="BI621" s="241">
        <f>IF(N621="nulová",J621,0)</f>
        <v>0</v>
      </c>
      <c r="BJ621" s="18" t="s">
        <v>80</v>
      </c>
      <c r="BK621" s="241">
        <f>ROUND(I621*H621,2)</f>
        <v>0</v>
      </c>
      <c r="BL621" s="18" t="s">
        <v>483</v>
      </c>
      <c r="BM621" s="240" t="s">
        <v>4632</v>
      </c>
    </row>
    <row r="622" s="2" customFormat="1">
      <c r="A622" s="39"/>
      <c r="B622" s="40"/>
      <c r="C622" s="41"/>
      <c r="D622" s="242" t="s">
        <v>332</v>
      </c>
      <c r="E622" s="41"/>
      <c r="F622" s="243" t="s">
        <v>909</v>
      </c>
      <c r="G622" s="41"/>
      <c r="H622" s="41"/>
      <c r="I622" s="244"/>
      <c r="J622" s="41"/>
      <c r="K622" s="41"/>
      <c r="L622" s="45"/>
      <c r="M622" s="245"/>
      <c r="N622" s="24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332</v>
      </c>
      <c r="AU622" s="18" t="s">
        <v>82</v>
      </c>
    </row>
    <row r="623" s="2" customFormat="1">
      <c r="A623" s="39"/>
      <c r="B623" s="40"/>
      <c r="C623" s="41"/>
      <c r="D623" s="247" t="s">
        <v>334</v>
      </c>
      <c r="E623" s="41"/>
      <c r="F623" s="248" t="s">
        <v>910</v>
      </c>
      <c r="G623" s="41"/>
      <c r="H623" s="41"/>
      <c r="I623" s="244"/>
      <c r="J623" s="41"/>
      <c r="K623" s="41"/>
      <c r="L623" s="45"/>
      <c r="M623" s="245"/>
      <c r="N623" s="24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334</v>
      </c>
      <c r="AU623" s="18" t="s">
        <v>82</v>
      </c>
    </row>
    <row r="624" s="13" customFormat="1">
      <c r="A624" s="13"/>
      <c r="B624" s="249"/>
      <c r="C624" s="250"/>
      <c r="D624" s="242" t="s">
        <v>336</v>
      </c>
      <c r="E624" s="251" t="s">
        <v>1</v>
      </c>
      <c r="F624" s="252" t="s">
        <v>911</v>
      </c>
      <c r="G624" s="250"/>
      <c r="H624" s="251" t="s">
        <v>1</v>
      </c>
      <c r="I624" s="253"/>
      <c r="J624" s="250"/>
      <c r="K624" s="250"/>
      <c r="L624" s="254"/>
      <c r="M624" s="255"/>
      <c r="N624" s="256"/>
      <c r="O624" s="256"/>
      <c r="P624" s="256"/>
      <c r="Q624" s="256"/>
      <c r="R624" s="256"/>
      <c r="S624" s="256"/>
      <c r="T624" s="257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8" t="s">
        <v>336</v>
      </c>
      <c r="AU624" s="258" t="s">
        <v>82</v>
      </c>
      <c r="AV624" s="13" t="s">
        <v>80</v>
      </c>
      <c r="AW624" s="13" t="s">
        <v>30</v>
      </c>
      <c r="AX624" s="13" t="s">
        <v>73</v>
      </c>
      <c r="AY624" s="258" t="s">
        <v>323</v>
      </c>
    </row>
    <row r="625" s="13" customFormat="1">
      <c r="A625" s="13"/>
      <c r="B625" s="249"/>
      <c r="C625" s="250"/>
      <c r="D625" s="242" t="s">
        <v>336</v>
      </c>
      <c r="E625" s="251" t="s">
        <v>1</v>
      </c>
      <c r="F625" s="252" t="s">
        <v>4616</v>
      </c>
      <c r="G625" s="250"/>
      <c r="H625" s="251" t="s">
        <v>1</v>
      </c>
      <c r="I625" s="253"/>
      <c r="J625" s="250"/>
      <c r="K625" s="250"/>
      <c r="L625" s="254"/>
      <c r="M625" s="255"/>
      <c r="N625" s="256"/>
      <c r="O625" s="256"/>
      <c r="P625" s="256"/>
      <c r="Q625" s="256"/>
      <c r="R625" s="256"/>
      <c r="S625" s="256"/>
      <c r="T625" s="25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8" t="s">
        <v>336</v>
      </c>
      <c r="AU625" s="258" t="s">
        <v>82</v>
      </c>
      <c r="AV625" s="13" t="s">
        <v>80</v>
      </c>
      <c r="AW625" s="13" t="s">
        <v>30</v>
      </c>
      <c r="AX625" s="13" t="s">
        <v>73</v>
      </c>
      <c r="AY625" s="258" t="s">
        <v>323</v>
      </c>
    </row>
    <row r="626" s="14" customFormat="1">
      <c r="A626" s="14"/>
      <c r="B626" s="259"/>
      <c r="C626" s="260"/>
      <c r="D626" s="242" t="s">
        <v>336</v>
      </c>
      <c r="E626" s="261" t="s">
        <v>1</v>
      </c>
      <c r="F626" s="262" t="s">
        <v>3950</v>
      </c>
      <c r="G626" s="260"/>
      <c r="H626" s="263">
        <v>78.400000000000006</v>
      </c>
      <c r="I626" s="264"/>
      <c r="J626" s="260"/>
      <c r="K626" s="260"/>
      <c r="L626" s="265"/>
      <c r="M626" s="266"/>
      <c r="N626" s="267"/>
      <c r="O626" s="267"/>
      <c r="P626" s="267"/>
      <c r="Q626" s="267"/>
      <c r="R626" s="267"/>
      <c r="S626" s="267"/>
      <c r="T626" s="268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9" t="s">
        <v>336</v>
      </c>
      <c r="AU626" s="269" t="s">
        <v>82</v>
      </c>
      <c r="AV626" s="14" t="s">
        <v>82</v>
      </c>
      <c r="AW626" s="14" t="s">
        <v>30</v>
      </c>
      <c r="AX626" s="14" t="s">
        <v>73</v>
      </c>
      <c r="AY626" s="269" t="s">
        <v>323</v>
      </c>
    </row>
    <row r="627" s="15" customFormat="1">
      <c r="A627" s="15"/>
      <c r="B627" s="270"/>
      <c r="C627" s="271"/>
      <c r="D627" s="242" t="s">
        <v>336</v>
      </c>
      <c r="E627" s="272" t="s">
        <v>1</v>
      </c>
      <c r="F627" s="273" t="s">
        <v>341</v>
      </c>
      <c r="G627" s="271"/>
      <c r="H627" s="274">
        <v>78.400000000000006</v>
      </c>
      <c r="I627" s="275"/>
      <c r="J627" s="271"/>
      <c r="K627" s="271"/>
      <c r="L627" s="276"/>
      <c r="M627" s="277"/>
      <c r="N627" s="278"/>
      <c r="O627" s="278"/>
      <c r="P627" s="278"/>
      <c r="Q627" s="278"/>
      <c r="R627" s="278"/>
      <c r="S627" s="278"/>
      <c r="T627" s="279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80" t="s">
        <v>336</v>
      </c>
      <c r="AU627" s="280" t="s">
        <v>82</v>
      </c>
      <c r="AV627" s="15" t="s">
        <v>330</v>
      </c>
      <c r="AW627" s="15" t="s">
        <v>30</v>
      </c>
      <c r="AX627" s="15" t="s">
        <v>80</v>
      </c>
      <c r="AY627" s="280" t="s">
        <v>323</v>
      </c>
    </row>
    <row r="628" s="2" customFormat="1" ht="16.5" customHeight="1">
      <c r="A628" s="39"/>
      <c r="B628" s="40"/>
      <c r="C628" s="293" t="s">
        <v>890</v>
      </c>
      <c r="D628" s="293" t="s">
        <v>484</v>
      </c>
      <c r="E628" s="294" t="s">
        <v>914</v>
      </c>
      <c r="F628" s="295" t="s">
        <v>915</v>
      </c>
      <c r="G628" s="296" t="s">
        <v>328</v>
      </c>
      <c r="H628" s="297">
        <v>91.375</v>
      </c>
      <c r="I628" s="298"/>
      <c r="J628" s="299">
        <f>ROUND(I628*H628,2)</f>
        <v>0</v>
      </c>
      <c r="K628" s="295" t="s">
        <v>329</v>
      </c>
      <c r="L628" s="300"/>
      <c r="M628" s="301" t="s">
        <v>1</v>
      </c>
      <c r="N628" s="302" t="s">
        <v>38</v>
      </c>
      <c r="O628" s="92"/>
      <c r="P628" s="238">
        <f>O628*H628</f>
        <v>0</v>
      </c>
      <c r="Q628" s="238">
        <v>0.00080000000000000004</v>
      </c>
      <c r="R628" s="238">
        <f>Q628*H628</f>
        <v>0.073099999999999998</v>
      </c>
      <c r="S628" s="238">
        <v>0</v>
      </c>
      <c r="T628" s="239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40" t="s">
        <v>608</v>
      </c>
      <c r="AT628" s="240" t="s">
        <v>484</v>
      </c>
      <c r="AU628" s="240" t="s">
        <v>82</v>
      </c>
      <c r="AY628" s="18" t="s">
        <v>323</v>
      </c>
      <c r="BE628" s="241">
        <f>IF(N628="základní",J628,0)</f>
        <v>0</v>
      </c>
      <c r="BF628" s="241">
        <f>IF(N628="snížená",J628,0)</f>
        <v>0</v>
      </c>
      <c r="BG628" s="241">
        <f>IF(N628="zákl. přenesená",J628,0)</f>
        <v>0</v>
      </c>
      <c r="BH628" s="241">
        <f>IF(N628="sníž. přenesená",J628,0)</f>
        <v>0</v>
      </c>
      <c r="BI628" s="241">
        <f>IF(N628="nulová",J628,0)</f>
        <v>0</v>
      </c>
      <c r="BJ628" s="18" t="s">
        <v>80</v>
      </c>
      <c r="BK628" s="241">
        <f>ROUND(I628*H628,2)</f>
        <v>0</v>
      </c>
      <c r="BL628" s="18" t="s">
        <v>483</v>
      </c>
      <c r="BM628" s="240" t="s">
        <v>4633</v>
      </c>
    </row>
    <row r="629" s="2" customFormat="1">
      <c r="A629" s="39"/>
      <c r="B629" s="40"/>
      <c r="C629" s="41"/>
      <c r="D629" s="242" t="s">
        <v>332</v>
      </c>
      <c r="E629" s="41"/>
      <c r="F629" s="243" t="s">
        <v>915</v>
      </c>
      <c r="G629" s="41"/>
      <c r="H629" s="41"/>
      <c r="I629" s="244"/>
      <c r="J629" s="41"/>
      <c r="K629" s="41"/>
      <c r="L629" s="45"/>
      <c r="M629" s="245"/>
      <c r="N629" s="246"/>
      <c r="O629" s="92"/>
      <c r="P629" s="92"/>
      <c r="Q629" s="92"/>
      <c r="R629" s="92"/>
      <c r="S629" s="92"/>
      <c r="T629" s="93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332</v>
      </c>
      <c r="AU629" s="18" t="s">
        <v>82</v>
      </c>
    </row>
    <row r="630" s="14" customFormat="1">
      <c r="A630" s="14"/>
      <c r="B630" s="259"/>
      <c r="C630" s="260"/>
      <c r="D630" s="242" t="s">
        <v>336</v>
      </c>
      <c r="E630" s="261" t="s">
        <v>1</v>
      </c>
      <c r="F630" s="262" t="s">
        <v>3952</v>
      </c>
      <c r="G630" s="260"/>
      <c r="H630" s="263">
        <v>91.375</v>
      </c>
      <c r="I630" s="264"/>
      <c r="J630" s="260"/>
      <c r="K630" s="260"/>
      <c r="L630" s="265"/>
      <c r="M630" s="266"/>
      <c r="N630" s="267"/>
      <c r="O630" s="267"/>
      <c r="P630" s="267"/>
      <c r="Q630" s="267"/>
      <c r="R630" s="267"/>
      <c r="S630" s="267"/>
      <c r="T630" s="26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9" t="s">
        <v>336</v>
      </c>
      <c r="AU630" s="269" t="s">
        <v>82</v>
      </c>
      <c r="AV630" s="14" t="s">
        <v>82</v>
      </c>
      <c r="AW630" s="14" t="s">
        <v>30</v>
      </c>
      <c r="AX630" s="14" t="s">
        <v>73</v>
      </c>
      <c r="AY630" s="269" t="s">
        <v>323</v>
      </c>
    </row>
    <row r="631" s="15" customFormat="1">
      <c r="A631" s="15"/>
      <c r="B631" s="270"/>
      <c r="C631" s="271"/>
      <c r="D631" s="242" t="s">
        <v>336</v>
      </c>
      <c r="E631" s="272" t="s">
        <v>1</v>
      </c>
      <c r="F631" s="273" t="s">
        <v>341</v>
      </c>
      <c r="G631" s="271"/>
      <c r="H631" s="274">
        <v>91.375</v>
      </c>
      <c r="I631" s="275"/>
      <c r="J631" s="271"/>
      <c r="K631" s="271"/>
      <c r="L631" s="276"/>
      <c r="M631" s="277"/>
      <c r="N631" s="278"/>
      <c r="O631" s="278"/>
      <c r="P631" s="278"/>
      <c r="Q631" s="278"/>
      <c r="R631" s="278"/>
      <c r="S631" s="278"/>
      <c r="T631" s="279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80" t="s">
        <v>336</v>
      </c>
      <c r="AU631" s="280" t="s">
        <v>82</v>
      </c>
      <c r="AV631" s="15" t="s">
        <v>330</v>
      </c>
      <c r="AW631" s="15" t="s">
        <v>30</v>
      </c>
      <c r="AX631" s="15" t="s">
        <v>80</v>
      </c>
      <c r="AY631" s="280" t="s">
        <v>323</v>
      </c>
    </row>
    <row r="632" s="2" customFormat="1" ht="24.15" customHeight="1">
      <c r="A632" s="39"/>
      <c r="B632" s="40"/>
      <c r="C632" s="229" t="s">
        <v>899</v>
      </c>
      <c r="D632" s="229" t="s">
        <v>325</v>
      </c>
      <c r="E632" s="230" t="s">
        <v>919</v>
      </c>
      <c r="F632" s="231" t="s">
        <v>920</v>
      </c>
      <c r="G632" s="232" t="s">
        <v>418</v>
      </c>
      <c r="H632" s="233">
        <v>0.151</v>
      </c>
      <c r="I632" s="234"/>
      <c r="J632" s="235">
        <f>ROUND(I632*H632,2)</f>
        <v>0</v>
      </c>
      <c r="K632" s="231" t="s">
        <v>329</v>
      </c>
      <c r="L632" s="45"/>
      <c r="M632" s="236" t="s">
        <v>1</v>
      </c>
      <c r="N632" s="237" t="s">
        <v>38</v>
      </c>
      <c r="O632" s="92"/>
      <c r="P632" s="238">
        <f>O632*H632</f>
        <v>0</v>
      </c>
      <c r="Q632" s="238">
        <v>0</v>
      </c>
      <c r="R632" s="238">
        <f>Q632*H632</f>
        <v>0</v>
      </c>
      <c r="S632" s="238">
        <v>0</v>
      </c>
      <c r="T632" s="239">
        <f>S632*H632</f>
        <v>0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40" t="s">
        <v>483</v>
      </c>
      <c r="AT632" s="240" t="s">
        <v>325</v>
      </c>
      <c r="AU632" s="240" t="s">
        <v>82</v>
      </c>
      <c r="AY632" s="18" t="s">
        <v>323</v>
      </c>
      <c r="BE632" s="241">
        <f>IF(N632="základní",J632,0)</f>
        <v>0</v>
      </c>
      <c r="BF632" s="241">
        <f>IF(N632="snížená",J632,0)</f>
        <v>0</v>
      </c>
      <c r="BG632" s="241">
        <f>IF(N632="zákl. přenesená",J632,0)</f>
        <v>0</v>
      </c>
      <c r="BH632" s="241">
        <f>IF(N632="sníž. přenesená",J632,0)</f>
        <v>0</v>
      </c>
      <c r="BI632" s="241">
        <f>IF(N632="nulová",J632,0)</f>
        <v>0</v>
      </c>
      <c r="BJ632" s="18" t="s">
        <v>80</v>
      </c>
      <c r="BK632" s="241">
        <f>ROUND(I632*H632,2)</f>
        <v>0</v>
      </c>
      <c r="BL632" s="18" t="s">
        <v>483</v>
      </c>
      <c r="BM632" s="240" t="s">
        <v>4634</v>
      </c>
    </row>
    <row r="633" s="2" customFormat="1">
      <c r="A633" s="39"/>
      <c r="B633" s="40"/>
      <c r="C633" s="41"/>
      <c r="D633" s="242" t="s">
        <v>332</v>
      </c>
      <c r="E633" s="41"/>
      <c r="F633" s="243" t="s">
        <v>922</v>
      </c>
      <c r="G633" s="41"/>
      <c r="H633" s="41"/>
      <c r="I633" s="244"/>
      <c r="J633" s="41"/>
      <c r="K633" s="41"/>
      <c r="L633" s="45"/>
      <c r="M633" s="245"/>
      <c r="N633" s="24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332</v>
      </c>
      <c r="AU633" s="18" t="s">
        <v>82</v>
      </c>
    </row>
    <row r="634" s="2" customFormat="1">
      <c r="A634" s="39"/>
      <c r="B634" s="40"/>
      <c r="C634" s="41"/>
      <c r="D634" s="247" t="s">
        <v>334</v>
      </c>
      <c r="E634" s="41"/>
      <c r="F634" s="248" t="s">
        <v>923</v>
      </c>
      <c r="G634" s="41"/>
      <c r="H634" s="41"/>
      <c r="I634" s="244"/>
      <c r="J634" s="41"/>
      <c r="K634" s="41"/>
      <c r="L634" s="45"/>
      <c r="M634" s="245"/>
      <c r="N634" s="246"/>
      <c r="O634" s="92"/>
      <c r="P634" s="92"/>
      <c r="Q634" s="92"/>
      <c r="R634" s="92"/>
      <c r="S634" s="92"/>
      <c r="T634" s="93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T634" s="18" t="s">
        <v>334</v>
      </c>
      <c r="AU634" s="18" t="s">
        <v>82</v>
      </c>
    </row>
    <row r="635" s="2" customFormat="1" ht="33" customHeight="1">
      <c r="A635" s="39"/>
      <c r="B635" s="40"/>
      <c r="C635" s="229" t="s">
        <v>905</v>
      </c>
      <c r="D635" s="229" t="s">
        <v>325</v>
      </c>
      <c r="E635" s="230" t="s">
        <v>4390</v>
      </c>
      <c r="F635" s="231" t="s">
        <v>4391</v>
      </c>
      <c r="G635" s="232" t="s">
        <v>418</v>
      </c>
      <c r="H635" s="233">
        <v>0.151</v>
      </c>
      <c r="I635" s="234"/>
      <c r="J635" s="235">
        <f>ROUND(I635*H635,2)</f>
        <v>0</v>
      </c>
      <c r="K635" s="231" t="s">
        <v>329</v>
      </c>
      <c r="L635" s="45"/>
      <c r="M635" s="236" t="s">
        <v>1</v>
      </c>
      <c r="N635" s="237" t="s">
        <v>38</v>
      </c>
      <c r="O635" s="92"/>
      <c r="P635" s="238">
        <f>O635*H635</f>
        <v>0</v>
      </c>
      <c r="Q635" s="238">
        <v>0</v>
      </c>
      <c r="R635" s="238">
        <f>Q635*H635</f>
        <v>0</v>
      </c>
      <c r="S635" s="238">
        <v>0</v>
      </c>
      <c r="T635" s="239">
        <f>S635*H635</f>
        <v>0</v>
      </c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R635" s="240" t="s">
        <v>483</v>
      </c>
      <c r="AT635" s="240" t="s">
        <v>325</v>
      </c>
      <c r="AU635" s="240" t="s">
        <v>82</v>
      </c>
      <c r="AY635" s="18" t="s">
        <v>323</v>
      </c>
      <c r="BE635" s="241">
        <f>IF(N635="základní",J635,0)</f>
        <v>0</v>
      </c>
      <c r="BF635" s="241">
        <f>IF(N635="snížená",J635,0)</f>
        <v>0</v>
      </c>
      <c r="BG635" s="241">
        <f>IF(N635="zákl. přenesená",J635,0)</f>
        <v>0</v>
      </c>
      <c r="BH635" s="241">
        <f>IF(N635="sníž. přenesená",J635,0)</f>
        <v>0</v>
      </c>
      <c r="BI635" s="241">
        <f>IF(N635="nulová",J635,0)</f>
        <v>0</v>
      </c>
      <c r="BJ635" s="18" t="s">
        <v>80</v>
      </c>
      <c r="BK635" s="241">
        <f>ROUND(I635*H635,2)</f>
        <v>0</v>
      </c>
      <c r="BL635" s="18" t="s">
        <v>483</v>
      </c>
      <c r="BM635" s="240" t="s">
        <v>4635</v>
      </c>
    </row>
    <row r="636" s="2" customFormat="1">
      <c r="A636" s="39"/>
      <c r="B636" s="40"/>
      <c r="C636" s="41"/>
      <c r="D636" s="242" t="s">
        <v>332</v>
      </c>
      <c r="E636" s="41"/>
      <c r="F636" s="243" t="s">
        <v>4393</v>
      </c>
      <c r="G636" s="41"/>
      <c r="H636" s="41"/>
      <c r="I636" s="244"/>
      <c r="J636" s="41"/>
      <c r="K636" s="41"/>
      <c r="L636" s="45"/>
      <c r="M636" s="245"/>
      <c r="N636" s="246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332</v>
      </c>
      <c r="AU636" s="18" t="s">
        <v>82</v>
      </c>
    </row>
    <row r="637" s="2" customFormat="1">
      <c r="A637" s="39"/>
      <c r="B637" s="40"/>
      <c r="C637" s="41"/>
      <c r="D637" s="247" t="s">
        <v>334</v>
      </c>
      <c r="E637" s="41"/>
      <c r="F637" s="248" t="s">
        <v>4394</v>
      </c>
      <c r="G637" s="41"/>
      <c r="H637" s="41"/>
      <c r="I637" s="244"/>
      <c r="J637" s="41"/>
      <c r="K637" s="41"/>
      <c r="L637" s="45"/>
      <c r="M637" s="303"/>
      <c r="N637" s="304"/>
      <c r="O637" s="305"/>
      <c r="P637" s="305"/>
      <c r="Q637" s="305"/>
      <c r="R637" s="305"/>
      <c r="S637" s="305"/>
      <c r="T637" s="306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334</v>
      </c>
      <c r="AU637" s="18" t="s">
        <v>82</v>
      </c>
    </row>
    <row r="638" s="2" customFormat="1" ht="6.96" customHeight="1">
      <c r="A638" s="39"/>
      <c r="B638" s="67"/>
      <c r="C638" s="68"/>
      <c r="D638" s="68"/>
      <c r="E638" s="68"/>
      <c r="F638" s="68"/>
      <c r="G638" s="68"/>
      <c r="H638" s="68"/>
      <c r="I638" s="68"/>
      <c r="J638" s="68"/>
      <c r="K638" s="68"/>
      <c r="L638" s="45"/>
      <c r="M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</row>
  </sheetData>
  <sheetProtection sheet="1" autoFilter="0" formatColumns="0" formatRows="0" objects="1" scenarios="1" spinCount="100000" saltValue="pPoDiumsiDRCXpWKmiPZtHhOpHKVGS7sS8BI7UQ1LBC6A9+RD1gOEzpHlfqll+Dr0gl8HUIW+Xbl383aMAZGUQ==" hashValue="s6KZ8hLLhv43y4TktuPvvNa53q9nqRVTcjCqSRog7IKFynqlQaZNp44P5R/3ISz8J2Tf7Ex58aFz28pxTuihDQ==" algorithmName="SHA-512" password="CC35"/>
  <autoFilter ref="C134:K63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6" r:id="rId2" display="https://podminky.urs.cz/item/CS_URS_2024_01/131151204"/>
    <hyperlink ref="F167" r:id="rId3" display="https://podminky.urs.cz/item/CS_URS_2024_01/132112132"/>
    <hyperlink ref="F172" r:id="rId4" display="https://podminky.urs.cz/item/CS_URS_2024_01/132151101"/>
    <hyperlink ref="F182" r:id="rId5" display="https://podminky.urs.cz/item/CS_URS_2024_01/151103101"/>
    <hyperlink ref="F188" r:id="rId6" display="https://podminky.urs.cz/item/CS_URS_2024_01/151103111"/>
    <hyperlink ref="F198" r:id="rId7" display="https://podminky.urs.cz/item/CS_URS_2024_01/162351104"/>
    <hyperlink ref="F207" r:id="rId8" display="https://podminky.urs.cz/item/CS_URS_2024_01/162432511"/>
    <hyperlink ref="F216" r:id="rId9" display="https://podminky.urs.cz/item/CS_URS_2024_01/162751115"/>
    <hyperlink ref="F225" r:id="rId10" display="https://podminky.urs.cz/item/CS_URS_2024_01/167151111"/>
    <hyperlink ref="F232" r:id="rId11" display="https://podminky.urs.cz/item/CS_URS_2024_01/171201231"/>
    <hyperlink ref="F240" r:id="rId12" display="https://podminky.urs.cz/item/CS_URS_2024_01/171251201"/>
    <hyperlink ref="F251" r:id="rId13" display="https://podminky.urs.cz/item/CS_URS_2024_01/174111311"/>
    <hyperlink ref="F272" r:id="rId14" display="https://podminky.urs.cz/item/CS_URS_2024_01/181912112"/>
    <hyperlink ref="F280" r:id="rId15" display="https://podminky.urs.cz/item/CS_URS_2024_01/273322511"/>
    <hyperlink ref="F288" r:id="rId16" display="https://podminky.urs.cz/item/CS_URS_2024_01/273351121"/>
    <hyperlink ref="F295" r:id="rId17" display="https://podminky.urs.cz/item/CS_URS_2024_01/273351122"/>
    <hyperlink ref="F302" r:id="rId18" display="https://podminky.urs.cz/item/CS_URS_2024_01/274315513"/>
    <hyperlink ref="F309" r:id="rId19" display="https://podminky.urs.cz/item/CS_URS_2024_01/278361101"/>
    <hyperlink ref="F316" r:id="rId20" display="https://podminky.urs.cz/item/CS_URS_2024_01/278361111"/>
    <hyperlink ref="F324" r:id="rId21" display="https://podminky.urs.cz/item/CS_URS_2024_01/317321118"/>
    <hyperlink ref="F337" r:id="rId22" display="https://podminky.urs.cz/item/CS_URS_2024_01/317321191"/>
    <hyperlink ref="F340" r:id="rId23" display="https://podminky.urs.cz/item/CS_URS_2024_01/317353121"/>
    <hyperlink ref="F354" r:id="rId24" display="https://podminky.urs.cz/item/CS_URS_2024_01/317353221"/>
    <hyperlink ref="F357" r:id="rId25" display="https://podminky.urs.cz/item/CS_URS_2024_01/317361116"/>
    <hyperlink ref="F367" r:id="rId26" display="https://podminky.urs.cz/item/CS_URS_2024_01/334323118"/>
    <hyperlink ref="F376" r:id="rId27" display="https://podminky.urs.cz/item/CS_URS_2024_01/334323191"/>
    <hyperlink ref="F379" r:id="rId28" display="https://podminky.urs.cz/item/CS_URS_2024_01/334351112"/>
    <hyperlink ref="F389" r:id="rId29" display="https://podminky.urs.cz/item/CS_URS_2024_01/334351211"/>
    <hyperlink ref="F392" r:id="rId30" display="https://podminky.urs.cz/item/CS_URS_2024_01/334361412"/>
    <hyperlink ref="F420" r:id="rId31" display="https://podminky.urs.cz/item/CS_URS_2024_01/388995113"/>
    <hyperlink ref="F427" r:id="rId32" display="https://podminky.urs.cz/item/CS_URS_2024_01/389121111"/>
    <hyperlink ref="F436" r:id="rId33" display="https://podminky.urs.cz/item/CS_URS_2024_01/389121112"/>
    <hyperlink ref="F442" r:id="rId34" display="https://podminky.urs.cz/item/CS_URS_2024_01/451315114"/>
    <hyperlink ref="F450" r:id="rId35" display="https://podminky.urs.cz/item/CS_URS_2024_01/458311131"/>
    <hyperlink ref="F457" r:id="rId36" display="https://podminky.urs.cz/item/CS_URS_2024_01/465513157"/>
    <hyperlink ref="F467" r:id="rId37" display="https://podminky.urs.cz/item/CS_URS_2024_01/273361411"/>
    <hyperlink ref="F474" r:id="rId38" display="https://podminky.urs.cz/item/CS_URS_2024_01/511501111"/>
    <hyperlink ref="F483" r:id="rId39" display="https://podminky.urs.cz/item/CS_URS_2024_01/931992121"/>
    <hyperlink ref="F492" r:id="rId40" display="https://podminky.urs.cz/item/CS_URS_2024_01/931994142"/>
    <hyperlink ref="F501" r:id="rId41" display="https://podminky.urs.cz/item/CS_URS_2024_01/936942211"/>
    <hyperlink ref="F508" r:id="rId42" display="https://podminky.urs.cz/item/CS_URS_2024_01/962041211"/>
    <hyperlink ref="F520" r:id="rId43" display="https://podminky.urs.cz/item/CS_URS_2024_01/963051111"/>
    <hyperlink ref="F534" r:id="rId44" display="https://podminky.urs.cz/item/CS_URS_2024_01/997013847"/>
    <hyperlink ref="F540" r:id="rId45" display="https://podminky.urs.cz/item/CS_URS_2024_01/997013861"/>
    <hyperlink ref="F546" r:id="rId46" display="https://podminky.urs.cz/item/CS_URS_2024_01/997013862"/>
    <hyperlink ref="F552" r:id="rId47" display="https://podminky.urs.cz/item/CS_URS_2024_01/997211511"/>
    <hyperlink ref="F557" r:id="rId48" display="https://podminky.urs.cz/item/CS_URS_2024_01/997211519"/>
    <hyperlink ref="F562" r:id="rId49" display="https://podminky.urs.cz/item/CS_URS_2024_01/997211611"/>
    <hyperlink ref="F568" r:id="rId50" display="https://podminky.urs.cz/item/CS_URS_2024_01/998214111"/>
    <hyperlink ref="F571" r:id="rId51" display="https://podminky.urs.cz/item/CS_URS_2024_01/998214191"/>
    <hyperlink ref="F577" r:id="rId52" display="https://podminky.urs.cz/item/CS_URS_2024_01/711111001"/>
    <hyperlink ref="F585" r:id="rId53" display="https://podminky.urs.cz/item/CS_URS_2024_01/711111002"/>
    <hyperlink ref="F597" r:id="rId54" display="https://podminky.urs.cz/item/CS_URS_2024_01/711112001"/>
    <hyperlink ref="F609" r:id="rId55" display="https://podminky.urs.cz/item/CS_URS_2024_01/711112002"/>
    <hyperlink ref="F616" r:id="rId56" display="https://podminky.urs.cz/item/CS_URS_2024_01/711131811"/>
    <hyperlink ref="F623" r:id="rId57" display="https://podminky.urs.cz/item/CS_URS_2024_01/711691172"/>
    <hyperlink ref="F634" r:id="rId58" display="https://podminky.urs.cz/item/CS_URS_2024_01/998711101"/>
    <hyperlink ref="F637" r:id="rId59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0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203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4460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4461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4636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ROUND((SUM(BE128:BE291)),  2)</f>
        <v>0</v>
      </c>
      <c r="G37" s="39"/>
      <c r="H37" s="39"/>
      <c r="I37" s="166">
        <v>0.20999999999999999</v>
      </c>
      <c r="J37" s="165">
        <f>ROUND(((SUM(BE128:BE291))*I37),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ROUND((SUM(BF128:BF291)),  2)</f>
        <v>0</v>
      </c>
      <c r="G38" s="39"/>
      <c r="H38" s="39"/>
      <c r="I38" s="166">
        <v>0.14999999999999999</v>
      </c>
      <c r="J38" s="165">
        <f>ROUND(((SUM(BF128:BF291))*I38),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ROUND((SUM(BG128:BG291)),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ROUND((SUM(BH128:BH291)),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ROUND((SUM(BI128:BI291)),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4460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4461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228,002 -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J272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J287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4460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4461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228,002 -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P129+P272+P287</f>
        <v>0</v>
      </c>
      <c r="Q128" s="105"/>
      <c r="R128" s="210">
        <f>R129+R272+R287</f>
        <v>141.58699999999999</v>
      </c>
      <c r="S128" s="105"/>
      <c r="T128" s="211">
        <f>T129+T272+T287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BK129+BK272+BK287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141.58699999999999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SUM(P131:P271)</f>
        <v>0</v>
      </c>
      <c r="Q130" s="221"/>
      <c r="R130" s="222">
        <f>SUM(R131:R271)</f>
        <v>141.58699999999999</v>
      </c>
      <c r="S130" s="221"/>
      <c r="T130" s="223">
        <f>SUM(T131:T271)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SUM(BK131:BK271)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38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4637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4638</v>
      </c>
      <c r="G135" s="260"/>
      <c r="H135" s="263">
        <v>19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4639</v>
      </c>
      <c r="G136" s="260"/>
      <c r="H136" s="263">
        <v>19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38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75.810000000000002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4640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4641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4642</v>
      </c>
      <c r="G142" s="260"/>
      <c r="H142" s="263">
        <v>75.810000000000002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75.810000000000002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951</v>
      </c>
      <c r="F144" s="295" t="s">
        <v>952</v>
      </c>
      <c r="G144" s="296" t="s">
        <v>418</v>
      </c>
      <c r="H144" s="297">
        <v>141.58699999999999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1</v>
      </c>
      <c r="R144" s="238">
        <f>Q144*H144</f>
        <v>141.58699999999999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4643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952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954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4644</v>
      </c>
      <c r="G147" s="260"/>
      <c r="H147" s="263">
        <v>141.58699999999999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141.58699999999999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16.5" customHeight="1">
      <c r="A149" s="39"/>
      <c r="B149" s="40"/>
      <c r="C149" s="229" t="s">
        <v>330</v>
      </c>
      <c r="D149" s="229" t="s">
        <v>325</v>
      </c>
      <c r="E149" s="230" t="s">
        <v>956</v>
      </c>
      <c r="F149" s="231" t="s">
        <v>957</v>
      </c>
      <c r="G149" s="232" t="s">
        <v>366</v>
      </c>
      <c r="H149" s="233">
        <v>75.810000000000002</v>
      </c>
      <c r="I149" s="234"/>
      <c r="J149" s="235">
        <f>ROUND(I149*H149,2)</f>
        <v>0</v>
      </c>
      <c r="K149" s="231" t="s">
        <v>937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4645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959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2" t="s">
        <v>940</v>
      </c>
      <c r="E151" s="41"/>
      <c r="F151" s="281" t="s">
        <v>960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940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4646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4642</v>
      </c>
      <c r="G153" s="260"/>
      <c r="H153" s="263">
        <v>75.810000000000002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5" customFormat="1">
      <c r="A154" s="15"/>
      <c r="B154" s="270"/>
      <c r="C154" s="271"/>
      <c r="D154" s="242" t="s">
        <v>336</v>
      </c>
      <c r="E154" s="272" t="s">
        <v>1</v>
      </c>
      <c r="F154" s="273" t="s">
        <v>341</v>
      </c>
      <c r="G154" s="271"/>
      <c r="H154" s="274">
        <v>75.810000000000002</v>
      </c>
      <c r="I154" s="275"/>
      <c r="J154" s="271"/>
      <c r="K154" s="271"/>
      <c r="L154" s="276"/>
      <c r="M154" s="277"/>
      <c r="N154" s="278"/>
      <c r="O154" s="278"/>
      <c r="P154" s="278"/>
      <c r="Q154" s="278"/>
      <c r="R154" s="278"/>
      <c r="S154" s="278"/>
      <c r="T154" s="27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0" t="s">
        <v>336</v>
      </c>
      <c r="AU154" s="280" t="s">
        <v>82</v>
      </c>
      <c r="AV154" s="15" t="s">
        <v>330</v>
      </c>
      <c r="AW154" s="15" t="s">
        <v>30</v>
      </c>
      <c r="AX154" s="15" t="s">
        <v>80</v>
      </c>
      <c r="AY154" s="280" t="s">
        <v>323</v>
      </c>
    </row>
    <row r="155" s="2" customFormat="1" ht="16.5" customHeight="1">
      <c r="A155" s="39"/>
      <c r="B155" s="40"/>
      <c r="C155" s="229" t="s">
        <v>363</v>
      </c>
      <c r="D155" s="229" t="s">
        <v>325</v>
      </c>
      <c r="E155" s="230" t="s">
        <v>963</v>
      </c>
      <c r="F155" s="231" t="s">
        <v>964</v>
      </c>
      <c r="G155" s="232" t="s">
        <v>366</v>
      </c>
      <c r="H155" s="233">
        <v>10</v>
      </c>
      <c r="I155" s="234"/>
      <c r="J155" s="235">
        <f>ROUND(I155*H155,2)</f>
        <v>0</v>
      </c>
      <c r="K155" s="231" t="s">
        <v>937</v>
      </c>
      <c r="L155" s="45"/>
      <c r="M155" s="236" t="s">
        <v>1</v>
      </c>
      <c r="N155" s="237" t="s">
        <v>38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330</v>
      </c>
      <c r="AT155" s="240" t="s">
        <v>325</v>
      </c>
      <c r="AU155" s="240" t="s">
        <v>82</v>
      </c>
      <c r="AY155" s="18" t="s">
        <v>323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80</v>
      </c>
      <c r="BK155" s="241">
        <f>ROUND(I155*H155,2)</f>
        <v>0</v>
      </c>
      <c r="BL155" s="18" t="s">
        <v>330</v>
      </c>
      <c r="BM155" s="240" t="s">
        <v>4647</v>
      </c>
    </row>
    <row r="156" s="2" customFormat="1">
      <c r="A156" s="39"/>
      <c r="B156" s="40"/>
      <c r="C156" s="41"/>
      <c r="D156" s="242" t="s">
        <v>332</v>
      </c>
      <c r="E156" s="41"/>
      <c r="F156" s="243" t="s">
        <v>966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332</v>
      </c>
      <c r="AU156" s="18" t="s">
        <v>82</v>
      </c>
    </row>
    <row r="157" s="2" customFormat="1">
      <c r="A157" s="39"/>
      <c r="B157" s="40"/>
      <c r="C157" s="41"/>
      <c r="D157" s="242" t="s">
        <v>940</v>
      </c>
      <c r="E157" s="41"/>
      <c r="F157" s="281" t="s">
        <v>967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940</v>
      </c>
      <c r="AU157" s="18" t="s">
        <v>82</v>
      </c>
    </row>
    <row r="158" s="2" customFormat="1">
      <c r="A158" s="39"/>
      <c r="B158" s="40"/>
      <c r="C158" s="41"/>
      <c r="D158" s="242" t="s">
        <v>353</v>
      </c>
      <c r="E158" s="41"/>
      <c r="F158" s="281" t="s">
        <v>968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353</v>
      </c>
      <c r="AU158" s="18" t="s">
        <v>82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3686</v>
      </c>
      <c r="G159" s="260"/>
      <c r="H159" s="263">
        <v>10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10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16.5" customHeight="1">
      <c r="A161" s="39"/>
      <c r="B161" s="40"/>
      <c r="C161" s="229" t="s">
        <v>383</v>
      </c>
      <c r="D161" s="229" t="s">
        <v>325</v>
      </c>
      <c r="E161" s="230" t="s">
        <v>970</v>
      </c>
      <c r="F161" s="231" t="s">
        <v>971</v>
      </c>
      <c r="G161" s="232" t="s">
        <v>972</v>
      </c>
      <c r="H161" s="233">
        <v>0.59999999999999998</v>
      </c>
      <c r="I161" s="234"/>
      <c r="J161" s="235">
        <f>ROUND(I161*H161,2)</f>
        <v>0</v>
      </c>
      <c r="K161" s="231" t="s">
        <v>937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4648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974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2" t="s">
        <v>940</v>
      </c>
      <c r="E163" s="41"/>
      <c r="F163" s="281" t="s">
        <v>975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940</v>
      </c>
      <c r="AU163" s="18" t="s">
        <v>82</v>
      </c>
    </row>
    <row r="164" s="2" customFormat="1">
      <c r="A164" s="39"/>
      <c r="B164" s="40"/>
      <c r="C164" s="41"/>
      <c r="D164" s="242" t="s">
        <v>353</v>
      </c>
      <c r="E164" s="41"/>
      <c r="F164" s="281" t="s">
        <v>976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353</v>
      </c>
      <c r="AU164" s="18" t="s">
        <v>82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4406</v>
      </c>
      <c r="G165" s="260"/>
      <c r="H165" s="263">
        <v>0.29999999999999999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4407</v>
      </c>
      <c r="G166" s="260"/>
      <c r="H166" s="263">
        <v>0.29999999999999999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0.59999999999999998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978</v>
      </c>
      <c r="F168" s="231" t="s">
        <v>979</v>
      </c>
      <c r="G168" s="232" t="s">
        <v>972</v>
      </c>
      <c r="H168" s="233">
        <v>0.037999999999999999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4649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981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982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4650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4651</v>
      </c>
      <c r="G172" s="260"/>
      <c r="H172" s="263">
        <v>0.019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4652</v>
      </c>
      <c r="G173" s="260"/>
      <c r="H173" s="263">
        <v>0.019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0.037999999999999999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403</v>
      </c>
      <c r="D175" s="229" t="s">
        <v>325</v>
      </c>
      <c r="E175" s="230" t="s">
        <v>985</v>
      </c>
      <c r="F175" s="231" t="s">
        <v>986</v>
      </c>
      <c r="G175" s="232" t="s">
        <v>972</v>
      </c>
      <c r="H175" s="233">
        <v>0.037999999999999999</v>
      </c>
      <c r="I175" s="234"/>
      <c r="J175" s="235">
        <f>ROUND(I175*H175,2)</f>
        <v>0</v>
      </c>
      <c r="K175" s="231" t="s">
        <v>937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4653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988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2" t="s">
        <v>940</v>
      </c>
      <c r="E177" s="41"/>
      <c r="F177" s="281" t="s">
        <v>989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940</v>
      </c>
      <c r="AU177" s="18" t="s">
        <v>82</v>
      </c>
    </row>
    <row r="178" s="2" customFormat="1">
      <c r="A178" s="39"/>
      <c r="B178" s="40"/>
      <c r="C178" s="41"/>
      <c r="D178" s="242" t="s">
        <v>353</v>
      </c>
      <c r="E178" s="41"/>
      <c r="F178" s="281" t="s">
        <v>4654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353</v>
      </c>
      <c r="AU178" s="18" t="s">
        <v>82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4651</v>
      </c>
      <c r="G179" s="260"/>
      <c r="H179" s="263">
        <v>0.019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4652</v>
      </c>
      <c r="G180" s="260"/>
      <c r="H180" s="263">
        <v>0.019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0.037999999999999999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24.15" customHeight="1">
      <c r="A182" s="39"/>
      <c r="B182" s="40"/>
      <c r="C182" s="229" t="s">
        <v>415</v>
      </c>
      <c r="D182" s="229" t="s">
        <v>325</v>
      </c>
      <c r="E182" s="230" t="s">
        <v>992</v>
      </c>
      <c r="F182" s="231" t="s">
        <v>993</v>
      </c>
      <c r="G182" s="232" t="s">
        <v>349</v>
      </c>
      <c r="H182" s="233">
        <v>5.5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4655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995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996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4656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4657</v>
      </c>
      <c r="G186" s="260"/>
      <c r="H186" s="263">
        <v>5.5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5.5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16.5" customHeight="1">
      <c r="A188" s="39"/>
      <c r="B188" s="40"/>
      <c r="C188" s="229" t="s">
        <v>356</v>
      </c>
      <c r="D188" s="229" t="s">
        <v>325</v>
      </c>
      <c r="E188" s="230" t="s">
        <v>999</v>
      </c>
      <c r="F188" s="231" t="s">
        <v>1000</v>
      </c>
      <c r="G188" s="232" t="s">
        <v>617</v>
      </c>
      <c r="H188" s="233">
        <v>8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4658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1002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1003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3719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3716</v>
      </c>
      <c r="G192" s="260"/>
      <c r="H192" s="263">
        <v>4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3720</v>
      </c>
      <c r="G193" s="260"/>
      <c r="H193" s="263">
        <v>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8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2" customFormat="1" ht="24.15" customHeight="1">
      <c r="A195" s="39"/>
      <c r="B195" s="40"/>
      <c r="C195" s="229" t="s">
        <v>436</v>
      </c>
      <c r="D195" s="229" t="s">
        <v>325</v>
      </c>
      <c r="E195" s="230" t="s">
        <v>1008</v>
      </c>
      <c r="F195" s="231" t="s">
        <v>1009</v>
      </c>
      <c r="G195" s="232" t="s">
        <v>1010</v>
      </c>
      <c r="H195" s="233">
        <v>8</v>
      </c>
      <c r="I195" s="234"/>
      <c r="J195" s="235">
        <f>ROUND(I195*H195,2)</f>
        <v>0</v>
      </c>
      <c r="K195" s="231" t="s">
        <v>937</v>
      </c>
      <c r="L195" s="45"/>
      <c r="M195" s="236" t="s">
        <v>1</v>
      </c>
      <c r="N195" s="237" t="s">
        <v>38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330</v>
      </c>
      <c r="AT195" s="240" t="s">
        <v>325</v>
      </c>
      <c r="AU195" s="240" t="s">
        <v>82</v>
      </c>
      <c r="AY195" s="18" t="s">
        <v>323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80</v>
      </c>
      <c r="BK195" s="241">
        <f>ROUND(I195*H195,2)</f>
        <v>0</v>
      </c>
      <c r="BL195" s="18" t="s">
        <v>330</v>
      </c>
      <c r="BM195" s="240" t="s">
        <v>4659</v>
      </c>
    </row>
    <row r="196" s="2" customFormat="1">
      <c r="A196" s="39"/>
      <c r="B196" s="40"/>
      <c r="C196" s="41"/>
      <c r="D196" s="242" t="s">
        <v>332</v>
      </c>
      <c r="E196" s="41"/>
      <c r="F196" s="243" t="s">
        <v>1012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332</v>
      </c>
      <c r="AU196" s="18" t="s">
        <v>82</v>
      </c>
    </row>
    <row r="197" s="2" customFormat="1">
      <c r="A197" s="39"/>
      <c r="B197" s="40"/>
      <c r="C197" s="41"/>
      <c r="D197" s="242" t="s">
        <v>940</v>
      </c>
      <c r="E197" s="41"/>
      <c r="F197" s="281" t="s">
        <v>1013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940</v>
      </c>
      <c r="AU197" s="18" t="s">
        <v>82</v>
      </c>
    </row>
    <row r="198" s="2" customFormat="1">
      <c r="A198" s="39"/>
      <c r="B198" s="40"/>
      <c r="C198" s="41"/>
      <c r="D198" s="242" t="s">
        <v>353</v>
      </c>
      <c r="E198" s="41"/>
      <c r="F198" s="281" t="s">
        <v>1014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353</v>
      </c>
      <c r="AU198" s="18" t="s">
        <v>82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3750</v>
      </c>
      <c r="G199" s="260"/>
      <c r="H199" s="263">
        <v>4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3724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8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24.15" customHeight="1">
      <c r="A202" s="39"/>
      <c r="B202" s="40"/>
      <c r="C202" s="229" t="s">
        <v>443</v>
      </c>
      <c r="D202" s="229" t="s">
        <v>325</v>
      </c>
      <c r="E202" s="230" t="s">
        <v>1016</v>
      </c>
      <c r="F202" s="231" t="s">
        <v>1017</v>
      </c>
      <c r="G202" s="232" t="s">
        <v>1010</v>
      </c>
      <c r="H202" s="233">
        <v>8</v>
      </c>
      <c r="I202" s="234"/>
      <c r="J202" s="235">
        <f>ROUND(I202*H202,2)</f>
        <v>0</v>
      </c>
      <c r="K202" s="231" t="s">
        <v>937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4660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1019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2" t="s">
        <v>940</v>
      </c>
      <c r="E204" s="41"/>
      <c r="F204" s="281" t="s">
        <v>1013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940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3726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3750</v>
      </c>
      <c r="G206" s="260"/>
      <c r="H206" s="263">
        <v>4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3724</v>
      </c>
      <c r="G207" s="260"/>
      <c r="H207" s="263">
        <v>4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8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24.15" customHeight="1">
      <c r="A209" s="39"/>
      <c r="B209" s="40"/>
      <c r="C209" s="229" t="s">
        <v>452</v>
      </c>
      <c r="D209" s="229" t="s">
        <v>325</v>
      </c>
      <c r="E209" s="230" t="s">
        <v>1022</v>
      </c>
      <c r="F209" s="231" t="s">
        <v>1023</v>
      </c>
      <c r="G209" s="232" t="s">
        <v>972</v>
      </c>
      <c r="H209" s="233">
        <v>0.075999999999999998</v>
      </c>
      <c r="I209" s="234"/>
      <c r="J209" s="235">
        <f>ROUND(I209*H209,2)</f>
        <v>0</v>
      </c>
      <c r="K209" s="231" t="s">
        <v>937</v>
      </c>
      <c r="L209" s="45"/>
      <c r="M209" s="236" t="s">
        <v>1</v>
      </c>
      <c r="N209" s="237" t="s">
        <v>38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330</v>
      </c>
      <c r="AT209" s="240" t="s">
        <v>325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4661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1025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2" customFormat="1">
      <c r="A211" s="39"/>
      <c r="B211" s="40"/>
      <c r="C211" s="41"/>
      <c r="D211" s="242" t="s">
        <v>940</v>
      </c>
      <c r="E211" s="41"/>
      <c r="F211" s="281" t="s">
        <v>1026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940</v>
      </c>
      <c r="AU211" s="18" t="s">
        <v>82</v>
      </c>
    </row>
    <row r="212" s="2" customFormat="1">
      <c r="A212" s="39"/>
      <c r="B212" s="40"/>
      <c r="C212" s="41"/>
      <c r="D212" s="242" t="s">
        <v>353</v>
      </c>
      <c r="E212" s="41"/>
      <c r="F212" s="281" t="s">
        <v>1027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353</v>
      </c>
      <c r="AU212" s="18" t="s">
        <v>82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4662</v>
      </c>
      <c r="G213" s="260"/>
      <c r="H213" s="263">
        <v>0.037999999999999999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4663</v>
      </c>
      <c r="G214" s="260"/>
      <c r="H214" s="263">
        <v>0.037999999999999999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5" customFormat="1">
      <c r="A215" s="15"/>
      <c r="B215" s="270"/>
      <c r="C215" s="271"/>
      <c r="D215" s="242" t="s">
        <v>336</v>
      </c>
      <c r="E215" s="272" t="s">
        <v>1</v>
      </c>
      <c r="F215" s="273" t="s">
        <v>341</v>
      </c>
      <c r="G215" s="271"/>
      <c r="H215" s="274">
        <v>0.075999999999999998</v>
      </c>
      <c r="I215" s="275"/>
      <c r="J215" s="271"/>
      <c r="K215" s="271"/>
      <c r="L215" s="276"/>
      <c r="M215" s="277"/>
      <c r="N215" s="278"/>
      <c r="O215" s="278"/>
      <c r="P215" s="278"/>
      <c r="Q215" s="278"/>
      <c r="R215" s="278"/>
      <c r="S215" s="278"/>
      <c r="T215" s="279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0" t="s">
        <v>336</v>
      </c>
      <c r="AU215" s="280" t="s">
        <v>82</v>
      </c>
      <c r="AV215" s="15" t="s">
        <v>330</v>
      </c>
      <c r="AW215" s="15" t="s">
        <v>30</v>
      </c>
      <c r="AX215" s="15" t="s">
        <v>80</v>
      </c>
      <c r="AY215" s="280" t="s">
        <v>323</v>
      </c>
    </row>
    <row r="216" s="2" customFormat="1" ht="24.15" customHeight="1">
      <c r="A216" s="39"/>
      <c r="B216" s="40"/>
      <c r="C216" s="229" t="s">
        <v>461</v>
      </c>
      <c r="D216" s="229" t="s">
        <v>325</v>
      </c>
      <c r="E216" s="230" t="s">
        <v>1029</v>
      </c>
      <c r="F216" s="231" t="s">
        <v>1030</v>
      </c>
      <c r="G216" s="232" t="s">
        <v>972</v>
      </c>
      <c r="H216" s="233">
        <v>1.2</v>
      </c>
      <c r="I216" s="234"/>
      <c r="J216" s="235">
        <f>ROUND(I216*H216,2)</f>
        <v>0</v>
      </c>
      <c r="K216" s="231" t="s">
        <v>937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4664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1032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2" t="s">
        <v>940</v>
      </c>
      <c r="E218" s="41"/>
      <c r="F218" s="281" t="s">
        <v>1033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940</v>
      </c>
      <c r="AU218" s="18" t="s">
        <v>82</v>
      </c>
    </row>
    <row r="219" s="2" customFormat="1">
      <c r="A219" s="39"/>
      <c r="B219" s="40"/>
      <c r="C219" s="41"/>
      <c r="D219" s="242" t="s">
        <v>353</v>
      </c>
      <c r="E219" s="41"/>
      <c r="F219" s="281" t="s">
        <v>1034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353</v>
      </c>
      <c r="AU219" s="18" t="s">
        <v>82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4665</v>
      </c>
      <c r="G220" s="260"/>
      <c r="H220" s="263">
        <v>0.59999999999999998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4666</v>
      </c>
      <c r="G221" s="260"/>
      <c r="H221" s="263">
        <v>0.59999999999999998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5" customFormat="1">
      <c r="A222" s="15"/>
      <c r="B222" s="270"/>
      <c r="C222" s="271"/>
      <c r="D222" s="242" t="s">
        <v>336</v>
      </c>
      <c r="E222" s="272" t="s">
        <v>1</v>
      </c>
      <c r="F222" s="273" t="s">
        <v>341</v>
      </c>
      <c r="G222" s="271"/>
      <c r="H222" s="274">
        <v>1.2</v>
      </c>
      <c r="I222" s="275"/>
      <c r="J222" s="271"/>
      <c r="K222" s="271"/>
      <c r="L222" s="276"/>
      <c r="M222" s="277"/>
      <c r="N222" s="278"/>
      <c r="O222" s="278"/>
      <c r="P222" s="278"/>
      <c r="Q222" s="278"/>
      <c r="R222" s="278"/>
      <c r="S222" s="278"/>
      <c r="T222" s="27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0" t="s">
        <v>336</v>
      </c>
      <c r="AU222" s="280" t="s">
        <v>82</v>
      </c>
      <c r="AV222" s="15" t="s">
        <v>330</v>
      </c>
      <c r="AW222" s="15" t="s">
        <v>30</v>
      </c>
      <c r="AX222" s="15" t="s">
        <v>80</v>
      </c>
      <c r="AY222" s="280" t="s">
        <v>323</v>
      </c>
    </row>
    <row r="223" s="2" customFormat="1" ht="24.15" customHeight="1">
      <c r="A223" s="39"/>
      <c r="B223" s="40"/>
      <c r="C223" s="229" t="s">
        <v>8</v>
      </c>
      <c r="D223" s="229" t="s">
        <v>325</v>
      </c>
      <c r="E223" s="230" t="s">
        <v>1036</v>
      </c>
      <c r="F223" s="231" t="s">
        <v>1037</v>
      </c>
      <c r="G223" s="232" t="s">
        <v>972</v>
      </c>
      <c r="H223" s="233">
        <v>0.075999999999999998</v>
      </c>
      <c r="I223" s="234"/>
      <c r="J223" s="235">
        <f>ROUND(I223*H223,2)</f>
        <v>0</v>
      </c>
      <c r="K223" s="231" t="s">
        <v>937</v>
      </c>
      <c r="L223" s="45"/>
      <c r="M223" s="236" t="s">
        <v>1</v>
      </c>
      <c r="N223" s="237" t="s">
        <v>38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330</v>
      </c>
      <c r="AT223" s="240" t="s">
        <v>325</v>
      </c>
      <c r="AU223" s="240" t="s">
        <v>82</v>
      </c>
      <c r="AY223" s="18" t="s">
        <v>323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80</v>
      </c>
      <c r="BK223" s="241">
        <f>ROUND(I223*H223,2)</f>
        <v>0</v>
      </c>
      <c r="BL223" s="18" t="s">
        <v>330</v>
      </c>
      <c r="BM223" s="240" t="s">
        <v>4667</v>
      </c>
    </row>
    <row r="224" s="2" customFormat="1">
      <c r="A224" s="39"/>
      <c r="B224" s="40"/>
      <c r="C224" s="41"/>
      <c r="D224" s="242" t="s">
        <v>332</v>
      </c>
      <c r="E224" s="41"/>
      <c r="F224" s="243" t="s">
        <v>1039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332</v>
      </c>
      <c r="AU224" s="18" t="s">
        <v>82</v>
      </c>
    </row>
    <row r="225" s="2" customFormat="1">
      <c r="A225" s="39"/>
      <c r="B225" s="40"/>
      <c r="C225" s="41"/>
      <c r="D225" s="242" t="s">
        <v>940</v>
      </c>
      <c r="E225" s="41"/>
      <c r="F225" s="281" t="s">
        <v>1040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940</v>
      </c>
      <c r="AU225" s="18" t="s">
        <v>82</v>
      </c>
    </row>
    <row r="226" s="2" customFormat="1">
      <c r="A226" s="39"/>
      <c r="B226" s="40"/>
      <c r="C226" s="41"/>
      <c r="D226" s="242" t="s">
        <v>353</v>
      </c>
      <c r="E226" s="41"/>
      <c r="F226" s="281" t="s">
        <v>1041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353</v>
      </c>
      <c r="AU226" s="18" t="s">
        <v>82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4662</v>
      </c>
      <c r="G227" s="260"/>
      <c r="H227" s="263">
        <v>0.037999999999999999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4663</v>
      </c>
      <c r="G228" s="260"/>
      <c r="H228" s="263">
        <v>0.037999999999999999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5" customFormat="1">
      <c r="A229" s="15"/>
      <c r="B229" s="270"/>
      <c r="C229" s="271"/>
      <c r="D229" s="242" t="s">
        <v>336</v>
      </c>
      <c r="E229" s="272" t="s">
        <v>1</v>
      </c>
      <c r="F229" s="273" t="s">
        <v>341</v>
      </c>
      <c r="G229" s="271"/>
      <c r="H229" s="274">
        <v>0.075999999999999998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0" t="s">
        <v>336</v>
      </c>
      <c r="AU229" s="280" t="s">
        <v>82</v>
      </c>
      <c r="AV229" s="15" t="s">
        <v>330</v>
      </c>
      <c r="AW229" s="15" t="s">
        <v>30</v>
      </c>
      <c r="AX229" s="15" t="s">
        <v>80</v>
      </c>
      <c r="AY229" s="280" t="s">
        <v>323</v>
      </c>
    </row>
    <row r="230" s="2" customFormat="1" ht="16.5" customHeight="1">
      <c r="A230" s="39"/>
      <c r="B230" s="40"/>
      <c r="C230" s="229" t="s">
        <v>483</v>
      </c>
      <c r="D230" s="229" t="s">
        <v>325</v>
      </c>
      <c r="E230" s="230" t="s">
        <v>1042</v>
      </c>
      <c r="F230" s="231" t="s">
        <v>1043</v>
      </c>
      <c r="G230" s="232" t="s">
        <v>972</v>
      </c>
      <c r="H230" s="233">
        <v>1.1240000000000001</v>
      </c>
      <c r="I230" s="234"/>
      <c r="J230" s="235">
        <f>ROUND(I230*H230,2)</f>
        <v>0</v>
      </c>
      <c r="K230" s="231" t="s">
        <v>937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4668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1045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2" t="s">
        <v>940</v>
      </c>
      <c r="E232" s="41"/>
      <c r="F232" s="281" t="s">
        <v>1040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940</v>
      </c>
      <c r="AU232" s="18" t="s">
        <v>82</v>
      </c>
    </row>
    <row r="233" s="2" customFormat="1">
      <c r="A233" s="39"/>
      <c r="B233" s="40"/>
      <c r="C233" s="41"/>
      <c r="D233" s="242" t="s">
        <v>353</v>
      </c>
      <c r="E233" s="41"/>
      <c r="F233" s="281" t="s">
        <v>1041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353</v>
      </c>
      <c r="AU233" s="18" t="s">
        <v>82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4669</v>
      </c>
      <c r="G234" s="260"/>
      <c r="H234" s="263">
        <v>0.56200000000000006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4670</v>
      </c>
      <c r="G235" s="260"/>
      <c r="H235" s="263">
        <v>0.56200000000000006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5" customFormat="1">
      <c r="A236" s="15"/>
      <c r="B236" s="270"/>
      <c r="C236" s="271"/>
      <c r="D236" s="242" t="s">
        <v>336</v>
      </c>
      <c r="E236" s="272" t="s">
        <v>1</v>
      </c>
      <c r="F236" s="273" t="s">
        <v>341</v>
      </c>
      <c r="G236" s="271"/>
      <c r="H236" s="274">
        <v>1.1240000000000001</v>
      </c>
      <c r="I236" s="275"/>
      <c r="J236" s="271"/>
      <c r="K236" s="271"/>
      <c r="L236" s="276"/>
      <c r="M236" s="277"/>
      <c r="N236" s="278"/>
      <c r="O236" s="278"/>
      <c r="P236" s="278"/>
      <c r="Q236" s="278"/>
      <c r="R236" s="278"/>
      <c r="S236" s="278"/>
      <c r="T236" s="27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0" t="s">
        <v>336</v>
      </c>
      <c r="AU236" s="280" t="s">
        <v>82</v>
      </c>
      <c r="AV236" s="15" t="s">
        <v>330</v>
      </c>
      <c r="AW236" s="15" t="s">
        <v>30</v>
      </c>
      <c r="AX236" s="15" t="s">
        <v>80</v>
      </c>
      <c r="AY236" s="280" t="s">
        <v>323</v>
      </c>
    </row>
    <row r="237" s="2" customFormat="1" ht="24.15" customHeight="1">
      <c r="A237" s="39"/>
      <c r="B237" s="40"/>
      <c r="C237" s="229" t="s">
        <v>490</v>
      </c>
      <c r="D237" s="229" t="s">
        <v>325</v>
      </c>
      <c r="E237" s="230" t="s">
        <v>1047</v>
      </c>
      <c r="F237" s="231" t="s">
        <v>1048</v>
      </c>
      <c r="G237" s="232" t="s">
        <v>1049</v>
      </c>
      <c r="H237" s="233">
        <v>4</v>
      </c>
      <c r="I237" s="234"/>
      <c r="J237" s="235">
        <f>ROUND(I237*H237,2)</f>
        <v>0</v>
      </c>
      <c r="K237" s="231" t="s">
        <v>937</v>
      </c>
      <c r="L237" s="45"/>
      <c r="M237" s="236" t="s">
        <v>1</v>
      </c>
      <c r="N237" s="237" t="s">
        <v>38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330</v>
      </c>
      <c r="AT237" s="240" t="s">
        <v>325</v>
      </c>
      <c r="AU237" s="240" t="s">
        <v>82</v>
      </c>
      <c r="AY237" s="18" t="s">
        <v>323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80</v>
      </c>
      <c r="BK237" s="241">
        <f>ROUND(I237*H237,2)</f>
        <v>0</v>
      </c>
      <c r="BL237" s="18" t="s">
        <v>330</v>
      </c>
      <c r="BM237" s="240" t="s">
        <v>4671</v>
      </c>
    </row>
    <row r="238" s="2" customFormat="1">
      <c r="A238" s="39"/>
      <c r="B238" s="40"/>
      <c r="C238" s="41"/>
      <c r="D238" s="242" t="s">
        <v>332</v>
      </c>
      <c r="E238" s="41"/>
      <c r="F238" s="243" t="s">
        <v>1051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332</v>
      </c>
      <c r="AU238" s="18" t="s">
        <v>82</v>
      </c>
    </row>
    <row r="239" s="2" customFormat="1">
      <c r="A239" s="39"/>
      <c r="B239" s="40"/>
      <c r="C239" s="41"/>
      <c r="D239" s="242" t="s">
        <v>940</v>
      </c>
      <c r="E239" s="41"/>
      <c r="F239" s="281" t="s">
        <v>1052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940</v>
      </c>
      <c r="AU239" s="18" t="s">
        <v>82</v>
      </c>
    </row>
    <row r="240" s="2" customFormat="1">
      <c r="A240" s="39"/>
      <c r="B240" s="40"/>
      <c r="C240" s="41"/>
      <c r="D240" s="242" t="s">
        <v>353</v>
      </c>
      <c r="E240" s="41"/>
      <c r="F240" s="281" t="s">
        <v>1053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353</v>
      </c>
      <c r="AU240" s="18" t="s">
        <v>82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3757</v>
      </c>
      <c r="G241" s="260"/>
      <c r="H241" s="263">
        <v>2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3752</v>
      </c>
      <c r="G242" s="260"/>
      <c r="H242" s="263">
        <v>2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4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499</v>
      </c>
      <c r="D244" s="229" t="s">
        <v>325</v>
      </c>
      <c r="E244" s="230" t="s">
        <v>1055</v>
      </c>
      <c r="F244" s="231" t="s">
        <v>1056</v>
      </c>
      <c r="G244" s="232" t="s">
        <v>1049</v>
      </c>
      <c r="H244" s="233">
        <v>4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4672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1058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1052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1059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3757</v>
      </c>
      <c r="G248" s="260"/>
      <c r="H248" s="263">
        <v>2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3752</v>
      </c>
      <c r="G249" s="260"/>
      <c r="H249" s="263">
        <v>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4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4.15" customHeight="1">
      <c r="A251" s="39"/>
      <c r="B251" s="40"/>
      <c r="C251" s="229" t="s">
        <v>507</v>
      </c>
      <c r="D251" s="229" t="s">
        <v>325</v>
      </c>
      <c r="E251" s="230" t="s">
        <v>1060</v>
      </c>
      <c r="F251" s="231" t="s">
        <v>1061</v>
      </c>
      <c r="G251" s="232" t="s">
        <v>1049</v>
      </c>
      <c r="H251" s="233">
        <v>4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4673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1063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1064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82</v>
      </c>
    </row>
    <row r="254" s="2" customFormat="1">
      <c r="A254" s="39"/>
      <c r="B254" s="40"/>
      <c r="C254" s="41"/>
      <c r="D254" s="242" t="s">
        <v>353</v>
      </c>
      <c r="E254" s="41"/>
      <c r="F254" s="281" t="s">
        <v>1065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353</v>
      </c>
      <c r="AU254" s="18" t="s">
        <v>82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3757</v>
      </c>
      <c r="G255" s="260"/>
      <c r="H255" s="263">
        <v>2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3752</v>
      </c>
      <c r="G256" s="260"/>
      <c r="H256" s="263">
        <v>2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5" customFormat="1">
      <c r="A257" s="15"/>
      <c r="B257" s="270"/>
      <c r="C257" s="271"/>
      <c r="D257" s="242" t="s">
        <v>336</v>
      </c>
      <c r="E257" s="272" t="s">
        <v>1</v>
      </c>
      <c r="F257" s="273" t="s">
        <v>341</v>
      </c>
      <c r="G257" s="271"/>
      <c r="H257" s="274">
        <v>4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0" t="s">
        <v>336</v>
      </c>
      <c r="AU257" s="280" t="s">
        <v>82</v>
      </c>
      <c r="AV257" s="15" t="s">
        <v>330</v>
      </c>
      <c r="AW257" s="15" t="s">
        <v>30</v>
      </c>
      <c r="AX257" s="15" t="s">
        <v>80</v>
      </c>
      <c r="AY257" s="280" t="s">
        <v>323</v>
      </c>
    </row>
    <row r="258" s="2" customFormat="1" ht="24.15" customHeight="1">
      <c r="A258" s="39"/>
      <c r="B258" s="40"/>
      <c r="C258" s="229" t="s">
        <v>516</v>
      </c>
      <c r="D258" s="229" t="s">
        <v>325</v>
      </c>
      <c r="E258" s="230" t="s">
        <v>1066</v>
      </c>
      <c r="F258" s="231" t="s">
        <v>1067</v>
      </c>
      <c r="G258" s="232" t="s">
        <v>349</v>
      </c>
      <c r="H258" s="233">
        <v>487</v>
      </c>
      <c r="I258" s="234"/>
      <c r="J258" s="235">
        <f>ROUND(I258*H258,2)</f>
        <v>0</v>
      </c>
      <c r="K258" s="231" t="s">
        <v>937</v>
      </c>
      <c r="L258" s="45"/>
      <c r="M258" s="236" t="s">
        <v>1</v>
      </c>
      <c r="N258" s="237" t="s">
        <v>38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330</v>
      </c>
      <c r="AT258" s="240" t="s">
        <v>325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4674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1069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2" customFormat="1">
      <c r="A260" s="39"/>
      <c r="B260" s="40"/>
      <c r="C260" s="41"/>
      <c r="D260" s="242" t="s">
        <v>940</v>
      </c>
      <c r="E260" s="41"/>
      <c r="F260" s="281" t="s">
        <v>1070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940</v>
      </c>
      <c r="AU260" s="18" t="s">
        <v>82</v>
      </c>
    </row>
    <row r="261" s="2" customFormat="1">
      <c r="A261" s="39"/>
      <c r="B261" s="40"/>
      <c r="C261" s="41"/>
      <c r="D261" s="242" t="s">
        <v>353</v>
      </c>
      <c r="E261" s="41"/>
      <c r="F261" s="281" t="s">
        <v>1071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353</v>
      </c>
      <c r="AU261" s="18" t="s">
        <v>82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4675</v>
      </c>
      <c r="G262" s="260"/>
      <c r="H262" s="263">
        <v>249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4676</v>
      </c>
      <c r="G263" s="260"/>
      <c r="H263" s="263">
        <v>238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5" customFormat="1">
      <c r="A264" s="15"/>
      <c r="B264" s="270"/>
      <c r="C264" s="271"/>
      <c r="D264" s="242" t="s">
        <v>336</v>
      </c>
      <c r="E264" s="272" t="s">
        <v>1</v>
      </c>
      <c r="F264" s="273" t="s">
        <v>341</v>
      </c>
      <c r="G264" s="271"/>
      <c r="H264" s="274">
        <v>487</v>
      </c>
      <c r="I264" s="275"/>
      <c r="J264" s="271"/>
      <c r="K264" s="271"/>
      <c r="L264" s="276"/>
      <c r="M264" s="277"/>
      <c r="N264" s="278"/>
      <c r="O264" s="278"/>
      <c r="P264" s="278"/>
      <c r="Q264" s="278"/>
      <c r="R264" s="278"/>
      <c r="S264" s="278"/>
      <c r="T264" s="279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0" t="s">
        <v>336</v>
      </c>
      <c r="AU264" s="280" t="s">
        <v>82</v>
      </c>
      <c r="AV264" s="15" t="s">
        <v>330</v>
      </c>
      <c r="AW264" s="15" t="s">
        <v>30</v>
      </c>
      <c r="AX264" s="15" t="s">
        <v>80</v>
      </c>
      <c r="AY264" s="280" t="s">
        <v>323</v>
      </c>
    </row>
    <row r="265" s="2" customFormat="1" ht="24.15" customHeight="1">
      <c r="A265" s="39"/>
      <c r="B265" s="40"/>
      <c r="C265" s="229" t="s">
        <v>7</v>
      </c>
      <c r="D265" s="229" t="s">
        <v>325</v>
      </c>
      <c r="E265" s="230" t="s">
        <v>1074</v>
      </c>
      <c r="F265" s="231" t="s">
        <v>1075</v>
      </c>
      <c r="G265" s="232" t="s">
        <v>349</v>
      </c>
      <c r="H265" s="233">
        <v>487</v>
      </c>
      <c r="I265" s="234"/>
      <c r="J265" s="235">
        <f>ROUND(I265*H265,2)</f>
        <v>0</v>
      </c>
      <c r="K265" s="231" t="s">
        <v>937</v>
      </c>
      <c r="L265" s="45"/>
      <c r="M265" s="236" t="s">
        <v>1</v>
      </c>
      <c r="N265" s="237" t="s">
        <v>38</v>
      </c>
      <c r="O265" s="92"/>
      <c r="P265" s="238">
        <f>O265*H265</f>
        <v>0</v>
      </c>
      <c r="Q265" s="238">
        <v>0</v>
      </c>
      <c r="R265" s="238">
        <f>Q265*H265</f>
        <v>0</v>
      </c>
      <c r="S265" s="238">
        <v>0</v>
      </c>
      <c r="T265" s="23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330</v>
      </c>
      <c r="AT265" s="240" t="s">
        <v>325</v>
      </c>
      <c r="AU265" s="240" t="s">
        <v>82</v>
      </c>
      <c r="AY265" s="18" t="s">
        <v>323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80</v>
      </c>
      <c r="BK265" s="241">
        <f>ROUND(I265*H265,2)</f>
        <v>0</v>
      </c>
      <c r="BL265" s="18" t="s">
        <v>330</v>
      </c>
      <c r="BM265" s="240" t="s">
        <v>4677</v>
      </c>
    </row>
    <row r="266" s="2" customFormat="1">
      <c r="A266" s="39"/>
      <c r="B266" s="40"/>
      <c r="C266" s="41"/>
      <c r="D266" s="242" t="s">
        <v>332</v>
      </c>
      <c r="E266" s="41"/>
      <c r="F266" s="243" t="s">
        <v>1077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332</v>
      </c>
      <c r="AU266" s="18" t="s">
        <v>82</v>
      </c>
    </row>
    <row r="267" s="2" customFormat="1">
      <c r="A267" s="39"/>
      <c r="B267" s="40"/>
      <c r="C267" s="41"/>
      <c r="D267" s="242" t="s">
        <v>940</v>
      </c>
      <c r="E267" s="41"/>
      <c r="F267" s="281" t="s">
        <v>1070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940</v>
      </c>
      <c r="AU267" s="18" t="s">
        <v>82</v>
      </c>
    </row>
    <row r="268" s="2" customFormat="1">
      <c r="A268" s="39"/>
      <c r="B268" s="40"/>
      <c r="C268" s="41"/>
      <c r="D268" s="242" t="s">
        <v>353</v>
      </c>
      <c r="E268" s="41"/>
      <c r="F268" s="281" t="s">
        <v>1071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353</v>
      </c>
      <c r="AU268" s="18" t="s">
        <v>82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4675</v>
      </c>
      <c r="G269" s="260"/>
      <c r="H269" s="263">
        <v>249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4676</v>
      </c>
      <c r="G270" s="260"/>
      <c r="H270" s="263">
        <v>238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5" customFormat="1">
      <c r="A271" s="15"/>
      <c r="B271" s="270"/>
      <c r="C271" s="271"/>
      <c r="D271" s="242" t="s">
        <v>336</v>
      </c>
      <c r="E271" s="272" t="s">
        <v>1</v>
      </c>
      <c r="F271" s="273" t="s">
        <v>341</v>
      </c>
      <c r="G271" s="271"/>
      <c r="H271" s="274">
        <v>487</v>
      </c>
      <c r="I271" s="275"/>
      <c r="J271" s="271"/>
      <c r="K271" s="271"/>
      <c r="L271" s="276"/>
      <c r="M271" s="277"/>
      <c r="N271" s="278"/>
      <c r="O271" s="278"/>
      <c r="P271" s="278"/>
      <c r="Q271" s="278"/>
      <c r="R271" s="278"/>
      <c r="S271" s="278"/>
      <c r="T271" s="279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0" t="s">
        <v>336</v>
      </c>
      <c r="AU271" s="280" t="s">
        <v>82</v>
      </c>
      <c r="AV271" s="15" t="s">
        <v>330</v>
      </c>
      <c r="AW271" s="15" t="s">
        <v>30</v>
      </c>
      <c r="AX271" s="15" t="s">
        <v>80</v>
      </c>
      <c r="AY271" s="280" t="s">
        <v>323</v>
      </c>
    </row>
    <row r="272" s="12" customFormat="1" ht="25.92" customHeight="1">
      <c r="A272" s="12"/>
      <c r="B272" s="213"/>
      <c r="C272" s="214"/>
      <c r="D272" s="215" t="s">
        <v>72</v>
      </c>
      <c r="E272" s="216" t="s">
        <v>1078</v>
      </c>
      <c r="F272" s="216" t="s">
        <v>1079</v>
      </c>
      <c r="G272" s="214"/>
      <c r="H272" s="214"/>
      <c r="I272" s="217"/>
      <c r="J272" s="218">
        <f>BK272</f>
        <v>0</v>
      </c>
      <c r="K272" s="214"/>
      <c r="L272" s="219"/>
      <c r="M272" s="220"/>
      <c r="N272" s="221"/>
      <c r="O272" s="221"/>
      <c r="P272" s="222">
        <f>SUM(P273:P286)</f>
        <v>0</v>
      </c>
      <c r="Q272" s="221"/>
      <c r="R272" s="222">
        <f>SUM(R273:R286)</f>
        <v>0</v>
      </c>
      <c r="S272" s="221"/>
      <c r="T272" s="223">
        <f>SUM(T273:T286)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24" t="s">
        <v>330</v>
      </c>
      <c r="AT272" s="225" t="s">
        <v>72</v>
      </c>
      <c r="AU272" s="225" t="s">
        <v>73</v>
      </c>
      <c r="AY272" s="224" t="s">
        <v>323</v>
      </c>
      <c r="BK272" s="226">
        <f>SUM(BK273:BK286)</f>
        <v>0</v>
      </c>
    </row>
    <row r="273" s="2" customFormat="1" ht="37.8" customHeight="1">
      <c r="A273" s="39"/>
      <c r="B273" s="40"/>
      <c r="C273" s="229" t="s">
        <v>529</v>
      </c>
      <c r="D273" s="229" t="s">
        <v>325</v>
      </c>
      <c r="E273" s="230" t="s">
        <v>1080</v>
      </c>
      <c r="F273" s="231" t="s">
        <v>1081</v>
      </c>
      <c r="G273" s="232" t="s">
        <v>418</v>
      </c>
      <c r="H273" s="233">
        <v>278.04500000000002</v>
      </c>
      <c r="I273" s="234"/>
      <c r="J273" s="235">
        <f>ROUND(I273*H273,2)</f>
        <v>0</v>
      </c>
      <c r="K273" s="231" t="s">
        <v>937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1082</v>
      </c>
      <c r="AT273" s="240" t="s">
        <v>325</v>
      </c>
      <c r="AU273" s="240" t="s">
        <v>80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1082</v>
      </c>
      <c r="BM273" s="240" t="s">
        <v>4678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1084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80</v>
      </c>
    </row>
    <row r="275" s="13" customFormat="1">
      <c r="A275" s="13"/>
      <c r="B275" s="249"/>
      <c r="C275" s="250"/>
      <c r="D275" s="242" t="s">
        <v>336</v>
      </c>
      <c r="E275" s="251" t="s">
        <v>1</v>
      </c>
      <c r="F275" s="252" t="s">
        <v>1086</v>
      </c>
      <c r="G275" s="250"/>
      <c r="H275" s="251" t="s">
        <v>1</v>
      </c>
      <c r="I275" s="253"/>
      <c r="J275" s="250"/>
      <c r="K275" s="250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336</v>
      </c>
      <c r="AU275" s="258" t="s">
        <v>80</v>
      </c>
      <c r="AV275" s="13" t="s">
        <v>80</v>
      </c>
      <c r="AW275" s="13" t="s">
        <v>30</v>
      </c>
      <c r="AX275" s="13" t="s">
        <v>73</v>
      </c>
      <c r="AY275" s="258" t="s">
        <v>323</v>
      </c>
    </row>
    <row r="276" s="14" customFormat="1">
      <c r="A276" s="14"/>
      <c r="B276" s="259"/>
      <c r="C276" s="260"/>
      <c r="D276" s="242" t="s">
        <v>336</v>
      </c>
      <c r="E276" s="261" t="s">
        <v>1</v>
      </c>
      <c r="F276" s="262" t="s">
        <v>4679</v>
      </c>
      <c r="G276" s="260"/>
      <c r="H276" s="263">
        <v>141.58699999999999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336</v>
      </c>
      <c r="AU276" s="269" t="s">
        <v>80</v>
      </c>
      <c r="AV276" s="14" t="s">
        <v>82</v>
      </c>
      <c r="AW276" s="14" t="s">
        <v>30</v>
      </c>
      <c r="AX276" s="14" t="s">
        <v>73</v>
      </c>
      <c r="AY276" s="269" t="s">
        <v>323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1088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80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4680</v>
      </c>
      <c r="G278" s="260"/>
      <c r="H278" s="263">
        <v>136.458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80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5" customFormat="1">
      <c r="A279" s="15"/>
      <c r="B279" s="270"/>
      <c r="C279" s="271"/>
      <c r="D279" s="242" t="s">
        <v>336</v>
      </c>
      <c r="E279" s="272" t="s">
        <v>1</v>
      </c>
      <c r="F279" s="273" t="s">
        <v>341</v>
      </c>
      <c r="G279" s="271"/>
      <c r="H279" s="274">
        <v>278.04500000000002</v>
      </c>
      <c r="I279" s="275"/>
      <c r="J279" s="271"/>
      <c r="K279" s="271"/>
      <c r="L279" s="276"/>
      <c r="M279" s="277"/>
      <c r="N279" s="278"/>
      <c r="O279" s="278"/>
      <c r="P279" s="278"/>
      <c r="Q279" s="278"/>
      <c r="R279" s="278"/>
      <c r="S279" s="278"/>
      <c r="T279" s="279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80" t="s">
        <v>336</v>
      </c>
      <c r="AU279" s="280" t="s">
        <v>80</v>
      </c>
      <c r="AV279" s="15" t="s">
        <v>330</v>
      </c>
      <c r="AW279" s="15" t="s">
        <v>30</v>
      </c>
      <c r="AX279" s="15" t="s">
        <v>80</v>
      </c>
      <c r="AY279" s="280" t="s">
        <v>323</v>
      </c>
    </row>
    <row r="280" s="2" customFormat="1" ht="37.8" customHeight="1">
      <c r="A280" s="39"/>
      <c r="B280" s="40"/>
      <c r="C280" s="229" t="s">
        <v>537</v>
      </c>
      <c r="D280" s="229" t="s">
        <v>325</v>
      </c>
      <c r="E280" s="230" t="s">
        <v>1090</v>
      </c>
      <c r="F280" s="231" t="s">
        <v>1091</v>
      </c>
      <c r="G280" s="232" t="s">
        <v>418</v>
      </c>
      <c r="H280" s="233">
        <v>414.50299999999999</v>
      </c>
      <c r="I280" s="234"/>
      <c r="J280" s="235">
        <f>ROUND(I280*H280,2)</f>
        <v>0</v>
      </c>
      <c r="K280" s="231" t="s">
        <v>937</v>
      </c>
      <c r="L280" s="45"/>
      <c r="M280" s="236" t="s">
        <v>1</v>
      </c>
      <c r="N280" s="237" t="s">
        <v>38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1082</v>
      </c>
      <c r="AT280" s="240" t="s">
        <v>325</v>
      </c>
      <c r="AU280" s="240" t="s">
        <v>80</v>
      </c>
      <c r="AY280" s="18" t="s">
        <v>323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80</v>
      </c>
      <c r="BK280" s="241">
        <f>ROUND(I280*H280,2)</f>
        <v>0</v>
      </c>
      <c r="BL280" s="18" t="s">
        <v>1082</v>
      </c>
      <c r="BM280" s="240" t="s">
        <v>4681</v>
      </c>
    </row>
    <row r="281" s="2" customFormat="1">
      <c r="A281" s="39"/>
      <c r="B281" s="40"/>
      <c r="C281" s="41"/>
      <c r="D281" s="242" t="s">
        <v>332</v>
      </c>
      <c r="E281" s="41"/>
      <c r="F281" s="243" t="s">
        <v>1093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332</v>
      </c>
      <c r="AU281" s="18" t="s">
        <v>80</v>
      </c>
    </row>
    <row r="282" s="13" customFormat="1">
      <c r="A282" s="13"/>
      <c r="B282" s="249"/>
      <c r="C282" s="250"/>
      <c r="D282" s="242" t="s">
        <v>336</v>
      </c>
      <c r="E282" s="251" t="s">
        <v>1</v>
      </c>
      <c r="F282" s="252" t="s">
        <v>3074</v>
      </c>
      <c r="G282" s="250"/>
      <c r="H282" s="251" t="s">
        <v>1</v>
      </c>
      <c r="I282" s="253"/>
      <c r="J282" s="250"/>
      <c r="K282" s="250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336</v>
      </c>
      <c r="AU282" s="258" t="s">
        <v>80</v>
      </c>
      <c r="AV282" s="13" t="s">
        <v>80</v>
      </c>
      <c r="AW282" s="13" t="s">
        <v>30</v>
      </c>
      <c r="AX282" s="13" t="s">
        <v>73</v>
      </c>
      <c r="AY282" s="258" t="s">
        <v>323</v>
      </c>
    </row>
    <row r="283" s="14" customFormat="1">
      <c r="A283" s="14"/>
      <c r="B283" s="259"/>
      <c r="C283" s="260"/>
      <c r="D283" s="242" t="s">
        <v>336</v>
      </c>
      <c r="E283" s="261" t="s">
        <v>1</v>
      </c>
      <c r="F283" s="262" t="s">
        <v>4682</v>
      </c>
      <c r="G283" s="260"/>
      <c r="H283" s="263">
        <v>141.58699999999999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9" t="s">
        <v>336</v>
      </c>
      <c r="AU283" s="269" t="s">
        <v>80</v>
      </c>
      <c r="AV283" s="14" t="s">
        <v>82</v>
      </c>
      <c r="AW283" s="14" t="s">
        <v>30</v>
      </c>
      <c r="AX283" s="14" t="s">
        <v>73</v>
      </c>
      <c r="AY283" s="269" t="s">
        <v>323</v>
      </c>
    </row>
    <row r="284" s="13" customFormat="1">
      <c r="A284" s="13"/>
      <c r="B284" s="249"/>
      <c r="C284" s="250"/>
      <c r="D284" s="242" t="s">
        <v>336</v>
      </c>
      <c r="E284" s="251" t="s">
        <v>1</v>
      </c>
      <c r="F284" s="252" t="s">
        <v>4683</v>
      </c>
      <c r="G284" s="250"/>
      <c r="H284" s="251" t="s">
        <v>1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336</v>
      </c>
      <c r="AU284" s="258" t="s">
        <v>80</v>
      </c>
      <c r="AV284" s="13" t="s">
        <v>80</v>
      </c>
      <c r="AW284" s="13" t="s">
        <v>30</v>
      </c>
      <c r="AX284" s="13" t="s">
        <v>73</v>
      </c>
      <c r="AY284" s="258" t="s">
        <v>323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4684</v>
      </c>
      <c r="G285" s="260"/>
      <c r="H285" s="263">
        <v>272.916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80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5" customFormat="1">
      <c r="A286" s="15"/>
      <c r="B286" s="270"/>
      <c r="C286" s="271"/>
      <c r="D286" s="242" t="s">
        <v>336</v>
      </c>
      <c r="E286" s="272" t="s">
        <v>1</v>
      </c>
      <c r="F286" s="273" t="s">
        <v>341</v>
      </c>
      <c r="G286" s="271"/>
      <c r="H286" s="274">
        <v>414.50299999999999</v>
      </c>
      <c r="I286" s="275"/>
      <c r="J286" s="271"/>
      <c r="K286" s="271"/>
      <c r="L286" s="276"/>
      <c r="M286" s="277"/>
      <c r="N286" s="278"/>
      <c r="O286" s="278"/>
      <c r="P286" s="278"/>
      <c r="Q286" s="278"/>
      <c r="R286" s="278"/>
      <c r="S286" s="278"/>
      <c r="T286" s="279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80" t="s">
        <v>336</v>
      </c>
      <c r="AU286" s="280" t="s">
        <v>80</v>
      </c>
      <c r="AV286" s="15" t="s">
        <v>330</v>
      </c>
      <c r="AW286" s="15" t="s">
        <v>30</v>
      </c>
      <c r="AX286" s="15" t="s">
        <v>80</v>
      </c>
      <c r="AY286" s="280" t="s">
        <v>323</v>
      </c>
    </row>
    <row r="287" s="12" customFormat="1" ht="25.92" customHeight="1">
      <c r="A287" s="12"/>
      <c r="B287" s="213"/>
      <c r="C287" s="214"/>
      <c r="D287" s="215" t="s">
        <v>72</v>
      </c>
      <c r="E287" s="216" t="s">
        <v>1098</v>
      </c>
      <c r="F287" s="216" t="s">
        <v>1099</v>
      </c>
      <c r="G287" s="214"/>
      <c r="H287" s="214"/>
      <c r="I287" s="217"/>
      <c r="J287" s="218">
        <f>BK287</f>
        <v>0</v>
      </c>
      <c r="K287" s="214"/>
      <c r="L287" s="219"/>
      <c r="M287" s="220"/>
      <c r="N287" s="221"/>
      <c r="O287" s="221"/>
      <c r="P287" s="222">
        <f>SUM(P288:P291)</f>
        <v>0</v>
      </c>
      <c r="Q287" s="221"/>
      <c r="R287" s="222">
        <f>SUM(R288:R291)</f>
        <v>0</v>
      </c>
      <c r="S287" s="221"/>
      <c r="T287" s="223">
        <f>SUM(T288:T291)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24" t="s">
        <v>363</v>
      </c>
      <c r="AT287" s="225" t="s">
        <v>72</v>
      </c>
      <c r="AU287" s="225" t="s">
        <v>73</v>
      </c>
      <c r="AY287" s="224" t="s">
        <v>323</v>
      </c>
      <c r="BK287" s="226">
        <f>SUM(BK288:BK291)</f>
        <v>0</v>
      </c>
    </row>
    <row r="288" s="2" customFormat="1" ht="24.15" customHeight="1">
      <c r="A288" s="39"/>
      <c r="B288" s="40"/>
      <c r="C288" s="229" t="s">
        <v>545</v>
      </c>
      <c r="D288" s="229" t="s">
        <v>325</v>
      </c>
      <c r="E288" s="230" t="s">
        <v>1100</v>
      </c>
      <c r="F288" s="231" t="s">
        <v>1101</v>
      </c>
      <c r="G288" s="232" t="s">
        <v>349</v>
      </c>
      <c r="H288" s="233">
        <v>487</v>
      </c>
      <c r="I288" s="234"/>
      <c r="J288" s="235">
        <f>ROUND(I288*H288,2)</f>
        <v>0</v>
      </c>
      <c r="K288" s="231" t="s">
        <v>937</v>
      </c>
      <c r="L288" s="45"/>
      <c r="M288" s="236" t="s">
        <v>1</v>
      </c>
      <c r="N288" s="237" t="s">
        <v>38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330</v>
      </c>
      <c r="AT288" s="240" t="s">
        <v>325</v>
      </c>
      <c r="AU288" s="240" t="s">
        <v>80</v>
      </c>
      <c r="AY288" s="18" t="s">
        <v>323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80</v>
      </c>
      <c r="BK288" s="241">
        <f>ROUND(I288*H288,2)</f>
        <v>0</v>
      </c>
      <c r="BL288" s="18" t="s">
        <v>330</v>
      </c>
      <c r="BM288" s="240" t="s">
        <v>4685</v>
      </c>
    </row>
    <row r="289" s="2" customFormat="1">
      <c r="A289" s="39"/>
      <c r="B289" s="40"/>
      <c r="C289" s="41"/>
      <c r="D289" s="242" t="s">
        <v>332</v>
      </c>
      <c r="E289" s="41"/>
      <c r="F289" s="243" t="s">
        <v>1103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332</v>
      </c>
      <c r="AU289" s="18" t="s">
        <v>80</v>
      </c>
    </row>
    <row r="290" s="2" customFormat="1">
      <c r="A290" s="39"/>
      <c r="B290" s="40"/>
      <c r="C290" s="41"/>
      <c r="D290" s="242" t="s">
        <v>940</v>
      </c>
      <c r="E290" s="41"/>
      <c r="F290" s="281" t="s">
        <v>1104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940</v>
      </c>
      <c r="AU290" s="18" t="s">
        <v>80</v>
      </c>
    </row>
    <row r="291" s="2" customFormat="1">
      <c r="A291" s="39"/>
      <c r="B291" s="40"/>
      <c r="C291" s="41"/>
      <c r="D291" s="242" t="s">
        <v>353</v>
      </c>
      <c r="E291" s="41"/>
      <c r="F291" s="281" t="s">
        <v>1105</v>
      </c>
      <c r="G291" s="41"/>
      <c r="H291" s="41"/>
      <c r="I291" s="244"/>
      <c r="J291" s="41"/>
      <c r="K291" s="41"/>
      <c r="L291" s="45"/>
      <c r="M291" s="303"/>
      <c r="N291" s="304"/>
      <c r="O291" s="305"/>
      <c r="P291" s="305"/>
      <c r="Q291" s="305"/>
      <c r="R291" s="305"/>
      <c r="S291" s="305"/>
      <c r="T291" s="306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353</v>
      </c>
      <c r="AU291" s="18" t="s">
        <v>80</v>
      </c>
    </row>
    <row r="292" s="2" customFormat="1" ht="6.96" customHeight="1">
      <c r="A292" s="39"/>
      <c r="B292" s="67"/>
      <c r="C292" s="68"/>
      <c r="D292" s="68"/>
      <c r="E292" s="68"/>
      <c r="F292" s="68"/>
      <c r="G292" s="68"/>
      <c r="H292" s="68"/>
      <c r="I292" s="68"/>
      <c r="J292" s="68"/>
      <c r="K292" s="68"/>
      <c r="L292" s="45"/>
      <c r="M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</row>
  </sheetData>
  <sheetProtection sheet="1" autoFilter="0" formatColumns="0" formatRows="0" objects="1" scenarios="1" spinCount="100000" saltValue="vSBco3FnGdcq5i3djWaTA1eQpbHyz8JY6qNmryGeQ+wq7ryM8171zet9fynumdmW07zezrDddpOiIUSqcWt8iw==" hashValue="CLnRhBE/RiXDSfB5R+1fnMA6wpHSNm+EGqdfteBQVz7twKqVvutSvH8M0/SwDXJI8RYJB8ZJSGZmoEAphrr2Eg==" algorithmName="SHA-512" password="CC35"/>
  <autoFilter ref="C127:K29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205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4460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4686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4460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228,002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4460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228,002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4687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4688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4689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4690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3791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4691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4692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4260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EVBWRSs+otadeJwuQZKLXFfiVgqTJKK2h8fVqfJM4bRAAb9jIjel08M95JUShwMkctcuFMFq/6pSIOK+QzThHQ==" hashValue="8ZfnZTy1JusaIV5d5lgYqcmqkQg89abZBJwogkZH5vEjrutocl+tEOcVaL7xaGy4DoU+M9yW2CY5jbnorlZW4Q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212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4693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4694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4695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ROUND((SUM(BE135:BE577)),  2)</f>
        <v>0</v>
      </c>
      <c r="G37" s="39"/>
      <c r="H37" s="39"/>
      <c r="I37" s="166">
        <v>0.20999999999999999</v>
      </c>
      <c r="J37" s="165">
        <f>ROUND(((SUM(BE135:BE577))*I37),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ROUND((SUM(BF135:BF577)),  2)</f>
        <v>0</v>
      </c>
      <c r="G38" s="39"/>
      <c r="H38" s="39"/>
      <c r="I38" s="166">
        <v>0.14999999999999999</v>
      </c>
      <c r="J38" s="165">
        <f>ROUND(((SUM(BF135:BF577))*I38),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ROUND((SUM(BG135:BG577)),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ROUND((SUM(BH135:BH577)),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ROUND((SUM(BI135:BI577)),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4693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4694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228,207 -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J268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J311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J378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302</v>
      </c>
      <c r="E106" s="199"/>
      <c r="F106" s="199"/>
      <c r="G106" s="199"/>
      <c r="H106" s="199"/>
      <c r="I106" s="199"/>
      <c r="J106" s="200">
        <f>J409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J431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J477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J511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J519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J520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4693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4694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228,207 -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P136+P519</f>
        <v>0</v>
      </c>
      <c r="Q135" s="105"/>
      <c r="R135" s="210">
        <f>R136+R519</f>
        <v>103.5200296571625</v>
      </c>
      <c r="S135" s="105"/>
      <c r="T135" s="211">
        <f>T136+T519</f>
        <v>89.185479999999998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BK136+BK519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P137+P268+P311+P378+P409+P431+P477+P511</f>
        <v>0</v>
      </c>
      <c r="Q136" s="221"/>
      <c r="R136" s="222">
        <f>R137+R268+R311+R378+R409+R431+R477+R511</f>
        <v>103.4336056571625</v>
      </c>
      <c r="S136" s="221"/>
      <c r="T136" s="223">
        <f>T137+T268+T311+T378+T409+T431+T477+T511</f>
        <v>89.108599999999996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BK137+BK268+BK311+BK378+BK409+BK431+BK477+BK511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SUM(P138:P267)</f>
        <v>0</v>
      </c>
      <c r="Q137" s="221"/>
      <c r="R137" s="222">
        <f>SUM(R138:R267)</f>
        <v>0.37902055000000001</v>
      </c>
      <c r="S137" s="221"/>
      <c r="T137" s="223">
        <f>SUM(T138:T267)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SUM(BK138:BK267)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10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0.36904300000000001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4696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4697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356</v>
      </c>
      <c r="G143" s="260"/>
      <c r="H143" s="263">
        <v>10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80</v>
      </c>
      <c r="AY143" s="269" t="s">
        <v>323</v>
      </c>
    </row>
    <row r="144" s="2" customFormat="1" ht="33" customHeight="1">
      <c r="A144" s="39"/>
      <c r="B144" s="40"/>
      <c r="C144" s="229" t="s">
        <v>82</v>
      </c>
      <c r="D144" s="229" t="s">
        <v>325</v>
      </c>
      <c r="E144" s="230" t="s">
        <v>364</v>
      </c>
      <c r="F144" s="231" t="s">
        <v>365</v>
      </c>
      <c r="G144" s="232" t="s">
        <v>366</v>
      </c>
      <c r="H144" s="233">
        <v>39.853000000000002</v>
      </c>
      <c r="I144" s="234"/>
      <c r="J144" s="235">
        <f>ROUND(I144*H144,2)</f>
        <v>0</v>
      </c>
      <c r="K144" s="231" t="s">
        <v>329</v>
      </c>
      <c r="L144" s="45"/>
      <c r="M144" s="236" t="s">
        <v>1</v>
      </c>
      <c r="N144" s="237" t="s">
        <v>38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330</v>
      </c>
      <c r="AT144" s="240" t="s">
        <v>325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4698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368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7" t="s">
        <v>334</v>
      </c>
      <c r="E146" s="41"/>
      <c r="F146" s="248" t="s">
        <v>369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334</v>
      </c>
      <c r="AU146" s="18" t="s">
        <v>82</v>
      </c>
    </row>
    <row r="147" s="13" customFormat="1">
      <c r="A147" s="13"/>
      <c r="B147" s="249"/>
      <c r="C147" s="250"/>
      <c r="D147" s="242" t="s">
        <v>336</v>
      </c>
      <c r="E147" s="251" t="s">
        <v>1</v>
      </c>
      <c r="F147" s="252" t="s">
        <v>370</v>
      </c>
      <c r="G147" s="250"/>
      <c r="H147" s="251" t="s">
        <v>1</v>
      </c>
      <c r="I147" s="253"/>
      <c r="J147" s="250"/>
      <c r="K147" s="250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336</v>
      </c>
      <c r="AU147" s="258" t="s">
        <v>82</v>
      </c>
      <c r="AV147" s="13" t="s">
        <v>80</v>
      </c>
      <c r="AW147" s="13" t="s">
        <v>30</v>
      </c>
      <c r="AX147" s="13" t="s">
        <v>73</v>
      </c>
      <c r="AY147" s="258" t="s">
        <v>323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371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372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4699</v>
      </c>
      <c r="G150" s="260"/>
      <c r="H150" s="263">
        <v>76.951999999999998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375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4700</v>
      </c>
      <c r="G152" s="260"/>
      <c r="H152" s="263">
        <v>6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4701</v>
      </c>
      <c r="G153" s="260"/>
      <c r="H153" s="263">
        <v>2.1930000000000001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378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4702</v>
      </c>
      <c r="G155" s="260"/>
      <c r="H155" s="263">
        <v>-42.091999999999999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6" customFormat="1">
      <c r="A156" s="16"/>
      <c r="B156" s="282"/>
      <c r="C156" s="283"/>
      <c r="D156" s="242" t="s">
        <v>336</v>
      </c>
      <c r="E156" s="284" t="s">
        <v>1</v>
      </c>
      <c r="F156" s="285" t="s">
        <v>380</v>
      </c>
      <c r="G156" s="283"/>
      <c r="H156" s="286">
        <v>43.052999999999997</v>
      </c>
      <c r="I156" s="287"/>
      <c r="J156" s="283"/>
      <c r="K156" s="283"/>
      <c r="L156" s="288"/>
      <c r="M156" s="289"/>
      <c r="N156" s="290"/>
      <c r="O156" s="290"/>
      <c r="P156" s="290"/>
      <c r="Q156" s="290"/>
      <c r="R156" s="290"/>
      <c r="S156" s="290"/>
      <c r="T156" s="29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92" t="s">
        <v>336</v>
      </c>
      <c r="AU156" s="292" t="s">
        <v>82</v>
      </c>
      <c r="AV156" s="16" t="s">
        <v>88</v>
      </c>
      <c r="AW156" s="16" t="s">
        <v>30</v>
      </c>
      <c r="AX156" s="16" t="s">
        <v>73</v>
      </c>
      <c r="AY156" s="292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381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4703</v>
      </c>
      <c r="G158" s="260"/>
      <c r="H158" s="263">
        <v>-3.2000000000000002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39.853000000000002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37.8" customHeight="1">
      <c r="A160" s="39"/>
      <c r="B160" s="40"/>
      <c r="C160" s="229" t="s">
        <v>88</v>
      </c>
      <c r="D160" s="229" t="s">
        <v>325</v>
      </c>
      <c r="E160" s="230" t="s">
        <v>384</v>
      </c>
      <c r="F160" s="231" t="s">
        <v>385</v>
      </c>
      <c r="G160" s="232" t="s">
        <v>366</v>
      </c>
      <c r="H160" s="233">
        <v>3.2000000000000002</v>
      </c>
      <c r="I160" s="234"/>
      <c r="J160" s="235">
        <f>ROUND(I160*H160,2)</f>
        <v>0</v>
      </c>
      <c r="K160" s="231" t="s">
        <v>329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4704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387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7" t="s">
        <v>334</v>
      </c>
      <c r="E162" s="41"/>
      <c r="F162" s="248" t="s">
        <v>388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334</v>
      </c>
      <c r="AU162" s="18" t="s">
        <v>82</v>
      </c>
    </row>
    <row r="163" s="13" customFormat="1">
      <c r="A163" s="13"/>
      <c r="B163" s="249"/>
      <c r="C163" s="250"/>
      <c r="D163" s="242" t="s">
        <v>336</v>
      </c>
      <c r="E163" s="251" t="s">
        <v>1</v>
      </c>
      <c r="F163" s="252" t="s">
        <v>389</v>
      </c>
      <c r="G163" s="250"/>
      <c r="H163" s="251" t="s">
        <v>1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336</v>
      </c>
      <c r="AU163" s="258" t="s">
        <v>82</v>
      </c>
      <c r="AV163" s="13" t="s">
        <v>80</v>
      </c>
      <c r="AW163" s="13" t="s">
        <v>30</v>
      </c>
      <c r="AX163" s="13" t="s">
        <v>73</v>
      </c>
      <c r="AY163" s="258" t="s">
        <v>323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4705</v>
      </c>
      <c r="G164" s="260"/>
      <c r="H164" s="263">
        <v>3.2000000000000002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80</v>
      </c>
      <c r="AY164" s="269" t="s">
        <v>323</v>
      </c>
    </row>
    <row r="165" s="2" customFormat="1" ht="33" customHeight="1">
      <c r="A165" s="39"/>
      <c r="B165" s="40"/>
      <c r="C165" s="229" t="s">
        <v>330</v>
      </c>
      <c r="D165" s="229" t="s">
        <v>325</v>
      </c>
      <c r="E165" s="230" t="s">
        <v>392</v>
      </c>
      <c r="F165" s="231" t="s">
        <v>393</v>
      </c>
      <c r="G165" s="232" t="s">
        <v>366</v>
      </c>
      <c r="H165" s="233">
        <v>4.5380000000000003</v>
      </c>
      <c r="I165" s="234"/>
      <c r="J165" s="235">
        <f>ROUND(I165*H165,2)</f>
        <v>0</v>
      </c>
      <c r="K165" s="231" t="s">
        <v>329</v>
      </c>
      <c r="L165" s="45"/>
      <c r="M165" s="236" t="s">
        <v>1</v>
      </c>
      <c r="N165" s="237" t="s">
        <v>38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330</v>
      </c>
      <c r="AT165" s="240" t="s">
        <v>325</v>
      </c>
      <c r="AU165" s="240" t="s">
        <v>82</v>
      </c>
      <c r="AY165" s="18" t="s">
        <v>323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80</v>
      </c>
      <c r="BK165" s="241">
        <f>ROUND(I165*H165,2)</f>
        <v>0</v>
      </c>
      <c r="BL165" s="18" t="s">
        <v>330</v>
      </c>
      <c r="BM165" s="240" t="s">
        <v>4706</v>
      </c>
    </row>
    <row r="166" s="2" customFormat="1">
      <c r="A166" s="39"/>
      <c r="B166" s="40"/>
      <c r="C166" s="41"/>
      <c r="D166" s="242" t="s">
        <v>332</v>
      </c>
      <c r="E166" s="41"/>
      <c r="F166" s="243" t="s">
        <v>395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332</v>
      </c>
      <c r="AU166" s="18" t="s">
        <v>82</v>
      </c>
    </row>
    <row r="167" s="2" customFormat="1">
      <c r="A167" s="39"/>
      <c r="B167" s="40"/>
      <c r="C167" s="41"/>
      <c r="D167" s="247" t="s">
        <v>334</v>
      </c>
      <c r="E167" s="41"/>
      <c r="F167" s="248" t="s">
        <v>396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334</v>
      </c>
      <c r="AU167" s="18" t="s">
        <v>82</v>
      </c>
    </row>
    <row r="168" s="13" customFormat="1">
      <c r="A168" s="13"/>
      <c r="B168" s="249"/>
      <c r="C168" s="250"/>
      <c r="D168" s="242" t="s">
        <v>336</v>
      </c>
      <c r="E168" s="251" t="s">
        <v>1</v>
      </c>
      <c r="F168" s="252" t="s">
        <v>397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336</v>
      </c>
      <c r="AU168" s="258" t="s">
        <v>82</v>
      </c>
      <c r="AV168" s="13" t="s">
        <v>80</v>
      </c>
      <c r="AW168" s="13" t="s">
        <v>30</v>
      </c>
      <c r="AX168" s="13" t="s">
        <v>73</v>
      </c>
      <c r="AY168" s="258" t="s">
        <v>323</v>
      </c>
    </row>
    <row r="169" s="13" customFormat="1">
      <c r="A169" s="13"/>
      <c r="B169" s="249"/>
      <c r="C169" s="250"/>
      <c r="D169" s="242" t="s">
        <v>336</v>
      </c>
      <c r="E169" s="251" t="s">
        <v>1</v>
      </c>
      <c r="F169" s="252" t="s">
        <v>398</v>
      </c>
      <c r="G169" s="250"/>
      <c r="H169" s="251" t="s">
        <v>1</v>
      </c>
      <c r="I169" s="253"/>
      <c r="J169" s="250"/>
      <c r="K169" s="250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336</v>
      </c>
      <c r="AU169" s="258" t="s">
        <v>82</v>
      </c>
      <c r="AV169" s="13" t="s">
        <v>80</v>
      </c>
      <c r="AW169" s="13" t="s">
        <v>30</v>
      </c>
      <c r="AX169" s="13" t="s">
        <v>73</v>
      </c>
      <c r="AY169" s="258" t="s">
        <v>323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4707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4708</v>
      </c>
      <c r="G171" s="260"/>
      <c r="H171" s="263">
        <v>1.1579999999999999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73</v>
      </c>
      <c r="AY171" s="269" t="s">
        <v>323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4709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4710</v>
      </c>
      <c r="G173" s="260"/>
      <c r="H173" s="263">
        <v>3.3799999999999999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4.5380000000000003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363</v>
      </c>
      <c r="D175" s="229" t="s">
        <v>325</v>
      </c>
      <c r="E175" s="230" t="s">
        <v>1456</v>
      </c>
      <c r="F175" s="231" t="s">
        <v>1457</v>
      </c>
      <c r="G175" s="232" t="s">
        <v>328</v>
      </c>
      <c r="H175" s="233">
        <v>5</v>
      </c>
      <c r="I175" s="234"/>
      <c r="J175" s="235">
        <f>ROUND(I175*H175,2)</f>
        <v>0</v>
      </c>
      <c r="K175" s="231" t="s">
        <v>329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0.0019955099999999998</v>
      </c>
      <c r="R175" s="238">
        <f>Q175*H175</f>
        <v>0.0099775499999999982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4711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1459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7" t="s">
        <v>334</v>
      </c>
      <c r="E177" s="41"/>
      <c r="F177" s="248" t="s">
        <v>1460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334</v>
      </c>
      <c r="AU177" s="18" t="s">
        <v>82</v>
      </c>
    </row>
    <row r="178" s="13" customFormat="1">
      <c r="A178" s="13"/>
      <c r="B178" s="249"/>
      <c r="C178" s="250"/>
      <c r="D178" s="242" t="s">
        <v>336</v>
      </c>
      <c r="E178" s="251" t="s">
        <v>1</v>
      </c>
      <c r="F178" s="252" t="s">
        <v>1461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336</v>
      </c>
      <c r="AU178" s="258" t="s">
        <v>82</v>
      </c>
      <c r="AV178" s="13" t="s">
        <v>80</v>
      </c>
      <c r="AW178" s="13" t="s">
        <v>30</v>
      </c>
      <c r="AX178" s="13" t="s">
        <v>73</v>
      </c>
      <c r="AY178" s="258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4712</v>
      </c>
      <c r="G179" s="260"/>
      <c r="H179" s="263">
        <v>5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5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24.15" customHeight="1">
      <c r="A181" s="39"/>
      <c r="B181" s="40"/>
      <c r="C181" s="229" t="s">
        <v>383</v>
      </c>
      <c r="D181" s="229" t="s">
        <v>325</v>
      </c>
      <c r="E181" s="230" t="s">
        <v>1463</v>
      </c>
      <c r="F181" s="231" t="s">
        <v>1464</v>
      </c>
      <c r="G181" s="232" t="s">
        <v>328</v>
      </c>
      <c r="H181" s="233">
        <v>5</v>
      </c>
      <c r="I181" s="234"/>
      <c r="J181" s="235">
        <f>ROUND(I181*H181,2)</f>
        <v>0</v>
      </c>
      <c r="K181" s="231" t="s">
        <v>329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4713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1466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7" t="s">
        <v>334</v>
      </c>
      <c r="E183" s="41"/>
      <c r="F183" s="248" t="s">
        <v>1467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334</v>
      </c>
      <c r="AU183" s="18" t="s">
        <v>82</v>
      </c>
    </row>
    <row r="184" s="2" customFormat="1" ht="33" customHeight="1">
      <c r="A184" s="39"/>
      <c r="B184" s="40"/>
      <c r="C184" s="229" t="s">
        <v>391</v>
      </c>
      <c r="D184" s="229" t="s">
        <v>325</v>
      </c>
      <c r="E184" s="230" t="s">
        <v>1468</v>
      </c>
      <c r="F184" s="231" t="s">
        <v>1469</v>
      </c>
      <c r="G184" s="232" t="s">
        <v>328</v>
      </c>
      <c r="H184" s="233">
        <v>14.378</v>
      </c>
      <c r="I184" s="234"/>
      <c r="J184" s="235">
        <f>ROUND(I184*H184,2)</f>
        <v>0</v>
      </c>
      <c r="K184" s="231" t="s">
        <v>1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4714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1471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2" t="s">
        <v>353</v>
      </c>
      <c r="E186" s="41"/>
      <c r="F186" s="281" t="s">
        <v>1472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353</v>
      </c>
      <c r="AU186" s="18" t="s">
        <v>82</v>
      </c>
    </row>
    <row r="187" s="13" customFormat="1">
      <c r="A187" s="13"/>
      <c r="B187" s="249"/>
      <c r="C187" s="250"/>
      <c r="D187" s="242" t="s">
        <v>336</v>
      </c>
      <c r="E187" s="251" t="s">
        <v>1</v>
      </c>
      <c r="F187" s="252" t="s">
        <v>4254</v>
      </c>
      <c r="G187" s="250"/>
      <c r="H187" s="251" t="s">
        <v>1</v>
      </c>
      <c r="I187" s="253"/>
      <c r="J187" s="250"/>
      <c r="K187" s="250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336</v>
      </c>
      <c r="AU187" s="258" t="s">
        <v>82</v>
      </c>
      <c r="AV187" s="13" t="s">
        <v>80</v>
      </c>
      <c r="AW187" s="13" t="s">
        <v>30</v>
      </c>
      <c r="AX187" s="13" t="s">
        <v>73</v>
      </c>
      <c r="AY187" s="258" t="s">
        <v>323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4712</v>
      </c>
      <c r="G188" s="260"/>
      <c r="H188" s="263">
        <v>5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4" customFormat="1">
      <c r="A189" s="14"/>
      <c r="B189" s="259"/>
      <c r="C189" s="260"/>
      <c r="D189" s="242" t="s">
        <v>336</v>
      </c>
      <c r="E189" s="261" t="s">
        <v>1</v>
      </c>
      <c r="F189" s="262" t="s">
        <v>4715</v>
      </c>
      <c r="G189" s="260"/>
      <c r="H189" s="263">
        <v>9.3780000000000001</v>
      </c>
      <c r="I189" s="264"/>
      <c r="J189" s="260"/>
      <c r="K189" s="260"/>
      <c r="L189" s="265"/>
      <c r="M189" s="266"/>
      <c r="N189" s="267"/>
      <c r="O189" s="267"/>
      <c r="P189" s="267"/>
      <c r="Q189" s="267"/>
      <c r="R189" s="267"/>
      <c r="S189" s="267"/>
      <c r="T189" s="26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9" t="s">
        <v>336</v>
      </c>
      <c r="AU189" s="269" t="s">
        <v>82</v>
      </c>
      <c r="AV189" s="14" t="s">
        <v>82</v>
      </c>
      <c r="AW189" s="14" t="s">
        <v>30</v>
      </c>
      <c r="AX189" s="14" t="s">
        <v>73</v>
      </c>
      <c r="AY189" s="269" t="s">
        <v>323</v>
      </c>
    </row>
    <row r="190" s="15" customFormat="1">
      <c r="A190" s="15"/>
      <c r="B190" s="270"/>
      <c r="C190" s="271"/>
      <c r="D190" s="242" t="s">
        <v>336</v>
      </c>
      <c r="E190" s="272" t="s">
        <v>1</v>
      </c>
      <c r="F190" s="273" t="s">
        <v>341</v>
      </c>
      <c r="G190" s="271"/>
      <c r="H190" s="274">
        <v>14.378</v>
      </c>
      <c r="I190" s="275"/>
      <c r="J190" s="271"/>
      <c r="K190" s="271"/>
      <c r="L190" s="276"/>
      <c r="M190" s="277"/>
      <c r="N190" s="278"/>
      <c r="O190" s="278"/>
      <c r="P190" s="278"/>
      <c r="Q190" s="278"/>
      <c r="R190" s="278"/>
      <c r="S190" s="278"/>
      <c r="T190" s="279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80" t="s">
        <v>336</v>
      </c>
      <c r="AU190" s="280" t="s">
        <v>82</v>
      </c>
      <c r="AV190" s="15" t="s">
        <v>330</v>
      </c>
      <c r="AW190" s="15" t="s">
        <v>30</v>
      </c>
      <c r="AX190" s="15" t="s">
        <v>80</v>
      </c>
      <c r="AY190" s="280" t="s">
        <v>323</v>
      </c>
    </row>
    <row r="191" s="2" customFormat="1" ht="37.8" customHeight="1">
      <c r="A191" s="39"/>
      <c r="B191" s="40"/>
      <c r="C191" s="229" t="s">
        <v>403</v>
      </c>
      <c r="D191" s="229" t="s">
        <v>325</v>
      </c>
      <c r="E191" s="230" t="s">
        <v>404</v>
      </c>
      <c r="F191" s="231" t="s">
        <v>405</v>
      </c>
      <c r="G191" s="232" t="s">
        <v>366</v>
      </c>
      <c r="H191" s="233">
        <v>91.135999999999996</v>
      </c>
      <c r="I191" s="234"/>
      <c r="J191" s="235">
        <f>ROUND(I191*H191,2)</f>
        <v>0</v>
      </c>
      <c r="K191" s="231" t="s">
        <v>329</v>
      </c>
      <c r="L191" s="45"/>
      <c r="M191" s="236" t="s">
        <v>1</v>
      </c>
      <c r="N191" s="237" t="s">
        <v>38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330</v>
      </c>
      <c r="AT191" s="240" t="s">
        <v>325</v>
      </c>
      <c r="AU191" s="240" t="s">
        <v>82</v>
      </c>
      <c r="AY191" s="18" t="s">
        <v>323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80</v>
      </c>
      <c r="BK191" s="241">
        <f>ROUND(I191*H191,2)</f>
        <v>0</v>
      </c>
      <c r="BL191" s="18" t="s">
        <v>330</v>
      </c>
      <c r="BM191" s="240" t="s">
        <v>4716</v>
      </c>
    </row>
    <row r="192" s="2" customFormat="1">
      <c r="A192" s="39"/>
      <c r="B192" s="40"/>
      <c r="C192" s="41"/>
      <c r="D192" s="242" t="s">
        <v>332</v>
      </c>
      <c r="E192" s="41"/>
      <c r="F192" s="243" t="s">
        <v>407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332</v>
      </c>
      <c r="AU192" s="18" t="s">
        <v>82</v>
      </c>
    </row>
    <row r="193" s="2" customFormat="1">
      <c r="A193" s="39"/>
      <c r="B193" s="40"/>
      <c r="C193" s="41"/>
      <c r="D193" s="247" t="s">
        <v>334</v>
      </c>
      <c r="E193" s="41"/>
      <c r="F193" s="248" t="s">
        <v>408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334</v>
      </c>
      <c r="AU193" s="18" t="s">
        <v>82</v>
      </c>
    </row>
    <row r="194" s="13" customFormat="1">
      <c r="A194" s="13"/>
      <c r="B194" s="249"/>
      <c r="C194" s="250"/>
      <c r="D194" s="242" t="s">
        <v>336</v>
      </c>
      <c r="E194" s="251" t="s">
        <v>1</v>
      </c>
      <c r="F194" s="252" t="s">
        <v>409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336</v>
      </c>
      <c r="AU194" s="258" t="s">
        <v>82</v>
      </c>
      <c r="AV194" s="13" t="s">
        <v>80</v>
      </c>
      <c r="AW194" s="13" t="s">
        <v>30</v>
      </c>
      <c r="AX194" s="13" t="s">
        <v>73</v>
      </c>
      <c r="AY194" s="258" t="s">
        <v>323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410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4717</v>
      </c>
      <c r="G196" s="260"/>
      <c r="H196" s="263">
        <v>47.591000000000001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3" customFormat="1">
      <c r="A197" s="13"/>
      <c r="B197" s="249"/>
      <c r="C197" s="250"/>
      <c r="D197" s="242" t="s">
        <v>336</v>
      </c>
      <c r="E197" s="251" t="s">
        <v>1</v>
      </c>
      <c r="F197" s="252" t="s">
        <v>412</v>
      </c>
      <c r="G197" s="250"/>
      <c r="H197" s="251" t="s">
        <v>1</v>
      </c>
      <c r="I197" s="253"/>
      <c r="J197" s="250"/>
      <c r="K197" s="250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336</v>
      </c>
      <c r="AU197" s="258" t="s">
        <v>82</v>
      </c>
      <c r="AV197" s="13" t="s">
        <v>80</v>
      </c>
      <c r="AW197" s="13" t="s">
        <v>30</v>
      </c>
      <c r="AX197" s="13" t="s">
        <v>73</v>
      </c>
      <c r="AY197" s="258" t="s">
        <v>323</v>
      </c>
    </row>
    <row r="198" s="13" customFormat="1">
      <c r="A198" s="13"/>
      <c r="B198" s="249"/>
      <c r="C198" s="250"/>
      <c r="D198" s="242" t="s">
        <v>336</v>
      </c>
      <c r="E198" s="251" t="s">
        <v>1</v>
      </c>
      <c r="F198" s="252" t="s">
        <v>413</v>
      </c>
      <c r="G198" s="250"/>
      <c r="H198" s="251" t="s">
        <v>1</v>
      </c>
      <c r="I198" s="253"/>
      <c r="J198" s="250"/>
      <c r="K198" s="250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336</v>
      </c>
      <c r="AU198" s="258" t="s">
        <v>82</v>
      </c>
      <c r="AV198" s="13" t="s">
        <v>80</v>
      </c>
      <c r="AW198" s="13" t="s">
        <v>30</v>
      </c>
      <c r="AX198" s="13" t="s">
        <v>73</v>
      </c>
      <c r="AY198" s="258" t="s">
        <v>323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4718</v>
      </c>
      <c r="G199" s="260"/>
      <c r="H199" s="263">
        <v>43.545000000000002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5" customFormat="1">
      <c r="A200" s="15"/>
      <c r="B200" s="270"/>
      <c r="C200" s="271"/>
      <c r="D200" s="242" t="s">
        <v>336</v>
      </c>
      <c r="E200" s="272" t="s">
        <v>1</v>
      </c>
      <c r="F200" s="273" t="s">
        <v>341</v>
      </c>
      <c r="G200" s="271"/>
      <c r="H200" s="274">
        <v>91.135999999999996</v>
      </c>
      <c r="I200" s="275"/>
      <c r="J200" s="271"/>
      <c r="K200" s="271"/>
      <c r="L200" s="276"/>
      <c r="M200" s="277"/>
      <c r="N200" s="278"/>
      <c r="O200" s="278"/>
      <c r="P200" s="278"/>
      <c r="Q200" s="278"/>
      <c r="R200" s="278"/>
      <c r="S200" s="278"/>
      <c r="T200" s="279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0" t="s">
        <v>336</v>
      </c>
      <c r="AU200" s="280" t="s">
        <v>82</v>
      </c>
      <c r="AV200" s="15" t="s">
        <v>330</v>
      </c>
      <c r="AW200" s="15" t="s">
        <v>30</v>
      </c>
      <c r="AX200" s="15" t="s">
        <v>80</v>
      </c>
      <c r="AY200" s="280" t="s">
        <v>323</v>
      </c>
    </row>
    <row r="201" s="2" customFormat="1" ht="24.15" customHeight="1">
      <c r="A201" s="39"/>
      <c r="B201" s="40"/>
      <c r="C201" s="229" t="s">
        <v>415</v>
      </c>
      <c r="D201" s="229" t="s">
        <v>325</v>
      </c>
      <c r="E201" s="230" t="s">
        <v>416</v>
      </c>
      <c r="F201" s="231" t="s">
        <v>417</v>
      </c>
      <c r="G201" s="232" t="s">
        <v>418</v>
      </c>
      <c r="H201" s="233">
        <v>96.385000000000005</v>
      </c>
      <c r="I201" s="234"/>
      <c r="J201" s="235">
        <f>ROUND(I201*H201,2)</f>
        <v>0</v>
      </c>
      <c r="K201" s="231" t="s">
        <v>329</v>
      </c>
      <c r="L201" s="45"/>
      <c r="M201" s="236" t="s">
        <v>1</v>
      </c>
      <c r="N201" s="237" t="s">
        <v>38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330</v>
      </c>
      <c r="AT201" s="240" t="s">
        <v>325</v>
      </c>
      <c r="AU201" s="240" t="s">
        <v>82</v>
      </c>
      <c r="AY201" s="18" t="s">
        <v>323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80</v>
      </c>
      <c r="BK201" s="241">
        <f>ROUND(I201*H201,2)</f>
        <v>0</v>
      </c>
      <c r="BL201" s="18" t="s">
        <v>330</v>
      </c>
      <c r="BM201" s="240" t="s">
        <v>4719</v>
      </c>
    </row>
    <row r="202" s="2" customFormat="1">
      <c r="A202" s="39"/>
      <c r="B202" s="40"/>
      <c r="C202" s="41"/>
      <c r="D202" s="242" t="s">
        <v>332</v>
      </c>
      <c r="E202" s="41"/>
      <c r="F202" s="243" t="s">
        <v>420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332</v>
      </c>
      <c r="AU202" s="18" t="s">
        <v>82</v>
      </c>
    </row>
    <row r="203" s="2" customFormat="1">
      <c r="A203" s="39"/>
      <c r="B203" s="40"/>
      <c r="C203" s="41"/>
      <c r="D203" s="247" t="s">
        <v>334</v>
      </c>
      <c r="E203" s="41"/>
      <c r="F203" s="248" t="s">
        <v>421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334</v>
      </c>
      <c r="AU203" s="18" t="s">
        <v>82</v>
      </c>
    </row>
    <row r="204" s="2" customFormat="1">
      <c r="A204" s="39"/>
      <c r="B204" s="40"/>
      <c r="C204" s="41"/>
      <c r="D204" s="242" t="s">
        <v>353</v>
      </c>
      <c r="E204" s="41"/>
      <c r="F204" s="281" t="s">
        <v>4260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353</v>
      </c>
      <c r="AU204" s="18" t="s">
        <v>82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423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4720</v>
      </c>
      <c r="G206" s="260"/>
      <c r="H206" s="263">
        <v>7.2830000000000004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3" customFormat="1">
      <c r="A207" s="13"/>
      <c r="B207" s="249"/>
      <c r="C207" s="250"/>
      <c r="D207" s="242" t="s">
        <v>336</v>
      </c>
      <c r="E207" s="251" t="s">
        <v>1</v>
      </c>
      <c r="F207" s="252" t="s">
        <v>425</v>
      </c>
      <c r="G207" s="250"/>
      <c r="H207" s="251" t="s">
        <v>1</v>
      </c>
      <c r="I207" s="253"/>
      <c r="J207" s="250"/>
      <c r="K207" s="250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336</v>
      </c>
      <c r="AU207" s="258" t="s">
        <v>82</v>
      </c>
      <c r="AV207" s="13" t="s">
        <v>80</v>
      </c>
      <c r="AW207" s="13" t="s">
        <v>30</v>
      </c>
      <c r="AX207" s="13" t="s">
        <v>73</v>
      </c>
      <c r="AY207" s="258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4721</v>
      </c>
      <c r="G208" s="260"/>
      <c r="H208" s="263">
        <v>89.102000000000004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96.385000000000005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37.8" customHeight="1">
      <c r="A210" s="39"/>
      <c r="B210" s="40"/>
      <c r="C210" s="229" t="s">
        <v>356</v>
      </c>
      <c r="D210" s="229" t="s">
        <v>325</v>
      </c>
      <c r="E210" s="230" t="s">
        <v>4722</v>
      </c>
      <c r="F210" s="231" t="s">
        <v>4723</v>
      </c>
      <c r="G210" s="232" t="s">
        <v>366</v>
      </c>
      <c r="H210" s="233">
        <v>4.0460000000000003</v>
      </c>
      <c r="I210" s="234"/>
      <c r="J210" s="235">
        <f>ROUND(I210*H210,2)</f>
        <v>0</v>
      </c>
      <c r="K210" s="231" t="s">
        <v>329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4724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4725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7" t="s">
        <v>334</v>
      </c>
      <c r="E212" s="41"/>
      <c r="F212" s="248" t="s">
        <v>4726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334</v>
      </c>
      <c r="AU212" s="18" t="s">
        <v>82</v>
      </c>
    </row>
    <row r="213" s="2" customFormat="1">
      <c r="A213" s="39"/>
      <c r="B213" s="40"/>
      <c r="C213" s="41"/>
      <c r="D213" s="242" t="s">
        <v>353</v>
      </c>
      <c r="E213" s="41"/>
      <c r="F213" s="281" t="s">
        <v>4727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353</v>
      </c>
      <c r="AU213" s="18" t="s">
        <v>82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433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3" customFormat="1">
      <c r="A215" s="13"/>
      <c r="B215" s="249"/>
      <c r="C215" s="250"/>
      <c r="D215" s="242" t="s">
        <v>336</v>
      </c>
      <c r="E215" s="251" t="s">
        <v>1</v>
      </c>
      <c r="F215" s="252" t="s">
        <v>434</v>
      </c>
      <c r="G215" s="250"/>
      <c r="H215" s="251" t="s">
        <v>1</v>
      </c>
      <c r="I215" s="253"/>
      <c r="J215" s="250"/>
      <c r="K215" s="250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336</v>
      </c>
      <c r="AU215" s="258" t="s">
        <v>82</v>
      </c>
      <c r="AV215" s="13" t="s">
        <v>80</v>
      </c>
      <c r="AW215" s="13" t="s">
        <v>30</v>
      </c>
      <c r="AX215" s="13" t="s">
        <v>73</v>
      </c>
      <c r="AY215" s="258" t="s">
        <v>323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4728</v>
      </c>
      <c r="G216" s="260"/>
      <c r="H216" s="263">
        <v>4.0460000000000003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5" customFormat="1">
      <c r="A217" s="15"/>
      <c r="B217" s="270"/>
      <c r="C217" s="271"/>
      <c r="D217" s="242" t="s">
        <v>336</v>
      </c>
      <c r="E217" s="272" t="s">
        <v>1</v>
      </c>
      <c r="F217" s="273" t="s">
        <v>341</v>
      </c>
      <c r="G217" s="271"/>
      <c r="H217" s="274">
        <v>4.0460000000000003</v>
      </c>
      <c r="I217" s="275"/>
      <c r="J217" s="271"/>
      <c r="K217" s="271"/>
      <c r="L217" s="276"/>
      <c r="M217" s="277"/>
      <c r="N217" s="278"/>
      <c r="O217" s="278"/>
      <c r="P217" s="278"/>
      <c r="Q217" s="278"/>
      <c r="R217" s="278"/>
      <c r="S217" s="278"/>
      <c r="T217" s="27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0" t="s">
        <v>336</v>
      </c>
      <c r="AU217" s="280" t="s">
        <v>82</v>
      </c>
      <c r="AV217" s="15" t="s">
        <v>330</v>
      </c>
      <c r="AW217" s="15" t="s">
        <v>30</v>
      </c>
      <c r="AX217" s="15" t="s">
        <v>80</v>
      </c>
      <c r="AY217" s="280" t="s">
        <v>323</v>
      </c>
    </row>
    <row r="218" s="2" customFormat="1" ht="24.15" customHeight="1">
      <c r="A218" s="39"/>
      <c r="B218" s="40"/>
      <c r="C218" s="229" t="s">
        <v>436</v>
      </c>
      <c r="D218" s="229" t="s">
        <v>325</v>
      </c>
      <c r="E218" s="230" t="s">
        <v>437</v>
      </c>
      <c r="F218" s="231" t="s">
        <v>438</v>
      </c>
      <c r="G218" s="232" t="s">
        <v>366</v>
      </c>
      <c r="H218" s="233">
        <v>47.591000000000001</v>
      </c>
      <c r="I218" s="234"/>
      <c r="J218" s="235">
        <f>ROUND(I218*H218,2)</f>
        <v>0</v>
      </c>
      <c r="K218" s="231" t="s">
        <v>329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4729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440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7" t="s">
        <v>334</v>
      </c>
      <c r="E220" s="41"/>
      <c r="F220" s="248" t="s">
        <v>441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334</v>
      </c>
      <c r="AU220" s="18" t="s">
        <v>82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442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410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4717</v>
      </c>
      <c r="G223" s="260"/>
      <c r="H223" s="263">
        <v>47.591000000000001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47.591000000000001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33" customHeight="1">
      <c r="A225" s="39"/>
      <c r="B225" s="40"/>
      <c r="C225" s="229" t="s">
        <v>443</v>
      </c>
      <c r="D225" s="229" t="s">
        <v>325</v>
      </c>
      <c r="E225" s="230" t="s">
        <v>444</v>
      </c>
      <c r="F225" s="231" t="s">
        <v>445</v>
      </c>
      <c r="G225" s="232" t="s">
        <v>418</v>
      </c>
      <c r="H225" s="233">
        <v>7.2830000000000004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4730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447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448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13" customFormat="1">
      <c r="A228" s="13"/>
      <c r="B228" s="249"/>
      <c r="C228" s="250"/>
      <c r="D228" s="242" t="s">
        <v>336</v>
      </c>
      <c r="E228" s="251" t="s">
        <v>1</v>
      </c>
      <c r="F228" s="252" t="s">
        <v>449</v>
      </c>
      <c r="G228" s="250"/>
      <c r="H228" s="251" t="s">
        <v>1</v>
      </c>
      <c r="I228" s="253"/>
      <c r="J228" s="250"/>
      <c r="K228" s="250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336</v>
      </c>
      <c r="AU228" s="258" t="s">
        <v>82</v>
      </c>
      <c r="AV228" s="13" t="s">
        <v>80</v>
      </c>
      <c r="AW228" s="13" t="s">
        <v>30</v>
      </c>
      <c r="AX228" s="13" t="s">
        <v>73</v>
      </c>
      <c r="AY228" s="258" t="s">
        <v>323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450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434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4731</v>
      </c>
      <c r="G231" s="260"/>
      <c r="H231" s="263">
        <v>7.2830000000000004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5" customFormat="1">
      <c r="A232" s="15"/>
      <c r="B232" s="270"/>
      <c r="C232" s="271"/>
      <c r="D232" s="242" t="s">
        <v>336</v>
      </c>
      <c r="E232" s="272" t="s">
        <v>1</v>
      </c>
      <c r="F232" s="273" t="s">
        <v>341</v>
      </c>
      <c r="G232" s="271"/>
      <c r="H232" s="274">
        <v>7.2830000000000004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0" t="s">
        <v>336</v>
      </c>
      <c r="AU232" s="280" t="s">
        <v>82</v>
      </c>
      <c r="AV232" s="15" t="s">
        <v>330</v>
      </c>
      <c r="AW232" s="15" t="s">
        <v>30</v>
      </c>
      <c r="AX232" s="15" t="s">
        <v>80</v>
      </c>
      <c r="AY232" s="280" t="s">
        <v>323</v>
      </c>
    </row>
    <row r="233" s="2" customFormat="1" ht="16.5" customHeight="1">
      <c r="A233" s="39"/>
      <c r="B233" s="40"/>
      <c r="C233" s="229" t="s">
        <v>452</v>
      </c>
      <c r="D233" s="229" t="s">
        <v>325</v>
      </c>
      <c r="E233" s="230" t="s">
        <v>453</v>
      </c>
      <c r="F233" s="231" t="s">
        <v>454</v>
      </c>
      <c r="G233" s="232" t="s">
        <v>366</v>
      </c>
      <c r="H233" s="233">
        <v>130.82300000000001</v>
      </c>
      <c r="I233" s="234"/>
      <c r="J233" s="235">
        <f>ROUND(I233*H233,2)</f>
        <v>0</v>
      </c>
      <c r="K233" s="231" t="s">
        <v>329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4732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456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7" t="s">
        <v>334</v>
      </c>
      <c r="E235" s="41"/>
      <c r="F235" s="248" t="s">
        <v>457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334</v>
      </c>
      <c r="AU235" s="18" t="s">
        <v>82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458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410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4037</v>
      </c>
      <c r="G238" s="260"/>
      <c r="H238" s="263">
        <v>126.777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3" customFormat="1">
      <c r="A239" s="13"/>
      <c r="B239" s="249"/>
      <c r="C239" s="250"/>
      <c r="D239" s="242" t="s">
        <v>336</v>
      </c>
      <c r="E239" s="251" t="s">
        <v>1</v>
      </c>
      <c r="F239" s="252" t="s">
        <v>459</v>
      </c>
      <c r="G239" s="250"/>
      <c r="H239" s="251" t="s">
        <v>1</v>
      </c>
      <c r="I239" s="253"/>
      <c r="J239" s="250"/>
      <c r="K239" s="250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336</v>
      </c>
      <c r="AU239" s="258" t="s">
        <v>82</v>
      </c>
      <c r="AV239" s="13" t="s">
        <v>80</v>
      </c>
      <c r="AW239" s="13" t="s">
        <v>30</v>
      </c>
      <c r="AX239" s="13" t="s">
        <v>73</v>
      </c>
      <c r="AY239" s="258" t="s">
        <v>323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4728</v>
      </c>
      <c r="G240" s="260"/>
      <c r="H240" s="263">
        <v>4.0460000000000003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130.82300000000001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24.15" customHeight="1">
      <c r="A242" s="39"/>
      <c r="B242" s="40"/>
      <c r="C242" s="229" t="s">
        <v>461</v>
      </c>
      <c r="D242" s="229" t="s">
        <v>325</v>
      </c>
      <c r="E242" s="230" t="s">
        <v>462</v>
      </c>
      <c r="F242" s="231" t="s">
        <v>463</v>
      </c>
      <c r="G242" s="232" t="s">
        <v>366</v>
      </c>
      <c r="H242" s="233">
        <v>43.545000000000002</v>
      </c>
      <c r="I242" s="234"/>
      <c r="J242" s="235">
        <f>ROUND(I242*H242,2)</f>
        <v>0</v>
      </c>
      <c r="K242" s="231" t="s">
        <v>329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4733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465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7" t="s">
        <v>334</v>
      </c>
      <c r="E244" s="41"/>
      <c r="F244" s="248" t="s">
        <v>466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334</v>
      </c>
      <c r="AU244" s="18" t="s">
        <v>82</v>
      </c>
    </row>
    <row r="245" s="2" customFormat="1">
      <c r="A245" s="39"/>
      <c r="B245" s="40"/>
      <c r="C245" s="41"/>
      <c r="D245" s="242" t="s">
        <v>353</v>
      </c>
      <c r="E245" s="41"/>
      <c r="F245" s="281" t="s">
        <v>3120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353</v>
      </c>
      <c r="AU245" s="18" t="s">
        <v>82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468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3" customFormat="1">
      <c r="A247" s="13"/>
      <c r="B247" s="249"/>
      <c r="C247" s="250"/>
      <c r="D247" s="242" t="s">
        <v>336</v>
      </c>
      <c r="E247" s="251" t="s">
        <v>1</v>
      </c>
      <c r="F247" s="252" t="s">
        <v>4734</v>
      </c>
      <c r="G247" s="250"/>
      <c r="H247" s="251" t="s">
        <v>1</v>
      </c>
      <c r="I247" s="253"/>
      <c r="J247" s="250"/>
      <c r="K247" s="250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336</v>
      </c>
      <c r="AU247" s="258" t="s">
        <v>82</v>
      </c>
      <c r="AV247" s="13" t="s">
        <v>80</v>
      </c>
      <c r="AW247" s="13" t="s">
        <v>30</v>
      </c>
      <c r="AX247" s="13" t="s">
        <v>73</v>
      </c>
      <c r="AY247" s="258" t="s">
        <v>323</v>
      </c>
    </row>
    <row r="248" s="13" customFormat="1">
      <c r="A248" s="13"/>
      <c r="B248" s="249"/>
      <c r="C248" s="250"/>
      <c r="D248" s="242" t="s">
        <v>336</v>
      </c>
      <c r="E248" s="251" t="s">
        <v>1</v>
      </c>
      <c r="F248" s="252" t="s">
        <v>912</v>
      </c>
      <c r="G248" s="250"/>
      <c r="H248" s="251" t="s">
        <v>1</v>
      </c>
      <c r="I248" s="253"/>
      <c r="J248" s="250"/>
      <c r="K248" s="250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336</v>
      </c>
      <c r="AU248" s="258" t="s">
        <v>82</v>
      </c>
      <c r="AV248" s="13" t="s">
        <v>80</v>
      </c>
      <c r="AW248" s="13" t="s">
        <v>30</v>
      </c>
      <c r="AX248" s="13" t="s">
        <v>73</v>
      </c>
      <c r="AY248" s="258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470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4699</v>
      </c>
      <c r="G250" s="260"/>
      <c r="H250" s="263">
        <v>76.951999999999998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472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4735</v>
      </c>
      <c r="G252" s="260"/>
      <c r="H252" s="263">
        <v>-5.484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4736</v>
      </c>
      <c r="G253" s="260"/>
      <c r="H253" s="263">
        <v>-6.2690000000000001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4737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4738</v>
      </c>
      <c r="G255" s="260"/>
      <c r="H255" s="263">
        <v>-7.7999999999999998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4739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4740</v>
      </c>
      <c r="G257" s="260"/>
      <c r="H257" s="263">
        <v>-16.274999999999999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3" customFormat="1">
      <c r="A258" s="13"/>
      <c r="B258" s="249"/>
      <c r="C258" s="250"/>
      <c r="D258" s="242" t="s">
        <v>336</v>
      </c>
      <c r="E258" s="251" t="s">
        <v>1</v>
      </c>
      <c r="F258" s="252" t="s">
        <v>4741</v>
      </c>
      <c r="G258" s="250"/>
      <c r="H258" s="251" t="s">
        <v>1</v>
      </c>
      <c r="I258" s="253"/>
      <c r="J258" s="250"/>
      <c r="K258" s="250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336</v>
      </c>
      <c r="AU258" s="258" t="s">
        <v>82</v>
      </c>
      <c r="AV258" s="13" t="s">
        <v>80</v>
      </c>
      <c r="AW258" s="13" t="s">
        <v>30</v>
      </c>
      <c r="AX258" s="13" t="s">
        <v>73</v>
      </c>
      <c r="AY258" s="258" t="s">
        <v>323</v>
      </c>
    </row>
    <row r="259" s="14" customFormat="1">
      <c r="A259" s="14"/>
      <c r="B259" s="259"/>
      <c r="C259" s="260"/>
      <c r="D259" s="242" t="s">
        <v>336</v>
      </c>
      <c r="E259" s="261" t="s">
        <v>1</v>
      </c>
      <c r="F259" s="262" t="s">
        <v>4742</v>
      </c>
      <c r="G259" s="260"/>
      <c r="H259" s="263">
        <v>2.4209999999999998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336</v>
      </c>
      <c r="AU259" s="269" t="s">
        <v>82</v>
      </c>
      <c r="AV259" s="14" t="s">
        <v>82</v>
      </c>
      <c r="AW259" s="14" t="s">
        <v>30</v>
      </c>
      <c r="AX259" s="14" t="s">
        <v>73</v>
      </c>
      <c r="AY259" s="269" t="s">
        <v>323</v>
      </c>
    </row>
    <row r="260" s="15" customFormat="1">
      <c r="A260" s="15"/>
      <c r="B260" s="270"/>
      <c r="C260" s="271"/>
      <c r="D260" s="242" t="s">
        <v>336</v>
      </c>
      <c r="E260" s="272" t="s">
        <v>1</v>
      </c>
      <c r="F260" s="273" t="s">
        <v>341</v>
      </c>
      <c r="G260" s="271"/>
      <c r="H260" s="274">
        <v>43.545000000000002</v>
      </c>
      <c r="I260" s="275"/>
      <c r="J260" s="271"/>
      <c r="K260" s="271"/>
      <c r="L260" s="276"/>
      <c r="M260" s="277"/>
      <c r="N260" s="278"/>
      <c r="O260" s="278"/>
      <c r="P260" s="278"/>
      <c r="Q260" s="278"/>
      <c r="R260" s="278"/>
      <c r="S260" s="278"/>
      <c r="T260" s="279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80" t="s">
        <v>336</v>
      </c>
      <c r="AU260" s="280" t="s">
        <v>82</v>
      </c>
      <c r="AV260" s="15" t="s">
        <v>330</v>
      </c>
      <c r="AW260" s="15" t="s">
        <v>30</v>
      </c>
      <c r="AX260" s="15" t="s">
        <v>80</v>
      </c>
      <c r="AY260" s="280" t="s">
        <v>323</v>
      </c>
    </row>
    <row r="261" s="2" customFormat="1" ht="24.15" customHeight="1">
      <c r="A261" s="39"/>
      <c r="B261" s="40"/>
      <c r="C261" s="229" t="s">
        <v>8</v>
      </c>
      <c r="D261" s="229" t="s">
        <v>325</v>
      </c>
      <c r="E261" s="230" t="s">
        <v>491</v>
      </c>
      <c r="F261" s="231" t="s">
        <v>492</v>
      </c>
      <c r="G261" s="232" t="s">
        <v>328</v>
      </c>
      <c r="H261" s="233">
        <v>33.843000000000004</v>
      </c>
      <c r="I261" s="234"/>
      <c r="J261" s="235">
        <f>ROUND(I261*H261,2)</f>
        <v>0</v>
      </c>
      <c r="K261" s="231" t="s">
        <v>329</v>
      </c>
      <c r="L261" s="45"/>
      <c r="M261" s="236" t="s">
        <v>1</v>
      </c>
      <c r="N261" s="237" t="s">
        <v>38</v>
      </c>
      <c r="O261" s="92"/>
      <c r="P261" s="238">
        <f>O261*H261</f>
        <v>0</v>
      </c>
      <c r="Q261" s="238">
        <v>0</v>
      </c>
      <c r="R261" s="238">
        <f>Q261*H261</f>
        <v>0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330</v>
      </c>
      <c r="AT261" s="240" t="s">
        <v>325</v>
      </c>
      <c r="AU261" s="240" t="s">
        <v>82</v>
      </c>
      <c r="AY261" s="18" t="s">
        <v>323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80</v>
      </c>
      <c r="BK261" s="241">
        <f>ROUND(I261*H261,2)</f>
        <v>0</v>
      </c>
      <c r="BL261" s="18" t="s">
        <v>330</v>
      </c>
      <c r="BM261" s="240" t="s">
        <v>4743</v>
      </c>
    </row>
    <row r="262" s="2" customFormat="1">
      <c r="A262" s="39"/>
      <c r="B262" s="40"/>
      <c r="C262" s="41"/>
      <c r="D262" s="242" t="s">
        <v>332</v>
      </c>
      <c r="E262" s="41"/>
      <c r="F262" s="243" t="s">
        <v>494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332</v>
      </c>
      <c r="AU262" s="18" t="s">
        <v>82</v>
      </c>
    </row>
    <row r="263" s="2" customFormat="1">
      <c r="A263" s="39"/>
      <c r="B263" s="40"/>
      <c r="C263" s="41"/>
      <c r="D263" s="247" t="s">
        <v>334</v>
      </c>
      <c r="E263" s="41"/>
      <c r="F263" s="248" t="s">
        <v>495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334</v>
      </c>
      <c r="AU263" s="18" t="s">
        <v>82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496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82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3" customFormat="1">
      <c r="A265" s="13"/>
      <c r="B265" s="249"/>
      <c r="C265" s="250"/>
      <c r="D265" s="242" t="s">
        <v>336</v>
      </c>
      <c r="E265" s="251" t="s">
        <v>1</v>
      </c>
      <c r="F265" s="252" t="s">
        <v>497</v>
      </c>
      <c r="G265" s="250"/>
      <c r="H265" s="251" t="s">
        <v>1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336</v>
      </c>
      <c r="AU265" s="258" t="s">
        <v>82</v>
      </c>
      <c r="AV265" s="13" t="s">
        <v>80</v>
      </c>
      <c r="AW265" s="13" t="s">
        <v>30</v>
      </c>
      <c r="AX265" s="13" t="s">
        <v>73</v>
      </c>
      <c r="AY265" s="258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4744</v>
      </c>
      <c r="G266" s="260"/>
      <c r="H266" s="263">
        <v>33.843000000000004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5" customFormat="1">
      <c r="A267" s="15"/>
      <c r="B267" s="270"/>
      <c r="C267" s="271"/>
      <c r="D267" s="242" t="s">
        <v>336</v>
      </c>
      <c r="E267" s="272" t="s">
        <v>1</v>
      </c>
      <c r="F267" s="273" t="s">
        <v>341</v>
      </c>
      <c r="G267" s="271"/>
      <c r="H267" s="274">
        <v>33.843000000000004</v>
      </c>
      <c r="I267" s="275"/>
      <c r="J267" s="271"/>
      <c r="K267" s="271"/>
      <c r="L267" s="276"/>
      <c r="M267" s="277"/>
      <c r="N267" s="278"/>
      <c r="O267" s="278"/>
      <c r="P267" s="278"/>
      <c r="Q267" s="278"/>
      <c r="R267" s="278"/>
      <c r="S267" s="278"/>
      <c r="T267" s="279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0" t="s">
        <v>336</v>
      </c>
      <c r="AU267" s="280" t="s">
        <v>82</v>
      </c>
      <c r="AV267" s="15" t="s">
        <v>330</v>
      </c>
      <c r="AW267" s="15" t="s">
        <v>30</v>
      </c>
      <c r="AX267" s="15" t="s">
        <v>80</v>
      </c>
      <c r="AY267" s="280" t="s">
        <v>323</v>
      </c>
    </row>
    <row r="268" s="12" customFormat="1" ht="22.8" customHeight="1">
      <c r="A268" s="12"/>
      <c r="B268" s="213"/>
      <c r="C268" s="214"/>
      <c r="D268" s="215" t="s">
        <v>72</v>
      </c>
      <c r="E268" s="227" t="s">
        <v>82</v>
      </c>
      <c r="F268" s="227" t="s">
        <v>506</v>
      </c>
      <c r="G268" s="214"/>
      <c r="H268" s="214"/>
      <c r="I268" s="217"/>
      <c r="J268" s="228">
        <f>BK268</f>
        <v>0</v>
      </c>
      <c r="K268" s="214"/>
      <c r="L268" s="219"/>
      <c r="M268" s="220"/>
      <c r="N268" s="221"/>
      <c r="O268" s="221"/>
      <c r="P268" s="222">
        <f>SUM(P269:P310)</f>
        <v>0</v>
      </c>
      <c r="Q268" s="221"/>
      <c r="R268" s="222">
        <f>SUM(R269:R310)</f>
        <v>14.394870312706502</v>
      </c>
      <c r="S268" s="221"/>
      <c r="T268" s="223">
        <f>SUM(T269:T310)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24" t="s">
        <v>80</v>
      </c>
      <c r="AT268" s="225" t="s">
        <v>72</v>
      </c>
      <c r="AU268" s="225" t="s">
        <v>80</v>
      </c>
      <c r="AY268" s="224" t="s">
        <v>323</v>
      </c>
      <c r="BK268" s="226">
        <f>SUM(BK269:BK310)</f>
        <v>0</v>
      </c>
    </row>
    <row r="269" s="2" customFormat="1" ht="24.15" customHeight="1">
      <c r="A269" s="39"/>
      <c r="B269" s="40"/>
      <c r="C269" s="229" t="s">
        <v>483</v>
      </c>
      <c r="D269" s="229" t="s">
        <v>325</v>
      </c>
      <c r="E269" s="230" t="s">
        <v>508</v>
      </c>
      <c r="F269" s="231" t="s">
        <v>509</v>
      </c>
      <c r="G269" s="232" t="s">
        <v>366</v>
      </c>
      <c r="H269" s="233">
        <v>4.3730000000000002</v>
      </c>
      <c r="I269" s="234"/>
      <c r="J269" s="235">
        <f>ROUND(I269*H269,2)</f>
        <v>0</v>
      </c>
      <c r="K269" s="231" t="s">
        <v>329</v>
      </c>
      <c r="L269" s="45"/>
      <c r="M269" s="236" t="s">
        <v>1</v>
      </c>
      <c r="N269" s="237" t="s">
        <v>38</v>
      </c>
      <c r="O269" s="92"/>
      <c r="P269" s="238">
        <f>O269*H269</f>
        <v>0</v>
      </c>
      <c r="Q269" s="238">
        <v>2.5018722040000001</v>
      </c>
      <c r="R269" s="238">
        <f>Q269*H269</f>
        <v>10.940687148092001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330</v>
      </c>
      <c r="AT269" s="240" t="s">
        <v>325</v>
      </c>
      <c r="AU269" s="240" t="s">
        <v>82</v>
      </c>
      <c r="AY269" s="18" t="s">
        <v>323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80</v>
      </c>
      <c r="BK269" s="241">
        <f>ROUND(I269*H269,2)</f>
        <v>0</v>
      </c>
      <c r="BL269" s="18" t="s">
        <v>330</v>
      </c>
      <c r="BM269" s="240" t="s">
        <v>4745</v>
      </c>
    </row>
    <row r="270" s="2" customFormat="1">
      <c r="A270" s="39"/>
      <c r="B270" s="40"/>
      <c r="C270" s="41"/>
      <c r="D270" s="242" t="s">
        <v>332</v>
      </c>
      <c r="E270" s="41"/>
      <c r="F270" s="243" t="s">
        <v>511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332</v>
      </c>
      <c r="AU270" s="18" t="s">
        <v>82</v>
      </c>
    </row>
    <row r="271" s="2" customFormat="1">
      <c r="A271" s="39"/>
      <c r="B271" s="40"/>
      <c r="C271" s="41"/>
      <c r="D271" s="247" t="s">
        <v>334</v>
      </c>
      <c r="E271" s="41"/>
      <c r="F271" s="248" t="s">
        <v>512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334</v>
      </c>
      <c r="AU271" s="18" t="s">
        <v>82</v>
      </c>
    </row>
    <row r="272" s="13" customFormat="1">
      <c r="A272" s="13"/>
      <c r="B272" s="249"/>
      <c r="C272" s="250"/>
      <c r="D272" s="242" t="s">
        <v>336</v>
      </c>
      <c r="E272" s="251" t="s">
        <v>1</v>
      </c>
      <c r="F272" s="252" t="s">
        <v>3324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336</v>
      </c>
      <c r="AU272" s="258" t="s">
        <v>82</v>
      </c>
      <c r="AV272" s="13" t="s">
        <v>80</v>
      </c>
      <c r="AW272" s="13" t="s">
        <v>30</v>
      </c>
      <c r="AX272" s="13" t="s">
        <v>73</v>
      </c>
      <c r="AY272" s="258" t="s">
        <v>323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514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4746</v>
      </c>
      <c r="G274" s="260"/>
      <c r="H274" s="263">
        <v>4.3730000000000002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4.3730000000000002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16.5" customHeight="1">
      <c r="A276" s="39"/>
      <c r="B276" s="40"/>
      <c r="C276" s="229" t="s">
        <v>490</v>
      </c>
      <c r="D276" s="229" t="s">
        <v>325</v>
      </c>
      <c r="E276" s="230" t="s">
        <v>517</v>
      </c>
      <c r="F276" s="231" t="s">
        <v>518</v>
      </c>
      <c r="G276" s="232" t="s">
        <v>328</v>
      </c>
      <c r="H276" s="233">
        <v>4.1799999999999997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0.002944</v>
      </c>
      <c r="R276" s="238">
        <f>Q276*H276</f>
        <v>0.01230592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4747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520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521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3324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3" customFormat="1">
      <c r="A280" s="13"/>
      <c r="B280" s="249"/>
      <c r="C280" s="250"/>
      <c r="D280" s="242" t="s">
        <v>336</v>
      </c>
      <c r="E280" s="251" t="s">
        <v>1</v>
      </c>
      <c r="F280" s="252" t="s">
        <v>514</v>
      </c>
      <c r="G280" s="250"/>
      <c r="H280" s="251" t="s">
        <v>1</v>
      </c>
      <c r="I280" s="253"/>
      <c r="J280" s="250"/>
      <c r="K280" s="250"/>
      <c r="L280" s="254"/>
      <c r="M280" s="255"/>
      <c r="N280" s="256"/>
      <c r="O280" s="256"/>
      <c r="P280" s="256"/>
      <c r="Q280" s="256"/>
      <c r="R280" s="256"/>
      <c r="S280" s="256"/>
      <c r="T280" s="25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8" t="s">
        <v>336</v>
      </c>
      <c r="AU280" s="258" t="s">
        <v>82</v>
      </c>
      <c r="AV280" s="13" t="s">
        <v>80</v>
      </c>
      <c r="AW280" s="13" t="s">
        <v>30</v>
      </c>
      <c r="AX280" s="13" t="s">
        <v>73</v>
      </c>
      <c r="AY280" s="258" t="s">
        <v>323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4748</v>
      </c>
      <c r="G281" s="260"/>
      <c r="H281" s="263">
        <v>4.1799999999999997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5" customFormat="1">
      <c r="A282" s="15"/>
      <c r="B282" s="270"/>
      <c r="C282" s="271"/>
      <c r="D282" s="242" t="s">
        <v>336</v>
      </c>
      <c r="E282" s="272" t="s">
        <v>1</v>
      </c>
      <c r="F282" s="273" t="s">
        <v>341</v>
      </c>
      <c r="G282" s="271"/>
      <c r="H282" s="274">
        <v>4.1799999999999997</v>
      </c>
      <c r="I282" s="275"/>
      <c r="J282" s="271"/>
      <c r="K282" s="271"/>
      <c r="L282" s="276"/>
      <c r="M282" s="277"/>
      <c r="N282" s="278"/>
      <c r="O282" s="278"/>
      <c r="P282" s="278"/>
      <c r="Q282" s="278"/>
      <c r="R282" s="278"/>
      <c r="S282" s="278"/>
      <c r="T282" s="279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80" t="s">
        <v>336</v>
      </c>
      <c r="AU282" s="280" t="s">
        <v>82</v>
      </c>
      <c r="AV282" s="15" t="s">
        <v>330</v>
      </c>
      <c r="AW282" s="15" t="s">
        <v>30</v>
      </c>
      <c r="AX282" s="15" t="s">
        <v>80</v>
      </c>
      <c r="AY282" s="280" t="s">
        <v>323</v>
      </c>
    </row>
    <row r="283" s="2" customFormat="1" ht="16.5" customHeight="1">
      <c r="A283" s="39"/>
      <c r="B283" s="40"/>
      <c r="C283" s="229" t="s">
        <v>499</v>
      </c>
      <c r="D283" s="229" t="s">
        <v>325</v>
      </c>
      <c r="E283" s="230" t="s">
        <v>523</v>
      </c>
      <c r="F283" s="231" t="s">
        <v>524</v>
      </c>
      <c r="G283" s="232" t="s">
        <v>328</v>
      </c>
      <c r="H283" s="233">
        <v>4.1799999999999997</v>
      </c>
      <c r="I283" s="234"/>
      <c r="J283" s="235">
        <f>ROUND(I283*H283,2)</f>
        <v>0</v>
      </c>
      <c r="K283" s="231" t="s">
        <v>329</v>
      </c>
      <c r="L283" s="45"/>
      <c r="M283" s="236" t="s">
        <v>1</v>
      </c>
      <c r="N283" s="237" t="s">
        <v>38</v>
      </c>
      <c r="O283" s="92"/>
      <c r="P283" s="238">
        <f>O283*H283</f>
        <v>0</v>
      </c>
      <c r="Q283" s="238">
        <v>0</v>
      </c>
      <c r="R283" s="238">
        <f>Q283*H283</f>
        <v>0</v>
      </c>
      <c r="S283" s="238">
        <v>0</v>
      </c>
      <c r="T283" s="23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0" t="s">
        <v>330</v>
      </c>
      <c r="AT283" s="240" t="s">
        <v>325</v>
      </c>
      <c r="AU283" s="240" t="s">
        <v>82</v>
      </c>
      <c r="AY283" s="18" t="s">
        <v>323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8" t="s">
        <v>80</v>
      </c>
      <c r="BK283" s="241">
        <f>ROUND(I283*H283,2)</f>
        <v>0</v>
      </c>
      <c r="BL283" s="18" t="s">
        <v>330</v>
      </c>
      <c r="BM283" s="240" t="s">
        <v>4749</v>
      </c>
    </row>
    <row r="284" s="2" customFormat="1">
      <c r="A284" s="39"/>
      <c r="B284" s="40"/>
      <c r="C284" s="41"/>
      <c r="D284" s="242" t="s">
        <v>332</v>
      </c>
      <c r="E284" s="41"/>
      <c r="F284" s="243" t="s">
        <v>526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332</v>
      </c>
      <c r="AU284" s="18" t="s">
        <v>82</v>
      </c>
    </row>
    <row r="285" s="2" customFormat="1">
      <c r="A285" s="39"/>
      <c r="B285" s="40"/>
      <c r="C285" s="41"/>
      <c r="D285" s="247" t="s">
        <v>334</v>
      </c>
      <c r="E285" s="41"/>
      <c r="F285" s="248" t="s">
        <v>527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334</v>
      </c>
      <c r="AU285" s="18" t="s">
        <v>82</v>
      </c>
    </row>
    <row r="286" s="13" customFormat="1">
      <c r="A286" s="13"/>
      <c r="B286" s="249"/>
      <c r="C286" s="250"/>
      <c r="D286" s="242" t="s">
        <v>336</v>
      </c>
      <c r="E286" s="251" t="s">
        <v>1</v>
      </c>
      <c r="F286" s="252" t="s">
        <v>3324</v>
      </c>
      <c r="G286" s="250"/>
      <c r="H286" s="251" t="s">
        <v>1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336</v>
      </c>
      <c r="AU286" s="258" t="s">
        <v>82</v>
      </c>
      <c r="AV286" s="13" t="s">
        <v>80</v>
      </c>
      <c r="AW286" s="13" t="s">
        <v>30</v>
      </c>
      <c r="AX286" s="13" t="s">
        <v>73</v>
      </c>
      <c r="AY286" s="258" t="s">
        <v>323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514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82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4748</v>
      </c>
      <c r="G288" s="260"/>
      <c r="H288" s="263">
        <v>4.1799999999999997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5" customFormat="1">
      <c r="A289" s="15"/>
      <c r="B289" s="270"/>
      <c r="C289" s="271"/>
      <c r="D289" s="242" t="s">
        <v>336</v>
      </c>
      <c r="E289" s="272" t="s">
        <v>1</v>
      </c>
      <c r="F289" s="273" t="s">
        <v>341</v>
      </c>
      <c r="G289" s="271"/>
      <c r="H289" s="274">
        <v>4.1799999999999997</v>
      </c>
      <c r="I289" s="275"/>
      <c r="J289" s="271"/>
      <c r="K289" s="271"/>
      <c r="L289" s="276"/>
      <c r="M289" s="277"/>
      <c r="N289" s="278"/>
      <c r="O289" s="278"/>
      <c r="P289" s="278"/>
      <c r="Q289" s="278"/>
      <c r="R289" s="278"/>
      <c r="S289" s="278"/>
      <c r="T289" s="27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0" t="s">
        <v>336</v>
      </c>
      <c r="AU289" s="280" t="s">
        <v>82</v>
      </c>
      <c r="AV289" s="15" t="s">
        <v>330</v>
      </c>
      <c r="AW289" s="15" t="s">
        <v>30</v>
      </c>
      <c r="AX289" s="15" t="s">
        <v>80</v>
      </c>
      <c r="AY289" s="280" t="s">
        <v>323</v>
      </c>
    </row>
    <row r="290" s="2" customFormat="1" ht="24.15" customHeight="1">
      <c r="A290" s="39"/>
      <c r="B290" s="40"/>
      <c r="C290" s="229" t="s">
        <v>507</v>
      </c>
      <c r="D290" s="229" t="s">
        <v>325</v>
      </c>
      <c r="E290" s="230" t="s">
        <v>530</v>
      </c>
      <c r="F290" s="231" t="s">
        <v>531</v>
      </c>
      <c r="G290" s="232" t="s">
        <v>366</v>
      </c>
      <c r="H290" s="233">
        <v>1.1579999999999999</v>
      </c>
      <c r="I290" s="234"/>
      <c r="J290" s="235">
        <f>ROUND(I290*H290,2)</f>
        <v>0</v>
      </c>
      <c r="K290" s="231" t="s">
        <v>329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2.5018699999999998</v>
      </c>
      <c r="R290" s="238">
        <f>Q290*H290</f>
        <v>2.8971654599999996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4750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533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7" t="s">
        <v>334</v>
      </c>
      <c r="E292" s="41"/>
      <c r="F292" s="248" t="s">
        <v>534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334</v>
      </c>
      <c r="AU292" s="18" t="s">
        <v>82</v>
      </c>
    </row>
    <row r="293" s="13" customFormat="1">
      <c r="A293" s="13"/>
      <c r="B293" s="249"/>
      <c r="C293" s="250"/>
      <c r="D293" s="242" t="s">
        <v>336</v>
      </c>
      <c r="E293" s="251" t="s">
        <v>1</v>
      </c>
      <c r="F293" s="252" t="s">
        <v>535</v>
      </c>
      <c r="G293" s="250"/>
      <c r="H293" s="251" t="s">
        <v>1</v>
      </c>
      <c r="I293" s="253"/>
      <c r="J293" s="250"/>
      <c r="K293" s="250"/>
      <c r="L293" s="254"/>
      <c r="M293" s="255"/>
      <c r="N293" s="256"/>
      <c r="O293" s="256"/>
      <c r="P293" s="256"/>
      <c r="Q293" s="256"/>
      <c r="R293" s="256"/>
      <c r="S293" s="256"/>
      <c r="T293" s="25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8" t="s">
        <v>336</v>
      </c>
      <c r="AU293" s="258" t="s">
        <v>82</v>
      </c>
      <c r="AV293" s="13" t="s">
        <v>80</v>
      </c>
      <c r="AW293" s="13" t="s">
        <v>30</v>
      </c>
      <c r="AX293" s="13" t="s">
        <v>73</v>
      </c>
      <c r="AY293" s="258" t="s">
        <v>323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536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82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4708</v>
      </c>
      <c r="G295" s="260"/>
      <c r="H295" s="263">
        <v>1.1579999999999999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5" customFormat="1">
      <c r="A296" s="15"/>
      <c r="B296" s="270"/>
      <c r="C296" s="271"/>
      <c r="D296" s="242" t="s">
        <v>336</v>
      </c>
      <c r="E296" s="272" t="s">
        <v>1</v>
      </c>
      <c r="F296" s="273" t="s">
        <v>341</v>
      </c>
      <c r="G296" s="271"/>
      <c r="H296" s="274">
        <v>1.1579999999999999</v>
      </c>
      <c r="I296" s="275"/>
      <c r="J296" s="271"/>
      <c r="K296" s="271"/>
      <c r="L296" s="276"/>
      <c r="M296" s="277"/>
      <c r="N296" s="278"/>
      <c r="O296" s="278"/>
      <c r="P296" s="278"/>
      <c r="Q296" s="278"/>
      <c r="R296" s="278"/>
      <c r="S296" s="278"/>
      <c r="T296" s="27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80" t="s">
        <v>336</v>
      </c>
      <c r="AU296" s="280" t="s">
        <v>82</v>
      </c>
      <c r="AV296" s="15" t="s">
        <v>330</v>
      </c>
      <c r="AW296" s="15" t="s">
        <v>30</v>
      </c>
      <c r="AX296" s="15" t="s">
        <v>80</v>
      </c>
      <c r="AY296" s="280" t="s">
        <v>323</v>
      </c>
    </row>
    <row r="297" s="2" customFormat="1" ht="24.15" customHeight="1">
      <c r="A297" s="39"/>
      <c r="B297" s="40"/>
      <c r="C297" s="229" t="s">
        <v>516</v>
      </c>
      <c r="D297" s="229" t="s">
        <v>325</v>
      </c>
      <c r="E297" s="230" t="s">
        <v>538</v>
      </c>
      <c r="F297" s="231" t="s">
        <v>539</v>
      </c>
      <c r="G297" s="232" t="s">
        <v>418</v>
      </c>
      <c r="H297" s="233">
        <v>0.22800000000000001</v>
      </c>
      <c r="I297" s="234"/>
      <c r="J297" s="235">
        <f>ROUND(I297*H297,2)</f>
        <v>0</v>
      </c>
      <c r="K297" s="231" t="s">
        <v>329</v>
      </c>
      <c r="L297" s="45"/>
      <c r="M297" s="236" t="s">
        <v>1</v>
      </c>
      <c r="N297" s="237" t="s">
        <v>38</v>
      </c>
      <c r="O297" s="92"/>
      <c r="P297" s="238">
        <f>O297*H297</f>
        <v>0</v>
      </c>
      <c r="Q297" s="238">
        <v>1.0606207999999999</v>
      </c>
      <c r="R297" s="238">
        <f>Q297*H297</f>
        <v>0.24182154239999998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330</v>
      </c>
      <c r="AT297" s="240" t="s">
        <v>325</v>
      </c>
      <c r="AU297" s="240" t="s">
        <v>82</v>
      </c>
      <c r="AY297" s="18" t="s">
        <v>323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80</v>
      </c>
      <c r="BK297" s="241">
        <f>ROUND(I297*H297,2)</f>
        <v>0</v>
      </c>
      <c r="BL297" s="18" t="s">
        <v>330</v>
      </c>
      <c r="BM297" s="240" t="s">
        <v>4751</v>
      </c>
    </row>
    <row r="298" s="2" customFormat="1">
      <c r="A298" s="39"/>
      <c r="B298" s="40"/>
      <c r="C298" s="41"/>
      <c r="D298" s="242" t="s">
        <v>332</v>
      </c>
      <c r="E298" s="41"/>
      <c r="F298" s="243" t="s">
        <v>541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332</v>
      </c>
      <c r="AU298" s="18" t="s">
        <v>82</v>
      </c>
    </row>
    <row r="299" s="2" customFormat="1">
      <c r="A299" s="39"/>
      <c r="B299" s="40"/>
      <c r="C299" s="41"/>
      <c r="D299" s="247" t="s">
        <v>334</v>
      </c>
      <c r="E299" s="41"/>
      <c r="F299" s="248" t="s">
        <v>542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334</v>
      </c>
      <c r="AU299" s="18" t="s">
        <v>82</v>
      </c>
    </row>
    <row r="300" s="13" customFormat="1">
      <c r="A300" s="13"/>
      <c r="B300" s="249"/>
      <c r="C300" s="250"/>
      <c r="D300" s="242" t="s">
        <v>336</v>
      </c>
      <c r="E300" s="251" t="s">
        <v>1</v>
      </c>
      <c r="F300" s="252" t="s">
        <v>4752</v>
      </c>
      <c r="G300" s="250"/>
      <c r="H300" s="251" t="s">
        <v>1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336</v>
      </c>
      <c r="AU300" s="258" t="s">
        <v>82</v>
      </c>
      <c r="AV300" s="13" t="s">
        <v>80</v>
      </c>
      <c r="AW300" s="13" t="s">
        <v>30</v>
      </c>
      <c r="AX300" s="13" t="s">
        <v>73</v>
      </c>
      <c r="AY300" s="258" t="s">
        <v>323</v>
      </c>
    </row>
    <row r="301" s="13" customFormat="1">
      <c r="A301" s="13"/>
      <c r="B301" s="249"/>
      <c r="C301" s="250"/>
      <c r="D301" s="242" t="s">
        <v>336</v>
      </c>
      <c r="E301" s="251" t="s">
        <v>1</v>
      </c>
      <c r="F301" s="252" t="s">
        <v>514</v>
      </c>
      <c r="G301" s="250"/>
      <c r="H301" s="251" t="s">
        <v>1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336</v>
      </c>
      <c r="AU301" s="258" t="s">
        <v>82</v>
      </c>
      <c r="AV301" s="13" t="s">
        <v>80</v>
      </c>
      <c r="AW301" s="13" t="s">
        <v>30</v>
      </c>
      <c r="AX301" s="13" t="s">
        <v>73</v>
      </c>
      <c r="AY301" s="258" t="s">
        <v>323</v>
      </c>
    </row>
    <row r="302" s="14" customFormat="1">
      <c r="A302" s="14"/>
      <c r="B302" s="259"/>
      <c r="C302" s="260"/>
      <c r="D302" s="242" t="s">
        <v>336</v>
      </c>
      <c r="E302" s="261" t="s">
        <v>1</v>
      </c>
      <c r="F302" s="262" t="s">
        <v>4753</v>
      </c>
      <c r="G302" s="260"/>
      <c r="H302" s="263">
        <v>0.22800000000000001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9" t="s">
        <v>336</v>
      </c>
      <c r="AU302" s="269" t="s">
        <v>82</v>
      </c>
      <c r="AV302" s="14" t="s">
        <v>82</v>
      </c>
      <c r="AW302" s="14" t="s">
        <v>30</v>
      </c>
      <c r="AX302" s="14" t="s">
        <v>73</v>
      </c>
      <c r="AY302" s="269" t="s">
        <v>323</v>
      </c>
    </row>
    <row r="303" s="15" customFormat="1">
      <c r="A303" s="15"/>
      <c r="B303" s="270"/>
      <c r="C303" s="271"/>
      <c r="D303" s="242" t="s">
        <v>336</v>
      </c>
      <c r="E303" s="272" t="s">
        <v>1</v>
      </c>
      <c r="F303" s="273" t="s">
        <v>341</v>
      </c>
      <c r="G303" s="271"/>
      <c r="H303" s="274">
        <v>0.22800000000000001</v>
      </c>
      <c r="I303" s="275"/>
      <c r="J303" s="271"/>
      <c r="K303" s="271"/>
      <c r="L303" s="276"/>
      <c r="M303" s="277"/>
      <c r="N303" s="278"/>
      <c r="O303" s="278"/>
      <c r="P303" s="278"/>
      <c r="Q303" s="278"/>
      <c r="R303" s="278"/>
      <c r="S303" s="278"/>
      <c r="T303" s="279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0" t="s">
        <v>336</v>
      </c>
      <c r="AU303" s="280" t="s">
        <v>82</v>
      </c>
      <c r="AV303" s="15" t="s">
        <v>330</v>
      </c>
      <c r="AW303" s="15" t="s">
        <v>30</v>
      </c>
      <c r="AX303" s="15" t="s">
        <v>80</v>
      </c>
      <c r="AY303" s="280" t="s">
        <v>323</v>
      </c>
    </row>
    <row r="304" s="2" customFormat="1" ht="24.15" customHeight="1">
      <c r="A304" s="39"/>
      <c r="B304" s="40"/>
      <c r="C304" s="229" t="s">
        <v>7</v>
      </c>
      <c r="D304" s="229" t="s">
        <v>325</v>
      </c>
      <c r="E304" s="230" t="s">
        <v>546</v>
      </c>
      <c r="F304" s="231" t="s">
        <v>547</v>
      </c>
      <c r="G304" s="232" t="s">
        <v>418</v>
      </c>
      <c r="H304" s="233">
        <v>0.28499999999999998</v>
      </c>
      <c r="I304" s="234"/>
      <c r="J304" s="235">
        <f>ROUND(I304*H304,2)</f>
        <v>0</v>
      </c>
      <c r="K304" s="231" t="s">
        <v>329</v>
      </c>
      <c r="L304" s="45"/>
      <c r="M304" s="236" t="s">
        <v>1</v>
      </c>
      <c r="N304" s="237" t="s">
        <v>38</v>
      </c>
      <c r="O304" s="92"/>
      <c r="P304" s="238">
        <f>O304*H304</f>
        <v>0</v>
      </c>
      <c r="Q304" s="238">
        <v>1.0627727797</v>
      </c>
      <c r="R304" s="238">
        <f>Q304*H304</f>
        <v>0.30289024221449995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330</v>
      </c>
      <c r="AT304" s="240" t="s">
        <v>325</v>
      </c>
      <c r="AU304" s="240" t="s">
        <v>82</v>
      </c>
      <c r="AY304" s="18" t="s">
        <v>323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80</v>
      </c>
      <c r="BK304" s="241">
        <f>ROUND(I304*H304,2)</f>
        <v>0</v>
      </c>
      <c r="BL304" s="18" t="s">
        <v>330</v>
      </c>
      <c r="BM304" s="240" t="s">
        <v>4754</v>
      </c>
    </row>
    <row r="305" s="2" customFormat="1">
      <c r="A305" s="39"/>
      <c r="B305" s="40"/>
      <c r="C305" s="41"/>
      <c r="D305" s="242" t="s">
        <v>332</v>
      </c>
      <c r="E305" s="41"/>
      <c r="F305" s="243" t="s">
        <v>549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332</v>
      </c>
      <c r="AU305" s="18" t="s">
        <v>82</v>
      </c>
    </row>
    <row r="306" s="2" customFormat="1">
      <c r="A306" s="39"/>
      <c r="B306" s="40"/>
      <c r="C306" s="41"/>
      <c r="D306" s="247" t="s">
        <v>334</v>
      </c>
      <c r="E306" s="41"/>
      <c r="F306" s="248" t="s">
        <v>550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334</v>
      </c>
      <c r="AU306" s="18" t="s">
        <v>82</v>
      </c>
    </row>
    <row r="307" s="13" customFormat="1">
      <c r="A307" s="13"/>
      <c r="B307" s="249"/>
      <c r="C307" s="250"/>
      <c r="D307" s="242" t="s">
        <v>336</v>
      </c>
      <c r="E307" s="251" t="s">
        <v>1</v>
      </c>
      <c r="F307" s="252" t="s">
        <v>551</v>
      </c>
      <c r="G307" s="250"/>
      <c r="H307" s="251" t="s">
        <v>1</v>
      </c>
      <c r="I307" s="253"/>
      <c r="J307" s="250"/>
      <c r="K307" s="250"/>
      <c r="L307" s="254"/>
      <c r="M307" s="255"/>
      <c r="N307" s="256"/>
      <c r="O307" s="256"/>
      <c r="P307" s="256"/>
      <c r="Q307" s="256"/>
      <c r="R307" s="256"/>
      <c r="S307" s="256"/>
      <c r="T307" s="25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8" t="s">
        <v>336</v>
      </c>
      <c r="AU307" s="258" t="s">
        <v>82</v>
      </c>
      <c r="AV307" s="13" t="s">
        <v>80</v>
      </c>
      <c r="AW307" s="13" t="s">
        <v>30</v>
      </c>
      <c r="AX307" s="13" t="s">
        <v>73</v>
      </c>
      <c r="AY307" s="258" t="s">
        <v>323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514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4" customFormat="1">
      <c r="A309" s="14"/>
      <c r="B309" s="259"/>
      <c r="C309" s="260"/>
      <c r="D309" s="242" t="s">
        <v>336</v>
      </c>
      <c r="E309" s="261" t="s">
        <v>1</v>
      </c>
      <c r="F309" s="262" t="s">
        <v>4755</v>
      </c>
      <c r="G309" s="260"/>
      <c r="H309" s="263">
        <v>0.28499999999999998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336</v>
      </c>
      <c r="AU309" s="269" t="s">
        <v>82</v>
      </c>
      <c r="AV309" s="14" t="s">
        <v>82</v>
      </c>
      <c r="AW309" s="14" t="s">
        <v>30</v>
      </c>
      <c r="AX309" s="14" t="s">
        <v>73</v>
      </c>
      <c r="AY309" s="269" t="s">
        <v>323</v>
      </c>
    </row>
    <row r="310" s="15" customFormat="1">
      <c r="A310" s="15"/>
      <c r="B310" s="270"/>
      <c r="C310" s="271"/>
      <c r="D310" s="242" t="s">
        <v>336</v>
      </c>
      <c r="E310" s="272" t="s">
        <v>1</v>
      </c>
      <c r="F310" s="273" t="s">
        <v>341</v>
      </c>
      <c r="G310" s="271"/>
      <c r="H310" s="274">
        <v>0.28499999999999998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0" t="s">
        <v>336</v>
      </c>
      <c r="AU310" s="280" t="s">
        <v>82</v>
      </c>
      <c r="AV310" s="15" t="s">
        <v>330</v>
      </c>
      <c r="AW310" s="15" t="s">
        <v>30</v>
      </c>
      <c r="AX310" s="15" t="s">
        <v>80</v>
      </c>
      <c r="AY310" s="280" t="s">
        <v>323</v>
      </c>
    </row>
    <row r="311" s="12" customFormat="1" ht="22.8" customHeight="1">
      <c r="A311" s="12"/>
      <c r="B311" s="213"/>
      <c r="C311" s="214"/>
      <c r="D311" s="215" t="s">
        <v>72</v>
      </c>
      <c r="E311" s="227" t="s">
        <v>88</v>
      </c>
      <c r="F311" s="227" t="s">
        <v>553</v>
      </c>
      <c r="G311" s="214"/>
      <c r="H311" s="214"/>
      <c r="I311" s="217"/>
      <c r="J311" s="228">
        <f>BK311</f>
        <v>0</v>
      </c>
      <c r="K311" s="214"/>
      <c r="L311" s="219"/>
      <c r="M311" s="220"/>
      <c r="N311" s="221"/>
      <c r="O311" s="221"/>
      <c r="P311" s="222">
        <f>SUM(P312:P377)</f>
        <v>0</v>
      </c>
      <c r="Q311" s="221"/>
      <c r="R311" s="222">
        <f>SUM(R312:R377)</f>
        <v>11.660160958799997</v>
      </c>
      <c r="S311" s="221"/>
      <c r="T311" s="223">
        <f>SUM(T312:T377)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24" t="s">
        <v>80</v>
      </c>
      <c r="AT311" s="225" t="s">
        <v>72</v>
      </c>
      <c r="AU311" s="225" t="s">
        <v>80</v>
      </c>
      <c r="AY311" s="224" t="s">
        <v>323</v>
      </c>
      <c r="BK311" s="226">
        <f>SUM(BK312:BK377)</f>
        <v>0</v>
      </c>
    </row>
    <row r="312" s="2" customFormat="1" ht="16.5" customHeight="1">
      <c r="A312" s="39"/>
      <c r="B312" s="40"/>
      <c r="C312" s="229" t="s">
        <v>529</v>
      </c>
      <c r="D312" s="229" t="s">
        <v>325</v>
      </c>
      <c r="E312" s="230" t="s">
        <v>555</v>
      </c>
      <c r="F312" s="231" t="s">
        <v>556</v>
      </c>
      <c r="G312" s="232" t="s">
        <v>366</v>
      </c>
      <c r="H312" s="233">
        <v>0.59999999999999998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2.5021499999999999</v>
      </c>
      <c r="R312" s="238">
        <f>Q312*H312</f>
        <v>1.5012899999999998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4756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558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559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4757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3" customFormat="1">
      <c r="A316" s="13"/>
      <c r="B316" s="249"/>
      <c r="C316" s="250"/>
      <c r="D316" s="242" t="s">
        <v>336</v>
      </c>
      <c r="E316" s="251" t="s">
        <v>1</v>
      </c>
      <c r="F316" s="252" t="s">
        <v>3856</v>
      </c>
      <c r="G316" s="250"/>
      <c r="H316" s="251" t="s">
        <v>1</v>
      </c>
      <c r="I316" s="253"/>
      <c r="J316" s="250"/>
      <c r="K316" s="250"/>
      <c r="L316" s="254"/>
      <c r="M316" s="255"/>
      <c r="N316" s="256"/>
      <c r="O316" s="256"/>
      <c r="P316" s="256"/>
      <c r="Q316" s="256"/>
      <c r="R316" s="256"/>
      <c r="S316" s="256"/>
      <c r="T316" s="25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8" t="s">
        <v>336</v>
      </c>
      <c r="AU316" s="258" t="s">
        <v>82</v>
      </c>
      <c r="AV316" s="13" t="s">
        <v>80</v>
      </c>
      <c r="AW316" s="13" t="s">
        <v>30</v>
      </c>
      <c r="AX316" s="13" t="s">
        <v>73</v>
      </c>
      <c r="AY316" s="258" t="s">
        <v>323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4758</v>
      </c>
      <c r="G317" s="260"/>
      <c r="H317" s="263">
        <v>0.59999999999999998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80</v>
      </c>
      <c r="AY317" s="269" t="s">
        <v>323</v>
      </c>
    </row>
    <row r="318" s="2" customFormat="1" ht="24.15" customHeight="1">
      <c r="A318" s="39"/>
      <c r="B318" s="40"/>
      <c r="C318" s="229" t="s">
        <v>537</v>
      </c>
      <c r="D318" s="229" t="s">
        <v>325</v>
      </c>
      <c r="E318" s="230" t="s">
        <v>564</v>
      </c>
      <c r="F318" s="231" t="s">
        <v>565</v>
      </c>
      <c r="G318" s="232" t="s">
        <v>366</v>
      </c>
      <c r="H318" s="233">
        <v>0.624</v>
      </c>
      <c r="I318" s="234"/>
      <c r="J318" s="235">
        <f>ROUND(I318*H318,2)</f>
        <v>0</v>
      </c>
      <c r="K318" s="231" t="s">
        <v>329</v>
      </c>
      <c r="L318" s="45"/>
      <c r="M318" s="236" t="s">
        <v>1</v>
      </c>
      <c r="N318" s="237" t="s">
        <v>38</v>
      </c>
      <c r="O318" s="92"/>
      <c r="P318" s="238">
        <f>O318*H318</f>
        <v>0</v>
      </c>
      <c r="Q318" s="238">
        <v>0.048579999999999998</v>
      </c>
      <c r="R318" s="238">
        <f>Q318*H318</f>
        <v>0.030313919999999998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330</v>
      </c>
      <c r="AT318" s="240" t="s">
        <v>325</v>
      </c>
      <c r="AU318" s="240" t="s">
        <v>82</v>
      </c>
      <c r="AY318" s="18" t="s">
        <v>323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80</v>
      </c>
      <c r="BK318" s="241">
        <f>ROUND(I318*H318,2)</f>
        <v>0</v>
      </c>
      <c r="BL318" s="18" t="s">
        <v>330</v>
      </c>
      <c r="BM318" s="240" t="s">
        <v>4759</v>
      </c>
    </row>
    <row r="319" s="2" customFormat="1">
      <c r="A319" s="39"/>
      <c r="B319" s="40"/>
      <c r="C319" s="41"/>
      <c r="D319" s="242" t="s">
        <v>332</v>
      </c>
      <c r="E319" s="41"/>
      <c r="F319" s="243" t="s">
        <v>567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332</v>
      </c>
      <c r="AU319" s="18" t="s">
        <v>82</v>
      </c>
    </row>
    <row r="320" s="2" customFormat="1">
      <c r="A320" s="39"/>
      <c r="B320" s="40"/>
      <c r="C320" s="41"/>
      <c r="D320" s="247" t="s">
        <v>334</v>
      </c>
      <c r="E320" s="41"/>
      <c r="F320" s="248" t="s">
        <v>568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334</v>
      </c>
      <c r="AU320" s="18" t="s">
        <v>82</v>
      </c>
    </row>
    <row r="321" s="2" customFormat="1" ht="16.5" customHeight="1">
      <c r="A321" s="39"/>
      <c r="B321" s="40"/>
      <c r="C321" s="229" t="s">
        <v>545</v>
      </c>
      <c r="D321" s="229" t="s">
        <v>325</v>
      </c>
      <c r="E321" s="230" t="s">
        <v>570</v>
      </c>
      <c r="F321" s="231" t="s">
        <v>571</v>
      </c>
      <c r="G321" s="232" t="s">
        <v>328</v>
      </c>
      <c r="H321" s="233">
        <v>4.3540000000000001</v>
      </c>
      <c r="I321" s="234"/>
      <c r="J321" s="235">
        <f>ROUND(I321*H321,2)</f>
        <v>0</v>
      </c>
      <c r="K321" s="231" t="s">
        <v>329</v>
      </c>
      <c r="L321" s="45"/>
      <c r="M321" s="236" t="s">
        <v>1</v>
      </c>
      <c r="N321" s="237" t="s">
        <v>38</v>
      </c>
      <c r="O321" s="92"/>
      <c r="P321" s="238">
        <f>O321*H321</f>
        <v>0</v>
      </c>
      <c r="Q321" s="238">
        <v>0.041258200000000002</v>
      </c>
      <c r="R321" s="238">
        <f>Q321*H321</f>
        <v>0.17963820280000001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330</v>
      </c>
      <c r="AT321" s="240" t="s">
        <v>325</v>
      </c>
      <c r="AU321" s="240" t="s">
        <v>82</v>
      </c>
      <c r="AY321" s="18" t="s">
        <v>323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80</v>
      </c>
      <c r="BK321" s="241">
        <f>ROUND(I321*H321,2)</f>
        <v>0</v>
      </c>
      <c r="BL321" s="18" t="s">
        <v>330</v>
      </c>
      <c r="BM321" s="240" t="s">
        <v>4760</v>
      </c>
    </row>
    <row r="322" s="2" customFormat="1">
      <c r="A322" s="39"/>
      <c r="B322" s="40"/>
      <c r="C322" s="41"/>
      <c r="D322" s="242" t="s">
        <v>332</v>
      </c>
      <c r="E322" s="41"/>
      <c r="F322" s="243" t="s">
        <v>573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332</v>
      </c>
      <c r="AU322" s="18" t="s">
        <v>82</v>
      </c>
    </row>
    <row r="323" s="2" customFormat="1">
      <c r="A323" s="39"/>
      <c r="B323" s="40"/>
      <c r="C323" s="41"/>
      <c r="D323" s="247" t="s">
        <v>334</v>
      </c>
      <c r="E323" s="41"/>
      <c r="F323" s="248" t="s">
        <v>574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334</v>
      </c>
      <c r="AU323" s="18" t="s">
        <v>82</v>
      </c>
    </row>
    <row r="324" s="13" customFormat="1">
      <c r="A324" s="13"/>
      <c r="B324" s="249"/>
      <c r="C324" s="250"/>
      <c r="D324" s="242" t="s">
        <v>336</v>
      </c>
      <c r="E324" s="251" t="s">
        <v>1</v>
      </c>
      <c r="F324" s="252" t="s">
        <v>4757</v>
      </c>
      <c r="G324" s="250"/>
      <c r="H324" s="251" t="s">
        <v>1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336</v>
      </c>
      <c r="AU324" s="258" t="s">
        <v>82</v>
      </c>
      <c r="AV324" s="13" t="s">
        <v>80</v>
      </c>
      <c r="AW324" s="13" t="s">
        <v>30</v>
      </c>
      <c r="AX324" s="13" t="s">
        <v>73</v>
      </c>
      <c r="AY324" s="258" t="s">
        <v>323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3856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82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4761</v>
      </c>
      <c r="G326" s="260"/>
      <c r="H326" s="263">
        <v>3.8740000000000001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82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4" customFormat="1">
      <c r="A327" s="14"/>
      <c r="B327" s="259"/>
      <c r="C327" s="260"/>
      <c r="D327" s="242" t="s">
        <v>336</v>
      </c>
      <c r="E327" s="261" t="s">
        <v>1</v>
      </c>
      <c r="F327" s="262" t="s">
        <v>4762</v>
      </c>
      <c r="G327" s="260"/>
      <c r="H327" s="263">
        <v>0.47999999999999998</v>
      </c>
      <c r="I327" s="264"/>
      <c r="J327" s="260"/>
      <c r="K327" s="260"/>
      <c r="L327" s="265"/>
      <c r="M327" s="266"/>
      <c r="N327" s="267"/>
      <c r="O327" s="267"/>
      <c r="P327" s="267"/>
      <c r="Q327" s="267"/>
      <c r="R327" s="267"/>
      <c r="S327" s="267"/>
      <c r="T327" s="26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9" t="s">
        <v>336</v>
      </c>
      <c r="AU327" s="269" t="s">
        <v>82</v>
      </c>
      <c r="AV327" s="14" t="s">
        <v>82</v>
      </c>
      <c r="AW327" s="14" t="s">
        <v>30</v>
      </c>
      <c r="AX327" s="14" t="s">
        <v>73</v>
      </c>
      <c r="AY327" s="269" t="s">
        <v>323</v>
      </c>
    </row>
    <row r="328" s="15" customFormat="1">
      <c r="A328" s="15"/>
      <c r="B328" s="270"/>
      <c r="C328" s="271"/>
      <c r="D328" s="242" t="s">
        <v>336</v>
      </c>
      <c r="E328" s="272" t="s">
        <v>1</v>
      </c>
      <c r="F328" s="273" t="s">
        <v>341</v>
      </c>
      <c r="G328" s="271"/>
      <c r="H328" s="274">
        <v>4.3540000000000001</v>
      </c>
      <c r="I328" s="275"/>
      <c r="J328" s="271"/>
      <c r="K328" s="271"/>
      <c r="L328" s="276"/>
      <c r="M328" s="277"/>
      <c r="N328" s="278"/>
      <c r="O328" s="278"/>
      <c r="P328" s="278"/>
      <c r="Q328" s="278"/>
      <c r="R328" s="278"/>
      <c r="S328" s="278"/>
      <c r="T328" s="279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80" t="s">
        <v>336</v>
      </c>
      <c r="AU328" s="280" t="s">
        <v>82</v>
      </c>
      <c r="AV328" s="15" t="s">
        <v>330</v>
      </c>
      <c r="AW328" s="15" t="s">
        <v>30</v>
      </c>
      <c r="AX328" s="15" t="s">
        <v>80</v>
      </c>
      <c r="AY328" s="280" t="s">
        <v>323</v>
      </c>
    </row>
    <row r="329" s="2" customFormat="1" ht="16.5" customHeight="1">
      <c r="A329" s="39"/>
      <c r="B329" s="40"/>
      <c r="C329" s="229" t="s">
        <v>554</v>
      </c>
      <c r="D329" s="229" t="s">
        <v>325</v>
      </c>
      <c r="E329" s="230" t="s">
        <v>578</v>
      </c>
      <c r="F329" s="231" t="s">
        <v>579</v>
      </c>
      <c r="G329" s="232" t="s">
        <v>328</v>
      </c>
      <c r="H329" s="233">
        <v>4.3540000000000001</v>
      </c>
      <c r="I329" s="234"/>
      <c r="J329" s="235">
        <f>ROUND(I329*H329,2)</f>
        <v>0</v>
      </c>
      <c r="K329" s="231" t="s">
        <v>329</v>
      </c>
      <c r="L329" s="45"/>
      <c r="M329" s="236" t="s">
        <v>1</v>
      </c>
      <c r="N329" s="237" t="s">
        <v>38</v>
      </c>
      <c r="O329" s="92"/>
      <c r="P329" s="238">
        <f>O329*H329</f>
        <v>0</v>
      </c>
      <c r="Q329" s="238">
        <v>1.5E-05</v>
      </c>
      <c r="R329" s="238">
        <f>Q329*H329</f>
        <v>6.5309999999999996E-05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330</v>
      </c>
      <c r="AT329" s="240" t="s">
        <v>325</v>
      </c>
      <c r="AU329" s="240" t="s">
        <v>82</v>
      </c>
      <c r="AY329" s="18" t="s">
        <v>323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80</v>
      </c>
      <c r="BK329" s="241">
        <f>ROUND(I329*H329,2)</f>
        <v>0</v>
      </c>
      <c r="BL329" s="18" t="s">
        <v>330</v>
      </c>
      <c r="BM329" s="240" t="s">
        <v>4763</v>
      </c>
    </row>
    <row r="330" s="2" customFormat="1">
      <c r="A330" s="39"/>
      <c r="B330" s="40"/>
      <c r="C330" s="41"/>
      <c r="D330" s="242" t="s">
        <v>332</v>
      </c>
      <c r="E330" s="41"/>
      <c r="F330" s="243" t="s">
        <v>581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332</v>
      </c>
      <c r="AU330" s="18" t="s">
        <v>82</v>
      </c>
    </row>
    <row r="331" s="2" customFormat="1">
      <c r="A331" s="39"/>
      <c r="B331" s="40"/>
      <c r="C331" s="41"/>
      <c r="D331" s="247" t="s">
        <v>334</v>
      </c>
      <c r="E331" s="41"/>
      <c r="F331" s="248" t="s">
        <v>582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334</v>
      </c>
      <c r="AU331" s="18" t="s">
        <v>82</v>
      </c>
    </row>
    <row r="332" s="2" customFormat="1" ht="16.5" customHeight="1">
      <c r="A332" s="39"/>
      <c r="B332" s="40"/>
      <c r="C332" s="229" t="s">
        <v>563</v>
      </c>
      <c r="D332" s="229" t="s">
        <v>325</v>
      </c>
      <c r="E332" s="230" t="s">
        <v>1540</v>
      </c>
      <c r="F332" s="231" t="s">
        <v>1541</v>
      </c>
      <c r="G332" s="232" t="s">
        <v>418</v>
      </c>
      <c r="H332" s="233">
        <v>0.10000000000000001</v>
      </c>
      <c r="I332" s="234"/>
      <c r="J332" s="235">
        <f>ROUND(I332*H332,2)</f>
        <v>0</v>
      </c>
      <c r="K332" s="231" t="s">
        <v>329</v>
      </c>
      <c r="L332" s="45"/>
      <c r="M332" s="236" t="s">
        <v>1</v>
      </c>
      <c r="N332" s="237" t="s">
        <v>38</v>
      </c>
      <c r="O332" s="92"/>
      <c r="P332" s="238">
        <f>O332*H332</f>
        <v>0</v>
      </c>
      <c r="Q332" s="238">
        <v>1.0487652000000001</v>
      </c>
      <c r="R332" s="238">
        <f>Q332*H332</f>
        <v>0.10487652000000002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330</v>
      </c>
      <c r="AT332" s="240" t="s">
        <v>325</v>
      </c>
      <c r="AU332" s="240" t="s">
        <v>82</v>
      </c>
      <c r="AY332" s="18" t="s">
        <v>323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80</v>
      </c>
      <c r="BK332" s="241">
        <f>ROUND(I332*H332,2)</f>
        <v>0</v>
      </c>
      <c r="BL332" s="18" t="s">
        <v>330</v>
      </c>
      <c r="BM332" s="240" t="s">
        <v>4764</v>
      </c>
    </row>
    <row r="333" s="2" customFormat="1">
      <c r="A333" s="39"/>
      <c r="B333" s="40"/>
      <c r="C333" s="41"/>
      <c r="D333" s="242" t="s">
        <v>332</v>
      </c>
      <c r="E333" s="41"/>
      <c r="F333" s="243" t="s">
        <v>1543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332</v>
      </c>
      <c r="AU333" s="18" t="s">
        <v>82</v>
      </c>
    </row>
    <row r="334" s="2" customFormat="1">
      <c r="A334" s="39"/>
      <c r="B334" s="40"/>
      <c r="C334" s="41"/>
      <c r="D334" s="247" t="s">
        <v>334</v>
      </c>
      <c r="E334" s="41"/>
      <c r="F334" s="248" t="s">
        <v>1544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334</v>
      </c>
      <c r="AU334" s="18" t="s">
        <v>82</v>
      </c>
    </row>
    <row r="335" s="13" customFormat="1">
      <c r="A335" s="13"/>
      <c r="B335" s="249"/>
      <c r="C335" s="250"/>
      <c r="D335" s="242" t="s">
        <v>336</v>
      </c>
      <c r="E335" s="251" t="s">
        <v>1</v>
      </c>
      <c r="F335" s="252" t="s">
        <v>4757</v>
      </c>
      <c r="G335" s="250"/>
      <c r="H335" s="251" t="s">
        <v>1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8" t="s">
        <v>336</v>
      </c>
      <c r="AU335" s="258" t="s">
        <v>82</v>
      </c>
      <c r="AV335" s="13" t="s">
        <v>80</v>
      </c>
      <c r="AW335" s="13" t="s">
        <v>30</v>
      </c>
      <c r="AX335" s="13" t="s">
        <v>73</v>
      </c>
      <c r="AY335" s="258" t="s">
        <v>323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3856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4765</v>
      </c>
      <c r="G337" s="260"/>
      <c r="H337" s="263">
        <v>0.10000000000000001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82</v>
      </c>
      <c r="AV337" s="14" t="s">
        <v>82</v>
      </c>
      <c r="AW337" s="14" t="s">
        <v>30</v>
      </c>
      <c r="AX337" s="14" t="s">
        <v>80</v>
      </c>
      <c r="AY337" s="269" t="s">
        <v>323</v>
      </c>
    </row>
    <row r="338" s="2" customFormat="1" ht="16.5" customHeight="1">
      <c r="A338" s="39"/>
      <c r="B338" s="40"/>
      <c r="C338" s="229" t="s">
        <v>569</v>
      </c>
      <c r="D338" s="229" t="s">
        <v>325</v>
      </c>
      <c r="E338" s="230" t="s">
        <v>584</v>
      </c>
      <c r="F338" s="231" t="s">
        <v>585</v>
      </c>
      <c r="G338" s="232" t="s">
        <v>366</v>
      </c>
      <c r="H338" s="233">
        <v>3.7559999999999998</v>
      </c>
      <c r="I338" s="234"/>
      <c r="J338" s="235">
        <f>ROUND(I338*H338,2)</f>
        <v>0</v>
      </c>
      <c r="K338" s="231" t="s">
        <v>329</v>
      </c>
      <c r="L338" s="45"/>
      <c r="M338" s="236" t="s">
        <v>1</v>
      </c>
      <c r="N338" s="237" t="s">
        <v>38</v>
      </c>
      <c r="O338" s="92"/>
      <c r="P338" s="238">
        <f>O338*H338</f>
        <v>0</v>
      </c>
      <c r="Q338" s="238">
        <v>2.5020899999999999</v>
      </c>
      <c r="R338" s="238">
        <f>Q338*H338</f>
        <v>9.3978500399999998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330</v>
      </c>
      <c r="AT338" s="240" t="s">
        <v>325</v>
      </c>
      <c r="AU338" s="240" t="s">
        <v>82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330</v>
      </c>
      <c r="BM338" s="240" t="s">
        <v>4766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587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82</v>
      </c>
    </row>
    <row r="340" s="2" customFormat="1">
      <c r="A340" s="39"/>
      <c r="B340" s="40"/>
      <c r="C340" s="41"/>
      <c r="D340" s="247" t="s">
        <v>334</v>
      </c>
      <c r="E340" s="41"/>
      <c r="F340" s="248" t="s">
        <v>588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334</v>
      </c>
      <c r="AU340" s="18" t="s">
        <v>82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4767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561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4768</v>
      </c>
      <c r="G343" s="260"/>
      <c r="H343" s="263">
        <v>3.7559999999999998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5" customFormat="1">
      <c r="A344" s="15"/>
      <c r="B344" s="270"/>
      <c r="C344" s="271"/>
      <c r="D344" s="242" t="s">
        <v>336</v>
      </c>
      <c r="E344" s="272" t="s">
        <v>1</v>
      </c>
      <c r="F344" s="273" t="s">
        <v>341</v>
      </c>
      <c r="G344" s="271"/>
      <c r="H344" s="274">
        <v>3.7559999999999998</v>
      </c>
      <c r="I344" s="275"/>
      <c r="J344" s="271"/>
      <c r="K344" s="271"/>
      <c r="L344" s="276"/>
      <c r="M344" s="277"/>
      <c r="N344" s="278"/>
      <c r="O344" s="278"/>
      <c r="P344" s="278"/>
      <c r="Q344" s="278"/>
      <c r="R344" s="278"/>
      <c r="S344" s="278"/>
      <c r="T344" s="279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0" t="s">
        <v>336</v>
      </c>
      <c r="AU344" s="280" t="s">
        <v>82</v>
      </c>
      <c r="AV344" s="15" t="s">
        <v>330</v>
      </c>
      <c r="AW344" s="15" t="s">
        <v>30</v>
      </c>
      <c r="AX344" s="15" t="s">
        <v>80</v>
      </c>
      <c r="AY344" s="280" t="s">
        <v>323</v>
      </c>
    </row>
    <row r="345" s="2" customFormat="1" ht="24.15" customHeight="1">
      <c r="A345" s="39"/>
      <c r="B345" s="40"/>
      <c r="C345" s="229" t="s">
        <v>577</v>
      </c>
      <c r="D345" s="229" t="s">
        <v>325</v>
      </c>
      <c r="E345" s="230" t="s">
        <v>594</v>
      </c>
      <c r="F345" s="231" t="s">
        <v>595</v>
      </c>
      <c r="G345" s="232" t="s">
        <v>366</v>
      </c>
      <c r="H345" s="233">
        <v>3.7559999999999998</v>
      </c>
      <c r="I345" s="234"/>
      <c r="J345" s="235">
        <f>ROUND(I345*H345,2)</f>
        <v>0</v>
      </c>
      <c r="K345" s="231" t="s">
        <v>329</v>
      </c>
      <c r="L345" s="45"/>
      <c r="M345" s="236" t="s">
        <v>1</v>
      </c>
      <c r="N345" s="237" t="s">
        <v>38</v>
      </c>
      <c r="O345" s="92"/>
      <c r="P345" s="238">
        <f>O345*H345</f>
        <v>0</v>
      </c>
      <c r="Q345" s="238">
        <v>0.048579999999999998</v>
      </c>
      <c r="R345" s="238">
        <f>Q345*H345</f>
        <v>0.18246647999999999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330</v>
      </c>
      <c r="AT345" s="240" t="s">
        <v>325</v>
      </c>
      <c r="AU345" s="240" t="s">
        <v>82</v>
      </c>
      <c r="AY345" s="18" t="s">
        <v>323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80</v>
      </c>
      <c r="BK345" s="241">
        <f>ROUND(I345*H345,2)</f>
        <v>0</v>
      </c>
      <c r="BL345" s="18" t="s">
        <v>330</v>
      </c>
      <c r="BM345" s="240" t="s">
        <v>4769</v>
      </c>
    </row>
    <row r="346" s="2" customFormat="1">
      <c r="A346" s="39"/>
      <c r="B346" s="40"/>
      <c r="C346" s="41"/>
      <c r="D346" s="242" t="s">
        <v>332</v>
      </c>
      <c r="E346" s="41"/>
      <c r="F346" s="243" t="s">
        <v>597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332</v>
      </c>
      <c r="AU346" s="18" t="s">
        <v>82</v>
      </c>
    </row>
    <row r="347" s="2" customFormat="1">
      <c r="A347" s="39"/>
      <c r="B347" s="40"/>
      <c r="C347" s="41"/>
      <c r="D347" s="247" t="s">
        <v>334</v>
      </c>
      <c r="E347" s="41"/>
      <c r="F347" s="248" t="s">
        <v>598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334</v>
      </c>
      <c r="AU347" s="18" t="s">
        <v>82</v>
      </c>
    </row>
    <row r="348" s="2" customFormat="1" ht="24.15" customHeight="1">
      <c r="A348" s="39"/>
      <c r="B348" s="40"/>
      <c r="C348" s="229" t="s">
        <v>583</v>
      </c>
      <c r="D348" s="229" t="s">
        <v>325</v>
      </c>
      <c r="E348" s="230" t="s">
        <v>600</v>
      </c>
      <c r="F348" s="231" t="s">
        <v>601</v>
      </c>
      <c r="G348" s="232" t="s">
        <v>328</v>
      </c>
      <c r="H348" s="233">
        <v>14.26</v>
      </c>
      <c r="I348" s="234"/>
      <c r="J348" s="235">
        <f>ROUND(I348*H348,2)</f>
        <v>0</v>
      </c>
      <c r="K348" s="231" t="s">
        <v>329</v>
      </c>
      <c r="L348" s="45"/>
      <c r="M348" s="236" t="s">
        <v>1</v>
      </c>
      <c r="N348" s="237" t="s">
        <v>38</v>
      </c>
      <c r="O348" s="92"/>
      <c r="P348" s="238">
        <f>O348*H348</f>
        <v>0</v>
      </c>
      <c r="Q348" s="238">
        <v>0.0016627</v>
      </c>
      <c r="R348" s="238">
        <f>Q348*H348</f>
        <v>0.023710102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330</v>
      </c>
      <c r="AT348" s="240" t="s">
        <v>325</v>
      </c>
      <c r="AU348" s="240" t="s">
        <v>82</v>
      </c>
      <c r="AY348" s="18" t="s">
        <v>323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80</v>
      </c>
      <c r="BK348" s="241">
        <f>ROUND(I348*H348,2)</f>
        <v>0</v>
      </c>
      <c r="BL348" s="18" t="s">
        <v>330</v>
      </c>
      <c r="BM348" s="240" t="s">
        <v>4770</v>
      </c>
    </row>
    <row r="349" s="2" customFormat="1">
      <c r="A349" s="39"/>
      <c r="B349" s="40"/>
      <c r="C349" s="41"/>
      <c r="D349" s="242" t="s">
        <v>332</v>
      </c>
      <c r="E349" s="41"/>
      <c r="F349" s="243" t="s">
        <v>603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332</v>
      </c>
      <c r="AU349" s="18" t="s">
        <v>82</v>
      </c>
    </row>
    <row r="350" s="2" customFormat="1">
      <c r="A350" s="39"/>
      <c r="B350" s="40"/>
      <c r="C350" s="41"/>
      <c r="D350" s="247" t="s">
        <v>334</v>
      </c>
      <c r="E350" s="41"/>
      <c r="F350" s="248" t="s">
        <v>604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334</v>
      </c>
      <c r="AU350" s="18" t="s">
        <v>82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4767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3" customFormat="1">
      <c r="A352" s="13"/>
      <c r="B352" s="249"/>
      <c r="C352" s="250"/>
      <c r="D352" s="242" t="s">
        <v>336</v>
      </c>
      <c r="E352" s="251" t="s">
        <v>1</v>
      </c>
      <c r="F352" s="252" t="s">
        <v>561</v>
      </c>
      <c r="G352" s="250"/>
      <c r="H352" s="251" t="s">
        <v>1</v>
      </c>
      <c r="I352" s="253"/>
      <c r="J352" s="250"/>
      <c r="K352" s="250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336</v>
      </c>
      <c r="AU352" s="258" t="s">
        <v>82</v>
      </c>
      <c r="AV352" s="13" t="s">
        <v>80</v>
      </c>
      <c r="AW352" s="13" t="s">
        <v>30</v>
      </c>
      <c r="AX352" s="13" t="s">
        <v>73</v>
      </c>
      <c r="AY352" s="258" t="s">
        <v>323</v>
      </c>
    </row>
    <row r="353" s="14" customFormat="1">
      <c r="A353" s="14"/>
      <c r="B353" s="259"/>
      <c r="C353" s="260"/>
      <c r="D353" s="242" t="s">
        <v>336</v>
      </c>
      <c r="E353" s="261" t="s">
        <v>1</v>
      </c>
      <c r="F353" s="262" t="s">
        <v>4771</v>
      </c>
      <c r="G353" s="260"/>
      <c r="H353" s="263">
        <v>10.42</v>
      </c>
      <c r="I353" s="264"/>
      <c r="J353" s="260"/>
      <c r="K353" s="260"/>
      <c r="L353" s="265"/>
      <c r="M353" s="266"/>
      <c r="N353" s="267"/>
      <c r="O353" s="267"/>
      <c r="P353" s="267"/>
      <c r="Q353" s="267"/>
      <c r="R353" s="267"/>
      <c r="S353" s="267"/>
      <c r="T353" s="26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9" t="s">
        <v>336</v>
      </c>
      <c r="AU353" s="269" t="s">
        <v>82</v>
      </c>
      <c r="AV353" s="14" t="s">
        <v>82</v>
      </c>
      <c r="AW353" s="14" t="s">
        <v>30</v>
      </c>
      <c r="AX353" s="14" t="s">
        <v>73</v>
      </c>
      <c r="AY353" s="269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4772</v>
      </c>
      <c r="G354" s="260"/>
      <c r="H354" s="263">
        <v>3.8399999999999999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5" customFormat="1">
      <c r="A355" s="15"/>
      <c r="B355" s="270"/>
      <c r="C355" s="271"/>
      <c r="D355" s="242" t="s">
        <v>336</v>
      </c>
      <c r="E355" s="272" t="s">
        <v>1</v>
      </c>
      <c r="F355" s="273" t="s">
        <v>341</v>
      </c>
      <c r="G355" s="271"/>
      <c r="H355" s="274">
        <v>14.26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0" t="s">
        <v>336</v>
      </c>
      <c r="AU355" s="280" t="s">
        <v>82</v>
      </c>
      <c r="AV355" s="15" t="s">
        <v>330</v>
      </c>
      <c r="AW355" s="15" t="s">
        <v>30</v>
      </c>
      <c r="AX355" s="15" t="s">
        <v>80</v>
      </c>
      <c r="AY355" s="280" t="s">
        <v>323</v>
      </c>
    </row>
    <row r="356" s="2" customFormat="1" ht="24.15" customHeight="1">
      <c r="A356" s="39"/>
      <c r="B356" s="40"/>
      <c r="C356" s="229" t="s">
        <v>593</v>
      </c>
      <c r="D356" s="229" t="s">
        <v>325</v>
      </c>
      <c r="E356" s="230" t="s">
        <v>609</v>
      </c>
      <c r="F356" s="231" t="s">
        <v>610</v>
      </c>
      <c r="G356" s="232" t="s">
        <v>328</v>
      </c>
      <c r="H356" s="233">
        <v>14.26</v>
      </c>
      <c r="I356" s="234"/>
      <c r="J356" s="235">
        <f>ROUND(I356*H356,2)</f>
        <v>0</v>
      </c>
      <c r="K356" s="231" t="s">
        <v>329</v>
      </c>
      <c r="L356" s="45"/>
      <c r="M356" s="236" t="s">
        <v>1</v>
      </c>
      <c r="N356" s="237" t="s">
        <v>38</v>
      </c>
      <c r="O356" s="92"/>
      <c r="P356" s="238">
        <f>O356*H356</f>
        <v>0</v>
      </c>
      <c r="Q356" s="238">
        <v>3.6000000000000001E-05</v>
      </c>
      <c r="R356" s="238">
        <f>Q356*H356</f>
        <v>0.00051336000000000003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330</v>
      </c>
      <c r="AT356" s="240" t="s">
        <v>325</v>
      </c>
      <c r="AU356" s="240" t="s">
        <v>82</v>
      </c>
      <c r="AY356" s="18" t="s">
        <v>323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80</v>
      </c>
      <c r="BK356" s="241">
        <f>ROUND(I356*H356,2)</f>
        <v>0</v>
      </c>
      <c r="BL356" s="18" t="s">
        <v>330</v>
      </c>
      <c r="BM356" s="240" t="s">
        <v>4773</v>
      </c>
    </row>
    <row r="357" s="2" customFormat="1">
      <c r="A357" s="39"/>
      <c r="B357" s="40"/>
      <c r="C357" s="41"/>
      <c r="D357" s="242" t="s">
        <v>332</v>
      </c>
      <c r="E357" s="41"/>
      <c r="F357" s="243" t="s">
        <v>612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332</v>
      </c>
      <c r="AU357" s="18" t="s">
        <v>82</v>
      </c>
    </row>
    <row r="358" s="2" customFormat="1">
      <c r="A358" s="39"/>
      <c r="B358" s="40"/>
      <c r="C358" s="41"/>
      <c r="D358" s="247" t="s">
        <v>334</v>
      </c>
      <c r="E358" s="41"/>
      <c r="F358" s="248" t="s">
        <v>613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334</v>
      </c>
      <c r="AU358" s="18" t="s">
        <v>82</v>
      </c>
    </row>
    <row r="359" s="2" customFormat="1" ht="24.15" customHeight="1">
      <c r="A359" s="39"/>
      <c r="B359" s="40"/>
      <c r="C359" s="229" t="s">
        <v>599</v>
      </c>
      <c r="D359" s="229" t="s">
        <v>325</v>
      </c>
      <c r="E359" s="230" t="s">
        <v>615</v>
      </c>
      <c r="F359" s="231" t="s">
        <v>616</v>
      </c>
      <c r="G359" s="232" t="s">
        <v>617</v>
      </c>
      <c r="H359" s="233">
        <v>2</v>
      </c>
      <c r="I359" s="234"/>
      <c r="J359" s="235">
        <f>ROUND(I359*H359,2)</f>
        <v>0</v>
      </c>
      <c r="K359" s="231" t="s">
        <v>329</v>
      </c>
      <c r="L359" s="45"/>
      <c r="M359" s="236" t="s">
        <v>1</v>
      </c>
      <c r="N359" s="237" t="s">
        <v>38</v>
      </c>
      <c r="O359" s="92"/>
      <c r="P359" s="238">
        <f>O359*H359</f>
        <v>0</v>
      </c>
      <c r="Q359" s="238">
        <v>0.0083999999999999995</v>
      </c>
      <c r="R359" s="238">
        <f>Q359*H359</f>
        <v>0.016799999999999999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330</v>
      </c>
      <c r="AT359" s="240" t="s">
        <v>325</v>
      </c>
      <c r="AU359" s="240" t="s">
        <v>82</v>
      </c>
      <c r="AY359" s="18" t="s">
        <v>323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80</v>
      </c>
      <c r="BK359" s="241">
        <f>ROUND(I359*H359,2)</f>
        <v>0</v>
      </c>
      <c r="BL359" s="18" t="s">
        <v>330</v>
      </c>
      <c r="BM359" s="240" t="s">
        <v>4774</v>
      </c>
    </row>
    <row r="360" s="2" customFormat="1">
      <c r="A360" s="39"/>
      <c r="B360" s="40"/>
      <c r="C360" s="41"/>
      <c r="D360" s="242" t="s">
        <v>332</v>
      </c>
      <c r="E360" s="41"/>
      <c r="F360" s="243" t="s">
        <v>616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332</v>
      </c>
      <c r="AU360" s="18" t="s">
        <v>82</v>
      </c>
    </row>
    <row r="361" s="2" customFormat="1">
      <c r="A361" s="39"/>
      <c r="B361" s="40"/>
      <c r="C361" s="41"/>
      <c r="D361" s="247" t="s">
        <v>334</v>
      </c>
      <c r="E361" s="41"/>
      <c r="F361" s="248" t="s">
        <v>619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334</v>
      </c>
      <c r="AU361" s="18" t="s">
        <v>82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4775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621</v>
      </c>
      <c r="G363" s="260"/>
      <c r="H363" s="263">
        <v>2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5" customFormat="1">
      <c r="A364" s="15"/>
      <c r="B364" s="270"/>
      <c r="C364" s="271"/>
      <c r="D364" s="242" t="s">
        <v>336</v>
      </c>
      <c r="E364" s="272" t="s">
        <v>1</v>
      </c>
      <c r="F364" s="273" t="s">
        <v>341</v>
      </c>
      <c r="G364" s="271"/>
      <c r="H364" s="274">
        <v>2</v>
      </c>
      <c r="I364" s="275"/>
      <c r="J364" s="271"/>
      <c r="K364" s="271"/>
      <c r="L364" s="276"/>
      <c r="M364" s="277"/>
      <c r="N364" s="278"/>
      <c r="O364" s="278"/>
      <c r="P364" s="278"/>
      <c r="Q364" s="278"/>
      <c r="R364" s="278"/>
      <c r="S364" s="278"/>
      <c r="T364" s="279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80" t="s">
        <v>336</v>
      </c>
      <c r="AU364" s="280" t="s">
        <v>82</v>
      </c>
      <c r="AV364" s="15" t="s">
        <v>330</v>
      </c>
      <c r="AW364" s="15" t="s">
        <v>30</v>
      </c>
      <c r="AX364" s="15" t="s">
        <v>80</v>
      </c>
      <c r="AY364" s="280" t="s">
        <v>323</v>
      </c>
    </row>
    <row r="365" s="2" customFormat="1" ht="24.15" customHeight="1">
      <c r="A365" s="39"/>
      <c r="B365" s="40"/>
      <c r="C365" s="229" t="s">
        <v>608</v>
      </c>
      <c r="D365" s="229" t="s">
        <v>325</v>
      </c>
      <c r="E365" s="230" t="s">
        <v>631</v>
      </c>
      <c r="F365" s="231" t="s">
        <v>632</v>
      </c>
      <c r="G365" s="232" t="s">
        <v>418</v>
      </c>
      <c r="H365" s="233">
        <v>0.158</v>
      </c>
      <c r="I365" s="234"/>
      <c r="J365" s="235">
        <f>ROUND(I365*H365,2)</f>
        <v>0</v>
      </c>
      <c r="K365" s="231" t="s">
        <v>329</v>
      </c>
      <c r="L365" s="45"/>
      <c r="M365" s="236" t="s">
        <v>1</v>
      </c>
      <c r="N365" s="237" t="s">
        <v>38</v>
      </c>
      <c r="O365" s="92"/>
      <c r="P365" s="238">
        <f>O365*H365</f>
        <v>0</v>
      </c>
      <c r="Q365" s="238">
        <v>1.059728</v>
      </c>
      <c r="R365" s="238">
        <f>Q365*H365</f>
        <v>0.16743702399999999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330</v>
      </c>
      <c r="AT365" s="240" t="s">
        <v>325</v>
      </c>
      <c r="AU365" s="240" t="s">
        <v>82</v>
      </c>
      <c r="AY365" s="18" t="s">
        <v>323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80</v>
      </c>
      <c r="BK365" s="241">
        <f>ROUND(I365*H365,2)</f>
        <v>0</v>
      </c>
      <c r="BL365" s="18" t="s">
        <v>330</v>
      </c>
      <c r="BM365" s="240" t="s">
        <v>4776</v>
      </c>
    </row>
    <row r="366" s="2" customFormat="1">
      <c r="A366" s="39"/>
      <c r="B366" s="40"/>
      <c r="C366" s="41"/>
      <c r="D366" s="242" t="s">
        <v>332</v>
      </c>
      <c r="E366" s="41"/>
      <c r="F366" s="243" t="s">
        <v>634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332</v>
      </c>
      <c r="AU366" s="18" t="s">
        <v>82</v>
      </c>
    </row>
    <row r="367" s="2" customFormat="1">
      <c r="A367" s="39"/>
      <c r="B367" s="40"/>
      <c r="C367" s="41"/>
      <c r="D367" s="247" t="s">
        <v>334</v>
      </c>
      <c r="E367" s="41"/>
      <c r="F367" s="248" t="s">
        <v>635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334</v>
      </c>
      <c r="AU367" s="18" t="s">
        <v>82</v>
      </c>
    </row>
    <row r="368" s="13" customFormat="1">
      <c r="A368" s="13"/>
      <c r="B368" s="249"/>
      <c r="C368" s="250"/>
      <c r="D368" s="242" t="s">
        <v>336</v>
      </c>
      <c r="E368" s="251" t="s">
        <v>1</v>
      </c>
      <c r="F368" s="252" t="s">
        <v>4777</v>
      </c>
      <c r="G368" s="250"/>
      <c r="H368" s="251" t="s">
        <v>1</v>
      </c>
      <c r="I368" s="253"/>
      <c r="J368" s="250"/>
      <c r="K368" s="250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336</v>
      </c>
      <c r="AU368" s="258" t="s">
        <v>82</v>
      </c>
      <c r="AV368" s="13" t="s">
        <v>80</v>
      </c>
      <c r="AW368" s="13" t="s">
        <v>30</v>
      </c>
      <c r="AX368" s="13" t="s">
        <v>73</v>
      </c>
      <c r="AY368" s="258" t="s">
        <v>323</v>
      </c>
    </row>
    <row r="369" s="14" customFormat="1">
      <c r="A369" s="14"/>
      <c r="B369" s="259"/>
      <c r="C369" s="260"/>
      <c r="D369" s="242" t="s">
        <v>336</v>
      </c>
      <c r="E369" s="261" t="s">
        <v>1</v>
      </c>
      <c r="F369" s="262" t="s">
        <v>4778</v>
      </c>
      <c r="G369" s="260"/>
      <c r="H369" s="263">
        <v>0.158</v>
      </c>
      <c r="I369" s="264"/>
      <c r="J369" s="260"/>
      <c r="K369" s="260"/>
      <c r="L369" s="265"/>
      <c r="M369" s="266"/>
      <c r="N369" s="267"/>
      <c r="O369" s="267"/>
      <c r="P369" s="267"/>
      <c r="Q369" s="267"/>
      <c r="R369" s="267"/>
      <c r="S369" s="267"/>
      <c r="T369" s="26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9" t="s">
        <v>336</v>
      </c>
      <c r="AU369" s="269" t="s">
        <v>82</v>
      </c>
      <c r="AV369" s="14" t="s">
        <v>82</v>
      </c>
      <c r="AW369" s="14" t="s">
        <v>30</v>
      </c>
      <c r="AX369" s="14" t="s">
        <v>73</v>
      </c>
      <c r="AY369" s="269" t="s">
        <v>323</v>
      </c>
    </row>
    <row r="370" s="15" customFormat="1">
      <c r="A370" s="15"/>
      <c r="B370" s="270"/>
      <c r="C370" s="271"/>
      <c r="D370" s="242" t="s">
        <v>336</v>
      </c>
      <c r="E370" s="272" t="s">
        <v>1</v>
      </c>
      <c r="F370" s="273" t="s">
        <v>341</v>
      </c>
      <c r="G370" s="271"/>
      <c r="H370" s="274">
        <v>0.158</v>
      </c>
      <c r="I370" s="275"/>
      <c r="J370" s="271"/>
      <c r="K370" s="271"/>
      <c r="L370" s="276"/>
      <c r="M370" s="277"/>
      <c r="N370" s="278"/>
      <c r="O370" s="278"/>
      <c r="P370" s="278"/>
      <c r="Q370" s="278"/>
      <c r="R370" s="278"/>
      <c r="S370" s="278"/>
      <c r="T370" s="279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80" t="s">
        <v>336</v>
      </c>
      <c r="AU370" s="280" t="s">
        <v>82</v>
      </c>
      <c r="AV370" s="15" t="s">
        <v>330</v>
      </c>
      <c r="AW370" s="15" t="s">
        <v>30</v>
      </c>
      <c r="AX370" s="15" t="s">
        <v>80</v>
      </c>
      <c r="AY370" s="280" t="s">
        <v>323</v>
      </c>
    </row>
    <row r="371" s="2" customFormat="1" ht="24.15" customHeight="1">
      <c r="A371" s="39"/>
      <c r="B371" s="40"/>
      <c r="C371" s="229" t="s">
        <v>614</v>
      </c>
      <c r="D371" s="229" t="s">
        <v>325</v>
      </c>
      <c r="E371" s="230" t="s">
        <v>638</v>
      </c>
      <c r="F371" s="231" t="s">
        <v>639</v>
      </c>
      <c r="G371" s="232" t="s">
        <v>349</v>
      </c>
      <c r="H371" s="233">
        <v>10</v>
      </c>
      <c r="I371" s="234"/>
      <c r="J371" s="235">
        <f>ROUND(I371*H371,2)</f>
        <v>0</v>
      </c>
      <c r="K371" s="231" t="s">
        <v>329</v>
      </c>
      <c r="L371" s="45"/>
      <c r="M371" s="236" t="s">
        <v>1</v>
      </c>
      <c r="N371" s="237" t="s">
        <v>38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330</v>
      </c>
      <c r="AT371" s="240" t="s">
        <v>325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4779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641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7" t="s">
        <v>334</v>
      </c>
      <c r="E373" s="41"/>
      <c r="F373" s="248" t="s">
        <v>642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334</v>
      </c>
      <c r="AU373" s="18" t="s">
        <v>82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4564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356</v>
      </c>
      <c r="G375" s="260"/>
      <c r="H375" s="263">
        <v>10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80</v>
      </c>
      <c r="AY375" s="269" t="s">
        <v>323</v>
      </c>
    </row>
    <row r="376" s="2" customFormat="1" ht="24.15" customHeight="1">
      <c r="A376" s="39"/>
      <c r="B376" s="40"/>
      <c r="C376" s="293" t="s">
        <v>622</v>
      </c>
      <c r="D376" s="293" t="s">
        <v>484</v>
      </c>
      <c r="E376" s="294" t="s">
        <v>646</v>
      </c>
      <c r="F376" s="295" t="s">
        <v>647</v>
      </c>
      <c r="G376" s="296" t="s">
        <v>349</v>
      </c>
      <c r="H376" s="297">
        <v>10</v>
      </c>
      <c r="I376" s="298"/>
      <c r="J376" s="299">
        <f>ROUND(I376*H376,2)</f>
        <v>0</v>
      </c>
      <c r="K376" s="295" t="s">
        <v>329</v>
      </c>
      <c r="L376" s="300"/>
      <c r="M376" s="301" t="s">
        <v>1</v>
      </c>
      <c r="N376" s="302" t="s">
        <v>38</v>
      </c>
      <c r="O376" s="92"/>
      <c r="P376" s="238">
        <f>O376*H376</f>
        <v>0</v>
      </c>
      <c r="Q376" s="238">
        <v>0.0055199999999999997</v>
      </c>
      <c r="R376" s="238">
        <f>Q376*H376</f>
        <v>0.055199999999999999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403</v>
      </c>
      <c r="AT376" s="240" t="s">
        <v>484</v>
      </c>
      <c r="AU376" s="240" t="s">
        <v>82</v>
      </c>
      <c r="AY376" s="18" t="s">
        <v>323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80</v>
      </c>
      <c r="BK376" s="241">
        <f>ROUND(I376*H376,2)</f>
        <v>0</v>
      </c>
      <c r="BL376" s="18" t="s">
        <v>330</v>
      </c>
      <c r="BM376" s="240" t="s">
        <v>4780</v>
      </c>
    </row>
    <row r="377" s="2" customFormat="1">
      <c r="A377" s="39"/>
      <c r="B377" s="40"/>
      <c r="C377" s="41"/>
      <c r="D377" s="242" t="s">
        <v>332</v>
      </c>
      <c r="E377" s="41"/>
      <c r="F377" s="243" t="s">
        <v>647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332</v>
      </c>
      <c r="AU377" s="18" t="s">
        <v>82</v>
      </c>
    </row>
    <row r="378" s="12" customFormat="1" ht="22.8" customHeight="1">
      <c r="A378" s="12"/>
      <c r="B378" s="213"/>
      <c r="C378" s="214"/>
      <c r="D378" s="215" t="s">
        <v>72</v>
      </c>
      <c r="E378" s="227" t="s">
        <v>330</v>
      </c>
      <c r="F378" s="227" t="s">
        <v>649</v>
      </c>
      <c r="G378" s="214"/>
      <c r="H378" s="214"/>
      <c r="I378" s="217"/>
      <c r="J378" s="228">
        <f>BK378</f>
        <v>0</v>
      </c>
      <c r="K378" s="214"/>
      <c r="L378" s="219"/>
      <c r="M378" s="220"/>
      <c r="N378" s="221"/>
      <c r="O378" s="221"/>
      <c r="P378" s="222">
        <f>SUM(P379:P408)</f>
        <v>0</v>
      </c>
      <c r="Q378" s="221"/>
      <c r="R378" s="222">
        <f>SUM(R379:R408)</f>
        <v>64.647965526999997</v>
      </c>
      <c r="S378" s="221"/>
      <c r="T378" s="223">
        <f>SUM(T379:T408)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24" t="s">
        <v>80</v>
      </c>
      <c r="AT378" s="225" t="s">
        <v>72</v>
      </c>
      <c r="AU378" s="225" t="s">
        <v>80</v>
      </c>
      <c r="AY378" s="224" t="s">
        <v>323</v>
      </c>
      <c r="BK378" s="226">
        <f>SUM(BK379:BK408)</f>
        <v>0</v>
      </c>
    </row>
    <row r="379" s="2" customFormat="1" ht="24.15" customHeight="1">
      <c r="A379" s="39"/>
      <c r="B379" s="40"/>
      <c r="C379" s="229" t="s">
        <v>630</v>
      </c>
      <c r="D379" s="229" t="s">
        <v>325</v>
      </c>
      <c r="E379" s="230" t="s">
        <v>651</v>
      </c>
      <c r="F379" s="231" t="s">
        <v>652</v>
      </c>
      <c r="G379" s="232" t="s">
        <v>328</v>
      </c>
      <c r="H379" s="233">
        <v>18.952999999999999</v>
      </c>
      <c r="I379" s="234"/>
      <c r="J379" s="235">
        <f>ROUND(I379*H379,2)</f>
        <v>0</v>
      </c>
      <c r="K379" s="231" t="s">
        <v>329</v>
      </c>
      <c r="L379" s="45"/>
      <c r="M379" s="236" t="s">
        <v>1</v>
      </c>
      <c r="N379" s="237" t="s">
        <v>38</v>
      </c>
      <c r="O379" s="92"/>
      <c r="P379" s="238">
        <f>O379*H379</f>
        <v>0</v>
      </c>
      <c r="Q379" s="238">
        <v>0.22797600000000001</v>
      </c>
      <c r="R379" s="238">
        <f>Q379*H379</f>
        <v>4.3208291279999997</v>
      </c>
      <c r="S379" s="238">
        <v>0</v>
      </c>
      <c r="T379" s="23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330</v>
      </c>
      <c r="AT379" s="240" t="s">
        <v>325</v>
      </c>
      <c r="AU379" s="240" t="s">
        <v>82</v>
      </c>
      <c r="AY379" s="18" t="s">
        <v>323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80</v>
      </c>
      <c r="BK379" s="241">
        <f>ROUND(I379*H379,2)</f>
        <v>0</v>
      </c>
      <c r="BL379" s="18" t="s">
        <v>330</v>
      </c>
      <c r="BM379" s="240" t="s">
        <v>4781</v>
      </c>
    </row>
    <row r="380" s="2" customFormat="1">
      <c r="A380" s="39"/>
      <c r="B380" s="40"/>
      <c r="C380" s="41"/>
      <c r="D380" s="242" t="s">
        <v>332</v>
      </c>
      <c r="E380" s="41"/>
      <c r="F380" s="243" t="s">
        <v>654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332</v>
      </c>
      <c r="AU380" s="18" t="s">
        <v>82</v>
      </c>
    </row>
    <row r="381" s="2" customFormat="1">
      <c r="A381" s="39"/>
      <c r="B381" s="40"/>
      <c r="C381" s="41"/>
      <c r="D381" s="247" t="s">
        <v>334</v>
      </c>
      <c r="E381" s="41"/>
      <c r="F381" s="248" t="s">
        <v>655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334</v>
      </c>
      <c r="AU381" s="18" t="s">
        <v>82</v>
      </c>
    </row>
    <row r="382" s="13" customFormat="1">
      <c r="A382" s="13"/>
      <c r="B382" s="249"/>
      <c r="C382" s="250"/>
      <c r="D382" s="242" t="s">
        <v>336</v>
      </c>
      <c r="E382" s="251" t="s">
        <v>1</v>
      </c>
      <c r="F382" s="252" t="s">
        <v>656</v>
      </c>
      <c r="G382" s="250"/>
      <c r="H382" s="251" t="s">
        <v>1</v>
      </c>
      <c r="I382" s="253"/>
      <c r="J382" s="250"/>
      <c r="K382" s="250"/>
      <c r="L382" s="254"/>
      <c r="M382" s="255"/>
      <c r="N382" s="256"/>
      <c r="O382" s="256"/>
      <c r="P382" s="256"/>
      <c r="Q382" s="256"/>
      <c r="R382" s="256"/>
      <c r="S382" s="256"/>
      <c r="T382" s="25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8" t="s">
        <v>336</v>
      </c>
      <c r="AU382" s="258" t="s">
        <v>82</v>
      </c>
      <c r="AV382" s="13" t="s">
        <v>80</v>
      </c>
      <c r="AW382" s="13" t="s">
        <v>30</v>
      </c>
      <c r="AX382" s="13" t="s">
        <v>73</v>
      </c>
      <c r="AY382" s="258" t="s">
        <v>323</v>
      </c>
    </row>
    <row r="383" s="13" customFormat="1">
      <c r="A383" s="13"/>
      <c r="B383" s="249"/>
      <c r="C383" s="250"/>
      <c r="D383" s="242" t="s">
        <v>336</v>
      </c>
      <c r="E383" s="251" t="s">
        <v>1</v>
      </c>
      <c r="F383" s="252" t="s">
        <v>657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8" t="s">
        <v>336</v>
      </c>
      <c r="AU383" s="258" t="s">
        <v>82</v>
      </c>
      <c r="AV383" s="13" t="s">
        <v>80</v>
      </c>
      <c r="AW383" s="13" t="s">
        <v>30</v>
      </c>
      <c r="AX383" s="13" t="s">
        <v>73</v>
      </c>
      <c r="AY383" s="258" t="s">
        <v>323</v>
      </c>
    </row>
    <row r="384" s="14" customFormat="1">
      <c r="A384" s="14"/>
      <c r="B384" s="259"/>
      <c r="C384" s="260"/>
      <c r="D384" s="242" t="s">
        <v>336</v>
      </c>
      <c r="E384" s="261" t="s">
        <v>1</v>
      </c>
      <c r="F384" s="262" t="s">
        <v>4782</v>
      </c>
      <c r="G384" s="260"/>
      <c r="H384" s="263">
        <v>18.952999999999999</v>
      </c>
      <c r="I384" s="264"/>
      <c r="J384" s="260"/>
      <c r="K384" s="260"/>
      <c r="L384" s="265"/>
      <c r="M384" s="266"/>
      <c r="N384" s="267"/>
      <c r="O384" s="267"/>
      <c r="P384" s="267"/>
      <c r="Q384" s="267"/>
      <c r="R384" s="267"/>
      <c r="S384" s="267"/>
      <c r="T384" s="26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9" t="s">
        <v>336</v>
      </c>
      <c r="AU384" s="269" t="s">
        <v>82</v>
      </c>
      <c r="AV384" s="14" t="s">
        <v>82</v>
      </c>
      <c r="AW384" s="14" t="s">
        <v>30</v>
      </c>
      <c r="AX384" s="14" t="s">
        <v>73</v>
      </c>
      <c r="AY384" s="269" t="s">
        <v>323</v>
      </c>
    </row>
    <row r="385" s="15" customFormat="1">
      <c r="A385" s="15"/>
      <c r="B385" s="270"/>
      <c r="C385" s="271"/>
      <c r="D385" s="242" t="s">
        <v>336</v>
      </c>
      <c r="E385" s="272" t="s">
        <v>1</v>
      </c>
      <c r="F385" s="273" t="s">
        <v>341</v>
      </c>
      <c r="G385" s="271"/>
      <c r="H385" s="274">
        <v>18.952999999999999</v>
      </c>
      <c r="I385" s="275"/>
      <c r="J385" s="271"/>
      <c r="K385" s="271"/>
      <c r="L385" s="276"/>
      <c r="M385" s="277"/>
      <c r="N385" s="278"/>
      <c r="O385" s="278"/>
      <c r="P385" s="278"/>
      <c r="Q385" s="278"/>
      <c r="R385" s="278"/>
      <c r="S385" s="278"/>
      <c r="T385" s="279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80" t="s">
        <v>336</v>
      </c>
      <c r="AU385" s="280" t="s">
        <v>82</v>
      </c>
      <c r="AV385" s="15" t="s">
        <v>330</v>
      </c>
      <c r="AW385" s="15" t="s">
        <v>30</v>
      </c>
      <c r="AX385" s="15" t="s">
        <v>80</v>
      </c>
      <c r="AY385" s="280" t="s">
        <v>323</v>
      </c>
    </row>
    <row r="386" s="2" customFormat="1" ht="24.15" customHeight="1">
      <c r="A386" s="39"/>
      <c r="B386" s="40"/>
      <c r="C386" s="229" t="s">
        <v>637</v>
      </c>
      <c r="D386" s="229" t="s">
        <v>325</v>
      </c>
      <c r="E386" s="230" t="s">
        <v>3582</v>
      </c>
      <c r="F386" s="231" t="s">
        <v>3583</v>
      </c>
      <c r="G386" s="232" t="s">
        <v>366</v>
      </c>
      <c r="H386" s="233">
        <v>16.274999999999999</v>
      </c>
      <c r="I386" s="234"/>
      <c r="J386" s="235">
        <f>ROUND(I386*H386,2)</f>
        <v>0</v>
      </c>
      <c r="K386" s="231" t="s">
        <v>329</v>
      </c>
      <c r="L386" s="45"/>
      <c r="M386" s="236" t="s">
        <v>1</v>
      </c>
      <c r="N386" s="237" t="s">
        <v>38</v>
      </c>
      <c r="O386" s="92"/>
      <c r="P386" s="238">
        <f>O386*H386</f>
        <v>0</v>
      </c>
      <c r="Q386" s="238">
        <v>2.4127200000000002</v>
      </c>
      <c r="R386" s="238">
        <f>Q386*H386</f>
        <v>39.267018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330</v>
      </c>
      <c r="AT386" s="240" t="s">
        <v>325</v>
      </c>
      <c r="AU386" s="240" t="s">
        <v>82</v>
      </c>
      <c r="AY386" s="18" t="s">
        <v>323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80</v>
      </c>
      <c r="BK386" s="241">
        <f>ROUND(I386*H386,2)</f>
        <v>0</v>
      </c>
      <c r="BL386" s="18" t="s">
        <v>330</v>
      </c>
      <c r="BM386" s="240" t="s">
        <v>4783</v>
      </c>
    </row>
    <row r="387" s="2" customFormat="1">
      <c r="A387" s="39"/>
      <c r="B387" s="40"/>
      <c r="C387" s="41"/>
      <c r="D387" s="242" t="s">
        <v>332</v>
      </c>
      <c r="E387" s="41"/>
      <c r="F387" s="243" t="s">
        <v>3585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332</v>
      </c>
      <c r="AU387" s="18" t="s">
        <v>82</v>
      </c>
    </row>
    <row r="388" s="2" customFormat="1">
      <c r="A388" s="39"/>
      <c r="B388" s="40"/>
      <c r="C388" s="41"/>
      <c r="D388" s="247" t="s">
        <v>334</v>
      </c>
      <c r="E388" s="41"/>
      <c r="F388" s="248" t="s">
        <v>3586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334</v>
      </c>
      <c r="AU388" s="18" t="s">
        <v>82</v>
      </c>
    </row>
    <row r="389" s="13" customFormat="1">
      <c r="A389" s="13"/>
      <c r="B389" s="249"/>
      <c r="C389" s="250"/>
      <c r="D389" s="242" t="s">
        <v>336</v>
      </c>
      <c r="E389" s="251" t="s">
        <v>1</v>
      </c>
      <c r="F389" s="252" t="s">
        <v>3587</v>
      </c>
      <c r="G389" s="250"/>
      <c r="H389" s="251" t="s">
        <v>1</v>
      </c>
      <c r="I389" s="253"/>
      <c r="J389" s="250"/>
      <c r="K389" s="250"/>
      <c r="L389" s="254"/>
      <c r="M389" s="255"/>
      <c r="N389" s="256"/>
      <c r="O389" s="256"/>
      <c r="P389" s="256"/>
      <c r="Q389" s="256"/>
      <c r="R389" s="256"/>
      <c r="S389" s="256"/>
      <c r="T389" s="25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8" t="s">
        <v>336</v>
      </c>
      <c r="AU389" s="258" t="s">
        <v>82</v>
      </c>
      <c r="AV389" s="13" t="s">
        <v>80</v>
      </c>
      <c r="AW389" s="13" t="s">
        <v>30</v>
      </c>
      <c r="AX389" s="13" t="s">
        <v>73</v>
      </c>
      <c r="AY389" s="258" t="s">
        <v>323</v>
      </c>
    </row>
    <row r="390" s="13" customFormat="1">
      <c r="A390" s="13"/>
      <c r="B390" s="249"/>
      <c r="C390" s="250"/>
      <c r="D390" s="242" t="s">
        <v>336</v>
      </c>
      <c r="E390" s="251" t="s">
        <v>1</v>
      </c>
      <c r="F390" s="252" t="s">
        <v>3588</v>
      </c>
      <c r="G390" s="250"/>
      <c r="H390" s="251" t="s">
        <v>1</v>
      </c>
      <c r="I390" s="253"/>
      <c r="J390" s="250"/>
      <c r="K390" s="250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336</v>
      </c>
      <c r="AU390" s="258" t="s">
        <v>82</v>
      </c>
      <c r="AV390" s="13" t="s">
        <v>80</v>
      </c>
      <c r="AW390" s="13" t="s">
        <v>30</v>
      </c>
      <c r="AX390" s="13" t="s">
        <v>73</v>
      </c>
      <c r="AY390" s="258" t="s">
        <v>323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4784</v>
      </c>
      <c r="G391" s="260"/>
      <c r="H391" s="263">
        <v>16.274999999999999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73</v>
      </c>
      <c r="AY391" s="269" t="s">
        <v>323</v>
      </c>
    </row>
    <row r="392" s="15" customFormat="1">
      <c r="A392" s="15"/>
      <c r="B392" s="270"/>
      <c r="C392" s="271"/>
      <c r="D392" s="242" t="s">
        <v>336</v>
      </c>
      <c r="E392" s="272" t="s">
        <v>1</v>
      </c>
      <c r="F392" s="273" t="s">
        <v>341</v>
      </c>
      <c r="G392" s="271"/>
      <c r="H392" s="274">
        <v>16.274999999999999</v>
      </c>
      <c r="I392" s="275"/>
      <c r="J392" s="271"/>
      <c r="K392" s="271"/>
      <c r="L392" s="276"/>
      <c r="M392" s="277"/>
      <c r="N392" s="278"/>
      <c r="O392" s="278"/>
      <c r="P392" s="278"/>
      <c r="Q392" s="278"/>
      <c r="R392" s="278"/>
      <c r="S392" s="278"/>
      <c r="T392" s="279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0" t="s">
        <v>336</v>
      </c>
      <c r="AU392" s="280" t="s">
        <v>82</v>
      </c>
      <c r="AV392" s="15" t="s">
        <v>330</v>
      </c>
      <c r="AW392" s="15" t="s">
        <v>30</v>
      </c>
      <c r="AX392" s="15" t="s">
        <v>80</v>
      </c>
      <c r="AY392" s="280" t="s">
        <v>323</v>
      </c>
    </row>
    <row r="393" s="2" customFormat="1" ht="33" customHeight="1">
      <c r="A393" s="39"/>
      <c r="B393" s="40"/>
      <c r="C393" s="229" t="s">
        <v>645</v>
      </c>
      <c r="D393" s="229" t="s">
        <v>325</v>
      </c>
      <c r="E393" s="230" t="s">
        <v>670</v>
      </c>
      <c r="F393" s="231" t="s">
        <v>671</v>
      </c>
      <c r="G393" s="232" t="s">
        <v>328</v>
      </c>
      <c r="H393" s="233">
        <v>20.353000000000002</v>
      </c>
      <c r="I393" s="234"/>
      <c r="J393" s="235">
        <f>ROUND(I393*H393,2)</f>
        <v>0</v>
      </c>
      <c r="K393" s="231" t="s">
        <v>329</v>
      </c>
      <c r="L393" s="45"/>
      <c r="M393" s="236" t="s">
        <v>1</v>
      </c>
      <c r="N393" s="237" t="s">
        <v>38</v>
      </c>
      <c r="O393" s="92"/>
      <c r="P393" s="238">
        <f>O393*H393</f>
        <v>0</v>
      </c>
      <c r="Q393" s="238">
        <v>1.031199</v>
      </c>
      <c r="R393" s="238">
        <f>Q393*H393</f>
        <v>20.987993247000002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330</v>
      </c>
      <c r="AT393" s="240" t="s">
        <v>325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4785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673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7" t="s">
        <v>334</v>
      </c>
      <c r="E395" s="41"/>
      <c r="F395" s="248" t="s">
        <v>674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334</v>
      </c>
      <c r="AU395" s="18" t="s">
        <v>82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675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3" customFormat="1">
      <c r="A397" s="13"/>
      <c r="B397" s="249"/>
      <c r="C397" s="250"/>
      <c r="D397" s="242" t="s">
        <v>336</v>
      </c>
      <c r="E397" s="251" t="s">
        <v>1</v>
      </c>
      <c r="F397" s="252" t="s">
        <v>657</v>
      </c>
      <c r="G397" s="250"/>
      <c r="H397" s="251" t="s">
        <v>1</v>
      </c>
      <c r="I397" s="253"/>
      <c r="J397" s="250"/>
      <c r="K397" s="250"/>
      <c r="L397" s="254"/>
      <c r="M397" s="255"/>
      <c r="N397" s="256"/>
      <c r="O397" s="256"/>
      <c r="P397" s="256"/>
      <c r="Q397" s="256"/>
      <c r="R397" s="256"/>
      <c r="S397" s="256"/>
      <c r="T397" s="25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8" t="s">
        <v>336</v>
      </c>
      <c r="AU397" s="258" t="s">
        <v>82</v>
      </c>
      <c r="AV397" s="13" t="s">
        <v>80</v>
      </c>
      <c r="AW397" s="13" t="s">
        <v>30</v>
      </c>
      <c r="AX397" s="13" t="s">
        <v>73</v>
      </c>
      <c r="AY397" s="258" t="s">
        <v>323</v>
      </c>
    </row>
    <row r="398" s="13" customFormat="1">
      <c r="A398" s="13"/>
      <c r="B398" s="249"/>
      <c r="C398" s="250"/>
      <c r="D398" s="242" t="s">
        <v>336</v>
      </c>
      <c r="E398" s="251" t="s">
        <v>1</v>
      </c>
      <c r="F398" s="252" t="s">
        <v>676</v>
      </c>
      <c r="G398" s="250"/>
      <c r="H398" s="251" t="s">
        <v>1</v>
      </c>
      <c r="I398" s="253"/>
      <c r="J398" s="250"/>
      <c r="K398" s="250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336</v>
      </c>
      <c r="AU398" s="258" t="s">
        <v>82</v>
      </c>
      <c r="AV398" s="13" t="s">
        <v>80</v>
      </c>
      <c r="AW398" s="13" t="s">
        <v>30</v>
      </c>
      <c r="AX398" s="13" t="s">
        <v>73</v>
      </c>
      <c r="AY398" s="258" t="s">
        <v>323</v>
      </c>
    </row>
    <row r="399" s="14" customFormat="1">
      <c r="A399" s="14"/>
      <c r="B399" s="259"/>
      <c r="C399" s="260"/>
      <c r="D399" s="242" t="s">
        <v>336</v>
      </c>
      <c r="E399" s="261" t="s">
        <v>1</v>
      </c>
      <c r="F399" s="262" t="s">
        <v>4786</v>
      </c>
      <c r="G399" s="260"/>
      <c r="H399" s="263">
        <v>14.086</v>
      </c>
      <c r="I399" s="264"/>
      <c r="J399" s="260"/>
      <c r="K399" s="260"/>
      <c r="L399" s="265"/>
      <c r="M399" s="266"/>
      <c r="N399" s="267"/>
      <c r="O399" s="267"/>
      <c r="P399" s="267"/>
      <c r="Q399" s="267"/>
      <c r="R399" s="267"/>
      <c r="S399" s="267"/>
      <c r="T399" s="26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9" t="s">
        <v>336</v>
      </c>
      <c r="AU399" s="269" t="s">
        <v>82</v>
      </c>
      <c r="AV399" s="14" t="s">
        <v>82</v>
      </c>
      <c r="AW399" s="14" t="s">
        <v>30</v>
      </c>
      <c r="AX399" s="14" t="s">
        <v>73</v>
      </c>
      <c r="AY399" s="269" t="s">
        <v>323</v>
      </c>
    </row>
    <row r="400" s="13" customFormat="1">
      <c r="A400" s="13"/>
      <c r="B400" s="249"/>
      <c r="C400" s="250"/>
      <c r="D400" s="242" t="s">
        <v>336</v>
      </c>
      <c r="E400" s="251" t="s">
        <v>1</v>
      </c>
      <c r="F400" s="252" t="s">
        <v>678</v>
      </c>
      <c r="G400" s="250"/>
      <c r="H400" s="251" t="s">
        <v>1</v>
      </c>
      <c r="I400" s="253"/>
      <c r="J400" s="250"/>
      <c r="K400" s="250"/>
      <c r="L400" s="254"/>
      <c r="M400" s="255"/>
      <c r="N400" s="256"/>
      <c r="O400" s="256"/>
      <c r="P400" s="256"/>
      <c r="Q400" s="256"/>
      <c r="R400" s="256"/>
      <c r="S400" s="256"/>
      <c r="T400" s="25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8" t="s">
        <v>336</v>
      </c>
      <c r="AU400" s="258" t="s">
        <v>82</v>
      </c>
      <c r="AV400" s="13" t="s">
        <v>80</v>
      </c>
      <c r="AW400" s="13" t="s">
        <v>30</v>
      </c>
      <c r="AX400" s="13" t="s">
        <v>73</v>
      </c>
      <c r="AY400" s="258" t="s">
        <v>323</v>
      </c>
    </row>
    <row r="401" s="14" customFormat="1">
      <c r="A401" s="14"/>
      <c r="B401" s="259"/>
      <c r="C401" s="260"/>
      <c r="D401" s="242" t="s">
        <v>336</v>
      </c>
      <c r="E401" s="261" t="s">
        <v>1</v>
      </c>
      <c r="F401" s="262" t="s">
        <v>4787</v>
      </c>
      <c r="G401" s="260"/>
      <c r="H401" s="263">
        <v>6.2670000000000003</v>
      </c>
      <c r="I401" s="264"/>
      <c r="J401" s="260"/>
      <c r="K401" s="260"/>
      <c r="L401" s="265"/>
      <c r="M401" s="266"/>
      <c r="N401" s="267"/>
      <c r="O401" s="267"/>
      <c r="P401" s="267"/>
      <c r="Q401" s="267"/>
      <c r="R401" s="267"/>
      <c r="S401" s="267"/>
      <c r="T401" s="26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9" t="s">
        <v>336</v>
      </c>
      <c r="AU401" s="269" t="s">
        <v>82</v>
      </c>
      <c r="AV401" s="14" t="s">
        <v>82</v>
      </c>
      <c r="AW401" s="14" t="s">
        <v>30</v>
      </c>
      <c r="AX401" s="14" t="s">
        <v>73</v>
      </c>
      <c r="AY401" s="269" t="s">
        <v>323</v>
      </c>
    </row>
    <row r="402" s="15" customFormat="1">
      <c r="A402" s="15"/>
      <c r="B402" s="270"/>
      <c r="C402" s="271"/>
      <c r="D402" s="242" t="s">
        <v>336</v>
      </c>
      <c r="E402" s="272" t="s">
        <v>1</v>
      </c>
      <c r="F402" s="273" t="s">
        <v>341</v>
      </c>
      <c r="G402" s="271"/>
      <c r="H402" s="274">
        <v>20.353000000000002</v>
      </c>
      <c r="I402" s="275"/>
      <c r="J402" s="271"/>
      <c r="K402" s="271"/>
      <c r="L402" s="276"/>
      <c r="M402" s="277"/>
      <c r="N402" s="278"/>
      <c r="O402" s="278"/>
      <c r="P402" s="278"/>
      <c r="Q402" s="278"/>
      <c r="R402" s="278"/>
      <c r="S402" s="278"/>
      <c r="T402" s="279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80" t="s">
        <v>336</v>
      </c>
      <c r="AU402" s="280" t="s">
        <v>82</v>
      </c>
      <c r="AV402" s="15" t="s">
        <v>330</v>
      </c>
      <c r="AW402" s="15" t="s">
        <v>30</v>
      </c>
      <c r="AX402" s="15" t="s">
        <v>80</v>
      </c>
      <c r="AY402" s="280" t="s">
        <v>323</v>
      </c>
    </row>
    <row r="403" s="2" customFormat="1" ht="24.15" customHeight="1">
      <c r="A403" s="39"/>
      <c r="B403" s="40"/>
      <c r="C403" s="229" t="s">
        <v>650</v>
      </c>
      <c r="D403" s="229" t="s">
        <v>325</v>
      </c>
      <c r="E403" s="230" t="s">
        <v>681</v>
      </c>
      <c r="F403" s="231" t="s">
        <v>682</v>
      </c>
      <c r="G403" s="232" t="s">
        <v>418</v>
      </c>
      <c r="H403" s="233">
        <v>0.068000000000000005</v>
      </c>
      <c r="I403" s="234"/>
      <c r="J403" s="235">
        <f>ROUND(I403*H403,2)</f>
        <v>0</v>
      </c>
      <c r="K403" s="231" t="s">
        <v>329</v>
      </c>
      <c r="L403" s="45"/>
      <c r="M403" s="236" t="s">
        <v>1</v>
      </c>
      <c r="N403" s="237" t="s">
        <v>38</v>
      </c>
      <c r="O403" s="92"/>
      <c r="P403" s="238">
        <f>O403*H403</f>
        <v>0</v>
      </c>
      <c r="Q403" s="238">
        <v>1.0606640000000001</v>
      </c>
      <c r="R403" s="238">
        <f>Q403*H403</f>
        <v>0.072125152000000012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330</v>
      </c>
      <c r="AT403" s="240" t="s">
        <v>325</v>
      </c>
      <c r="AU403" s="240" t="s">
        <v>82</v>
      </c>
      <c r="AY403" s="18" t="s">
        <v>323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80</v>
      </c>
      <c r="BK403" s="241">
        <f>ROUND(I403*H403,2)</f>
        <v>0</v>
      </c>
      <c r="BL403" s="18" t="s">
        <v>330</v>
      </c>
      <c r="BM403" s="240" t="s">
        <v>4788</v>
      </c>
    </row>
    <row r="404" s="2" customFormat="1">
      <c r="A404" s="39"/>
      <c r="B404" s="40"/>
      <c r="C404" s="41"/>
      <c r="D404" s="242" t="s">
        <v>332</v>
      </c>
      <c r="E404" s="41"/>
      <c r="F404" s="243" t="s">
        <v>684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332</v>
      </c>
      <c r="AU404" s="18" t="s">
        <v>82</v>
      </c>
    </row>
    <row r="405" s="2" customFormat="1">
      <c r="A405" s="39"/>
      <c r="B405" s="40"/>
      <c r="C405" s="41"/>
      <c r="D405" s="247" t="s">
        <v>334</v>
      </c>
      <c r="E405" s="41"/>
      <c r="F405" s="248" t="s">
        <v>685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334</v>
      </c>
      <c r="AU405" s="18" t="s">
        <v>82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686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4" customFormat="1">
      <c r="A407" s="14"/>
      <c r="B407" s="259"/>
      <c r="C407" s="260"/>
      <c r="D407" s="242" t="s">
        <v>336</v>
      </c>
      <c r="E407" s="261" t="s">
        <v>1</v>
      </c>
      <c r="F407" s="262" t="s">
        <v>4789</v>
      </c>
      <c r="G407" s="260"/>
      <c r="H407" s="263">
        <v>0.068000000000000005</v>
      </c>
      <c r="I407" s="264"/>
      <c r="J407" s="260"/>
      <c r="K407" s="260"/>
      <c r="L407" s="265"/>
      <c r="M407" s="266"/>
      <c r="N407" s="267"/>
      <c r="O407" s="267"/>
      <c r="P407" s="267"/>
      <c r="Q407" s="267"/>
      <c r="R407" s="267"/>
      <c r="S407" s="267"/>
      <c r="T407" s="26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9" t="s">
        <v>336</v>
      </c>
      <c r="AU407" s="269" t="s">
        <v>82</v>
      </c>
      <c r="AV407" s="14" t="s">
        <v>82</v>
      </c>
      <c r="AW407" s="14" t="s">
        <v>30</v>
      </c>
      <c r="AX407" s="14" t="s">
        <v>73</v>
      </c>
      <c r="AY407" s="269" t="s">
        <v>323</v>
      </c>
    </row>
    <row r="408" s="15" customFormat="1">
      <c r="A408" s="15"/>
      <c r="B408" s="270"/>
      <c r="C408" s="271"/>
      <c r="D408" s="242" t="s">
        <v>336</v>
      </c>
      <c r="E408" s="272" t="s">
        <v>1</v>
      </c>
      <c r="F408" s="273" t="s">
        <v>341</v>
      </c>
      <c r="G408" s="271"/>
      <c r="H408" s="274">
        <v>0.068000000000000005</v>
      </c>
      <c r="I408" s="275"/>
      <c r="J408" s="271"/>
      <c r="K408" s="271"/>
      <c r="L408" s="276"/>
      <c r="M408" s="277"/>
      <c r="N408" s="278"/>
      <c r="O408" s="278"/>
      <c r="P408" s="278"/>
      <c r="Q408" s="278"/>
      <c r="R408" s="278"/>
      <c r="S408" s="278"/>
      <c r="T408" s="279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80" t="s">
        <v>336</v>
      </c>
      <c r="AU408" s="280" t="s">
        <v>82</v>
      </c>
      <c r="AV408" s="15" t="s">
        <v>330</v>
      </c>
      <c r="AW408" s="15" t="s">
        <v>30</v>
      </c>
      <c r="AX408" s="15" t="s">
        <v>80</v>
      </c>
      <c r="AY408" s="280" t="s">
        <v>323</v>
      </c>
    </row>
    <row r="409" s="12" customFormat="1" ht="22.8" customHeight="1">
      <c r="A409" s="12"/>
      <c r="B409" s="213"/>
      <c r="C409" s="214"/>
      <c r="D409" s="215" t="s">
        <v>72</v>
      </c>
      <c r="E409" s="227" t="s">
        <v>403</v>
      </c>
      <c r="F409" s="227" t="s">
        <v>688</v>
      </c>
      <c r="G409" s="214"/>
      <c r="H409" s="214"/>
      <c r="I409" s="217"/>
      <c r="J409" s="228">
        <f>BK409</f>
        <v>0</v>
      </c>
      <c r="K409" s="214"/>
      <c r="L409" s="219"/>
      <c r="M409" s="220"/>
      <c r="N409" s="221"/>
      <c r="O409" s="221"/>
      <c r="P409" s="222">
        <f>SUM(P410:P430)</f>
        <v>0</v>
      </c>
      <c r="Q409" s="221"/>
      <c r="R409" s="222">
        <f>SUM(R410:R430)</f>
        <v>7.57081625</v>
      </c>
      <c r="S409" s="221"/>
      <c r="T409" s="223">
        <f>SUM(T410:T430)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224" t="s">
        <v>80</v>
      </c>
      <c r="AT409" s="225" t="s">
        <v>72</v>
      </c>
      <c r="AU409" s="225" t="s">
        <v>80</v>
      </c>
      <c r="AY409" s="224" t="s">
        <v>323</v>
      </c>
      <c r="BK409" s="226">
        <f>SUM(BK410:BK430)</f>
        <v>0</v>
      </c>
    </row>
    <row r="410" s="2" customFormat="1" ht="33" customHeight="1">
      <c r="A410" s="39"/>
      <c r="B410" s="40"/>
      <c r="C410" s="229" t="s">
        <v>659</v>
      </c>
      <c r="D410" s="229" t="s">
        <v>325</v>
      </c>
      <c r="E410" s="230" t="s">
        <v>4790</v>
      </c>
      <c r="F410" s="231" t="s">
        <v>4791</v>
      </c>
      <c r="G410" s="232" t="s">
        <v>349</v>
      </c>
      <c r="H410" s="233">
        <v>11.265000000000001</v>
      </c>
      <c r="I410" s="234"/>
      <c r="J410" s="235">
        <f>ROUND(I410*H410,2)</f>
        <v>0</v>
      </c>
      <c r="K410" s="231" t="s">
        <v>329</v>
      </c>
      <c r="L410" s="45"/>
      <c r="M410" s="236" t="s">
        <v>1</v>
      </c>
      <c r="N410" s="237" t="s">
        <v>38</v>
      </c>
      <c r="O410" s="92"/>
      <c r="P410" s="238">
        <f>O410*H410</f>
        <v>0</v>
      </c>
      <c r="Q410" s="238">
        <v>0.00025000000000000001</v>
      </c>
      <c r="R410" s="238">
        <f>Q410*H410</f>
        <v>0.0028162500000000002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330</v>
      </c>
      <c r="AT410" s="240" t="s">
        <v>325</v>
      </c>
      <c r="AU410" s="240" t="s">
        <v>82</v>
      </c>
      <c r="AY410" s="18" t="s">
        <v>323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80</v>
      </c>
      <c r="BK410" s="241">
        <f>ROUND(I410*H410,2)</f>
        <v>0</v>
      </c>
      <c r="BL410" s="18" t="s">
        <v>330</v>
      </c>
      <c r="BM410" s="240" t="s">
        <v>4792</v>
      </c>
    </row>
    <row r="411" s="2" customFormat="1">
      <c r="A411" s="39"/>
      <c r="B411" s="40"/>
      <c r="C411" s="41"/>
      <c r="D411" s="242" t="s">
        <v>332</v>
      </c>
      <c r="E411" s="41"/>
      <c r="F411" s="243" t="s">
        <v>4793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332</v>
      </c>
      <c r="AU411" s="18" t="s">
        <v>82</v>
      </c>
    </row>
    <row r="412" s="2" customFormat="1">
      <c r="A412" s="39"/>
      <c r="B412" s="40"/>
      <c r="C412" s="41"/>
      <c r="D412" s="247" t="s">
        <v>334</v>
      </c>
      <c r="E412" s="41"/>
      <c r="F412" s="248" t="s">
        <v>4794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334</v>
      </c>
      <c r="AU412" s="18" t="s">
        <v>82</v>
      </c>
    </row>
    <row r="413" s="14" customFormat="1">
      <c r="A413" s="14"/>
      <c r="B413" s="259"/>
      <c r="C413" s="260"/>
      <c r="D413" s="242" t="s">
        <v>336</v>
      </c>
      <c r="E413" s="261" t="s">
        <v>1</v>
      </c>
      <c r="F413" s="262" t="s">
        <v>4795</v>
      </c>
      <c r="G413" s="260"/>
      <c r="H413" s="263">
        <v>11.265000000000001</v>
      </c>
      <c r="I413" s="264"/>
      <c r="J413" s="260"/>
      <c r="K413" s="260"/>
      <c r="L413" s="265"/>
      <c r="M413" s="266"/>
      <c r="N413" s="267"/>
      <c r="O413" s="267"/>
      <c r="P413" s="267"/>
      <c r="Q413" s="267"/>
      <c r="R413" s="267"/>
      <c r="S413" s="267"/>
      <c r="T413" s="26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9" t="s">
        <v>336</v>
      </c>
      <c r="AU413" s="269" t="s">
        <v>82</v>
      </c>
      <c r="AV413" s="14" t="s">
        <v>82</v>
      </c>
      <c r="AW413" s="14" t="s">
        <v>30</v>
      </c>
      <c r="AX413" s="14" t="s">
        <v>73</v>
      </c>
      <c r="AY413" s="269" t="s">
        <v>323</v>
      </c>
    </row>
    <row r="414" s="15" customFormat="1">
      <c r="A414" s="15"/>
      <c r="B414" s="270"/>
      <c r="C414" s="271"/>
      <c r="D414" s="242" t="s">
        <v>336</v>
      </c>
      <c r="E414" s="272" t="s">
        <v>1</v>
      </c>
      <c r="F414" s="273" t="s">
        <v>341</v>
      </c>
      <c r="G414" s="271"/>
      <c r="H414" s="274">
        <v>11.265000000000001</v>
      </c>
      <c r="I414" s="275"/>
      <c r="J414" s="271"/>
      <c r="K414" s="271"/>
      <c r="L414" s="276"/>
      <c r="M414" s="277"/>
      <c r="N414" s="278"/>
      <c r="O414" s="278"/>
      <c r="P414" s="278"/>
      <c r="Q414" s="278"/>
      <c r="R414" s="278"/>
      <c r="S414" s="278"/>
      <c r="T414" s="279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80" t="s">
        <v>336</v>
      </c>
      <c r="AU414" s="280" t="s">
        <v>82</v>
      </c>
      <c r="AV414" s="15" t="s">
        <v>330</v>
      </c>
      <c r="AW414" s="15" t="s">
        <v>30</v>
      </c>
      <c r="AX414" s="15" t="s">
        <v>80</v>
      </c>
      <c r="AY414" s="280" t="s">
        <v>323</v>
      </c>
    </row>
    <row r="415" s="2" customFormat="1" ht="16.5" customHeight="1">
      <c r="A415" s="39"/>
      <c r="B415" s="40"/>
      <c r="C415" s="293" t="s">
        <v>669</v>
      </c>
      <c r="D415" s="293" t="s">
        <v>484</v>
      </c>
      <c r="E415" s="294" t="s">
        <v>4796</v>
      </c>
      <c r="F415" s="295" t="s">
        <v>4797</v>
      </c>
      <c r="G415" s="296" t="s">
        <v>617</v>
      </c>
      <c r="H415" s="297">
        <v>4</v>
      </c>
      <c r="I415" s="298"/>
      <c r="J415" s="299">
        <f>ROUND(I415*H415,2)</f>
        <v>0</v>
      </c>
      <c r="K415" s="295" t="s">
        <v>1</v>
      </c>
      <c r="L415" s="300"/>
      <c r="M415" s="301" t="s">
        <v>1</v>
      </c>
      <c r="N415" s="302" t="s">
        <v>38</v>
      </c>
      <c r="O415" s="92"/>
      <c r="P415" s="238">
        <f>O415*H415</f>
        <v>0</v>
      </c>
      <c r="Q415" s="238">
        <v>1.51</v>
      </c>
      <c r="R415" s="238">
        <f>Q415*H415</f>
        <v>6.04</v>
      </c>
      <c r="S415" s="238">
        <v>0</v>
      </c>
      <c r="T415" s="23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0" t="s">
        <v>403</v>
      </c>
      <c r="AT415" s="240" t="s">
        <v>484</v>
      </c>
      <c r="AU415" s="240" t="s">
        <v>82</v>
      </c>
      <c r="AY415" s="18" t="s">
        <v>323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8" t="s">
        <v>80</v>
      </c>
      <c r="BK415" s="241">
        <f>ROUND(I415*H415,2)</f>
        <v>0</v>
      </c>
      <c r="BL415" s="18" t="s">
        <v>330</v>
      </c>
      <c r="BM415" s="240" t="s">
        <v>4798</v>
      </c>
    </row>
    <row r="416" s="2" customFormat="1">
      <c r="A416" s="39"/>
      <c r="B416" s="40"/>
      <c r="C416" s="41"/>
      <c r="D416" s="242" t="s">
        <v>332</v>
      </c>
      <c r="E416" s="41"/>
      <c r="F416" s="243" t="s">
        <v>4797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332</v>
      </c>
      <c r="AU416" s="18" t="s">
        <v>82</v>
      </c>
    </row>
    <row r="417" s="2" customFormat="1">
      <c r="A417" s="39"/>
      <c r="B417" s="40"/>
      <c r="C417" s="41"/>
      <c r="D417" s="242" t="s">
        <v>353</v>
      </c>
      <c r="E417" s="41"/>
      <c r="F417" s="281" t="s">
        <v>4799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353</v>
      </c>
      <c r="AU417" s="18" t="s">
        <v>82</v>
      </c>
    </row>
    <row r="418" s="14" customFormat="1">
      <c r="A418" s="14"/>
      <c r="B418" s="259"/>
      <c r="C418" s="260"/>
      <c r="D418" s="242" t="s">
        <v>336</v>
      </c>
      <c r="E418" s="261" t="s">
        <v>1</v>
      </c>
      <c r="F418" s="262" t="s">
        <v>330</v>
      </c>
      <c r="G418" s="260"/>
      <c r="H418" s="263">
        <v>4</v>
      </c>
      <c r="I418" s="264"/>
      <c r="J418" s="260"/>
      <c r="K418" s="260"/>
      <c r="L418" s="265"/>
      <c r="M418" s="266"/>
      <c r="N418" s="267"/>
      <c r="O418" s="267"/>
      <c r="P418" s="267"/>
      <c r="Q418" s="267"/>
      <c r="R418" s="267"/>
      <c r="S418" s="267"/>
      <c r="T418" s="26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9" t="s">
        <v>336</v>
      </c>
      <c r="AU418" s="269" t="s">
        <v>82</v>
      </c>
      <c r="AV418" s="14" t="s">
        <v>82</v>
      </c>
      <c r="AW418" s="14" t="s">
        <v>30</v>
      </c>
      <c r="AX418" s="14" t="s">
        <v>73</v>
      </c>
      <c r="AY418" s="269" t="s">
        <v>323</v>
      </c>
    </row>
    <row r="419" s="15" customFormat="1">
      <c r="A419" s="15"/>
      <c r="B419" s="270"/>
      <c r="C419" s="271"/>
      <c r="D419" s="242" t="s">
        <v>336</v>
      </c>
      <c r="E419" s="272" t="s">
        <v>1</v>
      </c>
      <c r="F419" s="273" t="s">
        <v>341</v>
      </c>
      <c r="G419" s="271"/>
      <c r="H419" s="274">
        <v>4</v>
      </c>
      <c r="I419" s="275"/>
      <c r="J419" s="271"/>
      <c r="K419" s="271"/>
      <c r="L419" s="276"/>
      <c r="M419" s="277"/>
      <c r="N419" s="278"/>
      <c r="O419" s="278"/>
      <c r="P419" s="278"/>
      <c r="Q419" s="278"/>
      <c r="R419" s="278"/>
      <c r="S419" s="278"/>
      <c r="T419" s="279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80" t="s">
        <v>336</v>
      </c>
      <c r="AU419" s="280" t="s">
        <v>82</v>
      </c>
      <c r="AV419" s="15" t="s">
        <v>330</v>
      </c>
      <c r="AW419" s="15" t="s">
        <v>30</v>
      </c>
      <c r="AX419" s="15" t="s">
        <v>80</v>
      </c>
      <c r="AY419" s="280" t="s">
        <v>323</v>
      </c>
    </row>
    <row r="420" s="2" customFormat="1" ht="24.15" customHeight="1">
      <c r="A420" s="39"/>
      <c r="B420" s="40"/>
      <c r="C420" s="293" t="s">
        <v>680</v>
      </c>
      <c r="D420" s="293" t="s">
        <v>484</v>
      </c>
      <c r="E420" s="294" t="s">
        <v>4800</v>
      </c>
      <c r="F420" s="295" t="s">
        <v>4801</v>
      </c>
      <c r="G420" s="296" t="s">
        <v>617</v>
      </c>
      <c r="H420" s="297">
        <v>1</v>
      </c>
      <c r="I420" s="298"/>
      <c r="J420" s="299">
        <f>ROUND(I420*H420,2)</f>
        <v>0</v>
      </c>
      <c r="K420" s="295" t="s">
        <v>1</v>
      </c>
      <c r="L420" s="300"/>
      <c r="M420" s="301" t="s">
        <v>1</v>
      </c>
      <c r="N420" s="302" t="s">
        <v>38</v>
      </c>
      <c r="O420" s="92"/>
      <c r="P420" s="238">
        <f>O420*H420</f>
        <v>0</v>
      </c>
      <c r="Q420" s="238">
        <v>0.37</v>
      </c>
      <c r="R420" s="238">
        <f>Q420*H420</f>
        <v>0.37</v>
      </c>
      <c r="S420" s="238">
        <v>0</v>
      </c>
      <c r="T420" s="23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0" t="s">
        <v>403</v>
      </c>
      <c r="AT420" s="240" t="s">
        <v>484</v>
      </c>
      <c r="AU420" s="240" t="s">
        <v>82</v>
      </c>
      <c r="AY420" s="18" t="s">
        <v>323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8" t="s">
        <v>80</v>
      </c>
      <c r="BK420" s="241">
        <f>ROUND(I420*H420,2)</f>
        <v>0</v>
      </c>
      <c r="BL420" s="18" t="s">
        <v>330</v>
      </c>
      <c r="BM420" s="240" t="s">
        <v>4802</v>
      </c>
    </row>
    <row r="421" s="2" customFormat="1">
      <c r="A421" s="39"/>
      <c r="B421" s="40"/>
      <c r="C421" s="41"/>
      <c r="D421" s="242" t="s">
        <v>332</v>
      </c>
      <c r="E421" s="41"/>
      <c r="F421" s="243" t="s">
        <v>4801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332</v>
      </c>
      <c r="AU421" s="18" t="s">
        <v>82</v>
      </c>
    </row>
    <row r="422" s="2" customFormat="1">
      <c r="A422" s="39"/>
      <c r="B422" s="40"/>
      <c r="C422" s="41"/>
      <c r="D422" s="242" t="s">
        <v>353</v>
      </c>
      <c r="E422" s="41"/>
      <c r="F422" s="281" t="s">
        <v>4803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353</v>
      </c>
      <c r="AU422" s="18" t="s">
        <v>82</v>
      </c>
    </row>
    <row r="423" s="2" customFormat="1" ht="24.15" customHeight="1">
      <c r="A423" s="39"/>
      <c r="B423" s="40"/>
      <c r="C423" s="293" t="s">
        <v>689</v>
      </c>
      <c r="D423" s="293" t="s">
        <v>484</v>
      </c>
      <c r="E423" s="294" t="s">
        <v>4804</v>
      </c>
      <c r="F423" s="295" t="s">
        <v>4805</v>
      </c>
      <c r="G423" s="296" t="s">
        <v>617</v>
      </c>
      <c r="H423" s="297">
        <v>1</v>
      </c>
      <c r="I423" s="298"/>
      <c r="J423" s="299">
        <f>ROUND(I423*H423,2)</f>
        <v>0</v>
      </c>
      <c r="K423" s="295" t="s">
        <v>1</v>
      </c>
      <c r="L423" s="300"/>
      <c r="M423" s="301" t="s">
        <v>1</v>
      </c>
      <c r="N423" s="302" t="s">
        <v>38</v>
      </c>
      <c r="O423" s="92"/>
      <c r="P423" s="238">
        <f>O423*H423</f>
        <v>0</v>
      </c>
      <c r="Q423" s="238">
        <v>0.39000000000000001</v>
      </c>
      <c r="R423" s="238">
        <f>Q423*H423</f>
        <v>0.39000000000000001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403</v>
      </c>
      <c r="AT423" s="240" t="s">
        <v>484</v>
      </c>
      <c r="AU423" s="240" t="s">
        <v>82</v>
      </c>
      <c r="AY423" s="18" t="s">
        <v>323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80</v>
      </c>
      <c r="BK423" s="241">
        <f>ROUND(I423*H423,2)</f>
        <v>0</v>
      </c>
      <c r="BL423" s="18" t="s">
        <v>330</v>
      </c>
      <c r="BM423" s="240" t="s">
        <v>4806</v>
      </c>
    </row>
    <row r="424" s="2" customFormat="1">
      <c r="A424" s="39"/>
      <c r="B424" s="40"/>
      <c r="C424" s="41"/>
      <c r="D424" s="242" t="s">
        <v>332</v>
      </c>
      <c r="E424" s="41"/>
      <c r="F424" s="243" t="s">
        <v>4805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332</v>
      </c>
      <c r="AU424" s="18" t="s">
        <v>82</v>
      </c>
    </row>
    <row r="425" s="2" customFormat="1">
      <c r="A425" s="39"/>
      <c r="B425" s="40"/>
      <c r="C425" s="41"/>
      <c r="D425" s="242" t="s">
        <v>353</v>
      </c>
      <c r="E425" s="41"/>
      <c r="F425" s="281" t="s">
        <v>4803</v>
      </c>
      <c r="G425" s="41"/>
      <c r="H425" s="41"/>
      <c r="I425" s="244"/>
      <c r="J425" s="41"/>
      <c r="K425" s="41"/>
      <c r="L425" s="45"/>
      <c r="M425" s="245"/>
      <c r="N425" s="24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353</v>
      </c>
      <c r="AU425" s="18" t="s">
        <v>82</v>
      </c>
    </row>
    <row r="426" s="2" customFormat="1" ht="16.5" customHeight="1">
      <c r="A426" s="39"/>
      <c r="B426" s="40"/>
      <c r="C426" s="293" t="s">
        <v>698</v>
      </c>
      <c r="D426" s="293" t="s">
        <v>484</v>
      </c>
      <c r="E426" s="294" t="s">
        <v>4807</v>
      </c>
      <c r="F426" s="295" t="s">
        <v>4808</v>
      </c>
      <c r="G426" s="296" t="s">
        <v>617</v>
      </c>
      <c r="H426" s="297">
        <v>16</v>
      </c>
      <c r="I426" s="298"/>
      <c r="J426" s="299">
        <f>ROUND(I426*H426,2)</f>
        <v>0</v>
      </c>
      <c r="K426" s="295" t="s">
        <v>1</v>
      </c>
      <c r="L426" s="300"/>
      <c r="M426" s="301" t="s">
        <v>1</v>
      </c>
      <c r="N426" s="302" t="s">
        <v>38</v>
      </c>
      <c r="O426" s="92"/>
      <c r="P426" s="238">
        <f>O426*H426</f>
        <v>0</v>
      </c>
      <c r="Q426" s="238">
        <v>0.048000000000000001</v>
      </c>
      <c r="R426" s="238">
        <f>Q426*H426</f>
        <v>0.76800000000000002</v>
      </c>
      <c r="S426" s="238">
        <v>0</v>
      </c>
      <c r="T426" s="23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40" t="s">
        <v>403</v>
      </c>
      <c r="AT426" s="240" t="s">
        <v>484</v>
      </c>
      <c r="AU426" s="240" t="s">
        <v>82</v>
      </c>
      <c r="AY426" s="18" t="s">
        <v>323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8" t="s">
        <v>80</v>
      </c>
      <c r="BK426" s="241">
        <f>ROUND(I426*H426,2)</f>
        <v>0</v>
      </c>
      <c r="BL426" s="18" t="s">
        <v>330</v>
      </c>
      <c r="BM426" s="240" t="s">
        <v>4809</v>
      </c>
    </row>
    <row r="427" s="2" customFormat="1">
      <c r="A427" s="39"/>
      <c r="B427" s="40"/>
      <c r="C427" s="41"/>
      <c r="D427" s="242" t="s">
        <v>332</v>
      </c>
      <c r="E427" s="41"/>
      <c r="F427" s="243" t="s">
        <v>4808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332</v>
      </c>
      <c r="AU427" s="18" t="s">
        <v>82</v>
      </c>
    </row>
    <row r="428" s="2" customFormat="1">
      <c r="A428" s="39"/>
      <c r="B428" s="40"/>
      <c r="C428" s="41"/>
      <c r="D428" s="242" t="s">
        <v>353</v>
      </c>
      <c r="E428" s="41"/>
      <c r="F428" s="281" t="s">
        <v>4810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353</v>
      </c>
      <c r="AU428" s="18" t="s">
        <v>82</v>
      </c>
    </row>
    <row r="429" s="14" customFormat="1">
      <c r="A429" s="14"/>
      <c r="B429" s="259"/>
      <c r="C429" s="260"/>
      <c r="D429" s="242" t="s">
        <v>336</v>
      </c>
      <c r="E429" s="261" t="s">
        <v>1</v>
      </c>
      <c r="F429" s="262" t="s">
        <v>483</v>
      </c>
      <c r="G429" s="260"/>
      <c r="H429" s="263">
        <v>16</v>
      </c>
      <c r="I429" s="264"/>
      <c r="J429" s="260"/>
      <c r="K429" s="260"/>
      <c r="L429" s="265"/>
      <c r="M429" s="266"/>
      <c r="N429" s="267"/>
      <c r="O429" s="267"/>
      <c r="P429" s="267"/>
      <c r="Q429" s="267"/>
      <c r="R429" s="267"/>
      <c r="S429" s="267"/>
      <c r="T429" s="26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9" t="s">
        <v>336</v>
      </c>
      <c r="AU429" s="269" t="s">
        <v>82</v>
      </c>
      <c r="AV429" s="14" t="s">
        <v>82</v>
      </c>
      <c r="AW429" s="14" t="s">
        <v>30</v>
      </c>
      <c r="AX429" s="14" t="s">
        <v>73</v>
      </c>
      <c r="AY429" s="269" t="s">
        <v>323</v>
      </c>
    </row>
    <row r="430" s="15" customFormat="1">
      <c r="A430" s="15"/>
      <c r="B430" s="270"/>
      <c r="C430" s="271"/>
      <c r="D430" s="242" t="s">
        <v>336</v>
      </c>
      <c r="E430" s="272" t="s">
        <v>1</v>
      </c>
      <c r="F430" s="273" t="s">
        <v>341</v>
      </c>
      <c r="G430" s="271"/>
      <c r="H430" s="274">
        <v>16</v>
      </c>
      <c r="I430" s="275"/>
      <c r="J430" s="271"/>
      <c r="K430" s="271"/>
      <c r="L430" s="276"/>
      <c r="M430" s="277"/>
      <c r="N430" s="278"/>
      <c r="O430" s="278"/>
      <c r="P430" s="278"/>
      <c r="Q430" s="278"/>
      <c r="R430" s="278"/>
      <c r="S430" s="278"/>
      <c r="T430" s="279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80" t="s">
        <v>336</v>
      </c>
      <c r="AU430" s="280" t="s">
        <v>82</v>
      </c>
      <c r="AV430" s="15" t="s">
        <v>330</v>
      </c>
      <c r="AW430" s="15" t="s">
        <v>30</v>
      </c>
      <c r="AX430" s="15" t="s">
        <v>80</v>
      </c>
      <c r="AY430" s="280" t="s">
        <v>323</v>
      </c>
    </row>
    <row r="431" s="12" customFormat="1" ht="22.8" customHeight="1">
      <c r="A431" s="12"/>
      <c r="B431" s="213"/>
      <c r="C431" s="214"/>
      <c r="D431" s="215" t="s">
        <v>72</v>
      </c>
      <c r="E431" s="227" t="s">
        <v>415</v>
      </c>
      <c r="F431" s="227" t="s">
        <v>715</v>
      </c>
      <c r="G431" s="214"/>
      <c r="H431" s="214"/>
      <c r="I431" s="217"/>
      <c r="J431" s="228">
        <f>BK431</f>
        <v>0</v>
      </c>
      <c r="K431" s="214"/>
      <c r="L431" s="219"/>
      <c r="M431" s="220"/>
      <c r="N431" s="221"/>
      <c r="O431" s="221"/>
      <c r="P431" s="222">
        <f>SUM(P432:P476)</f>
        <v>0</v>
      </c>
      <c r="Q431" s="221"/>
      <c r="R431" s="222">
        <f>SUM(R432:R476)</f>
        <v>4.7807720586559999</v>
      </c>
      <c r="S431" s="221"/>
      <c r="T431" s="223">
        <f>SUM(T432:T476)</f>
        <v>89.108599999999996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24" t="s">
        <v>80</v>
      </c>
      <c r="AT431" s="225" t="s">
        <v>72</v>
      </c>
      <c r="AU431" s="225" t="s">
        <v>80</v>
      </c>
      <c r="AY431" s="224" t="s">
        <v>323</v>
      </c>
      <c r="BK431" s="226">
        <f>SUM(BK432:BK476)</f>
        <v>0</v>
      </c>
    </row>
    <row r="432" s="2" customFormat="1" ht="24.15" customHeight="1">
      <c r="A432" s="39"/>
      <c r="B432" s="40"/>
      <c r="C432" s="229" t="s">
        <v>704</v>
      </c>
      <c r="D432" s="229" t="s">
        <v>325</v>
      </c>
      <c r="E432" s="230" t="s">
        <v>735</v>
      </c>
      <c r="F432" s="231" t="s">
        <v>736</v>
      </c>
      <c r="G432" s="232" t="s">
        <v>328</v>
      </c>
      <c r="H432" s="233">
        <v>1.508</v>
      </c>
      <c r="I432" s="234"/>
      <c r="J432" s="235">
        <f>ROUND(I432*H432,2)</f>
        <v>0</v>
      </c>
      <c r="K432" s="231" t="s">
        <v>329</v>
      </c>
      <c r="L432" s="45"/>
      <c r="M432" s="236" t="s">
        <v>1</v>
      </c>
      <c r="N432" s="237" t="s">
        <v>38</v>
      </c>
      <c r="O432" s="92"/>
      <c r="P432" s="238">
        <f>O432*H432</f>
        <v>0</v>
      </c>
      <c r="Q432" s="238">
        <v>0.00063000000000000003</v>
      </c>
      <c r="R432" s="238">
        <f>Q432*H432</f>
        <v>0.00095004000000000009</v>
      </c>
      <c r="S432" s="238">
        <v>0</v>
      </c>
      <c r="T432" s="23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0" t="s">
        <v>330</v>
      </c>
      <c r="AT432" s="240" t="s">
        <v>325</v>
      </c>
      <c r="AU432" s="240" t="s">
        <v>82</v>
      </c>
      <c r="AY432" s="18" t="s">
        <v>323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8" t="s">
        <v>80</v>
      </c>
      <c r="BK432" s="241">
        <f>ROUND(I432*H432,2)</f>
        <v>0</v>
      </c>
      <c r="BL432" s="18" t="s">
        <v>330</v>
      </c>
      <c r="BM432" s="240" t="s">
        <v>4811</v>
      </c>
    </row>
    <row r="433" s="2" customFormat="1">
      <c r="A433" s="39"/>
      <c r="B433" s="40"/>
      <c r="C433" s="41"/>
      <c r="D433" s="242" t="s">
        <v>332</v>
      </c>
      <c r="E433" s="41"/>
      <c r="F433" s="243" t="s">
        <v>738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332</v>
      </c>
      <c r="AU433" s="18" t="s">
        <v>82</v>
      </c>
    </row>
    <row r="434" s="2" customFormat="1">
      <c r="A434" s="39"/>
      <c r="B434" s="40"/>
      <c r="C434" s="41"/>
      <c r="D434" s="247" t="s">
        <v>334</v>
      </c>
      <c r="E434" s="41"/>
      <c r="F434" s="248" t="s">
        <v>739</v>
      </c>
      <c r="G434" s="41"/>
      <c r="H434" s="41"/>
      <c r="I434" s="244"/>
      <c r="J434" s="41"/>
      <c r="K434" s="41"/>
      <c r="L434" s="45"/>
      <c r="M434" s="245"/>
      <c r="N434" s="24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334</v>
      </c>
      <c r="AU434" s="18" t="s">
        <v>82</v>
      </c>
    </row>
    <row r="435" s="13" customFormat="1">
      <c r="A435" s="13"/>
      <c r="B435" s="249"/>
      <c r="C435" s="250"/>
      <c r="D435" s="242" t="s">
        <v>336</v>
      </c>
      <c r="E435" s="251" t="s">
        <v>1</v>
      </c>
      <c r="F435" s="252" t="s">
        <v>4812</v>
      </c>
      <c r="G435" s="250"/>
      <c r="H435" s="251" t="s">
        <v>1</v>
      </c>
      <c r="I435" s="253"/>
      <c r="J435" s="250"/>
      <c r="K435" s="250"/>
      <c r="L435" s="254"/>
      <c r="M435" s="255"/>
      <c r="N435" s="256"/>
      <c r="O435" s="256"/>
      <c r="P435" s="256"/>
      <c r="Q435" s="256"/>
      <c r="R435" s="256"/>
      <c r="S435" s="256"/>
      <c r="T435" s="25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8" t="s">
        <v>336</v>
      </c>
      <c r="AU435" s="258" t="s">
        <v>82</v>
      </c>
      <c r="AV435" s="13" t="s">
        <v>80</v>
      </c>
      <c r="AW435" s="13" t="s">
        <v>30</v>
      </c>
      <c r="AX435" s="13" t="s">
        <v>73</v>
      </c>
      <c r="AY435" s="258" t="s">
        <v>323</v>
      </c>
    </row>
    <row r="436" s="14" customFormat="1">
      <c r="A436" s="14"/>
      <c r="B436" s="259"/>
      <c r="C436" s="260"/>
      <c r="D436" s="242" t="s">
        <v>336</v>
      </c>
      <c r="E436" s="261" t="s">
        <v>1</v>
      </c>
      <c r="F436" s="262" t="s">
        <v>4813</v>
      </c>
      <c r="G436" s="260"/>
      <c r="H436" s="263">
        <v>0.754</v>
      </c>
      <c r="I436" s="264"/>
      <c r="J436" s="260"/>
      <c r="K436" s="260"/>
      <c r="L436" s="265"/>
      <c r="M436" s="266"/>
      <c r="N436" s="267"/>
      <c r="O436" s="267"/>
      <c r="P436" s="267"/>
      <c r="Q436" s="267"/>
      <c r="R436" s="267"/>
      <c r="S436" s="267"/>
      <c r="T436" s="26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9" t="s">
        <v>336</v>
      </c>
      <c r="AU436" s="269" t="s">
        <v>82</v>
      </c>
      <c r="AV436" s="14" t="s">
        <v>82</v>
      </c>
      <c r="AW436" s="14" t="s">
        <v>30</v>
      </c>
      <c r="AX436" s="14" t="s">
        <v>73</v>
      </c>
      <c r="AY436" s="269" t="s">
        <v>323</v>
      </c>
    </row>
    <row r="437" s="14" customFormat="1">
      <c r="A437" s="14"/>
      <c r="B437" s="259"/>
      <c r="C437" s="260"/>
      <c r="D437" s="242" t="s">
        <v>336</v>
      </c>
      <c r="E437" s="261" t="s">
        <v>1</v>
      </c>
      <c r="F437" s="262" t="s">
        <v>4813</v>
      </c>
      <c r="G437" s="260"/>
      <c r="H437" s="263">
        <v>0.754</v>
      </c>
      <c r="I437" s="264"/>
      <c r="J437" s="260"/>
      <c r="K437" s="260"/>
      <c r="L437" s="265"/>
      <c r="M437" s="266"/>
      <c r="N437" s="267"/>
      <c r="O437" s="267"/>
      <c r="P437" s="267"/>
      <c r="Q437" s="267"/>
      <c r="R437" s="267"/>
      <c r="S437" s="267"/>
      <c r="T437" s="268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9" t="s">
        <v>336</v>
      </c>
      <c r="AU437" s="269" t="s">
        <v>82</v>
      </c>
      <c r="AV437" s="14" t="s">
        <v>82</v>
      </c>
      <c r="AW437" s="14" t="s">
        <v>30</v>
      </c>
      <c r="AX437" s="14" t="s">
        <v>73</v>
      </c>
      <c r="AY437" s="269" t="s">
        <v>323</v>
      </c>
    </row>
    <row r="438" s="15" customFormat="1">
      <c r="A438" s="15"/>
      <c r="B438" s="270"/>
      <c r="C438" s="271"/>
      <c r="D438" s="242" t="s">
        <v>336</v>
      </c>
      <c r="E438" s="272" t="s">
        <v>1</v>
      </c>
      <c r="F438" s="273" t="s">
        <v>341</v>
      </c>
      <c r="G438" s="271"/>
      <c r="H438" s="274">
        <v>1.508</v>
      </c>
      <c r="I438" s="275"/>
      <c r="J438" s="271"/>
      <c r="K438" s="271"/>
      <c r="L438" s="276"/>
      <c r="M438" s="277"/>
      <c r="N438" s="278"/>
      <c r="O438" s="278"/>
      <c r="P438" s="278"/>
      <c r="Q438" s="278"/>
      <c r="R438" s="278"/>
      <c r="S438" s="278"/>
      <c r="T438" s="279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80" t="s">
        <v>336</v>
      </c>
      <c r="AU438" s="280" t="s">
        <v>82</v>
      </c>
      <c r="AV438" s="15" t="s">
        <v>330</v>
      </c>
      <c r="AW438" s="15" t="s">
        <v>30</v>
      </c>
      <c r="AX438" s="15" t="s">
        <v>80</v>
      </c>
      <c r="AY438" s="280" t="s">
        <v>323</v>
      </c>
    </row>
    <row r="439" s="2" customFormat="1" ht="24.15" customHeight="1">
      <c r="A439" s="39"/>
      <c r="B439" s="40"/>
      <c r="C439" s="229" t="s">
        <v>709</v>
      </c>
      <c r="D439" s="229" t="s">
        <v>325</v>
      </c>
      <c r="E439" s="230" t="s">
        <v>743</v>
      </c>
      <c r="F439" s="231" t="s">
        <v>744</v>
      </c>
      <c r="G439" s="232" t="s">
        <v>349</v>
      </c>
      <c r="H439" s="233">
        <v>5.024</v>
      </c>
      <c r="I439" s="234"/>
      <c r="J439" s="235">
        <f>ROUND(I439*H439,2)</f>
        <v>0</v>
      </c>
      <c r="K439" s="231" t="s">
        <v>329</v>
      </c>
      <c r="L439" s="45"/>
      <c r="M439" s="236" t="s">
        <v>1</v>
      </c>
      <c r="N439" s="237" t="s">
        <v>38</v>
      </c>
      <c r="O439" s="92"/>
      <c r="P439" s="238">
        <f>O439*H439</f>
        <v>0</v>
      </c>
      <c r="Q439" s="238">
        <v>0.000174</v>
      </c>
      <c r="R439" s="238">
        <f>Q439*H439</f>
        <v>0.00087417600000000005</v>
      </c>
      <c r="S439" s="238">
        <v>0</v>
      </c>
      <c r="T439" s="239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40" t="s">
        <v>330</v>
      </c>
      <c r="AT439" s="240" t="s">
        <v>325</v>
      </c>
      <c r="AU439" s="240" t="s">
        <v>82</v>
      </c>
      <c r="AY439" s="18" t="s">
        <v>323</v>
      </c>
      <c r="BE439" s="241">
        <f>IF(N439="základní",J439,0)</f>
        <v>0</v>
      </c>
      <c r="BF439" s="241">
        <f>IF(N439="snížená",J439,0)</f>
        <v>0</v>
      </c>
      <c r="BG439" s="241">
        <f>IF(N439="zákl. přenesená",J439,0)</f>
        <v>0</v>
      </c>
      <c r="BH439" s="241">
        <f>IF(N439="sníž. přenesená",J439,0)</f>
        <v>0</v>
      </c>
      <c r="BI439" s="241">
        <f>IF(N439="nulová",J439,0)</f>
        <v>0</v>
      </c>
      <c r="BJ439" s="18" t="s">
        <v>80</v>
      </c>
      <c r="BK439" s="241">
        <f>ROUND(I439*H439,2)</f>
        <v>0</v>
      </c>
      <c r="BL439" s="18" t="s">
        <v>330</v>
      </c>
      <c r="BM439" s="240" t="s">
        <v>4814</v>
      </c>
    </row>
    <row r="440" s="2" customFormat="1">
      <c r="A440" s="39"/>
      <c r="B440" s="40"/>
      <c r="C440" s="41"/>
      <c r="D440" s="242" t="s">
        <v>332</v>
      </c>
      <c r="E440" s="41"/>
      <c r="F440" s="243" t="s">
        <v>746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332</v>
      </c>
      <c r="AU440" s="18" t="s">
        <v>82</v>
      </c>
    </row>
    <row r="441" s="2" customFormat="1">
      <c r="A441" s="39"/>
      <c r="B441" s="40"/>
      <c r="C441" s="41"/>
      <c r="D441" s="247" t="s">
        <v>334</v>
      </c>
      <c r="E441" s="41"/>
      <c r="F441" s="248" t="s">
        <v>747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334</v>
      </c>
      <c r="AU441" s="18" t="s">
        <v>82</v>
      </c>
    </row>
    <row r="442" s="13" customFormat="1">
      <c r="A442" s="13"/>
      <c r="B442" s="249"/>
      <c r="C442" s="250"/>
      <c r="D442" s="242" t="s">
        <v>336</v>
      </c>
      <c r="E442" s="251" t="s">
        <v>1</v>
      </c>
      <c r="F442" s="252" t="s">
        <v>4812</v>
      </c>
      <c r="G442" s="250"/>
      <c r="H442" s="251" t="s">
        <v>1</v>
      </c>
      <c r="I442" s="253"/>
      <c r="J442" s="250"/>
      <c r="K442" s="250"/>
      <c r="L442" s="254"/>
      <c r="M442" s="255"/>
      <c r="N442" s="256"/>
      <c r="O442" s="256"/>
      <c r="P442" s="256"/>
      <c r="Q442" s="256"/>
      <c r="R442" s="256"/>
      <c r="S442" s="256"/>
      <c r="T442" s="25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8" t="s">
        <v>336</v>
      </c>
      <c r="AU442" s="258" t="s">
        <v>82</v>
      </c>
      <c r="AV442" s="13" t="s">
        <v>80</v>
      </c>
      <c r="AW442" s="13" t="s">
        <v>30</v>
      </c>
      <c r="AX442" s="13" t="s">
        <v>73</v>
      </c>
      <c r="AY442" s="258" t="s">
        <v>323</v>
      </c>
    </row>
    <row r="443" s="14" customFormat="1">
      <c r="A443" s="14"/>
      <c r="B443" s="259"/>
      <c r="C443" s="260"/>
      <c r="D443" s="242" t="s">
        <v>336</v>
      </c>
      <c r="E443" s="261" t="s">
        <v>1</v>
      </c>
      <c r="F443" s="262" t="s">
        <v>4815</v>
      </c>
      <c r="G443" s="260"/>
      <c r="H443" s="263">
        <v>2.512</v>
      </c>
      <c r="I443" s="264"/>
      <c r="J443" s="260"/>
      <c r="K443" s="260"/>
      <c r="L443" s="265"/>
      <c r="M443" s="266"/>
      <c r="N443" s="267"/>
      <c r="O443" s="267"/>
      <c r="P443" s="267"/>
      <c r="Q443" s="267"/>
      <c r="R443" s="267"/>
      <c r="S443" s="267"/>
      <c r="T443" s="26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9" t="s">
        <v>336</v>
      </c>
      <c r="AU443" s="269" t="s">
        <v>82</v>
      </c>
      <c r="AV443" s="14" t="s">
        <v>82</v>
      </c>
      <c r="AW443" s="14" t="s">
        <v>30</v>
      </c>
      <c r="AX443" s="14" t="s">
        <v>73</v>
      </c>
      <c r="AY443" s="269" t="s">
        <v>323</v>
      </c>
    </row>
    <row r="444" s="14" customFormat="1">
      <c r="A444" s="14"/>
      <c r="B444" s="259"/>
      <c r="C444" s="260"/>
      <c r="D444" s="242" t="s">
        <v>336</v>
      </c>
      <c r="E444" s="261" t="s">
        <v>1</v>
      </c>
      <c r="F444" s="262" t="s">
        <v>4815</v>
      </c>
      <c r="G444" s="260"/>
      <c r="H444" s="263">
        <v>2.512</v>
      </c>
      <c r="I444" s="264"/>
      <c r="J444" s="260"/>
      <c r="K444" s="260"/>
      <c r="L444" s="265"/>
      <c r="M444" s="266"/>
      <c r="N444" s="267"/>
      <c r="O444" s="267"/>
      <c r="P444" s="267"/>
      <c r="Q444" s="267"/>
      <c r="R444" s="267"/>
      <c r="S444" s="267"/>
      <c r="T444" s="268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9" t="s">
        <v>336</v>
      </c>
      <c r="AU444" s="269" t="s">
        <v>82</v>
      </c>
      <c r="AV444" s="14" t="s">
        <v>82</v>
      </c>
      <c r="AW444" s="14" t="s">
        <v>30</v>
      </c>
      <c r="AX444" s="14" t="s">
        <v>73</v>
      </c>
      <c r="AY444" s="269" t="s">
        <v>323</v>
      </c>
    </row>
    <row r="445" s="15" customFormat="1">
      <c r="A445" s="15"/>
      <c r="B445" s="270"/>
      <c r="C445" s="271"/>
      <c r="D445" s="242" t="s">
        <v>336</v>
      </c>
      <c r="E445" s="272" t="s">
        <v>1</v>
      </c>
      <c r="F445" s="273" t="s">
        <v>341</v>
      </c>
      <c r="G445" s="271"/>
      <c r="H445" s="274">
        <v>5.024</v>
      </c>
      <c r="I445" s="275"/>
      <c r="J445" s="271"/>
      <c r="K445" s="271"/>
      <c r="L445" s="276"/>
      <c r="M445" s="277"/>
      <c r="N445" s="278"/>
      <c r="O445" s="278"/>
      <c r="P445" s="278"/>
      <c r="Q445" s="278"/>
      <c r="R445" s="278"/>
      <c r="S445" s="278"/>
      <c r="T445" s="279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80" t="s">
        <v>336</v>
      </c>
      <c r="AU445" s="280" t="s">
        <v>82</v>
      </c>
      <c r="AV445" s="15" t="s">
        <v>330</v>
      </c>
      <c r="AW445" s="15" t="s">
        <v>30</v>
      </c>
      <c r="AX445" s="15" t="s">
        <v>80</v>
      </c>
      <c r="AY445" s="280" t="s">
        <v>323</v>
      </c>
    </row>
    <row r="446" s="2" customFormat="1" ht="24.15" customHeight="1">
      <c r="A446" s="39"/>
      <c r="B446" s="40"/>
      <c r="C446" s="229" t="s">
        <v>716</v>
      </c>
      <c r="D446" s="229" t="s">
        <v>325</v>
      </c>
      <c r="E446" s="230" t="s">
        <v>751</v>
      </c>
      <c r="F446" s="231" t="s">
        <v>752</v>
      </c>
      <c r="G446" s="232" t="s">
        <v>617</v>
      </c>
      <c r="H446" s="233">
        <v>2</v>
      </c>
      <c r="I446" s="234"/>
      <c r="J446" s="235">
        <f>ROUND(I446*H446,2)</f>
        <v>0</v>
      </c>
      <c r="K446" s="231" t="s">
        <v>329</v>
      </c>
      <c r="L446" s="45"/>
      <c r="M446" s="236" t="s">
        <v>1</v>
      </c>
      <c r="N446" s="237" t="s">
        <v>38</v>
      </c>
      <c r="O446" s="92"/>
      <c r="P446" s="238">
        <f>O446*H446</f>
        <v>0</v>
      </c>
      <c r="Q446" s="238">
        <v>0.0064850000000000003</v>
      </c>
      <c r="R446" s="238">
        <f>Q446*H446</f>
        <v>0.012970000000000001</v>
      </c>
      <c r="S446" s="238">
        <v>0</v>
      </c>
      <c r="T446" s="239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40" t="s">
        <v>330</v>
      </c>
      <c r="AT446" s="240" t="s">
        <v>325</v>
      </c>
      <c r="AU446" s="240" t="s">
        <v>82</v>
      </c>
      <c r="AY446" s="18" t="s">
        <v>323</v>
      </c>
      <c r="BE446" s="241">
        <f>IF(N446="základní",J446,0)</f>
        <v>0</v>
      </c>
      <c r="BF446" s="241">
        <f>IF(N446="snížená",J446,0)</f>
        <v>0</v>
      </c>
      <c r="BG446" s="241">
        <f>IF(N446="zákl. přenesená",J446,0)</f>
        <v>0</v>
      </c>
      <c r="BH446" s="241">
        <f>IF(N446="sníž. přenesená",J446,0)</f>
        <v>0</v>
      </c>
      <c r="BI446" s="241">
        <f>IF(N446="nulová",J446,0)</f>
        <v>0</v>
      </c>
      <c r="BJ446" s="18" t="s">
        <v>80</v>
      </c>
      <c r="BK446" s="241">
        <f>ROUND(I446*H446,2)</f>
        <v>0</v>
      </c>
      <c r="BL446" s="18" t="s">
        <v>330</v>
      </c>
      <c r="BM446" s="240" t="s">
        <v>4816</v>
      </c>
    </row>
    <row r="447" s="2" customFormat="1">
      <c r="A447" s="39"/>
      <c r="B447" s="40"/>
      <c r="C447" s="41"/>
      <c r="D447" s="242" t="s">
        <v>332</v>
      </c>
      <c r="E447" s="41"/>
      <c r="F447" s="243" t="s">
        <v>754</v>
      </c>
      <c r="G447" s="41"/>
      <c r="H447" s="41"/>
      <c r="I447" s="244"/>
      <c r="J447" s="41"/>
      <c r="K447" s="41"/>
      <c r="L447" s="45"/>
      <c r="M447" s="245"/>
      <c r="N447" s="24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332</v>
      </c>
      <c r="AU447" s="18" t="s">
        <v>82</v>
      </c>
    </row>
    <row r="448" s="2" customFormat="1">
      <c r="A448" s="39"/>
      <c r="B448" s="40"/>
      <c r="C448" s="41"/>
      <c r="D448" s="247" t="s">
        <v>334</v>
      </c>
      <c r="E448" s="41"/>
      <c r="F448" s="248" t="s">
        <v>755</v>
      </c>
      <c r="G448" s="41"/>
      <c r="H448" s="41"/>
      <c r="I448" s="244"/>
      <c r="J448" s="41"/>
      <c r="K448" s="41"/>
      <c r="L448" s="45"/>
      <c r="M448" s="245"/>
      <c r="N448" s="246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334</v>
      </c>
      <c r="AU448" s="18" t="s">
        <v>82</v>
      </c>
    </row>
    <row r="449" s="2" customFormat="1">
      <c r="A449" s="39"/>
      <c r="B449" s="40"/>
      <c r="C449" s="41"/>
      <c r="D449" s="242" t="s">
        <v>353</v>
      </c>
      <c r="E449" s="41"/>
      <c r="F449" s="281" t="s">
        <v>756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353</v>
      </c>
      <c r="AU449" s="18" t="s">
        <v>82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1713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4" customFormat="1">
      <c r="A451" s="14"/>
      <c r="B451" s="259"/>
      <c r="C451" s="260"/>
      <c r="D451" s="242" t="s">
        <v>336</v>
      </c>
      <c r="E451" s="261" t="s">
        <v>1</v>
      </c>
      <c r="F451" s="262" t="s">
        <v>82</v>
      </c>
      <c r="G451" s="260"/>
      <c r="H451" s="263">
        <v>2</v>
      </c>
      <c r="I451" s="264"/>
      <c r="J451" s="260"/>
      <c r="K451" s="260"/>
      <c r="L451" s="265"/>
      <c r="M451" s="266"/>
      <c r="N451" s="267"/>
      <c r="O451" s="267"/>
      <c r="P451" s="267"/>
      <c r="Q451" s="267"/>
      <c r="R451" s="267"/>
      <c r="S451" s="267"/>
      <c r="T451" s="26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9" t="s">
        <v>336</v>
      </c>
      <c r="AU451" s="269" t="s">
        <v>82</v>
      </c>
      <c r="AV451" s="14" t="s">
        <v>82</v>
      </c>
      <c r="AW451" s="14" t="s">
        <v>30</v>
      </c>
      <c r="AX451" s="14" t="s">
        <v>73</v>
      </c>
      <c r="AY451" s="269" t="s">
        <v>323</v>
      </c>
    </row>
    <row r="452" s="15" customFormat="1">
      <c r="A452" s="15"/>
      <c r="B452" s="270"/>
      <c r="C452" s="271"/>
      <c r="D452" s="242" t="s">
        <v>336</v>
      </c>
      <c r="E452" s="272" t="s">
        <v>1</v>
      </c>
      <c r="F452" s="273" t="s">
        <v>341</v>
      </c>
      <c r="G452" s="271"/>
      <c r="H452" s="274">
        <v>2</v>
      </c>
      <c r="I452" s="275"/>
      <c r="J452" s="271"/>
      <c r="K452" s="271"/>
      <c r="L452" s="276"/>
      <c r="M452" s="277"/>
      <c r="N452" s="278"/>
      <c r="O452" s="278"/>
      <c r="P452" s="278"/>
      <c r="Q452" s="278"/>
      <c r="R452" s="278"/>
      <c r="S452" s="278"/>
      <c r="T452" s="279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80" t="s">
        <v>336</v>
      </c>
      <c r="AU452" s="280" t="s">
        <v>82</v>
      </c>
      <c r="AV452" s="15" t="s">
        <v>330</v>
      </c>
      <c r="AW452" s="15" t="s">
        <v>30</v>
      </c>
      <c r="AX452" s="15" t="s">
        <v>80</v>
      </c>
      <c r="AY452" s="280" t="s">
        <v>323</v>
      </c>
    </row>
    <row r="453" s="2" customFormat="1" ht="16.5" customHeight="1">
      <c r="A453" s="39"/>
      <c r="B453" s="40"/>
      <c r="C453" s="229" t="s">
        <v>725</v>
      </c>
      <c r="D453" s="229" t="s">
        <v>325</v>
      </c>
      <c r="E453" s="230" t="s">
        <v>760</v>
      </c>
      <c r="F453" s="231" t="s">
        <v>761</v>
      </c>
      <c r="G453" s="232" t="s">
        <v>366</v>
      </c>
      <c r="H453" s="233">
        <v>29.297000000000001</v>
      </c>
      <c r="I453" s="234"/>
      <c r="J453" s="235">
        <f>ROUND(I453*H453,2)</f>
        <v>0</v>
      </c>
      <c r="K453" s="231" t="s">
        <v>329</v>
      </c>
      <c r="L453" s="45"/>
      <c r="M453" s="236" t="s">
        <v>1</v>
      </c>
      <c r="N453" s="237" t="s">
        <v>38</v>
      </c>
      <c r="O453" s="92"/>
      <c r="P453" s="238">
        <f>O453*H453</f>
        <v>0</v>
      </c>
      <c r="Q453" s="238">
        <v>0.12</v>
      </c>
      <c r="R453" s="238">
        <f>Q453*H453</f>
        <v>3.5156399999999999</v>
      </c>
      <c r="S453" s="238">
        <v>2.2000000000000002</v>
      </c>
      <c r="T453" s="239">
        <f>S453*H453</f>
        <v>64.453400000000002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330</v>
      </c>
      <c r="AT453" s="240" t="s">
        <v>325</v>
      </c>
      <c r="AU453" s="240" t="s">
        <v>82</v>
      </c>
      <c r="AY453" s="18" t="s">
        <v>323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80</v>
      </c>
      <c r="BK453" s="241">
        <f>ROUND(I453*H453,2)</f>
        <v>0</v>
      </c>
      <c r="BL453" s="18" t="s">
        <v>330</v>
      </c>
      <c r="BM453" s="240" t="s">
        <v>4817</v>
      </c>
    </row>
    <row r="454" s="2" customFormat="1">
      <c r="A454" s="39"/>
      <c r="B454" s="40"/>
      <c r="C454" s="41"/>
      <c r="D454" s="242" t="s">
        <v>332</v>
      </c>
      <c r="E454" s="41"/>
      <c r="F454" s="243" t="s">
        <v>763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332</v>
      </c>
      <c r="AU454" s="18" t="s">
        <v>82</v>
      </c>
    </row>
    <row r="455" s="2" customFormat="1">
      <c r="A455" s="39"/>
      <c r="B455" s="40"/>
      <c r="C455" s="41"/>
      <c r="D455" s="247" t="s">
        <v>334</v>
      </c>
      <c r="E455" s="41"/>
      <c r="F455" s="248" t="s">
        <v>764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334</v>
      </c>
      <c r="AU455" s="18" t="s">
        <v>82</v>
      </c>
    </row>
    <row r="456" s="13" customFormat="1">
      <c r="A456" s="13"/>
      <c r="B456" s="249"/>
      <c r="C456" s="250"/>
      <c r="D456" s="242" t="s">
        <v>336</v>
      </c>
      <c r="E456" s="251" t="s">
        <v>1</v>
      </c>
      <c r="F456" s="252" t="s">
        <v>3602</v>
      </c>
      <c r="G456" s="250"/>
      <c r="H456" s="251" t="s">
        <v>1</v>
      </c>
      <c r="I456" s="253"/>
      <c r="J456" s="250"/>
      <c r="K456" s="250"/>
      <c r="L456" s="254"/>
      <c r="M456" s="255"/>
      <c r="N456" s="256"/>
      <c r="O456" s="256"/>
      <c r="P456" s="256"/>
      <c r="Q456" s="256"/>
      <c r="R456" s="256"/>
      <c r="S456" s="256"/>
      <c r="T456" s="25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8" t="s">
        <v>336</v>
      </c>
      <c r="AU456" s="258" t="s">
        <v>82</v>
      </c>
      <c r="AV456" s="13" t="s">
        <v>80</v>
      </c>
      <c r="AW456" s="13" t="s">
        <v>30</v>
      </c>
      <c r="AX456" s="13" t="s">
        <v>73</v>
      </c>
      <c r="AY456" s="258" t="s">
        <v>323</v>
      </c>
    </row>
    <row r="457" s="13" customFormat="1">
      <c r="A457" s="13"/>
      <c r="B457" s="249"/>
      <c r="C457" s="250"/>
      <c r="D457" s="242" t="s">
        <v>336</v>
      </c>
      <c r="E457" s="251" t="s">
        <v>1</v>
      </c>
      <c r="F457" s="252" t="s">
        <v>497</v>
      </c>
      <c r="G457" s="250"/>
      <c r="H457" s="251" t="s">
        <v>1</v>
      </c>
      <c r="I457" s="253"/>
      <c r="J457" s="250"/>
      <c r="K457" s="250"/>
      <c r="L457" s="254"/>
      <c r="M457" s="255"/>
      <c r="N457" s="256"/>
      <c r="O457" s="256"/>
      <c r="P457" s="256"/>
      <c r="Q457" s="256"/>
      <c r="R457" s="256"/>
      <c r="S457" s="256"/>
      <c r="T457" s="25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8" t="s">
        <v>336</v>
      </c>
      <c r="AU457" s="258" t="s">
        <v>82</v>
      </c>
      <c r="AV457" s="13" t="s">
        <v>80</v>
      </c>
      <c r="AW457" s="13" t="s">
        <v>30</v>
      </c>
      <c r="AX457" s="13" t="s">
        <v>73</v>
      </c>
      <c r="AY457" s="258" t="s">
        <v>323</v>
      </c>
    </row>
    <row r="458" s="13" customFormat="1">
      <c r="A458" s="13"/>
      <c r="B458" s="249"/>
      <c r="C458" s="250"/>
      <c r="D458" s="242" t="s">
        <v>336</v>
      </c>
      <c r="E458" s="251" t="s">
        <v>1</v>
      </c>
      <c r="F458" s="252" t="s">
        <v>4818</v>
      </c>
      <c r="G458" s="250"/>
      <c r="H458" s="251" t="s">
        <v>1</v>
      </c>
      <c r="I458" s="253"/>
      <c r="J458" s="250"/>
      <c r="K458" s="250"/>
      <c r="L458" s="254"/>
      <c r="M458" s="255"/>
      <c r="N458" s="256"/>
      <c r="O458" s="256"/>
      <c r="P458" s="256"/>
      <c r="Q458" s="256"/>
      <c r="R458" s="256"/>
      <c r="S458" s="256"/>
      <c r="T458" s="25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8" t="s">
        <v>336</v>
      </c>
      <c r="AU458" s="258" t="s">
        <v>82</v>
      </c>
      <c r="AV458" s="13" t="s">
        <v>80</v>
      </c>
      <c r="AW458" s="13" t="s">
        <v>30</v>
      </c>
      <c r="AX458" s="13" t="s">
        <v>73</v>
      </c>
      <c r="AY458" s="258" t="s">
        <v>323</v>
      </c>
    </row>
    <row r="459" s="14" customFormat="1">
      <c r="A459" s="14"/>
      <c r="B459" s="259"/>
      <c r="C459" s="260"/>
      <c r="D459" s="242" t="s">
        <v>336</v>
      </c>
      <c r="E459" s="261" t="s">
        <v>1</v>
      </c>
      <c r="F459" s="262" t="s">
        <v>4819</v>
      </c>
      <c r="G459" s="260"/>
      <c r="H459" s="263">
        <v>20.106000000000002</v>
      </c>
      <c r="I459" s="264"/>
      <c r="J459" s="260"/>
      <c r="K459" s="260"/>
      <c r="L459" s="265"/>
      <c r="M459" s="266"/>
      <c r="N459" s="267"/>
      <c r="O459" s="267"/>
      <c r="P459" s="267"/>
      <c r="Q459" s="267"/>
      <c r="R459" s="267"/>
      <c r="S459" s="267"/>
      <c r="T459" s="26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9" t="s">
        <v>336</v>
      </c>
      <c r="AU459" s="269" t="s">
        <v>82</v>
      </c>
      <c r="AV459" s="14" t="s">
        <v>82</v>
      </c>
      <c r="AW459" s="14" t="s">
        <v>30</v>
      </c>
      <c r="AX459" s="14" t="s">
        <v>73</v>
      </c>
      <c r="AY459" s="269" t="s">
        <v>323</v>
      </c>
    </row>
    <row r="460" s="13" customFormat="1">
      <c r="A460" s="13"/>
      <c r="B460" s="249"/>
      <c r="C460" s="250"/>
      <c r="D460" s="242" t="s">
        <v>336</v>
      </c>
      <c r="E460" s="251" t="s">
        <v>1</v>
      </c>
      <c r="F460" s="252" t="s">
        <v>766</v>
      </c>
      <c r="G460" s="250"/>
      <c r="H460" s="251" t="s">
        <v>1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8" t="s">
        <v>336</v>
      </c>
      <c r="AU460" s="258" t="s">
        <v>82</v>
      </c>
      <c r="AV460" s="13" t="s">
        <v>80</v>
      </c>
      <c r="AW460" s="13" t="s">
        <v>30</v>
      </c>
      <c r="AX460" s="13" t="s">
        <v>73</v>
      </c>
      <c r="AY460" s="258" t="s">
        <v>323</v>
      </c>
    </row>
    <row r="461" s="14" customFormat="1">
      <c r="A461" s="14"/>
      <c r="B461" s="259"/>
      <c r="C461" s="260"/>
      <c r="D461" s="242" t="s">
        <v>336</v>
      </c>
      <c r="E461" s="261" t="s">
        <v>1</v>
      </c>
      <c r="F461" s="262" t="s">
        <v>4820</v>
      </c>
      <c r="G461" s="260"/>
      <c r="H461" s="263">
        <v>9.1910000000000007</v>
      </c>
      <c r="I461" s="264"/>
      <c r="J461" s="260"/>
      <c r="K461" s="260"/>
      <c r="L461" s="265"/>
      <c r="M461" s="266"/>
      <c r="N461" s="267"/>
      <c r="O461" s="267"/>
      <c r="P461" s="267"/>
      <c r="Q461" s="267"/>
      <c r="R461" s="267"/>
      <c r="S461" s="267"/>
      <c r="T461" s="26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9" t="s">
        <v>336</v>
      </c>
      <c r="AU461" s="269" t="s">
        <v>82</v>
      </c>
      <c r="AV461" s="14" t="s">
        <v>82</v>
      </c>
      <c r="AW461" s="14" t="s">
        <v>30</v>
      </c>
      <c r="AX461" s="14" t="s">
        <v>73</v>
      </c>
      <c r="AY461" s="269" t="s">
        <v>323</v>
      </c>
    </row>
    <row r="462" s="15" customFormat="1">
      <c r="A462" s="15"/>
      <c r="B462" s="270"/>
      <c r="C462" s="271"/>
      <c r="D462" s="242" t="s">
        <v>336</v>
      </c>
      <c r="E462" s="272" t="s">
        <v>1</v>
      </c>
      <c r="F462" s="273" t="s">
        <v>341</v>
      </c>
      <c r="G462" s="271"/>
      <c r="H462" s="274">
        <v>29.297000000000001</v>
      </c>
      <c r="I462" s="275"/>
      <c r="J462" s="271"/>
      <c r="K462" s="271"/>
      <c r="L462" s="276"/>
      <c r="M462" s="277"/>
      <c r="N462" s="278"/>
      <c r="O462" s="278"/>
      <c r="P462" s="278"/>
      <c r="Q462" s="278"/>
      <c r="R462" s="278"/>
      <c r="S462" s="278"/>
      <c r="T462" s="279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80" t="s">
        <v>336</v>
      </c>
      <c r="AU462" s="280" t="s">
        <v>82</v>
      </c>
      <c r="AV462" s="15" t="s">
        <v>330</v>
      </c>
      <c r="AW462" s="15" t="s">
        <v>30</v>
      </c>
      <c r="AX462" s="15" t="s">
        <v>80</v>
      </c>
      <c r="AY462" s="280" t="s">
        <v>323</v>
      </c>
    </row>
    <row r="463" s="2" customFormat="1" ht="16.5" customHeight="1">
      <c r="A463" s="39"/>
      <c r="B463" s="40"/>
      <c r="C463" s="229" t="s">
        <v>734</v>
      </c>
      <c r="D463" s="229" t="s">
        <v>325</v>
      </c>
      <c r="E463" s="230" t="s">
        <v>772</v>
      </c>
      <c r="F463" s="231" t="s">
        <v>773</v>
      </c>
      <c r="G463" s="232" t="s">
        <v>366</v>
      </c>
      <c r="H463" s="233">
        <v>10.273</v>
      </c>
      <c r="I463" s="234"/>
      <c r="J463" s="235">
        <f>ROUND(I463*H463,2)</f>
        <v>0</v>
      </c>
      <c r="K463" s="231" t="s">
        <v>329</v>
      </c>
      <c r="L463" s="45"/>
      <c r="M463" s="236" t="s">
        <v>1</v>
      </c>
      <c r="N463" s="237" t="s">
        <v>38</v>
      </c>
      <c r="O463" s="92"/>
      <c r="P463" s="238">
        <f>O463*H463</f>
        <v>0</v>
      </c>
      <c r="Q463" s="238">
        <v>0.121711072</v>
      </c>
      <c r="R463" s="238">
        <f>Q463*H463</f>
        <v>1.2503378426559999</v>
      </c>
      <c r="S463" s="238">
        <v>2.3999999999999999</v>
      </c>
      <c r="T463" s="239">
        <f>S463*H463</f>
        <v>24.655199999999997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40" t="s">
        <v>330</v>
      </c>
      <c r="AT463" s="240" t="s">
        <v>325</v>
      </c>
      <c r="AU463" s="240" t="s">
        <v>82</v>
      </c>
      <c r="AY463" s="18" t="s">
        <v>323</v>
      </c>
      <c r="BE463" s="241">
        <f>IF(N463="základní",J463,0)</f>
        <v>0</v>
      </c>
      <c r="BF463" s="241">
        <f>IF(N463="snížená",J463,0)</f>
        <v>0</v>
      </c>
      <c r="BG463" s="241">
        <f>IF(N463="zákl. přenesená",J463,0)</f>
        <v>0</v>
      </c>
      <c r="BH463" s="241">
        <f>IF(N463="sníž. přenesená",J463,0)</f>
        <v>0</v>
      </c>
      <c r="BI463" s="241">
        <f>IF(N463="nulová",J463,0)</f>
        <v>0</v>
      </c>
      <c r="BJ463" s="18" t="s">
        <v>80</v>
      </c>
      <c r="BK463" s="241">
        <f>ROUND(I463*H463,2)</f>
        <v>0</v>
      </c>
      <c r="BL463" s="18" t="s">
        <v>330</v>
      </c>
      <c r="BM463" s="240" t="s">
        <v>4821</v>
      </c>
    </row>
    <row r="464" s="2" customFormat="1">
      <c r="A464" s="39"/>
      <c r="B464" s="40"/>
      <c r="C464" s="41"/>
      <c r="D464" s="242" t="s">
        <v>332</v>
      </c>
      <c r="E464" s="41"/>
      <c r="F464" s="243" t="s">
        <v>775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332</v>
      </c>
      <c r="AU464" s="18" t="s">
        <v>82</v>
      </c>
    </row>
    <row r="465" s="2" customFormat="1">
      <c r="A465" s="39"/>
      <c r="B465" s="40"/>
      <c r="C465" s="41"/>
      <c r="D465" s="247" t="s">
        <v>334</v>
      </c>
      <c r="E465" s="41"/>
      <c r="F465" s="248" t="s">
        <v>776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334</v>
      </c>
      <c r="AU465" s="18" t="s">
        <v>82</v>
      </c>
    </row>
    <row r="466" s="13" customFormat="1">
      <c r="A466" s="13"/>
      <c r="B466" s="249"/>
      <c r="C466" s="250"/>
      <c r="D466" s="242" t="s">
        <v>336</v>
      </c>
      <c r="E466" s="251" t="s">
        <v>1</v>
      </c>
      <c r="F466" s="252" t="s">
        <v>3609</v>
      </c>
      <c r="G466" s="250"/>
      <c r="H466" s="251" t="s">
        <v>1</v>
      </c>
      <c r="I466" s="253"/>
      <c r="J466" s="250"/>
      <c r="K466" s="250"/>
      <c r="L466" s="254"/>
      <c r="M466" s="255"/>
      <c r="N466" s="256"/>
      <c r="O466" s="256"/>
      <c r="P466" s="256"/>
      <c r="Q466" s="256"/>
      <c r="R466" s="256"/>
      <c r="S466" s="256"/>
      <c r="T466" s="25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8" t="s">
        <v>336</v>
      </c>
      <c r="AU466" s="258" t="s">
        <v>82</v>
      </c>
      <c r="AV466" s="13" t="s">
        <v>80</v>
      </c>
      <c r="AW466" s="13" t="s">
        <v>30</v>
      </c>
      <c r="AX466" s="13" t="s">
        <v>73</v>
      </c>
      <c r="AY466" s="258" t="s">
        <v>323</v>
      </c>
    </row>
    <row r="467" s="13" customFormat="1">
      <c r="A467" s="13"/>
      <c r="B467" s="249"/>
      <c r="C467" s="250"/>
      <c r="D467" s="242" t="s">
        <v>336</v>
      </c>
      <c r="E467" s="251" t="s">
        <v>1</v>
      </c>
      <c r="F467" s="252" t="s">
        <v>497</v>
      </c>
      <c r="G467" s="250"/>
      <c r="H467" s="251" t="s">
        <v>1</v>
      </c>
      <c r="I467" s="253"/>
      <c r="J467" s="250"/>
      <c r="K467" s="250"/>
      <c r="L467" s="254"/>
      <c r="M467" s="255"/>
      <c r="N467" s="256"/>
      <c r="O467" s="256"/>
      <c r="P467" s="256"/>
      <c r="Q467" s="256"/>
      <c r="R467" s="256"/>
      <c r="S467" s="256"/>
      <c r="T467" s="25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8" t="s">
        <v>336</v>
      </c>
      <c r="AU467" s="258" t="s">
        <v>82</v>
      </c>
      <c r="AV467" s="13" t="s">
        <v>80</v>
      </c>
      <c r="AW467" s="13" t="s">
        <v>30</v>
      </c>
      <c r="AX467" s="13" t="s">
        <v>73</v>
      </c>
      <c r="AY467" s="258" t="s">
        <v>323</v>
      </c>
    </row>
    <row r="468" s="14" customFormat="1">
      <c r="A468" s="14"/>
      <c r="B468" s="259"/>
      <c r="C468" s="260"/>
      <c r="D468" s="242" t="s">
        <v>336</v>
      </c>
      <c r="E468" s="261" t="s">
        <v>1</v>
      </c>
      <c r="F468" s="262" t="s">
        <v>4822</v>
      </c>
      <c r="G468" s="260"/>
      <c r="H468" s="263">
        <v>9.5619999999999994</v>
      </c>
      <c r="I468" s="264"/>
      <c r="J468" s="260"/>
      <c r="K468" s="260"/>
      <c r="L468" s="265"/>
      <c r="M468" s="266"/>
      <c r="N468" s="267"/>
      <c r="O468" s="267"/>
      <c r="P468" s="267"/>
      <c r="Q468" s="267"/>
      <c r="R468" s="267"/>
      <c r="S468" s="267"/>
      <c r="T468" s="26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9" t="s">
        <v>336</v>
      </c>
      <c r="AU468" s="269" t="s">
        <v>82</v>
      </c>
      <c r="AV468" s="14" t="s">
        <v>82</v>
      </c>
      <c r="AW468" s="14" t="s">
        <v>30</v>
      </c>
      <c r="AX468" s="14" t="s">
        <v>73</v>
      </c>
      <c r="AY468" s="269" t="s">
        <v>323</v>
      </c>
    </row>
    <row r="469" s="14" customFormat="1">
      <c r="A469" s="14"/>
      <c r="B469" s="259"/>
      <c r="C469" s="260"/>
      <c r="D469" s="242" t="s">
        <v>336</v>
      </c>
      <c r="E469" s="261" t="s">
        <v>1</v>
      </c>
      <c r="F469" s="262" t="s">
        <v>4823</v>
      </c>
      <c r="G469" s="260"/>
      <c r="H469" s="263">
        <v>0.41499999999999998</v>
      </c>
      <c r="I469" s="264"/>
      <c r="J469" s="260"/>
      <c r="K469" s="260"/>
      <c r="L469" s="265"/>
      <c r="M469" s="266"/>
      <c r="N469" s="267"/>
      <c r="O469" s="267"/>
      <c r="P469" s="267"/>
      <c r="Q469" s="267"/>
      <c r="R469" s="267"/>
      <c r="S469" s="267"/>
      <c r="T469" s="26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9" t="s">
        <v>336</v>
      </c>
      <c r="AU469" s="269" t="s">
        <v>82</v>
      </c>
      <c r="AV469" s="14" t="s">
        <v>82</v>
      </c>
      <c r="AW469" s="14" t="s">
        <v>30</v>
      </c>
      <c r="AX469" s="14" t="s">
        <v>73</v>
      </c>
      <c r="AY469" s="269" t="s">
        <v>323</v>
      </c>
    </row>
    <row r="470" s="14" customFormat="1">
      <c r="A470" s="14"/>
      <c r="B470" s="259"/>
      <c r="C470" s="260"/>
      <c r="D470" s="242" t="s">
        <v>336</v>
      </c>
      <c r="E470" s="261" t="s">
        <v>1</v>
      </c>
      <c r="F470" s="262" t="s">
        <v>4824</v>
      </c>
      <c r="G470" s="260"/>
      <c r="H470" s="263">
        <v>0.29599999999999999</v>
      </c>
      <c r="I470" s="264"/>
      <c r="J470" s="260"/>
      <c r="K470" s="260"/>
      <c r="L470" s="265"/>
      <c r="M470" s="266"/>
      <c r="N470" s="267"/>
      <c r="O470" s="267"/>
      <c r="P470" s="267"/>
      <c r="Q470" s="267"/>
      <c r="R470" s="267"/>
      <c r="S470" s="267"/>
      <c r="T470" s="26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9" t="s">
        <v>336</v>
      </c>
      <c r="AU470" s="269" t="s">
        <v>82</v>
      </c>
      <c r="AV470" s="14" t="s">
        <v>82</v>
      </c>
      <c r="AW470" s="14" t="s">
        <v>30</v>
      </c>
      <c r="AX470" s="14" t="s">
        <v>73</v>
      </c>
      <c r="AY470" s="269" t="s">
        <v>323</v>
      </c>
    </row>
    <row r="471" s="15" customFormat="1">
      <c r="A471" s="15"/>
      <c r="B471" s="270"/>
      <c r="C471" s="271"/>
      <c r="D471" s="242" t="s">
        <v>336</v>
      </c>
      <c r="E471" s="272" t="s">
        <v>1</v>
      </c>
      <c r="F471" s="273" t="s">
        <v>341</v>
      </c>
      <c r="G471" s="271"/>
      <c r="H471" s="274">
        <v>10.273</v>
      </c>
      <c r="I471" s="275"/>
      <c r="J471" s="271"/>
      <c r="K471" s="271"/>
      <c r="L471" s="276"/>
      <c r="M471" s="277"/>
      <c r="N471" s="278"/>
      <c r="O471" s="278"/>
      <c r="P471" s="278"/>
      <c r="Q471" s="278"/>
      <c r="R471" s="278"/>
      <c r="S471" s="278"/>
      <c r="T471" s="279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80" t="s">
        <v>336</v>
      </c>
      <c r="AU471" s="280" t="s">
        <v>82</v>
      </c>
      <c r="AV471" s="15" t="s">
        <v>330</v>
      </c>
      <c r="AW471" s="15" t="s">
        <v>30</v>
      </c>
      <c r="AX471" s="15" t="s">
        <v>80</v>
      </c>
      <c r="AY471" s="280" t="s">
        <v>323</v>
      </c>
    </row>
    <row r="472" s="2" customFormat="1" ht="16.5" customHeight="1">
      <c r="A472" s="39"/>
      <c r="B472" s="40"/>
      <c r="C472" s="229" t="s">
        <v>742</v>
      </c>
      <c r="D472" s="229" t="s">
        <v>325</v>
      </c>
      <c r="E472" s="230" t="s">
        <v>805</v>
      </c>
      <c r="F472" s="231" t="s">
        <v>806</v>
      </c>
      <c r="G472" s="232" t="s">
        <v>807</v>
      </c>
      <c r="H472" s="233">
        <v>4</v>
      </c>
      <c r="I472" s="234"/>
      <c r="J472" s="235">
        <f>ROUND(I472*H472,2)</f>
        <v>0</v>
      </c>
      <c r="K472" s="231" t="s">
        <v>1</v>
      </c>
      <c r="L472" s="45"/>
      <c r="M472" s="236" t="s">
        <v>1</v>
      </c>
      <c r="N472" s="237" t="s">
        <v>38</v>
      </c>
      <c r="O472" s="92"/>
      <c r="P472" s="238">
        <f>O472*H472</f>
        <v>0</v>
      </c>
      <c r="Q472" s="238">
        <v>0</v>
      </c>
      <c r="R472" s="238">
        <f>Q472*H472</f>
        <v>0</v>
      </c>
      <c r="S472" s="238">
        <v>0</v>
      </c>
      <c r="T472" s="23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40" t="s">
        <v>330</v>
      </c>
      <c r="AT472" s="240" t="s">
        <v>325</v>
      </c>
      <c r="AU472" s="240" t="s">
        <v>82</v>
      </c>
      <c r="AY472" s="18" t="s">
        <v>323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8" t="s">
        <v>80</v>
      </c>
      <c r="BK472" s="241">
        <f>ROUND(I472*H472,2)</f>
        <v>0</v>
      </c>
      <c r="BL472" s="18" t="s">
        <v>330</v>
      </c>
      <c r="BM472" s="240" t="s">
        <v>4825</v>
      </c>
    </row>
    <row r="473" s="2" customFormat="1">
      <c r="A473" s="39"/>
      <c r="B473" s="40"/>
      <c r="C473" s="41"/>
      <c r="D473" s="242" t="s">
        <v>332</v>
      </c>
      <c r="E473" s="41"/>
      <c r="F473" s="243" t="s">
        <v>806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332</v>
      </c>
      <c r="AU473" s="18" t="s">
        <v>82</v>
      </c>
    </row>
    <row r="474" s="2" customFormat="1">
      <c r="A474" s="39"/>
      <c r="B474" s="40"/>
      <c r="C474" s="41"/>
      <c r="D474" s="242" t="s">
        <v>353</v>
      </c>
      <c r="E474" s="41"/>
      <c r="F474" s="281" t="s">
        <v>809</v>
      </c>
      <c r="G474" s="41"/>
      <c r="H474" s="41"/>
      <c r="I474" s="244"/>
      <c r="J474" s="41"/>
      <c r="K474" s="41"/>
      <c r="L474" s="45"/>
      <c r="M474" s="245"/>
      <c r="N474" s="24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353</v>
      </c>
      <c r="AU474" s="18" t="s">
        <v>82</v>
      </c>
    </row>
    <row r="475" s="13" customFormat="1">
      <c r="A475" s="13"/>
      <c r="B475" s="249"/>
      <c r="C475" s="250"/>
      <c r="D475" s="242" t="s">
        <v>336</v>
      </c>
      <c r="E475" s="251" t="s">
        <v>1</v>
      </c>
      <c r="F475" s="252" t="s">
        <v>3395</v>
      </c>
      <c r="G475" s="250"/>
      <c r="H475" s="251" t="s">
        <v>1</v>
      </c>
      <c r="I475" s="253"/>
      <c r="J475" s="250"/>
      <c r="K475" s="250"/>
      <c r="L475" s="254"/>
      <c r="M475" s="255"/>
      <c r="N475" s="256"/>
      <c r="O475" s="256"/>
      <c r="P475" s="256"/>
      <c r="Q475" s="256"/>
      <c r="R475" s="256"/>
      <c r="S475" s="256"/>
      <c r="T475" s="257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8" t="s">
        <v>336</v>
      </c>
      <c r="AU475" s="258" t="s">
        <v>82</v>
      </c>
      <c r="AV475" s="13" t="s">
        <v>80</v>
      </c>
      <c r="AW475" s="13" t="s">
        <v>30</v>
      </c>
      <c r="AX475" s="13" t="s">
        <v>73</v>
      </c>
      <c r="AY475" s="258" t="s">
        <v>323</v>
      </c>
    </row>
    <row r="476" s="14" customFormat="1">
      <c r="A476" s="14"/>
      <c r="B476" s="259"/>
      <c r="C476" s="260"/>
      <c r="D476" s="242" t="s">
        <v>336</v>
      </c>
      <c r="E476" s="261" t="s">
        <v>1</v>
      </c>
      <c r="F476" s="262" t="s">
        <v>3396</v>
      </c>
      <c r="G476" s="260"/>
      <c r="H476" s="263">
        <v>4</v>
      </c>
      <c r="I476" s="264"/>
      <c r="J476" s="260"/>
      <c r="K476" s="260"/>
      <c r="L476" s="265"/>
      <c r="M476" s="266"/>
      <c r="N476" s="267"/>
      <c r="O476" s="267"/>
      <c r="P476" s="267"/>
      <c r="Q476" s="267"/>
      <c r="R476" s="267"/>
      <c r="S476" s="267"/>
      <c r="T476" s="26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9" t="s">
        <v>336</v>
      </c>
      <c r="AU476" s="269" t="s">
        <v>82</v>
      </c>
      <c r="AV476" s="14" t="s">
        <v>82</v>
      </c>
      <c r="AW476" s="14" t="s">
        <v>30</v>
      </c>
      <c r="AX476" s="14" t="s">
        <v>80</v>
      </c>
      <c r="AY476" s="269" t="s">
        <v>323</v>
      </c>
    </row>
    <row r="477" s="12" customFormat="1" ht="22.8" customHeight="1">
      <c r="A477" s="12"/>
      <c r="B477" s="213"/>
      <c r="C477" s="214"/>
      <c r="D477" s="215" t="s">
        <v>72</v>
      </c>
      <c r="E477" s="227" t="s">
        <v>811</v>
      </c>
      <c r="F477" s="227" t="s">
        <v>812</v>
      </c>
      <c r="G477" s="214"/>
      <c r="H477" s="214"/>
      <c r="I477" s="217"/>
      <c r="J477" s="228">
        <f>BK477</f>
        <v>0</v>
      </c>
      <c r="K477" s="214"/>
      <c r="L477" s="219"/>
      <c r="M477" s="220"/>
      <c r="N477" s="221"/>
      <c r="O477" s="221"/>
      <c r="P477" s="222">
        <f>SUM(P478:P510)</f>
        <v>0</v>
      </c>
      <c r="Q477" s="221"/>
      <c r="R477" s="222">
        <f>SUM(R478:R510)</f>
        <v>0</v>
      </c>
      <c r="S477" s="221"/>
      <c r="T477" s="223">
        <f>SUM(T478:T510)</f>
        <v>0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R477" s="224" t="s">
        <v>80</v>
      </c>
      <c r="AT477" s="225" t="s">
        <v>72</v>
      </c>
      <c r="AU477" s="225" t="s">
        <v>80</v>
      </c>
      <c r="AY477" s="224" t="s">
        <v>323</v>
      </c>
      <c r="BK477" s="226">
        <f>SUM(BK478:BK510)</f>
        <v>0</v>
      </c>
    </row>
    <row r="478" s="2" customFormat="1" ht="33" customHeight="1">
      <c r="A478" s="39"/>
      <c r="B478" s="40"/>
      <c r="C478" s="229" t="s">
        <v>750</v>
      </c>
      <c r="D478" s="229" t="s">
        <v>325</v>
      </c>
      <c r="E478" s="230" t="s">
        <v>3617</v>
      </c>
      <c r="F478" s="231" t="s">
        <v>3618</v>
      </c>
      <c r="G478" s="232" t="s">
        <v>418</v>
      </c>
      <c r="H478" s="233">
        <v>0.46100000000000002</v>
      </c>
      <c r="I478" s="234"/>
      <c r="J478" s="235">
        <f>ROUND(I478*H478,2)</f>
        <v>0</v>
      </c>
      <c r="K478" s="231" t="s">
        <v>329</v>
      </c>
      <c r="L478" s="45"/>
      <c r="M478" s="236" t="s">
        <v>1</v>
      </c>
      <c r="N478" s="237" t="s">
        <v>38</v>
      </c>
      <c r="O478" s="92"/>
      <c r="P478" s="238">
        <f>O478*H478</f>
        <v>0</v>
      </c>
      <c r="Q478" s="238">
        <v>0</v>
      </c>
      <c r="R478" s="238">
        <f>Q478*H478</f>
        <v>0</v>
      </c>
      <c r="S478" s="238">
        <v>0</v>
      </c>
      <c r="T478" s="23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0" t="s">
        <v>330</v>
      </c>
      <c r="AT478" s="240" t="s">
        <v>325</v>
      </c>
      <c r="AU478" s="240" t="s">
        <v>82</v>
      </c>
      <c r="AY478" s="18" t="s">
        <v>323</v>
      </c>
      <c r="BE478" s="241">
        <f>IF(N478="základní",J478,0)</f>
        <v>0</v>
      </c>
      <c r="BF478" s="241">
        <f>IF(N478="snížená",J478,0)</f>
        <v>0</v>
      </c>
      <c r="BG478" s="241">
        <f>IF(N478="zákl. přenesená",J478,0)</f>
        <v>0</v>
      </c>
      <c r="BH478" s="241">
        <f>IF(N478="sníž. přenesená",J478,0)</f>
        <v>0</v>
      </c>
      <c r="BI478" s="241">
        <f>IF(N478="nulová",J478,0)</f>
        <v>0</v>
      </c>
      <c r="BJ478" s="18" t="s">
        <v>80</v>
      </c>
      <c r="BK478" s="241">
        <f>ROUND(I478*H478,2)</f>
        <v>0</v>
      </c>
      <c r="BL478" s="18" t="s">
        <v>330</v>
      </c>
      <c r="BM478" s="240" t="s">
        <v>4826</v>
      </c>
    </row>
    <row r="479" s="2" customFormat="1">
      <c r="A479" s="39"/>
      <c r="B479" s="40"/>
      <c r="C479" s="41"/>
      <c r="D479" s="242" t="s">
        <v>332</v>
      </c>
      <c r="E479" s="41"/>
      <c r="F479" s="243" t="s">
        <v>3620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332</v>
      </c>
      <c r="AU479" s="18" t="s">
        <v>82</v>
      </c>
    </row>
    <row r="480" s="2" customFormat="1">
      <c r="A480" s="39"/>
      <c r="B480" s="40"/>
      <c r="C480" s="41"/>
      <c r="D480" s="247" t="s">
        <v>334</v>
      </c>
      <c r="E480" s="41"/>
      <c r="F480" s="248" t="s">
        <v>3621</v>
      </c>
      <c r="G480" s="41"/>
      <c r="H480" s="41"/>
      <c r="I480" s="244"/>
      <c r="J480" s="41"/>
      <c r="K480" s="41"/>
      <c r="L480" s="45"/>
      <c r="M480" s="245"/>
      <c r="N480" s="246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334</v>
      </c>
      <c r="AU480" s="18" t="s">
        <v>82</v>
      </c>
    </row>
    <row r="481" s="13" customFormat="1">
      <c r="A481" s="13"/>
      <c r="B481" s="249"/>
      <c r="C481" s="250"/>
      <c r="D481" s="242" t="s">
        <v>336</v>
      </c>
      <c r="E481" s="251" t="s">
        <v>1</v>
      </c>
      <c r="F481" s="252" t="s">
        <v>3622</v>
      </c>
      <c r="G481" s="250"/>
      <c r="H481" s="251" t="s">
        <v>1</v>
      </c>
      <c r="I481" s="253"/>
      <c r="J481" s="250"/>
      <c r="K481" s="250"/>
      <c r="L481" s="254"/>
      <c r="M481" s="255"/>
      <c r="N481" s="256"/>
      <c r="O481" s="256"/>
      <c r="P481" s="256"/>
      <c r="Q481" s="256"/>
      <c r="R481" s="256"/>
      <c r="S481" s="256"/>
      <c r="T481" s="257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8" t="s">
        <v>336</v>
      </c>
      <c r="AU481" s="258" t="s">
        <v>82</v>
      </c>
      <c r="AV481" s="13" t="s">
        <v>80</v>
      </c>
      <c r="AW481" s="13" t="s">
        <v>30</v>
      </c>
      <c r="AX481" s="13" t="s">
        <v>73</v>
      </c>
      <c r="AY481" s="258" t="s">
        <v>323</v>
      </c>
    </row>
    <row r="482" s="14" customFormat="1">
      <c r="A482" s="14"/>
      <c r="B482" s="259"/>
      <c r="C482" s="260"/>
      <c r="D482" s="242" t="s">
        <v>336</v>
      </c>
      <c r="E482" s="261" t="s">
        <v>1</v>
      </c>
      <c r="F482" s="262" t="s">
        <v>4827</v>
      </c>
      <c r="G482" s="260"/>
      <c r="H482" s="263">
        <v>0.46100000000000002</v>
      </c>
      <c r="I482" s="264"/>
      <c r="J482" s="260"/>
      <c r="K482" s="260"/>
      <c r="L482" s="265"/>
      <c r="M482" s="266"/>
      <c r="N482" s="267"/>
      <c r="O482" s="267"/>
      <c r="P482" s="267"/>
      <c r="Q482" s="267"/>
      <c r="R482" s="267"/>
      <c r="S482" s="267"/>
      <c r="T482" s="268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9" t="s">
        <v>336</v>
      </c>
      <c r="AU482" s="269" t="s">
        <v>82</v>
      </c>
      <c r="AV482" s="14" t="s">
        <v>82</v>
      </c>
      <c r="AW482" s="14" t="s">
        <v>30</v>
      </c>
      <c r="AX482" s="14" t="s">
        <v>73</v>
      </c>
      <c r="AY482" s="269" t="s">
        <v>323</v>
      </c>
    </row>
    <row r="483" s="15" customFormat="1">
      <c r="A483" s="15"/>
      <c r="B483" s="270"/>
      <c r="C483" s="271"/>
      <c r="D483" s="242" t="s">
        <v>336</v>
      </c>
      <c r="E483" s="272" t="s">
        <v>1</v>
      </c>
      <c r="F483" s="273" t="s">
        <v>341</v>
      </c>
      <c r="G483" s="271"/>
      <c r="H483" s="274">
        <v>0.46100000000000002</v>
      </c>
      <c r="I483" s="275"/>
      <c r="J483" s="271"/>
      <c r="K483" s="271"/>
      <c r="L483" s="276"/>
      <c r="M483" s="277"/>
      <c r="N483" s="278"/>
      <c r="O483" s="278"/>
      <c r="P483" s="278"/>
      <c r="Q483" s="278"/>
      <c r="R483" s="278"/>
      <c r="S483" s="278"/>
      <c r="T483" s="279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80" t="s">
        <v>336</v>
      </c>
      <c r="AU483" s="280" t="s">
        <v>82</v>
      </c>
      <c r="AV483" s="15" t="s">
        <v>330</v>
      </c>
      <c r="AW483" s="15" t="s">
        <v>30</v>
      </c>
      <c r="AX483" s="15" t="s">
        <v>80</v>
      </c>
      <c r="AY483" s="280" t="s">
        <v>323</v>
      </c>
    </row>
    <row r="484" s="2" customFormat="1" ht="37.8" customHeight="1">
      <c r="A484" s="39"/>
      <c r="B484" s="40"/>
      <c r="C484" s="229" t="s">
        <v>759</v>
      </c>
      <c r="D484" s="229" t="s">
        <v>325</v>
      </c>
      <c r="E484" s="230" t="s">
        <v>814</v>
      </c>
      <c r="F484" s="231" t="s">
        <v>815</v>
      </c>
      <c r="G484" s="232" t="s">
        <v>418</v>
      </c>
      <c r="H484" s="233">
        <v>64.453000000000003</v>
      </c>
      <c r="I484" s="234"/>
      <c r="J484" s="235">
        <f>ROUND(I484*H484,2)</f>
        <v>0</v>
      </c>
      <c r="K484" s="231" t="s">
        <v>329</v>
      </c>
      <c r="L484" s="45"/>
      <c r="M484" s="236" t="s">
        <v>1</v>
      </c>
      <c r="N484" s="237" t="s">
        <v>38</v>
      </c>
      <c r="O484" s="92"/>
      <c r="P484" s="238">
        <f>O484*H484</f>
        <v>0</v>
      </c>
      <c r="Q484" s="238">
        <v>0</v>
      </c>
      <c r="R484" s="238">
        <f>Q484*H484</f>
        <v>0</v>
      </c>
      <c r="S484" s="238">
        <v>0</v>
      </c>
      <c r="T484" s="23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40" t="s">
        <v>330</v>
      </c>
      <c r="AT484" s="240" t="s">
        <v>325</v>
      </c>
      <c r="AU484" s="240" t="s">
        <v>82</v>
      </c>
      <c r="AY484" s="18" t="s">
        <v>323</v>
      </c>
      <c r="BE484" s="241">
        <f>IF(N484="základní",J484,0)</f>
        <v>0</v>
      </c>
      <c r="BF484" s="241">
        <f>IF(N484="snížená",J484,0)</f>
        <v>0</v>
      </c>
      <c r="BG484" s="241">
        <f>IF(N484="zákl. přenesená",J484,0)</f>
        <v>0</v>
      </c>
      <c r="BH484" s="241">
        <f>IF(N484="sníž. přenesená",J484,0)</f>
        <v>0</v>
      </c>
      <c r="BI484" s="241">
        <f>IF(N484="nulová",J484,0)</f>
        <v>0</v>
      </c>
      <c r="BJ484" s="18" t="s">
        <v>80</v>
      </c>
      <c r="BK484" s="241">
        <f>ROUND(I484*H484,2)</f>
        <v>0</v>
      </c>
      <c r="BL484" s="18" t="s">
        <v>330</v>
      </c>
      <c r="BM484" s="240" t="s">
        <v>4828</v>
      </c>
    </row>
    <row r="485" s="2" customFormat="1">
      <c r="A485" s="39"/>
      <c r="B485" s="40"/>
      <c r="C485" s="41"/>
      <c r="D485" s="242" t="s">
        <v>332</v>
      </c>
      <c r="E485" s="41"/>
      <c r="F485" s="243" t="s">
        <v>817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332</v>
      </c>
      <c r="AU485" s="18" t="s">
        <v>82</v>
      </c>
    </row>
    <row r="486" s="2" customFormat="1">
      <c r="A486" s="39"/>
      <c r="B486" s="40"/>
      <c r="C486" s="41"/>
      <c r="D486" s="247" t="s">
        <v>334</v>
      </c>
      <c r="E486" s="41"/>
      <c r="F486" s="248" t="s">
        <v>818</v>
      </c>
      <c r="G486" s="41"/>
      <c r="H486" s="41"/>
      <c r="I486" s="244"/>
      <c r="J486" s="41"/>
      <c r="K486" s="41"/>
      <c r="L486" s="45"/>
      <c r="M486" s="245"/>
      <c r="N486" s="24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334</v>
      </c>
      <c r="AU486" s="18" t="s">
        <v>82</v>
      </c>
    </row>
    <row r="487" s="13" customFormat="1">
      <c r="A487" s="13"/>
      <c r="B487" s="249"/>
      <c r="C487" s="250"/>
      <c r="D487" s="242" t="s">
        <v>336</v>
      </c>
      <c r="E487" s="251" t="s">
        <v>1</v>
      </c>
      <c r="F487" s="252" t="s">
        <v>4130</v>
      </c>
      <c r="G487" s="250"/>
      <c r="H487" s="251" t="s">
        <v>1</v>
      </c>
      <c r="I487" s="253"/>
      <c r="J487" s="250"/>
      <c r="K487" s="250"/>
      <c r="L487" s="254"/>
      <c r="M487" s="255"/>
      <c r="N487" s="256"/>
      <c r="O487" s="256"/>
      <c r="P487" s="256"/>
      <c r="Q487" s="256"/>
      <c r="R487" s="256"/>
      <c r="S487" s="256"/>
      <c r="T487" s="257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8" t="s">
        <v>336</v>
      </c>
      <c r="AU487" s="258" t="s">
        <v>82</v>
      </c>
      <c r="AV487" s="13" t="s">
        <v>80</v>
      </c>
      <c r="AW487" s="13" t="s">
        <v>30</v>
      </c>
      <c r="AX487" s="13" t="s">
        <v>73</v>
      </c>
      <c r="AY487" s="258" t="s">
        <v>323</v>
      </c>
    </row>
    <row r="488" s="14" customFormat="1">
      <c r="A488" s="14"/>
      <c r="B488" s="259"/>
      <c r="C488" s="260"/>
      <c r="D488" s="242" t="s">
        <v>336</v>
      </c>
      <c r="E488" s="261" t="s">
        <v>1</v>
      </c>
      <c r="F488" s="262" t="s">
        <v>4829</v>
      </c>
      <c r="G488" s="260"/>
      <c r="H488" s="263">
        <v>64.453000000000003</v>
      </c>
      <c r="I488" s="264"/>
      <c r="J488" s="260"/>
      <c r="K488" s="260"/>
      <c r="L488" s="265"/>
      <c r="M488" s="266"/>
      <c r="N488" s="267"/>
      <c r="O488" s="267"/>
      <c r="P488" s="267"/>
      <c r="Q488" s="267"/>
      <c r="R488" s="267"/>
      <c r="S488" s="267"/>
      <c r="T488" s="268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9" t="s">
        <v>336</v>
      </c>
      <c r="AU488" s="269" t="s">
        <v>82</v>
      </c>
      <c r="AV488" s="14" t="s">
        <v>82</v>
      </c>
      <c r="AW488" s="14" t="s">
        <v>30</v>
      </c>
      <c r="AX488" s="14" t="s">
        <v>73</v>
      </c>
      <c r="AY488" s="269" t="s">
        <v>323</v>
      </c>
    </row>
    <row r="489" s="15" customFormat="1">
      <c r="A489" s="15"/>
      <c r="B489" s="270"/>
      <c r="C489" s="271"/>
      <c r="D489" s="242" t="s">
        <v>336</v>
      </c>
      <c r="E489" s="272" t="s">
        <v>1</v>
      </c>
      <c r="F489" s="273" t="s">
        <v>341</v>
      </c>
      <c r="G489" s="271"/>
      <c r="H489" s="274">
        <v>64.453000000000003</v>
      </c>
      <c r="I489" s="275"/>
      <c r="J489" s="271"/>
      <c r="K489" s="271"/>
      <c r="L489" s="276"/>
      <c r="M489" s="277"/>
      <c r="N489" s="278"/>
      <c r="O489" s="278"/>
      <c r="P489" s="278"/>
      <c r="Q489" s="278"/>
      <c r="R489" s="278"/>
      <c r="S489" s="278"/>
      <c r="T489" s="279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80" t="s">
        <v>336</v>
      </c>
      <c r="AU489" s="280" t="s">
        <v>82</v>
      </c>
      <c r="AV489" s="15" t="s">
        <v>330</v>
      </c>
      <c r="AW489" s="15" t="s">
        <v>30</v>
      </c>
      <c r="AX489" s="15" t="s">
        <v>80</v>
      </c>
      <c r="AY489" s="280" t="s">
        <v>323</v>
      </c>
    </row>
    <row r="490" s="2" customFormat="1" ht="37.8" customHeight="1">
      <c r="A490" s="39"/>
      <c r="B490" s="40"/>
      <c r="C490" s="229" t="s">
        <v>771</v>
      </c>
      <c r="D490" s="229" t="s">
        <v>325</v>
      </c>
      <c r="E490" s="230" t="s">
        <v>823</v>
      </c>
      <c r="F490" s="231" t="s">
        <v>824</v>
      </c>
      <c r="G490" s="232" t="s">
        <v>418</v>
      </c>
      <c r="H490" s="233">
        <v>24.655000000000001</v>
      </c>
      <c r="I490" s="234"/>
      <c r="J490" s="235">
        <f>ROUND(I490*H490,2)</f>
        <v>0</v>
      </c>
      <c r="K490" s="231" t="s">
        <v>329</v>
      </c>
      <c r="L490" s="45"/>
      <c r="M490" s="236" t="s">
        <v>1</v>
      </c>
      <c r="N490" s="237" t="s">
        <v>38</v>
      </c>
      <c r="O490" s="92"/>
      <c r="P490" s="238">
        <f>O490*H490</f>
        <v>0</v>
      </c>
      <c r="Q490" s="238">
        <v>0</v>
      </c>
      <c r="R490" s="238">
        <f>Q490*H490</f>
        <v>0</v>
      </c>
      <c r="S490" s="238">
        <v>0</v>
      </c>
      <c r="T490" s="239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40" t="s">
        <v>330</v>
      </c>
      <c r="AT490" s="240" t="s">
        <v>325</v>
      </c>
      <c r="AU490" s="240" t="s">
        <v>82</v>
      </c>
      <c r="AY490" s="18" t="s">
        <v>323</v>
      </c>
      <c r="BE490" s="241">
        <f>IF(N490="základní",J490,0)</f>
        <v>0</v>
      </c>
      <c r="BF490" s="241">
        <f>IF(N490="snížená",J490,0)</f>
        <v>0</v>
      </c>
      <c r="BG490" s="241">
        <f>IF(N490="zákl. přenesená",J490,0)</f>
        <v>0</v>
      </c>
      <c r="BH490" s="241">
        <f>IF(N490="sníž. přenesená",J490,0)</f>
        <v>0</v>
      </c>
      <c r="BI490" s="241">
        <f>IF(N490="nulová",J490,0)</f>
        <v>0</v>
      </c>
      <c r="BJ490" s="18" t="s">
        <v>80</v>
      </c>
      <c r="BK490" s="241">
        <f>ROUND(I490*H490,2)</f>
        <v>0</v>
      </c>
      <c r="BL490" s="18" t="s">
        <v>330</v>
      </c>
      <c r="BM490" s="240" t="s">
        <v>4830</v>
      </c>
    </row>
    <row r="491" s="2" customFormat="1">
      <c r="A491" s="39"/>
      <c r="B491" s="40"/>
      <c r="C491" s="41"/>
      <c r="D491" s="242" t="s">
        <v>332</v>
      </c>
      <c r="E491" s="41"/>
      <c r="F491" s="243" t="s">
        <v>826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332</v>
      </c>
      <c r="AU491" s="18" t="s">
        <v>82</v>
      </c>
    </row>
    <row r="492" s="2" customFormat="1">
      <c r="A492" s="39"/>
      <c r="B492" s="40"/>
      <c r="C492" s="41"/>
      <c r="D492" s="247" t="s">
        <v>334</v>
      </c>
      <c r="E492" s="41"/>
      <c r="F492" s="248" t="s">
        <v>827</v>
      </c>
      <c r="G492" s="41"/>
      <c r="H492" s="41"/>
      <c r="I492" s="244"/>
      <c r="J492" s="41"/>
      <c r="K492" s="41"/>
      <c r="L492" s="45"/>
      <c r="M492" s="245"/>
      <c r="N492" s="24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334</v>
      </c>
      <c r="AU492" s="18" t="s">
        <v>82</v>
      </c>
    </row>
    <row r="493" s="13" customFormat="1">
      <c r="A493" s="13"/>
      <c r="B493" s="249"/>
      <c r="C493" s="250"/>
      <c r="D493" s="242" t="s">
        <v>336</v>
      </c>
      <c r="E493" s="251" t="s">
        <v>1</v>
      </c>
      <c r="F493" s="252" t="s">
        <v>4133</v>
      </c>
      <c r="G493" s="250"/>
      <c r="H493" s="251" t="s">
        <v>1</v>
      </c>
      <c r="I493" s="253"/>
      <c r="J493" s="250"/>
      <c r="K493" s="250"/>
      <c r="L493" s="254"/>
      <c r="M493" s="255"/>
      <c r="N493" s="256"/>
      <c r="O493" s="256"/>
      <c r="P493" s="256"/>
      <c r="Q493" s="256"/>
      <c r="R493" s="256"/>
      <c r="S493" s="256"/>
      <c r="T493" s="25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8" t="s">
        <v>336</v>
      </c>
      <c r="AU493" s="258" t="s">
        <v>82</v>
      </c>
      <c r="AV493" s="13" t="s">
        <v>80</v>
      </c>
      <c r="AW493" s="13" t="s">
        <v>30</v>
      </c>
      <c r="AX493" s="13" t="s">
        <v>73</v>
      </c>
      <c r="AY493" s="258" t="s">
        <v>323</v>
      </c>
    </row>
    <row r="494" s="14" customFormat="1">
      <c r="A494" s="14"/>
      <c r="B494" s="259"/>
      <c r="C494" s="260"/>
      <c r="D494" s="242" t="s">
        <v>336</v>
      </c>
      <c r="E494" s="261" t="s">
        <v>1</v>
      </c>
      <c r="F494" s="262" t="s">
        <v>4831</v>
      </c>
      <c r="G494" s="260"/>
      <c r="H494" s="263">
        <v>24.655000000000001</v>
      </c>
      <c r="I494" s="264"/>
      <c r="J494" s="260"/>
      <c r="K494" s="260"/>
      <c r="L494" s="265"/>
      <c r="M494" s="266"/>
      <c r="N494" s="267"/>
      <c r="O494" s="267"/>
      <c r="P494" s="267"/>
      <c r="Q494" s="267"/>
      <c r="R494" s="267"/>
      <c r="S494" s="267"/>
      <c r="T494" s="26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9" t="s">
        <v>336</v>
      </c>
      <c r="AU494" s="269" t="s">
        <v>82</v>
      </c>
      <c r="AV494" s="14" t="s">
        <v>82</v>
      </c>
      <c r="AW494" s="14" t="s">
        <v>30</v>
      </c>
      <c r="AX494" s="14" t="s">
        <v>73</v>
      </c>
      <c r="AY494" s="269" t="s">
        <v>323</v>
      </c>
    </row>
    <row r="495" s="15" customFormat="1">
      <c r="A495" s="15"/>
      <c r="B495" s="270"/>
      <c r="C495" s="271"/>
      <c r="D495" s="242" t="s">
        <v>336</v>
      </c>
      <c r="E495" s="272" t="s">
        <v>1</v>
      </c>
      <c r="F495" s="273" t="s">
        <v>341</v>
      </c>
      <c r="G495" s="271"/>
      <c r="H495" s="274">
        <v>24.655000000000001</v>
      </c>
      <c r="I495" s="275"/>
      <c r="J495" s="271"/>
      <c r="K495" s="271"/>
      <c r="L495" s="276"/>
      <c r="M495" s="277"/>
      <c r="N495" s="278"/>
      <c r="O495" s="278"/>
      <c r="P495" s="278"/>
      <c r="Q495" s="278"/>
      <c r="R495" s="278"/>
      <c r="S495" s="278"/>
      <c r="T495" s="279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80" t="s">
        <v>336</v>
      </c>
      <c r="AU495" s="280" t="s">
        <v>82</v>
      </c>
      <c r="AV495" s="15" t="s">
        <v>330</v>
      </c>
      <c r="AW495" s="15" t="s">
        <v>30</v>
      </c>
      <c r="AX495" s="15" t="s">
        <v>80</v>
      </c>
      <c r="AY495" s="280" t="s">
        <v>323</v>
      </c>
    </row>
    <row r="496" s="2" customFormat="1" ht="24.15" customHeight="1">
      <c r="A496" s="39"/>
      <c r="B496" s="40"/>
      <c r="C496" s="229" t="s">
        <v>780</v>
      </c>
      <c r="D496" s="229" t="s">
        <v>325</v>
      </c>
      <c r="E496" s="230" t="s">
        <v>832</v>
      </c>
      <c r="F496" s="231" t="s">
        <v>833</v>
      </c>
      <c r="G496" s="232" t="s">
        <v>418</v>
      </c>
      <c r="H496" s="233">
        <v>89.108000000000004</v>
      </c>
      <c r="I496" s="234"/>
      <c r="J496" s="235">
        <f>ROUND(I496*H496,2)</f>
        <v>0</v>
      </c>
      <c r="K496" s="231" t="s">
        <v>329</v>
      </c>
      <c r="L496" s="45"/>
      <c r="M496" s="236" t="s">
        <v>1</v>
      </c>
      <c r="N496" s="237" t="s">
        <v>38</v>
      </c>
      <c r="O496" s="92"/>
      <c r="P496" s="238">
        <f>O496*H496</f>
        <v>0</v>
      </c>
      <c r="Q496" s="238">
        <v>0</v>
      </c>
      <c r="R496" s="238">
        <f>Q496*H496</f>
        <v>0</v>
      </c>
      <c r="S496" s="238">
        <v>0</v>
      </c>
      <c r="T496" s="23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40" t="s">
        <v>330</v>
      </c>
      <c r="AT496" s="240" t="s">
        <v>325</v>
      </c>
      <c r="AU496" s="240" t="s">
        <v>82</v>
      </c>
      <c r="AY496" s="18" t="s">
        <v>323</v>
      </c>
      <c r="BE496" s="241">
        <f>IF(N496="základní",J496,0)</f>
        <v>0</v>
      </c>
      <c r="BF496" s="241">
        <f>IF(N496="snížená",J496,0)</f>
        <v>0</v>
      </c>
      <c r="BG496" s="241">
        <f>IF(N496="zákl. přenesená",J496,0)</f>
        <v>0</v>
      </c>
      <c r="BH496" s="241">
        <f>IF(N496="sníž. přenesená",J496,0)</f>
        <v>0</v>
      </c>
      <c r="BI496" s="241">
        <f>IF(N496="nulová",J496,0)</f>
        <v>0</v>
      </c>
      <c r="BJ496" s="18" t="s">
        <v>80</v>
      </c>
      <c r="BK496" s="241">
        <f>ROUND(I496*H496,2)</f>
        <v>0</v>
      </c>
      <c r="BL496" s="18" t="s">
        <v>330</v>
      </c>
      <c r="BM496" s="240" t="s">
        <v>4832</v>
      </c>
    </row>
    <row r="497" s="2" customFormat="1">
      <c r="A497" s="39"/>
      <c r="B497" s="40"/>
      <c r="C497" s="41"/>
      <c r="D497" s="242" t="s">
        <v>332</v>
      </c>
      <c r="E497" s="41"/>
      <c r="F497" s="243" t="s">
        <v>835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332</v>
      </c>
      <c r="AU497" s="18" t="s">
        <v>82</v>
      </c>
    </row>
    <row r="498" s="2" customFormat="1">
      <c r="A498" s="39"/>
      <c r="B498" s="40"/>
      <c r="C498" s="41"/>
      <c r="D498" s="247" t="s">
        <v>334</v>
      </c>
      <c r="E498" s="41"/>
      <c r="F498" s="248" t="s">
        <v>836</v>
      </c>
      <c r="G498" s="41"/>
      <c r="H498" s="41"/>
      <c r="I498" s="244"/>
      <c r="J498" s="41"/>
      <c r="K498" s="41"/>
      <c r="L498" s="45"/>
      <c r="M498" s="245"/>
      <c r="N498" s="246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334</v>
      </c>
      <c r="AU498" s="18" t="s">
        <v>82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1778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4" customFormat="1">
      <c r="A500" s="14"/>
      <c r="B500" s="259"/>
      <c r="C500" s="260"/>
      <c r="D500" s="242" t="s">
        <v>336</v>
      </c>
      <c r="E500" s="261" t="s">
        <v>1</v>
      </c>
      <c r="F500" s="262" t="s">
        <v>4833</v>
      </c>
      <c r="G500" s="260"/>
      <c r="H500" s="263">
        <v>89.108000000000004</v>
      </c>
      <c r="I500" s="264"/>
      <c r="J500" s="260"/>
      <c r="K500" s="260"/>
      <c r="L500" s="265"/>
      <c r="M500" s="266"/>
      <c r="N500" s="267"/>
      <c r="O500" s="267"/>
      <c r="P500" s="267"/>
      <c r="Q500" s="267"/>
      <c r="R500" s="267"/>
      <c r="S500" s="267"/>
      <c r="T500" s="26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9" t="s">
        <v>336</v>
      </c>
      <c r="AU500" s="269" t="s">
        <v>82</v>
      </c>
      <c r="AV500" s="14" t="s">
        <v>82</v>
      </c>
      <c r="AW500" s="14" t="s">
        <v>30</v>
      </c>
      <c r="AX500" s="14" t="s">
        <v>80</v>
      </c>
      <c r="AY500" s="269" t="s">
        <v>323</v>
      </c>
    </row>
    <row r="501" s="2" customFormat="1" ht="16.5" customHeight="1">
      <c r="A501" s="39"/>
      <c r="B501" s="40"/>
      <c r="C501" s="229" t="s">
        <v>789</v>
      </c>
      <c r="D501" s="229" t="s">
        <v>325</v>
      </c>
      <c r="E501" s="230" t="s">
        <v>839</v>
      </c>
      <c r="F501" s="231" t="s">
        <v>840</v>
      </c>
      <c r="G501" s="232" t="s">
        <v>418</v>
      </c>
      <c r="H501" s="233">
        <v>712.81600000000003</v>
      </c>
      <c r="I501" s="234"/>
      <c r="J501" s="235">
        <f>ROUND(I501*H501,2)</f>
        <v>0</v>
      </c>
      <c r="K501" s="231" t="s">
        <v>329</v>
      </c>
      <c r="L501" s="45"/>
      <c r="M501" s="236" t="s">
        <v>1</v>
      </c>
      <c r="N501" s="237" t="s">
        <v>38</v>
      </c>
      <c r="O501" s="92"/>
      <c r="P501" s="238">
        <f>O501*H501</f>
        <v>0</v>
      </c>
      <c r="Q501" s="238">
        <v>0</v>
      </c>
      <c r="R501" s="238">
        <f>Q501*H501</f>
        <v>0</v>
      </c>
      <c r="S501" s="238">
        <v>0</v>
      </c>
      <c r="T501" s="239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40" t="s">
        <v>330</v>
      </c>
      <c r="AT501" s="240" t="s">
        <v>325</v>
      </c>
      <c r="AU501" s="240" t="s">
        <v>82</v>
      </c>
      <c r="AY501" s="18" t="s">
        <v>323</v>
      </c>
      <c r="BE501" s="241">
        <f>IF(N501="základní",J501,0)</f>
        <v>0</v>
      </c>
      <c r="BF501" s="241">
        <f>IF(N501="snížená",J501,0)</f>
        <v>0</v>
      </c>
      <c r="BG501" s="241">
        <f>IF(N501="zákl. přenesená",J501,0)</f>
        <v>0</v>
      </c>
      <c r="BH501" s="241">
        <f>IF(N501="sníž. přenesená",J501,0)</f>
        <v>0</v>
      </c>
      <c r="BI501" s="241">
        <f>IF(N501="nulová",J501,0)</f>
        <v>0</v>
      </c>
      <c r="BJ501" s="18" t="s">
        <v>80</v>
      </c>
      <c r="BK501" s="241">
        <f>ROUND(I501*H501,2)</f>
        <v>0</v>
      </c>
      <c r="BL501" s="18" t="s">
        <v>330</v>
      </c>
      <c r="BM501" s="240" t="s">
        <v>4834</v>
      </c>
    </row>
    <row r="502" s="2" customFormat="1">
      <c r="A502" s="39"/>
      <c r="B502" s="40"/>
      <c r="C502" s="41"/>
      <c r="D502" s="242" t="s">
        <v>332</v>
      </c>
      <c r="E502" s="41"/>
      <c r="F502" s="243" t="s">
        <v>842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332</v>
      </c>
      <c r="AU502" s="18" t="s">
        <v>82</v>
      </c>
    </row>
    <row r="503" s="2" customFormat="1">
      <c r="A503" s="39"/>
      <c r="B503" s="40"/>
      <c r="C503" s="41"/>
      <c r="D503" s="247" t="s">
        <v>334</v>
      </c>
      <c r="E503" s="41"/>
      <c r="F503" s="248" t="s">
        <v>843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334</v>
      </c>
      <c r="AU503" s="18" t="s">
        <v>82</v>
      </c>
    </row>
    <row r="504" s="13" customFormat="1">
      <c r="A504" s="13"/>
      <c r="B504" s="249"/>
      <c r="C504" s="250"/>
      <c r="D504" s="242" t="s">
        <v>336</v>
      </c>
      <c r="E504" s="251" t="s">
        <v>1</v>
      </c>
      <c r="F504" s="252" t="s">
        <v>4835</v>
      </c>
      <c r="G504" s="250"/>
      <c r="H504" s="251" t="s">
        <v>1</v>
      </c>
      <c r="I504" s="253"/>
      <c r="J504" s="250"/>
      <c r="K504" s="250"/>
      <c r="L504" s="254"/>
      <c r="M504" s="255"/>
      <c r="N504" s="256"/>
      <c r="O504" s="256"/>
      <c r="P504" s="256"/>
      <c r="Q504" s="256"/>
      <c r="R504" s="256"/>
      <c r="S504" s="256"/>
      <c r="T504" s="257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8" t="s">
        <v>336</v>
      </c>
      <c r="AU504" s="258" t="s">
        <v>82</v>
      </c>
      <c r="AV504" s="13" t="s">
        <v>80</v>
      </c>
      <c r="AW504" s="13" t="s">
        <v>30</v>
      </c>
      <c r="AX504" s="13" t="s">
        <v>73</v>
      </c>
      <c r="AY504" s="258" t="s">
        <v>323</v>
      </c>
    </row>
    <row r="505" s="14" customFormat="1">
      <c r="A505" s="14"/>
      <c r="B505" s="259"/>
      <c r="C505" s="260"/>
      <c r="D505" s="242" t="s">
        <v>336</v>
      </c>
      <c r="E505" s="261" t="s">
        <v>1</v>
      </c>
      <c r="F505" s="262" t="s">
        <v>4836</v>
      </c>
      <c r="G505" s="260"/>
      <c r="H505" s="263">
        <v>712.81600000000003</v>
      </c>
      <c r="I505" s="264"/>
      <c r="J505" s="260"/>
      <c r="K505" s="260"/>
      <c r="L505" s="265"/>
      <c r="M505" s="266"/>
      <c r="N505" s="267"/>
      <c r="O505" s="267"/>
      <c r="P505" s="267"/>
      <c r="Q505" s="267"/>
      <c r="R505" s="267"/>
      <c r="S505" s="267"/>
      <c r="T505" s="26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9" t="s">
        <v>336</v>
      </c>
      <c r="AU505" s="269" t="s">
        <v>82</v>
      </c>
      <c r="AV505" s="14" t="s">
        <v>82</v>
      </c>
      <c r="AW505" s="14" t="s">
        <v>30</v>
      </c>
      <c r="AX505" s="14" t="s">
        <v>80</v>
      </c>
      <c r="AY505" s="269" t="s">
        <v>323</v>
      </c>
    </row>
    <row r="506" s="2" customFormat="1" ht="24.15" customHeight="1">
      <c r="A506" s="39"/>
      <c r="B506" s="40"/>
      <c r="C506" s="229" t="s">
        <v>797</v>
      </c>
      <c r="D506" s="229" t="s">
        <v>325</v>
      </c>
      <c r="E506" s="230" t="s">
        <v>847</v>
      </c>
      <c r="F506" s="231" t="s">
        <v>848</v>
      </c>
      <c r="G506" s="232" t="s">
        <v>418</v>
      </c>
      <c r="H506" s="233">
        <v>178.20400000000001</v>
      </c>
      <c r="I506" s="234"/>
      <c r="J506" s="235">
        <f>ROUND(I506*H506,2)</f>
        <v>0</v>
      </c>
      <c r="K506" s="231" t="s">
        <v>329</v>
      </c>
      <c r="L506" s="45"/>
      <c r="M506" s="236" t="s">
        <v>1</v>
      </c>
      <c r="N506" s="237" t="s">
        <v>38</v>
      </c>
      <c r="O506" s="92"/>
      <c r="P506" s="238">
        <f>O506*H506</f>
        <v>0</v>
      </c>
      <c r="Q506" s="238">
        <v>0</v>
      </c>
      <c r="R506" s="238">
        <f>Q506*H506</f>
        <v>0</v>
      </c>
      <c r="S506" s="238">
        <v>0</v>
      </c>
      <c r="T506" s="23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330</v>
      </c>
      <c r="AT506" s="240" t="s">
        <v>325</v>
      </c>
      <c r="AU506" s="240" t="s">
        <v>82</v>
      </c>
      <c r="AY506" s="18" t="s">
        <v>323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80</v>
      </c>
      <c r="BK506" s="241">
        <f>ROUND(I506*H506,2)</f>
        <v>0</v>
      </c>
      <c r="BL506" s="18" t="s">
        <v>330</v>
      </c>
      <c r="BM506" s="240" t="s">
        <v>4837</v>
      </c>
    </row>
    <row r="507" s="2" customFormat="1">
      <c r="A507" s="39"/>
      <c r="B507" s="40"/>
      <c r="C507" s="41"/>
      <c r="D507" s="242" t="s">
        <v>332</v>
      </c>
      <c r="E507" s="41"/>
      <c r="F507" s="243" t="s">
        <v>850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332</v>
      </c>
      <c r="AU507" s="18" t="s">
        <v>82</v>
      </c>
    </row>
    <row r="508" s="2" customFormat="1">
      <c r="A508" s="39"/>
      <c r="B508" s="40"/>
      <c r="C508" s="41"/>
      <c r="D508" s="247" t="s">
        <v>334</v>
      </c>
      <c r="E508" s="41"/>
      <c r="F508" s="248" t="s">
        <v>851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334</v>
      </c>
      <c r="AU508" s="18" t="s">
        <v>82</v>
      </c>
    </row>
    <row r="509" s="2" customFormat="1">
      <c r="A509" s="39"/>
      <c r="B509" s="40"/>
      <c r="C509" s="41"/>
      <c r="D509" s="242" t="s">
        <v>353</v>
      </c>
      <c r="E509" s="41"/>
      <c r="F509" s="281" t="s">
        <v>4364</v>
      </c>
      <c r="G509" s="41"/>
      <c r="H509" s="41"/>
      <c r="I509" s="244"/>
      <c r="J509" s="41"/>
      <c r="K509" s="41"/>
      <c r="L509" s="45"/>
      <c r="M509" s="245"/>
      <c r="N509" s="24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353</v>
      </c>
      <c r="AU509" s="18" t="s">
        <v>82</v>
      </c>
    </row>
    <row r="510" s="14" customFormat="1">
      <c r="A510" s="14"/>
      <c r="B510" s="259"/>
      <c r="C510" s="260"/>
      <c r="D510" s="242" t="s">
        <v>336</v>
      </c>
      <c r="E510" s="261" t="s">
        <v>1</v>
      </c>
      <c r="F510" s="262" t="s">
        <v>4838</v>
      </c>
      <c r="G510" s="260"/>
      <c r="H510" s="263">
        <v>178.20400000000001</v>
      </c>
      <c r="I510" s="264"/>
      <c r="J510" s="260"/>
      <c r="K510" s="260"/>
      <c r="L510" s="265"/>
      <c r="M510" s="266"/>
      <c r="N510" s="267"/>
      <c r="O510" s="267"/>
      <c r="P510" s="267"/>
      <c r="Q510" s="267"/>
      <c r="R510" s="267"/>
      <c r="S510" s="267"/>
      <c r="T510" s="268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69" t="s">
        <v>336</v>
      </c>
      <c r="AU510" s="269" t="s">
        <v>82</v>
      </c>
      <c r="AV510" s="14" t="s">
        <v>82</v>
      </c>
      <c r="AW510" s="14" t="s">
        <v>30</v>
      </c>
      <c r="AX510" s="14" t="s">
        <v>80</v>
      </c>
      <c r="AY510" s="269" t="s">
        <v>323</v>
      </c>
    </row>
    <row r="511" s="12" customFormat="1" ht="22.8" customHeight="1">
      <c r="A511" s="12"/>
      <c r="B511" s="213"/>
      <c r="C511" s="214"/>
      <c r="D511" s="215" t="s">
        <v>72</v>
      </c>
      <c r="E511" s="227" t="s">
        <v>854</v>
      </c>
      <c r="F511" s="227" t="s">
        <v>855</v>
      </c>
      <c r="G511" s="214"/>
      <c r="H511" s="214"/>
      <c r="I511" s="217"/>
      <c r="J511" s="228">
        <f>BK511</f>
        <v>0</v>
      </c>
      <c r="K511" s="214"/>
      <c r="L511" s="219"/>
      <c r="M511" s="220"/>
      <c r="N511" s="221"/>
      <c r="O511" s="221"/>
      <c r="P511" s="222">
        <f>SUM(P512:P518)</f>
        <v>0</v>
      </c>
      <c r="Q511" s="221"/>
      <c r="R511" s="222">
        <f>SUM(R512:R518)</f>
        <v>0</v>
      </c>
      <c r="S511" s="221"/>
      <c r="T511" s="223">
        <f>SUM(T512:T518)</f>
        <v>0</v>
      </c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R511" s="224" t="s">
        <v>80</v>
      </c>
      <c r="AT511" s="225" t="s">
        <v>72</v>
      </c>
      <c r="AU511" s="225" t="s">
        <v>80</v>
      </c>
      <c r="AY511" s="224" t="s">
        <v>323</v>
      </c>
      <c r="BK511" s="226">
        <f>SUM(BK512:BK518)</f>
        <v>0</v>
      </c>
    </row>
    <row r="512" s="2" customFormat="1" ht="24.15" customHeight="1">
      <c r="A512" s="39"/>
      <c r="B512" s="40"/>
      <c r="C512" s="229" t="s">
        <v>804</v>
      </c>
      <c r="D512" s="229" t="s">
        <v>325</v>
      </c>
      <c r="E512" s="230" t="s">
        <v>857</v>
      </c>
      <c r="F512" s="231" t="s">
        <v>858</v>
      </c>
      <c r="G512" s="232" t="s">
        <v>418</v>
      </c>
      <c r="H512" s="233">
        <v>103.432</v>
      </c>
      <c r="I512" s="234"/>
      <c r="J512" s="235">
        <f>ROUND(I512*H512,2)</f>
        <v>0</v>
      </c>
      <c r="K512" s="231" t="s">
        <v>329</v>
      </c>
      <c r="L512" s="45"/>
      <c r="M512" s="236" t="s">
        <v>1</v>
      </c>
      <c r="N512" s="237" t="s">
        <v>38</v>
      </c>
      <c r="O512" s="92"/>
      <c r="P512" s="238">
        <f>O512*H512</f>
        <v>0</v>
      </c>
      <c r="Q512" s="238">
        <v>0</v>
      </c>
      <c r="R512" s="238">
        <f>Q512*H512</f>
        <v>0</v>
      </c>
      <c r="S512" s="238">
        <v>0</v>
      </c>
      <c r="T512" s="23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0" t="s">
        <v>330</v>
      </c>
      <c r="AT512" s="240" t="s">
        <v>325</v>
      </c>
      <c r="AU512" s="240" t="s">
        <v>82</v>
      </c>
      <c r="AY512" s="18" t="s">
        <v>323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8" t="s">
        <v>80</v>
      </c>
      <c r="BK512" s="241">
        <f>ROUND(I512*H512,2)</f>
        <v>0</v>
      </c>
      <c r="BL512" s="18" t="s">
        <v>330</v>
      </c>
      <c r="BM512" s="240" t="s">
        <v>4839</v>
      </c>
    </row>
    <row r="513" s="2" customFormat="1">
      <c r="A513" s="39"/>
      <c r="B513" s="40"/>
      <c r="C513" s="41"/>
      <c r="D513" s="242" t="s">
        <v>332</v>
      </c>
      <c r="E513" s="41"/>
      <c r="F513" s="243" t="s">
        <v>860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332</v>
      </c>
      <c r="AU513" s="18" t="s">
        <v>82</v>
      </c>
    </row>
    <row r="514" s="2" customFormat="1">
      <c r="A514" s="39"/>
      <c r="B514" s="40"/>
      <c r="C514" s="41"/>
      <c r="D514" s="247" t="s">
        <v>334</v>
      </c>
      <c r="E514" s="41"/>
      <c r="F514" s="248" t="s">
        <v>861</v>
      </c>
      <c r="G514" s="41"/>
      <c r="H514" s="41"/>
      <c r="I514" s="244"/>
      <c r="J514" s="41"/>
      <c r="K514" s="41"/>
      <c r="L514" s="45"/>
      <c r="M514" s="245"/>
      <c r="N514" s="24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334</v>
      </c>
      <c r="AU514" s="18" t="s">
        <v>82</v>
      </c>
    </row>
    <row r="515" s="2" customFormat="1" ht="33" customHeight="1">
      <c r="A515" s="39"/>
      <c r="B515" s="40"/>
      <c r="C515" s="229" t="s">
        <v>813</v>
      </c>
      <c r="D515" s="229" t="s">
        <v>325</v>
      </c>
      <c r="E515" s="230" t="s">
        <v>863</v>
      </c>
      <c r="F515" s="231" t="s">
        <v>864</v>
      </c>
      <c r="G515" s="232" t="s">
        <v>418</v>
      </c>
      <c r="H515" s="233">
        <v>103.434</v>
      </c>
      <c r="I515" s="234"/>
      <c r="J515" s="235">
        <f>ROUND(I515*H515,2)</f>
        <v>0</v>
      </c>
      <c r="K515" s="231" t="s">
        <v>329</v>
      </c>
      <c r="L515" s="45"/>
      <c r="M515" s="236" t="s">
        <v>1</v>
      </c>
      <c r="N515" s="237" t="s">
        <v>38</v>
      </c>
      <c r="O515" s="92"/>
      <c r="P515" s="238">
        <f>O515*H515</f>
        <v>0</v>
      </c>
      <c r="Q515" s="238">
        <v>0</v>
      </c>
      <c r="R515" s="238">
        <f>Q515*H515</f>
        <v>0</v>
      </c>
      <c r="S515" s="238">
        <v>0</v>
      </c>
      <c r="T515" s="239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40" t="s">
        <v>330</v>
      </c>
      <c r="AT515" s="240" t="s">
        <v>325</v>
      </c>
      <c r="AU515" s="240" t="s">
        <v>82</v>
      </c>
      <c r="AY515" s="18" t="s">
        <v>323</v>
      </c>
      <c r="BE515" s="241">
        <f>IF(N515="základní",J515,0)</f>
        <v>0</v>
      </c>
      <c r="BF515" s="241">
        <f>IF(N515="snížená",J515,0)</f>
        <v>0</v>
      </c>
      <c r="BG515" s="241">
        <f>IF(N515="zákl. přenesená",J515,0)</f>
        <v>0</v>
      </c>
      <c r="BH515" s="241">
        <f>IF(N515="sníž. přenesená",J515,0)</f>
        <v>0</v>
      </c>
      <c r="BI515" s="241">
        <f>IF(N515="nulová",J515,0)</f>
        <v>0</v>
      </c>
      <c r="BJ515" s="18" t="s">
        <v>80</v>
      </c>
      <c r="BK515" s="241">
        <f>ROUND(I515*H515,2)</f>
        <v>0</v>
      </c>
      <c r="BL515" s="18" t="s">
        <v>330</v>
      </c>
      <c r="BM515" s="240" t="s">
        <v>4840</v>
      </c>
    </row>
    <row r="516" s="2" customFormat="1">
      <c r="A516" s="39"/>
      <c r="B516" s="40"/>
      <c r="C516" s="41"/>
      <c r="D516" s="242" t="s">
        <v>332</v>
      </c>
      <c r="E516" s="41"/>
      <c r="F516" s="243" t="s">
        <v>866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332</v>
      </c>
      <c r="AU516" s="18" t="s">
        <v>82</v>
      </c>
    </row>
    <row r="517" s="2" customFormat="1">
      <c r="A517" s="39"/>
      <c r="B517" s="40"/>
      <c r="C517" s="41"/>
      <c r="D517" s="247" t="s">
        <v>334</v>
      </c>
      <c r="E517" s="41"/>
      <c r="F517" s="248" t="s">
        <v>867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334</v>
      </c>
      <c r="AU517" s="18" t="s">
        <v>82</v>
      </c>
    </row>
    <row r="518" s="2" customFormat="1">
      <c r="A518" s="39"/>
      <c r="B518" s="40"/>
      <c r="C518" s="41"/>
      <c r="D518" s="242" t="s">
        <v>353</v>
      </c>
      <c r="E518" s="41"/>
      <c r="F518" s="281" t="s">
        <v>4260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353</v>
      </c>
      <c r="AU518" s="18" t="s">
        <v>82</v>
      </c>
    </row>
    <row r="519" s="12" customFormat="1" ht="25.92" customHeight="1">
      <c r="A519" s="12"/>
      <c r="B519" s="213"/>
      <c r="C519" s="214"/>
      <c r="D519" s="215" t="s">
        <v>72</v>
      </c>
      <c r="E519" s="216" t="s">
        <v>869</v>
      </c>
      <c r="F519" s="216" t="s">
        <v>870</v>
      </c>
      <c r="G519" s="214"/>
      <c r="H519" s="214"/>
      <c r="I519" s="217"/>
      <c r="J519" s="218">
        <f>BK519</f>
        <v>0</v>
      </c>
      <c r="K519" s="214"/>
      <c r="L519" s="219"/>
      <c r="M519" s="220"/>
      <c r="N519" s="221"/>
      <c r="O519" s="221"/>
      <c r="P519" s="222">
        <f>P520</f>
        <v>0</v>
      </c>
      <c r="Q519" s="221"/>
      <c r="R519" s="222">
        <f>R520</f>
        <v>0.086424000000000001</v>
      </c>
      <c r="S519" s="221"/>
      <c r="T519" s="223">
        <f>T520</f>
        <v>0.076880000000000004</v>
      </c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R519" s="224" t="s">
        <v>82</v>
      </c>
      <c r="AT519" s="225" t="s">
        <v>72</v>
      </c>
      <c r="AU519" s="225" t="s">
        <v>73</v>
      </c>
      <c r="AY519" s="224" t="s">
        <v>323</v>
      </c>
      <c r="BK519" s="226">
        <f>BK520</f>
        <v>0</v>
      </c>
    </row>
    <row r="520" s="12" customFormat="1" ht="22.8" customHeight="1">
      <c r="A520" s="12"/>
      <c r="B520" s="213"/>
      <c r="C520" s="214"/>
      <c r="D520" s="215" t="s">
        <v>72</v>
      </c>
      <c r="E520" s="227" t="s">
        <v>871</v>
      </c>
      <c r="F520" s="227" t="s">
        <v>872</v>
      </c>
      <c r="G520" s="214"/>
      <c r="H520" s="214"/>
      <c r="I520" s="217"/>
      <c r="J520" s="228">
        <f>BK520</f>
        <v>0</v>
      </c>
      <c r="K520" s="214"/>
      <c r="L520" s="219"/>
      <c r="M520" s="220"/>
      <c r="N520" s="221"/>
      <c r="O520" s="221"/>
      <c r="P520" s="222">
        <f>SUM(P521:P577)</f>
        <v>0</v>
      </c>
      <c r="Q520" s="221"/>
      <c r="R520" s="222">
        <f>SUM(R521:R577)</f>
        <v>0.086424000000000001</v>
      </c>
      <c r="S520" s="221"/>
      <c r="T520" s="223">
        <f>SUM(T521:T577)</f>
        <v>0.076880000000000004</v>
      </c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R520" s="224" t="s">
        <v>82</v>
      </c>
      <c r="AT520" s="225" t="s">
        <v>72</v>
      </c>
      <c r="AU520" s="225" t="s">
        <v>80</v>
      </c>
      <c r="AY520" s="224" t="s">
        <v>323</v>
      </c>
      <c r="BK520" s="226">
        <f>SUM(BK521:BK577)</f>
        <v>0</v>
      </c>
    </row>
    <row r="521" s="2" customFormat="1" ht="24.15" customHeight="1">
      <c r="A521" s="39"/>
      <c r="B521" s="40"/>
      <c r="C521" s="229" t="s">
        <v>822</v>
      </c>
      <c r="D521" s="229" t="s">
        <v>325</v>
      </c>
      <c r="E521" s="230" t="s">
        <v>874</v>
      </c>
      <c r="F521" s="231" t="s">
        <v>875</v>
      </c>
      <c r="G521" s="232" t="s">
        <v>328</v>
      </c>
      <c r="H521" s="233">
        <v>41.210000000000001</v>
      </c>
      <c r="I521" s="234"/>
      <c r="J521" s="235">
        <f>ROUND(I521*H521,2)</f>
        <v>0</v>
      </c>
      <c r="K521" s="231" t="s">
        <v>329</v>
      </c>
      <c r="L521" s="45"/>
      <c r="M521" s="236" t="s">
        <v>1</v>
      </c>
      <c r="N521" s="237" t="s">
        <v>38</v>
      </c>
      <c r="O521" s="92"/>
      <c r="P521" s="238">
        <f>O521*H521</f>
        <v>0</v>
      </c>
      <c r="Q521" s="238">
        <v>0</v>
      </c>
      <c r="R521" s="238">
        <f>Q521*H521</f>
        <v>0</v>
      </c>
      <c r="S521" s="238">
        <v>0</v>
      </c>
      <c r="T521" s="23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40" t="s">
        <v>483</v>
      </c>
      <c r="AT521" s="240" t="s">
        <v>325</v>
      </c>
      <c r="AU521" s="240" t="s">
        <v>82</v>
      </c>
      <c r="AY521" s="18" t="s">
        <v>323</v>
      </c>
      <c r="BE521" s="241">
        <f>IF(N521="základní",J521,0)</f>
        <v>0</v>
      </c>
      <c r="BF521" s="241">
        <f>IF(N521="snížená",J521,0)</f>
        <v>0</v>
      </c>
      <c r="BG521" s="241">
        <f>IF(N521="zákl. přenesená",J521,0)</f>
        <v>0</v>
      </c>
      <c r="BH521" s="241">
        <f>IF(N521="sníž. přenesená",J521,0)</f>
        <v>0</v>
      </c>
      <c r="BI521" s="241">
        <f>IF(N521="nulová",J521,0)</f>
        <v>0</v>
      </c>
      <c r="BJ521" s="18" t="s">
        <v>80</v>
      </c>
      <c r="BK521" s="241">
        <f>ROUND(I521*H521,2)</f>
        <v>0</v>
      </c>
      <c r="BL521" s="18" t="s">
        <v>483</v>
      </c>
      <c r="BM521" s="240" t="s">
        <v>4841</v>
      </c>
    </row>
    <row r="522" s="2" customFormat="1">
      <c r="A522" s="39"/>
      <c r="B522" s="40"/>
      <c r="C522" s="41"/>
      <c r="D522" s="242" t="s">
        <v>332</v>
      </c>
      <c r="E522" s="41"/>
      <c r="F522" s="243" t="s">
        <v>877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332</v>
      </c>
      <c r="AU522" s="18" t="s">
        <v>82</v>
      </c>
    </row>
    <row r="523" s="2" customFormat="1">
      <c r="A523" s="39"/>
      <c r="B523" s="40"/>
      <c r="C523" s="41"/>
      <c r="D523" s="247" t="s">
        <v>334</v>
      </c>
      <c r="E523" s="41"/>
      <c r="F523" s="248" t="s">
        <v>878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334</v>
      </c>
      <c r="AU523" s="18" t="s">
        <v>82</v>
      </c>
    </row>
    <row r="524" s="13" customFormat="1">
      <c r="A524" s="13"/>
      <c r="B524" s="249"/>
      <c r="C524" s="250"/>
      <c r="D524" s="242" t="s">
        <v>336</v>
      </c>
      <c r="E524" s="251" t="s">
        <v>1</v>
      </c>
      <c r="F524" s="252" t="s">
        <v>879</v>
      </c>
      <c r="G524" s="250"/>
      <c r="H524" s="251" t="s">
        <v>1</v>
      </c>
      <c r="I524" s="253"/>
      <c r="J524" s="250"/>
      <c r="K524" s="250"/>
      <c r="L524" s="254"/>
      <c r="M524" s="255"/>
      <c r="N524" s="256"/>
      <c r="O524" s="256"/>
      <c r="P524" s="256"/>
      <c r="Q524" s="256"/>
      <c r="R524" s="256"/>
      <c r="S524" s="256"/>
      <c r="T524" s="25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8" t="s">
        <v>336</v>
      </c>
      <c r="AU524" s="258" t="s">
        <v>82</v>
      </c>
      <c r="AV524" s="13" t="s">
        <v>80</v>
      </c>
      <c r="AW524" s="13" t="s">
        <v>30</v>
      </c>
      <c r="AX524" s="13" t="s">
        <v>73</v>
      </c>
      <c r="AY524" s="258" t="s">
        <v>323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4142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3" customFormat="1">
      <c r="A526" s="13"/>
      <c r="B526" s="249"/>
      <c r="C526" s="250"/>
      <c r="D526" s="242" t="s">
        <v>336</v>
      </c>
      <c r="E526" s="251" t="s">
        <v>1</v>
      </c>
      <c r="F526" s="252" t="s">
        <v>880</v>
      </c>
      <c r="G526" s="250"/>
      <c r="H526" s="251" t="s">
        <v>1</v>
      </c>
      <c r="I526" s="253"/>
      <c r="J526" s="250"/>
      <c r="K526" s="250"/>
      <c r="L526" s="254"/>
      <c r="M526" s="255"/>
      <c r="N526" s="256"/>
      <c r="O526" s="256"/>
      <c r="P526" s="256"/>
      <c r="Q526" s="256"/>
      <c r="R526" s="256"/>
      <c r="S526" s="256"/>
      <c r="T526" s="257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8" t="s">
        <v>336</v>
      </c>
      <c r="AU526" s="258" t="s">
        <v>82</v>
      </c>
      <c r="AV526" s="13" t="s">
        <v>80</v>
      </c>
      <c r="AW526" s="13" t="s">
        <v>30</v>
      </c>
      <c r="AX526" s="13" t="s">
        <v>73</v>
      </c>
      <c r="AY526" s="258" t="s">
        <v>323</v>
      </c>
    </row>
    <row r="527" s="14" customFormat="1">
      <c r="A527" s="14"/>
      <c r="B527" s="259"/>
      <c r="C527" s="260"/>
      <c r="D527" s="242" t="s">
        <v>336</v>
      </c>
      <c r="E527" s="261" t="s">
        <v>1</v>
      </c>
      <c r="F527" s="262" t="s">
        <v>4842</v>
      </c>
      <c r="G527" s="260"/>
      <c r="H527" s="263">
        <v>31.07</v>
      </c>
      <c r="I527" s="264"/>
      <c r="J527" s="260"/>
      <c r="K527" s="260"/>
      <c r="L527" s="265"/>
      <c r="M527" s="266"/>
      <c r="N527" s="267"/>
      <c r="O527" s="267"/>
      <c r="P527" s="267"/>
      <c r="Q527" s="267"/>
      <c r="R527" s="267"/>
      <c r="S527" s="267"/>
      <c r="T527" s="268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9" t="s">
        <v>336</v>
      </c>
      <c r="AU527" s="269" t="s">
        <v>82</v>
      </c>
      <c r="AV527" s="14" t="s">
        <v>82</v>
      </c>
      <c r="AW527" s="14" t="s">
        <v>30</v>
      </c>
      <c r="AX527" s="14" t="s">
        <v>73</v>
      </c>
      <c r="AY527" s="269" t="s">
        <v>323</v>
      </c>
    </row>
    <row r="528" s="13" customFormat="1">
      <c r="A528" s="13"/>
      <c r="B528" s="249"/>
      <c r="C528" s="250"/>
      <c r="D528" s="242" t="s">
        <v>336</v>
      </c>
      <c r="E528" s="251" t="s">
        <v>1</v>
      </c>
      <c r="F528" s="252" t="s">
        <v>4843</v>
      </c>
      <c r="G528" s="250"/>
      <c r="H528" s="251" t="s">
        <v>1</v>
      </c>
      <c r="I528" s="253"/>
      <c r="J528" s="250"/>
      <c r="K528" s="250"/>
      <c r="L528" s="254"/>
      <c r="M528" s="255"/>
      <c r="N528" s="256"/>
      <c r="O528" s="256"/>
      <c r="P528" s="256"/>
      <c r="Q528" s="256"/>
      <c r="R528" s="256"/>
      <c r="S528" s="256"/>
      <c r="T528" s="25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8" t="s">
        <v>336</v>
      </c>
      <c r="AU528" s="258" t="s">
        <v>82</v>
      </c>
      <c r="AV528" s="13" t="s">
        <v>80</v>
      </c>
      <c r="AW528" s="13" t="s">
        <v>30</v>
      </c>
      <c r="AX528" s="13" t="s">
        <v>73</v>
      </c>
      <c r="AY528" s="258" t="s">
        <v>323</v>
      </c>
    </row>
    <row r="529" s="14" customFormat="1">
      <c r="A529" s="14"/>
      <c r="B529" s="259"/>
      <c r="C529" s="260"/>
      <c r="D529" s="242" t="s">
        <v>336</v>
      </c>
      <c r="E529" s="261" t="s">
        <v>1</v>
      </c>
      <c r="F529" s="262" t="s">
        <v>4844</v>
      </c>
      <c r="G529" s="260"/>
      <c r="H529" s="263">
        <v>10.140000000000001</v>
      </c>
      <c r="I529" s="264"/>
      <c r="J529" s="260"/>
      <c r="K529" s="260"/>
      <c r="L529" s="265"/>
      <c r="M529" s="266"/>
      <c r="N529" s="267"/>
      <c r="O529" s="267"/>
      <c r="P529" s="267"/>
      <c r="Q529" s="267"/>
      <c r="R529" s="267"/>
      <c r="S529" s="267"/>
      <c r="T529" s="268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9" t="s">
        <v>336</v>
      </c>
      <c r="AU529" s="269" t="s">
        <v>82</v>
      </c>
      <c r="AV529" s="14" t="s">
        <v>82</v>
      </c>
      <c r="AW529" s="14" t="s">
        <v>30</v>
      </c>
      <c r="AX529" s="14" t="s">
        <v>73</v>
      </c>
      <c r="AY529" s="269" t="s">
        <v>323</v>
      </c>
    </row>
    <row r="530" s="15" customFormat="1">
      <c r="A530" s="15"/>
      <c r="B530" s="270"/>
      <c r="C530" s="271"/>
      <c r="D530" s="242" t="s">
        <v>336</v>
      </c>
      <c r="E530" s="272" t="s">
        <v>1</v>
      </c>
      <c r="F530" s="273" t="s">
        <v>341</v>
      </c>
      <c r="G530" s="271"/>
      <c r="H530" s="274">
        <v>41.210000000000001</v>
      </c>
      <c r="I530" s="275"/>
      <c r="J530" s="271"/>
      <c r="K530" s="271"/>
      <c r="L530" s="276"/>
      <c r="M530" s="277"/>
      <c r="N530" s="278"/>
      <c r="O530" s="278"/>
      <c r="P530" s="278"/>
      <c r="Q530" s="278"/>
      <c r="R530" s="278"/>
      <c r="S530" s="278"/>
      <c r="T530" s="279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80" t="s">
        <v>336</v>
      </c>
      <c r="AU530" s="280" t="s">
        <v>82</v>
      </c>
      <c r="AV530" s="15" t="s">
        <v>330</v>
      </c>
      <c r="AW530" s="15" t="s">
        <v>30</v>
      </c>
      <c r="AX530" s="15" t="s">
        <v>80</v>
      </c>
      <c r="AY530" s="280" t="s">
        <v>323</v>
      </c>
    </row>
    <row r="531" s="2" customFormat="1" ht="16.5" customHeight="1">
      <c r="A531" s="39"/>
      <c r="B531" s="40"/>
      <c r="C531" s="293" t="s">
        <v>831</v>
      </c>
      <c r="D531" s="293" t="s">
        <v>484</v>
      </c>
      <c r="E531" s="294" t="s">
        <v>885</v>
      </c>
      <c r="F531" s="295" t="s">
        <v>886</v>
      </c>
      <c r="G531" s="296" t="s">
        <v>418</v>
      </c>
      <c r="H531" s="297">
        <v>0.014</v>
      </c>
      <c r="I531" s="298"/>
      <c r="J531" s="299">
        <f>ROUND(I531*H531,2)</f>
        <v>0</v>
      </c>
      <c r="K531" s="295" t="s">
        <v>329</v>
      </c>
      <c r="L531" s="300"/>
      <c r="M531" s="301" t="s">
        <v>1</v>
      </c>
      <c r="N531" s="302" t="s">
        <v>38</v>
      </c>
      <c r="O531" s="92"/>
      <c r="P531" s="238">
        <f>O531*H531</f>
        <v>0</v>
      </c>
      <c r="Q531" s="238">
        <v>1</v>
      </c>
      <c r="R531" s="238">
        <f>Q531*H531</f>
        <v>0.014</v>
      </c>
      <c r="S531" s="238">
        <v>0</v>
      </c>
      <c r="T531" s="239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40" t="s">
        <v>608</v>
      </c>
      <c r="AT531" s="240" t="s">
        <v>484</v>
      </c>
      <c r="AU531" s="240" t="s">
        <v>82</v>
      </c>
      <c r="AY531" s="18" t="s">
        <v>323</v>
      </c>
      <c r="BE531" s="241">
        <f>IF(N531="základní",J531,0)</f>
        <v>0</v>
      </c>
      <c r="BF531" s="241">
        <f>IF(N531="snížená",J531,0)</f>
        <v>0</v>
      </c>
      <c r="BG531" s="241">
        <f>IF(N531="zákl. přenesená",J531,0)</f>
        <v>0</v>
      </c>
      <c r="BH531" s="241">
        <f>IF(N531="sníž. přenesená",J531,0)</f>
        <v>0</v>
      </c>
      <c r="BI531" s="241">
        <f>IF(N531="nulová",J531,0)</f>
        <v>0</v>
      </c>
      <c r="BJ531" s="18" t="s">
        <v>80</v>
      </c>
      <c r="BK531" s="241">
        <f>ROUND(I531*H531,2)</f>
        <v>0</v>
      </c>
      <c r="BL531" s="18" t="s">
        <v>483</v>
      </c>
      <c r="BM531" s="240" t="s">
        <v>4845</v>
      </c>
    </row>
    <row r="532" s="2" customFormat="1">
      <c r="A532" s="39"/>
      <c r="B532" s="40"/>
      <c r="C532" s="41"/>
      <c r="D532" s="242" t="s">
        <v>332</v>
      </c>
      <c r="E532" s="41"/>
      <c r="F532" s="243" t="s">
        <v>886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332</v>
      </c>
      <c r="AU532" s="18" t="s">
        <v>82</v>
      </c>
    </row>
    <row r="533" s="2" customFormat="1">
      <c r="A533" s="39"/>
      <c r="B533" s="40"/>
      <c r="C533" s="41"/>
      <c r="D533" s="242" t="s">
        <v>353</v>
      </c>
      <c r="E533" s="41"/>
      <c r="F533" s="281" t="s">
        <v>2777</v>
      </c>
      <c r="G533" s="41"/>
      <c r="H533" s="41"/>
      <c r="I533" s="244"/>
      <c r="J533" s="41"/>
      <c r="K533" s="41"/>
      <c r="L533" s="45"/>
      <c r="M533" s="245"/>
      <c r="N533" s="24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353</v>
      </c>
      <c r="AU533" s="18" t="s">
        <v>82</v>
      </c>
    </row>
    <row r="534" s="14" customFormat="1">
      <c r="A534" s="14"/>
      <c r="B534" s="259"/>
      <c r="C534" s="260"/>
      <c r="D534" s="242" t="s">
        <v>336</v>
      </c>
      <c r="E534" s="261" t="s">
        <v>1</v>
      </c>
      <c r="F534" s="262" t="s">
        <v>4846</v>
      </c>
      <c r="G534" s="260"/>
      <c r="H534" s="263">
        <v>0.014</v>
      </c>
      <c r="I534" s="264"/>
      <c r="J534" s="260"/>
      <c r="K534" s="260"/>
      <c r="L534" s="265"/>
      <c r="M534" s="266"/>
      <c r="N534" s="267"/>
      <c r="O534" s="267"/>
      <c r="P534" s="267"/>
      <c r="Q534" s="267"/>
      <c r="R534" s="267"/>
      <c r="S534" s="267"/>
      <c r="T534" s="268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69" t="s">
        <v>336</v>
      </c>
      <c r="AU534" s="269" t="s">
        <v>82</v>
      </c>
      <c r="AV534" s="14" t="s">
        <v>82</v>
      </c>
      <c r="AW534" s="14" t="s">
        <v>30</v>
      </c>
      <c r="AX534" s="14" t="s">
        <v>73</v>
      </c>
      <c r="AY534" s="269" t="s">
        <v>323</v>
      </c>
    </row>
    <row r="535" s="15" customFormat="1">
      <c r="A535" s="15"/>
      <c r="B535" s="270"/>
      <c r="C535" s="271"/>
      <c r="D535" s="242" t="s">
        <v>336</v>
      </c>
      <c r="E535" s="272" t="s">
        <v>1</v>
      </c>
      <c r="F535" s="273" t="s">
        <v>341</v>
      </c>
      <c r="G535" s="271"/>
      <c r="H535" s="274">
        <v>0.014</v>
      </c>
      <c r="I535" s="275"/>
      <c r="J535" s="271"/>
      <c r="K535" s="271"/>
      <c r="L535" s="276"/>
      <c r="M535" s="277"/>
      <c r="N535" s="278"/>
      <c r="O535" s="278"/>
      <c r="P535" s="278"/>
      <c r="Q535" s="278"/>
      <c r="R535" s="278"/>
      <c r="S535" s="278"/>
      <c r="T535" s="279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80" t="s">
        <v>336</v>
      </c>
      <c r="AU535" s="280" t="s">
        <v>82</v>
      </c>
      <c r="AV535" s="15" t="s">
        <v>330</v>
      </c>
      <c r="AW535" s="15" t="s">
        <v>30</v>
      </c>
      <c r="AX535" s="15" t="s">
        <v>80</v>
      </c>
      <c r="AY535" s="280" t="s">
        <v>323</v>
      </c>
    </row>
    <row r="536" s="2" customFormat="1" ht="24.15" customHeight="1">
      <c r="A536" s="39"/>
      <c r="B536" s="40"/>
      <c r="C536" s="229" t="s">
        <v>838</v>
      </c>
      <c r="D536" s="229" t="s">
        <v>325</v>
      </c>
      <c r="E536" s="230" t="s">
        <v>891</v>
      </c>
      <c r="F536" s="231" t="s">
        <v>892</v>
      </c>
      <c r="G536" s="232" t="s">
        <v>328</v>
      </c>
      <c r="H536" s="233">
        <v>82.418999999999997</v>
      </c>
      <c r="I536" s="234"/>
      <c r="J536" s="235">
        <f>ROUND(I536*H536,2)</f>
        <v>0</v>
      </c>
      <c r="K536" s="231" t="s">
        <v>329</v>
      </c>
      <c r="L536" s="45"/>
      <c r="M536" s="236" t="s">
        <v>1</v>
      </c>
      <c r="N536" s="237" t="s">
        <v>38</v>
      </c>
      <c r="O536" s="92"/>
      <c r="P536" s="238">
        <f>O536*H536</f>
        <v>0</v>
      </c>
      <c r="Q536" s="238">
        <v>0</v>
      </c>
      <c r="R536" s="238">
        <f>Q536*H536</f>
        <v>0</v>
      </c>
      <c r="S536" s="238">
        <v>0</v>
      </c>
      <c r="T536" s="239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40" t="s">
        <v>483</v>
      </c>
      <c r="AT536" s="240" t="s">
        <v>325</v>
      </c>
      <c r="AU536" s="240" t="s">
        <v>82</v>
      </c>
      <c r="AY536" s="18" t="s">
        <v>323</v>
      </c>
      <c r="BE536" s="241">
        <f>IF(N536="základní",J536,0)</f>
        <v>0</v>
      </c>
      <c r="BF536" s="241">
        <f>IF(N536="snížená",J536,0)</f>
        <v>0</v>
      </c>
      <c r="BG536" s="241">
        <f>IF(N536="zákl. přenesená",J536,0)</f>
        <v>0</v>
      </c>
      <c r="BH536" s="241">
        <f>IF(N536="sníž. přenesená",J536,0)</f>
        <v>0</v>
      </c>
      <c r="BI536" s="241">
        <f>IF(N536="nulová",J536,0)</f>
        <v>0</v>
      </c>
      <c r="BJ536" s="18" t="s">
        <v>80</v>
      </c>
      <c r="BK536" s="241">
        <f>ROUND(I536*H536,2)</f>
        <v>0</v>
      </c>
      <c r="BL536" s="18" t="s">
        <v>483</v>
      </c>
      <c r="BM536" s="240" t="s">
        <v>4847</v>
      </c>
    </row>
    <row r="537" s="2" customFormat="1">
      <c r="A537" s="39"/>
      <c r="B537" s="40"/>
      <c r="C537" s="41"/>
      <c r="D537" s="242" t="s">
        <v>332</v>
      </c>
      <c r="E537" s="41"/>
      <c r="F537" s="243" t="s">
        <v>894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332</v>
      </c>
      <c r="AU537" s="18" t="s">
        <v>82</v>
      </c>
    </row>
    <row r="538" s="2" customFormat="1">
      <c r="A538" s="39"/>
      <c r="B538" s="40"/>
      <c r="C538" s="41"/>
      <c r="D538" s="247" t="s">
        <v>334</v>
      </c>
      <c r="E538" s="41"/>
      <c r="F538" s="248" t="s">
        <v>895</v>
      </c>
      <c r="G538" s="41"/>
      <c r="H538" s="41"/>
      <c r="I538" s="244"/>
      <c r="J538" s="41"/>
      <c r="K538" s="41"/>
      <c r="L538" s="45"/>
      <c r="M538" s="245"/>
      <c r="N538" s="24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334</v>
      </c>
      <c r="AU538" s="18" t="s">
        <v>82</v>
      </c>
    </row>
    <row r="539" s="13" customFormat="1">
      <c r="A539" s="13"/>
      <c r="B539" s="249"/>
      <c r="C539" s="250"/>
      <c r="D539" s="242" t="s">
        <v>336</v>
      </c>
      <c r="E539" s="251" t="s">
        <v>1</v>
      </c>
      <c r="F539" s="252" t="s">
        <v>4848</v>
      </c>
      <c r="G539" s="250"/>
      <c r="H539" s="251" t="s">
        <v>1</v>
      </c>
      <c r="I539" s="253"/>
      <c r="J539" s="250"/>
      <c r="K539" s="250"/>
      <c r="L539" s="254"/>
      <c r="M539" s="255"/>
      <c r="N539" s="256"/>
      <c r="O539" s="256"/>
      <c r="P539" s="256"/>
      <c r="Q539" s="256"/>
      <c r="R539" s="256"/>
      <c r="S539" s="256"/>
      <c r="T539" s="257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8" t="s">
        <v>336</v>
      </c>
      <c r="AU539" s="258" t="s">
        <v>82</v>
      </c>
      <c r="AV539" s="13" t="s">
        <v>80</v>
      </c>
      <c r="AW539" s="13" t="s">
        <v>30</v>
      </c>
      <c r="AX539" s="13" t="s">
        <v>73</v>
      </c>
      <c r="AY539" s="258" t="s">
        <v>323</v>
      </c>
    </row>
    <row r="540" s="13" customFormat="1">
      <c r="A540" s="13"/>
      <c r="B540" s="249"/>
      <c r="C540" s="250"/>
      <c r="D540" s="242" t="s">
        <v>336</v>
      </c>
      <c r="E540" s="251" t="s">
        <v>1</v>
      </c>
      <c r="F540" s="252" t="s">
        <v>4142</v>
      </c>
      <c r="G540" s="250"/>
      <c r="H540" s="251" t="s">
        <v>1</v>
      </c>
      <c r="I540" s="253"/>
      <c r="J540" s="250"/>
      <c r="K540" s="250"/>
      <c r="L540" s="254"/>
      <c r="M540" s="255"/>
      <c r="N540" s="256"/>
      <c r="O540" s="256"/>
      <c r="P540" s="256"/>
      <c r="Q540" s="256"/>
      <c r="R540" s="256"/>
      <c r="S540" s="256"/>
      <c r="T540" s="257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58" t="s">
        <v>336</v>
      </c>
      <c r="AU540" s="258" t="s">
        <v>82</v>
      </c>
      <c r="AV540" s="13" t="s">
        <v>80</v>
      </c>
      <c r="AW540" s="13" t="s">
        <v>30</v>
      </c>
      <c r="AX540" s="13" t="s">
        <v>73</v>
      </c>
      <c r="AY540" s="258" t="s">
        <v>323</v>
      </c>
    </row>
    <row r="541" s="13" customFormat="1">
      <c r="A541" s="13"/>
      <c r="B541" s="249"/>
      <c r="C541" s="250"/>
      <c r="D541" s="242" t="s">
        <v>336</v>
      </c>
      <c r="E541" s="251" t="s">
        <v>1</v>
      </c>
      <c r="F541" s="252" t="s">
        <v>880</v>
      </c>
      <c r="G541" s="250"/>
      <c r="H541" s="251" t="s">
        <v>1</v>
      </c>
      <c r="I541" s="253"/>
      <c r="J541" s="250"/>
      <c r="K541" s="250"/>
      <c r="L541" s="254"/>
      <c r="M541" s="255"/>
      <c r="N541" s="256"/>
      <c r="O541" s="256"/>
      <c r="P541" s="256"/>
      <c r="Q541" s="256"/>
      <c r="R541" s="256"/>
      <c r="S541" s="256"/>
      <c r="T541" s="257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8" t="s">
        <v>336</v>
      </c>
      <c r="AU541" s="258" t="s">
        <v>82</v>
      </c>
      <c r="AV541" s="13" t="s">
        <v>80</v>
      </c>
      <c r="AW541" s="13" t="s">
        <v>30</v>
      </c>
      <c r="AX541" s="13" t="s">
        <v>73</v>
      </c>
      <c r="AY541" s="258" t="s">
        <v>323</v>
      </c>
    </row>
    <row r="542" s="14" customFormat="1">
      <c r="A542" s="14"/>
      <c r="B542" s="259"/>
      <c r="C542" s="260"/>
      <c r="D542" s="242" t="s">
        <v>336</v>
      </c>
      <c r="E542" s="261" t="s">
        <v>1</v>
      </c>
      <c r="F542" s="262" t="s">
        <v>4849</v>
      </c>
      <c r="G542" s="260"/>
      <c r="H542" s="263">
        <v>62.139000000000003</v>
      </c>
      <c r="I542" s="264"/>
      <c r="J542" s="260"/>
      <c r="K542" s="260"/>
      <c r="L542" s="265"/>
      <c r="M542" s="266"/>
      <c r="N542" s="267"/>
      <c r="O542" s="267"/>
      <c r="P542" s="267"/>
      <c r="Q542" s="267"/>
      <c r="R542" s="267"/>
      <c r="S542" s="267"/>
      <c r="T542" s="268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9" t="s">
        <v>336</v>
      </c>
      <c r="AU542" s="269" t="s">
        <v>82</v>
      </c>
      <c r="AV542" s="14" t="s">
        <v>82</v>
      </c>
      <c r="AW542" s="14" t="s">
        <v>30</v>
      </c>
      <c r="AX542" s="14" t="s">
        <v>73</v>
      </c>
      <c r="AY542" s="269" t="s">
        <v>323</v>
      </c>
    </row>
    <row r="543" s="13" customFormat="1">
      <c r="A543" s="13"/>
      <c r="B543" s="249"/>
      <c r="C543" s="250"/>
      <c r="D543" s="242" t="s">
        <v>336</v>
      </c>
      <c r="E543" s="251" t="s">
        <v>1</v>
      </c>
      <c r="F543" s="252" t="s">
        <v>4843</v>
      </c>
      <c r="G543" s="250"/>
      <c r="H543" s="251" t="s">
        <v>1</v>
      </c>
      <c r="I543" s="253"/>
      <c r="J543" s="250"/>
      <c r="K543" s="250"/>
      <c r="L543" s="254"/>
      <c r="M543" s="255"/>
      <c r="N543" s="256"/>
      <c r="O543" s="256"/>
      <c r="P543" s="256"/>
      <c r="Q543" s="256"/>
      <c r="R543" s="256"/>
      <c r="S543" s="256"/>
      <c r="T543" s="257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8" t="s">
        <v>336</v>
      </c>
      <c r="AU543" s="258" t="s">
        <v>82</v>
      </c>
      <c r="AV543" s="13" t="s">
        <v>80</v>
      </c>
      <c r="AW543" s="13" t="s">
        <v>30</v>
      </c>
      <c r="AX543" s="13" t="s">
        <v>73</v>
      </c>
      <c r="AY543" s="258" t="s">
        <v>323</v>
      </c>
    </row>
    <row r="544" s="14" customFormat="1">
      <c r="A544" s="14"/>
      <c r="B544" s="259"/>
      <c r="C544" s="260"/>
      <c r="D544" s="242" t="s">
        <v>336</v>
      </c>
      <c r="E544" s="261" t="s">
        <v>1</v>
      </c>
      <c r="F544" s="262" t="s">
        <v>4850</v>
      </c>
      <c r="G544" s="260"/>
      <c r="H544" s="263">
        <v>20.280000000000001</v>
      </c>
      <c r="I544" s="264"/>
      <c r="J544" s="260"/>
      <c r="K544" s="260"/>
      <c r="L544" s="265"/>
      <c r="M544" s="266"/>
      <c r="N544" s="267"/>
      <c r="O544" s="267"/>
      <c r="P544" s="267"/>
      <c r="Q544" s="267"/>
      <c r="R544" s="267"/>
      <c r="S544" s="267"/>
      <c r="T544" s="268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9" t="s">
        <v>336</v>
      </c>
      <c r="AU544" s="269" t="s">
        <v>82</v>
      </c>
      <c r="AV544" s="14" t="s">
        <v>82</v>
      </c>
      <c r="AW544" s="14" t="s">
        <v>30</v>
      </c>
      <c r="AX544" s="14" t="s">
        <v>73</v>
      </c>
      <c r="AY544" s="269" t="s">
        <v>323</v>
      </c>
    </row>
    <row r="545" s="15" customFormat="1">
      <c r="A545" s="15"/>
      <c r="B545" s="270"/>
      <c r="C545" s="271"/>
      <c r="D545" s="242" t="s">
        <v>336</v>
      </c>
      <c r="E545" s="272" t="s">
        <v>1</v>
      </c>
      <c r="F545" s="273" t="s">
        <v>341</v>
      </c>
      <c r="G545" s="271"/>
      <c r="H545" s="274">
        <v>82.418999999999997</v>
      </c>
      <c r="I545" s="275"/>
      <c r="J545" s="271"/>
      <c r="K545" s="271"/>
      <c r="L545" s="276"/>
      <c r="M545" s="277"/>
      <c r="N545" s="278"/>
      <c r="O545" s="278"/>
      <c r="P545" s="278"/>
      <c r="Q545" s="278"/>
      <c r="R545" s="278"/>
      <c r="S545" s="278"/>
      <c r="T545" s="279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80" t="s">
        <v>336</v>
      </c>
      <c r="AU545" s="280" t="s">
        <v>82</v>
      </c>
      <c r="AV545" s="15" t="s">
        <v>330</v>
      </c>
      <c r="AW545" s="15" t="s">
        <v>30</v>
      </c>
      <c r="AX545" s="15" t="s">
        <v>80</v>
      </c>
      <c r="AY545" s="280" t="s">
        <v>323</v>
      </c>
    </row>
    <row r="546" s="2" customFormat="1" ht="16.5" customHeight="1">
      <c r="A546" s="39"/>
      <c r="B546" s="40"/>
      <c r="C546" s="293" t="s">
        <v>846</v>
      </c>
      <c r="D546" s="293" t="s">
        <v>484</v>
      </c>
      <c r="E546" s="294" t="s">
        <v>900</v>
      </c>
      <c r="F546" s="295" t="s">
        <v>901</v>
      </c>
      <c r="G546" s="296" t="s">
        <v>418</v>
      </c>
      <c r="H546" s="297">
        <v>0.034000000000000002</v>
      </c>
      <c r="I546" s="298"/>
      <c r="J546" s="299">
        <f>ROUND(I546*H546,2)</f>
        <v>0</v>
      </c>
      <c r="K546" s="295" t="s">
        <v>329</v>
      </c>
      <c r="L546" s="300"/>
      <c r="M546" s="301" t="s">
        <v>1</v>
      </c>
      <c r="N546" s="302" t="s">
        <v>38</v>
      </c>
      <c r="O546" s="92"/>
      <c r="P546" s="238">
        <f>O546*H546</f>
        <v>0</v>
      </c>
      <c r="Q546" s="238">
        <v>1</v>
      </c>
      <c r="R546" s="238">
        <f>Q546*H546</f>
        <v>0.034000000000000002</v>
      </c>
      <c r="S546" s="238">
        <v>0</v>
      </c>
      <c r="T546" s="23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40" t="s">
        <v>608</v>
      </c>
      <c r="AT546" s="240" t="s">
        <v>484</v>
      </c>
      <c r="AU546" s="240" t="s">
        <v>82</v>
      </c>
      <c r="AY546" s="18" t="s">
        <v>323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8" t="s">
        <v>80</v>
      </c>
      <c r="BK546" s="241">
        <f>ROUND(I546*H546,2)</f>
        <v>0</v>
      </c>
      <c r="BL546" s="18" t="s">
        <v>483</v>
      </c>
      <c r="BM546" s="240" t="s">
        <v>4851</v>
      </c>
    </row>
    <row r="547" s="2" customFormat="1">
      <c r="A547" s="39"/>
      <c r="B547" s="40"/>
      <c r="C547" s="41"/>
      <c r="D547" s="242" t="s">
        <v>332</v>
      </c>
      <c r="E547" s="41"/>
      <c r="F547" s="243" t="s">
        <v>901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332</v>
      </c>
      <c r="AU547" s="18" t="s">
        <v>82</v>
      </c>
    </row>
    <row r="548" s="2" customFormat="1">
      <c r="A548" s="39"/>
      <c r="B548" s="40"/>
      <c r="C548" s="41"/>
      <c r="D548" s="242" t="s">
        <v>353</v>
      </c>
      <c r="E548" s="41"/>
      <c r="F548" s="281" t="s">
        <v>903</v>
      </c>
      <c r="G548" s="41"/>
      <c r="H548" s="41"/>
      <c r="I548" s="244"/>
      <c r="J548" s="41"/>
      <c r="K548" s="41"/>
      <c r="L548" s="45"/>
      <c r="M548" s="245"/>
      <c r="N548" s="24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353</v>
      </c>
      <c r="AU548" s="18" t="s">
        <v>82</v>
      </c>
    </row>
    <row r="549" s="14" customFormat="1">
      <c r="A549" s="14"/>
      <c r="B549" s="259"/>
      <c r="C549" s="260"/>
      <c r="D549" s="242" t="s">
        <v>336</v>
      </c>
      <c r="E549" s="261" t="s">
        <v>1</v>
      </c>
      <c r="F549" s="262" t="s">
        <v>4852</v>
      </c>
      <c r="G549" s="260"/>
      <c r="H549" s="263">
        <v>0.034000000000000002</v>
      </c>
      <c r="I549" s="264"/>
      <c r="J549" s="260"/>
      <c r="K549" s="260"/>
      <c r="L549" s="265"/>
      <c r="M549" s="266"/>
      <c r="N549" s="267"/>
      <c r="O549" s="267"/>
      <c r="P549" s="267"/>
      <c r="Q549" s="267"/>
      <c r="R549" s="267"/>
      <c r="S549" s="267"/>
      <c r="T549" s="26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9" t="s">
        <v>336</v>
      </c>
      <c r="AU549" s="269" t="s">
        <v>82</v>
      </c>
      <c r="AV549" s="14" t="s">
        <v>82</v>
      </c>
      <c r="AW549" s="14" t="s">
        <v>30</v>
      </c>
      <c r="AX549" s="14" t="s">
        <v>73</v>
      </c>
      <c r="AY549" s="269" t="s">
        <v>323</v>
      </c>
    </row>
    <row r="550" s="15" customFormat="1">
      <c r="A550" s="15"/>
      <c r="B550" s="270"/>
      <c r="C550" s="271"/>
      <c r="D550" s="242" t="s">
        <v>336</v>
      </c>
      <c r="E550" s="272" t="s">
        <v>1</v>
      </c>
      <c r="F550" s="273" t="s">
        <v>341</v>
      </c>
      <c r="G550" s="271"/>
      <c r="H550" s="274">
        <v>0.034000000000000002</v>
      </c>
      <c r="I550" s="275"/>
      <c r="J550" s="271"/>
      <c r="K550" s="271"/>
      <c r="L550" s="276"/>
      <c r="M550" s="277"/>
      <c r="N550" s="278"/>
      <c r="O550" s="278"/>
      <c r="P550" s="278"/>
      <c r="Q550" s="278"/>
      <c r="R550" s="278"/>
      <c r="S550" s="278"/>
      <c r="T550" s="279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80" t="s">
        <v>336</v>
      </c>
      <c r="AU550" s="280" t="s">
        <v>82</v>
      </c>
      <c r="AV550" s="15" t="s">
        <v>330</v>
      </c>
      <c r="AW550" s="15" t="s">
        <v>30</v>
      </c>
      <c r="AX550" s="15" t="s">
        <v>80</v>
      </c>
      <c r="AY550" s="280" t="s">
        <v>323</v>
      </c>
    </row>
    <row r="551" s="2" customFormat="1" ht="16.5" customHeight="1">
      <c r="A551" s="39"/>
      <c r="B551" s="40"/>
      <c r="C551" s="229" t="s">
        <v>856</v>
      </c>
      <c r="D551" s="229" t="s">
        <v>325</v>
      </c>
      <c r="E551" s="230" t="s">
        <v>3653</v>
      </c>
      <c r="F551" s="231" t="s">
        <v>3654</v>
      </c>
      <c r="G551" s="232" t="s">
        <v>328</v>
      </c>
      <c r="H551" s="233">
        <v>19.219999999999999</v>
      </c>
      <c r="I551" s="234"/>
      <c r="J551" s="235">
        <f>ROUND(I551*H551,2)</f>
        <v>0</v>
      </c>
      <c r="K551" s="231" t="s">
        <v>329</v>
      </c>
      <c r="L551" s="45"/>
      <c r="M551" s="236" t="s">
        <v>1</v>
      </c>
      <c r="N551" s="237" t="s">
        <v>38</v>
      </c>
      <c r="O551" s="92"/>
      <c r="P551" s="238">
        <f>O551*H551</f>
        <v>0</v>
      </c>
      <c r="Q551" s="238">
        <v>0</v>
      </c>
      <c r="R551" s="238">
        <f>Q551*H551</f>
        <v>0</v>
      </c>
      <c r="S551" s="238">
        <v>0.0040000000000000001</v>
      </c>
      <c r="T551" s="239">
        <f>S551*H551</f>
        <v>0.076880000000000004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40" t="s">
        <v>483</v>
      </c>
      <c r="AT551" s="240" t="s">
        <v>325</v>
      </c>
      <c r="AU551" s="240" t="s">
        <v>82</v>
      </c>
      <c r="AY551" s="18" t="s">
        <v>323</v>
      </c>
      <c r="BE551" s="241">
        <f>IF(N551="základní",J551,0)</f>
        <v>0</v>
      </c>
      <c r="BF551" s="241">
        <f>IF(N551="snížená",J551,0)</f>
        <v>0</v>
      </c>
      <c r="BG551" s="241">
        <f>IF(N551="zákl. přenesená",J551,0)</f>
        <v>0</v>
      </c>
      <c r="BH551" s="241">
        <f>IF(N551="sníž. přenesená",J551,0)</f>
        <v>0</v>
      </c>
      <c r="BI551" s="241">
        <f>IF(N551="nulová",J551,0)</f>
        <v>0</v>
      </c>
      <c r="BJ551" s="18" t="s">
        <v>80</v>
      </c>
      <c r="BK551" s="241">
        <f>ROUND(I551*H551,2)</f>
        <v>0</v>
      </c>
      <c r="BL551" s="18" t="s">
        <v>483</v>
      </c>
      <c r="BM551" s="240" t="s">
        <v>4853</v>
      </c>
    </row>
    <row r="552" s="2" customFormat="1">
      <c r="A552" s="39"/>
      <c r="B552" s="40"/>
      <c r="C552" s="41"/>
      <c r="D552" s="242" t="s">
        <v>332</v>
      </c>
      <c r="E552" s="41"/>
      <c r="F552" s="243" t="s">
        <v>3656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332</v>
      </c>
      <c r="AU552" s="18" t="s">
        <v>82</v>
      </c>
    </row>
    <row r="553" s="2" customFormat="1">
      <c r="A553" s="39"/>
      <c r="B553" s="40"/>
      <c r="C553" s="41"/>
      <c r="D553" s="247" t="s">
        <v>334</v>
      </c>
      <c r="E553" s="41"/>
      <c r="F553" s="248" t="s">
        <v>3657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334</v>
      </c>
      <c r="AU553" s="18" t="s">
        <v>82</v>
      </c>
    </row>
    <row r="554" s="13" customFormat="1">
      <c r="A554" s="13"/>
      <c r="B554" s="249"/>
      <c r="C554" s="250"/>
      <c r="D554" s="242" t="s">
        <v>336</v>
      </c>
      <c r="E554" s="251" t="s">
        <v>1</v>
      </c>
      <c r="F554" s="252" t="s">
        <v>4154</v>
      </c>
      <c r="G554" s="250"/>
      <c r="H554" s="251" t="s">
        <v>1</v>
      </c>
      <c r="I554" s="253"/>
      <c r="J554" s="250"/>
      <c r="K554" s="250"/>
      <c r="L554" s="254"/>
      <c r="M554" s="255"/>
      <c r="N554" s="256"/>
      <c r="O554" s="256"/>
      <c r="P554" s="256"/>
      <c r="Q554" s="256"/>
      <c r="R554" s="256"/>
      <c r="S554" s="256"/>
      <c r="T554" s="25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8" t="s">
        <v>336</v>
      </c>
      <c r="AU554" s="258" t="s">
        <v>82</v>
      </c>
      <c r="AV554" s="13" t="s">
        <v>80</v>
      </c>
      <c r="AW554" s="13" t="s">
        <v>30</v>
      </c>
      <c r="AX554" s="13" t="s">
        <v>73</v>
      </c>
      <c r="AY554" s="258" t="s">
        <v>323</v>
      </c>
    </row>
    <row r="555" s="13" customFormat="1">
      <c r="A555" s="13"/>
      <c r="B555" s="249"/>
      <c r="C555" s="250"/>
      <c r="D555" s="242" t="s">
        <v>336</v>
      </c>
      <c r="E555" s="251" t="s">
        <v>1</v>
      </c>
      <c r="F555" s="252" t="s">
        <v>4155</v>
      </c>
      <c r="G555" s="250"/>
      <c r="H555" s="251" t="s">
        <v>1</v>
      </c>
      <c r="I555" s="253"/>
      <c r="J555" s="250"/>
      <c r="K555" s="250"/>
      <c r="L555" s="254"/>
      <c r="M555" s="255"/>
      <c r="N555" s="256"/>
      <c r="O555" s="256"/>
      <c r="P555" s="256"/>
      <c r="Q555" s="256"/>
      <c r="R555" s="256"/>
      <c r="S555" s="256"/>
      <c r="T555" s="257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8" t="s">
        <v>336</v>
      </c>
      <c r="AU555" s="258" t="s">
        <v>82</v>
      </c>
      <c r="AV555" s="13" t="s">
        <v>80</v>
      </c>
      <c r="AW555" s="13" t="s">
        <v>30</v>
      </c>
      <c r="AX555" s="13" t="s">
        <v>73</v>
      </c>
      <c r="AY555" s="258" t="s">
        <v>323</v>
      </c>
    </row>
    <row r="556" s="14" customFormat="1">
      <c r="A556" s="14"/>
      <c r="B556" s="259"/>
      <c r="C556" s="260"/>
      <c r="D556" s="242" t="s">
        <v>336</v>
      </c>
      <c r="E556" s="261" t="s">
        <v>1</v>
      </c>
      <c r="F556" s="262" t="s">
        <v>4854</v>
      </c>
      <c r="G556" s="260"/>
      <c r="H556" s="263">
        <v>19.219999999999999</v>
      </c>
      <c r="I556" s="264"/>
      <c r="J556" s="260"/>
      <c r="K556" s="260"/>
      <c r="L556" s="265"/>
      <c r="M556" s="266"/>
      <c r="N556" s="267"/>
      <c r="O556" s="267"/>
      <c r="P556" s="267"/>
      <c r="Q556" s="267"/>
      <c r="R556" s="267"/>
      <c r="S556" s="267"/>
      <c r="T556" s="26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9" t="s">
        <v>336</v>
      </c>
      <c r="AU556" s="269" t="s">
        <v>82</v>
      </c>
      <c r="AV556" s="14" t="s">
        <v>82</v>
      </c>
      <c r="AW556" s="14" t="s">
        <v>30</v>
      </c>
      <c r="AX556" s="14" t="s">
        <v>73</v>
      </c>
      <c r="AY556" s="269" t="s">
        <v>323</v>
      </c>
    </row>
    <row r="557" s="15" customFormat="1">
      <c r="A557" s="15"/>
      <c r="B557" s="270"/>
      <c r="C557" s="271"/>
      <c r="D557" s="242" t="s">
        <v>336</v>
      </c>
      <c r="E557" s="272" t="s">
        <v>1</v>
      </c>
      <c r="F557" s="273" t="s">
        <v>341</v>
      </c>
      <c r="G557" s="271"/>
      <c r="H557" s="274">
        <v>19.219999999999999</v>
      </c>
      <c r="I557" s="275"/>
      <c r="J557" s="271"/>
      <c r="K557" s="271"/>
      <c r="L557" s="276"/>
      <c r="M557" s="277"/>
      <c r="N557" s="278"/>
      <c r="O557" s="278"/>
      <c r="P557" s="278"/>
      <c r="Q557" s="278"/>
      <c r="R557" s="278"/>
      <c r="S557" s="278"/>
      <c r="T557" s="279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80" t="s">
        <v>336</v>
      </c>
      <c r="AU557" s="280" t="s">
        <v>82</v>
      </c>
      <c r="AV557" s="15" t="s">
        <v>330</v>
      </c>
      <c r="AW557" s="15" t="s">
        <v>30</v>
      </c>
      <c r="AX557" s="15" t="s">
        <v>80</v>
      </c>
      <c r="AY557" s="280" t="s">
        <v>323</v>
      </c>
    </row>
    <row r="558" s="2" customFormat="1" ht="24.15" customHeight="1">
      <c r="A558" s="39"/>
      <c r="B558" s="40"/>
      <c r="C558" s="229" t="s">
        <v>862</v>
      </c>
      <c r="D558" s="229" t="s">
        <v>325</v>
      </c>
      <c r="E558" s="230" t="s">
        <v>906</v>
      </c>
      <c r="F558" s="231" t="s">
        <v>907</v>
      </c>
      <c r="G558" s="232" t="s">
        <v>328</v>
      </c>
      <c r="H558" s="233">
        <v>41.210000000000001</v>
      </c>
      <c r="I558" s="234"/>
      <c r="J558" s="235">
        <f>ROUND(I558*H558,2)</f>
        <v>0</v>
      </c>
      <c r="K558" s="231" t="s">
        <v>329</v>
      </c>
      <c r="L558" s="45"/>
      <c r="M558" s="236" t="s">
        <v>1</v>
      </c>
      <c r="N558" s="237" t="s">
        <v>38</v>
      </c>
      <c r="O558" s="92"/>
      <c r="P558" s="238">
        <f>O558*H558</f>
        <v>0</v>
      </c>
      <c r="Q558" s="238">
        <v>0</v>
      </c>
      <c r="R558" s="238">
        <f>Q558*H558</f>
        <v>0</v>
      </c>
      <c r="S558" s="238">
        <v>0</v>
      </c>
      <c r="T558" s="239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40" t="s">
        <v>483</v>
      </c>
      <c r="AT558" s="240" t="s">
        <v>325</v>
      </c>
      <c r="AU558" s="240" t="s">
        <v>82</v>
      </c>
      <c r="AY558" s="18" t="s">
        <v>323</v>
      </c>
      <c r="BE558" s="241">
        <f>IF(N558="základní",J558,0)</f>
        <v>0</v>
      </c>
      <c r="BF558" s="241">
        <f>IF(N558="snížená",J558,0)</f>
        <v>0</v>
      </c>
      <c r="BG558" s="241">
        <f>IF(N558="zákl. přenesená",J558,0)</f>
        <v>0</v>
      </c>
      <c r="BH558" s="241">
        <f>IF(N558="sníž. přenesená",J558,0)</f>
        <v>0</v>
      </c>
      <c r="BI558" s="241">
        <f>IF(N558="nulová",J558,0)</f>
        <v>0</v>
      </c>
      <c r="BJ558" s="18" t="s">
        <v>80</v>
      </c>
      <c r="BK558" s="241">
        <f>ROUND(I558*H558,2)</f>
        <v>0</v>
      </c>
      <c r="BL558" s="18" t="s">
        <v>483</v>
      </c>
      <c r="BM558" s="240" t="s">
        <v>4855</v>
      </c>
    </row>
    <row r="559" s="2" customFormat="1">
      <c r="A559" s="39"/>
      <c r="B559" s="40"/>
      <c r="C559" s="41"/>
      <c r="D559" s="242" t="s">
        <v>332</v>
      </c>
      <c r="E559" s="41"/>
      <c r="F559" s="243" t="s">
        <v>909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332</v>
      </c>
      <c r="AU559" s="18" t="s">
        <v>82</v>
      </c>
    </row>
    <row r="560" s="2" customFormat="1">
      <c r="A560" s="39"/>
      <c r="B560" s="40"/>
      <c r="C560" s="41"/>
      <c r="D560" s="247" t="s">
        <v>334</v>
      </c>
      <c r="E560" s="41"/>
      <c r="F560" s="248" t="s">
        <v>910</v>
      </c>
      <c r="G560" s="41"/>
      <c r="H560" s="41"/>
      <c r="I560" s="244"/>
      <c r="J560" s="41"/>
      <c r="K560" s="41"/>
      <c r="L560" s="45"/>
      <c r="M560" s="245"/>
      <c r="N560" s="24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334</v>
      </c>
      <c r="AU560" s="18" t="s">
        <v>82</v>
      </c>
    </row>
    <row r="561" s="13" customFormat="1">
      <c r="A561" s="13"/>
      <c r="B561" s="249"/>
      <c r="C561" s="250"/>
      <c r="D561" s="242" t="s">
        <v>336</v>
      </c>
      <c r="E561" s="251" t="s">
        <v>1</v>
      </c>
      <c r="F561" s="252" t="s">
        <v>911</v>
      </c>
      <c r="G561" s="250"/>
      <c r="H561" s="251" t="s">
        <v>1</v>
      </c>
      <c r="I561" s="253"/>
      <c r="J561" s="250"/>
      <c r="K561" s="250"/>
      <c r="L561" s="254"/>
      <c r="M561" s="255"/>
      <c r="N561" s="256"/>
      <c r="O561" s="256"/>
      <c r="P561" s="256"/>
      <c r="Q561" s="256"/>
      <c r="R561" s="256"/>
      <c r="S561" s="256"/>
      <c r="T561" s="257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8" t="s">
        <v>336</v>
      </c>
      <c r="AU561" s="258" t="s">
        <v>82</v>
      </c>
      <c r="AV561" s="13" t="s">
        <v>80</v>
      </c>
      <c r="AW561" s="13" t="s">
        <v>30</v>
      </c>
      <c r="AX561" s="13" t="s">
        <v>73</v>
      </c>
      <c r="AY561" s="258" t="s">
        <v>323</v>
      </c>
    </row>
    <row r="562" s="13" customFormat="1">
      <c r="A562" s="13"/>
      <c r="B562" s="249"/>
      <c r="C562" s="250"/>
      <c r="D562" s="242" t="s">
        <v>336</v>
      </c>
      <c r="E562" s="251" t="s">
        <v>1</v>
      </c>
      <c r="F562" s="252" t="s">
        <v>469</v>
      </c>
      <c r="G562" s="250"/>
      <c r="H562" s="251" t="s">
        <v>1</v>
      </c>
      <c r="I562" s="253"/>
      <c r="J562" s="250"/>
      <c r="K562" s="250"/>
      <c r="L562" s="254"/>
      <c r="M562" s="255"/>
      <c r="N562" s="256"/>
      <c r="O562" s="256"/>
      <c r="P562" s="256"/>
      <c r="Q562" s="256"/>
      <c r="R562" s="256"/>
      <c r="S562" s="256"/>
      <c r="T562" s="257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8" t="s">
        <v>336</v>
      </c>
      <c r="AU562" s="258" t="s">
        <v>82</v>
      </c>
      <c r="AV562" s="13" t="s">
        <v>80</v>
      </c>
      <c r="AW562" s="13" t="s">
        <v>30</v>
      </c>
      <c r="AX562" s="13" t="s">
        <v>73</v>
      </c>
      <c r="AY562" s="258" t="s">
        <v>323</v>
      </c>
    </row>
    <row r="563" s="13" customFormat="1">
      <c r="A563" s="13"/>
      <c r="B563" s="249"/>
      <c r="C563" s="250"/>
      <c r="D563" s="242" t="s">
        <v>336</v>
      </c>
      <c r="E563" s="251" t="s">
        <v>1</v>
      </c>
      <c r="F563" s="252" t="s">
        <v>880</v>
      </c>
      <c r="G563" s="250"/>
      <c r="H563" s="251" t="s">
        <v>1</v>
      </c>
      <c r="I563" s="253"/>
      <c r="J563" s="250"/>
      <c r="K563" s="250"/>
      <c r="L563" s="254"/>
      <c r="M563" s="255"/>
      <c r="N563" s="256"/>
      <c r="O563" s="256"/>
      <c r="P563" s="256"/>
      <c r="Q563" s="256"/>
      <c r="R563" s="256"/>
      <c r="S563" s="256"/>
      <c r="T563" s="257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8" t="s">
        <v>336</v>
      </c>
      <c r="AU563" s="258" t="s">
        <v>82</v>
      </c>
      <c r="AV563" s="13" t="s">
        <v>80</v>
      </c>
      <c r="AW563" s="13" t="s">
        <v>30</v>
      </c>
      <c r="AX563" s="13" t="s">
        <v>73</v>
      </c>
      <c r="AY563" s="258" t="s">
        <v>323</v>
      </c>
    </row>
    <row r="564" s="14" customFormat="1">
      <c r="A564" s="14"/>
      <c r="B564" s="259"/>
      <c r="C564" s="260"/>
      <c r="D564" s="242" t="s">
        <v>336</v>
      </c>
      <c r="E564" s="261" t="s">
        <v>1</v>
      </c>
      <c r="F564" s="262" t="s">
        <v>4842</v>
      </c>
      <c r="G564" s="260"/>
      <c r="H564" s="263">
        <v>31.07</v>
      </c>
      <c r="I564" s="264"/>
      <c r="J564" s="260"/>
      <c r="K564" s="260"/>
      <c r="L564" s="265"/>
      <c r="M564" s="266"/>
      <c r="N564" s="267"/>
      <c r="O564" s="267"/>
      <c r="P564" s="267"/>
      <c r="Q564" s="267"/>
      <c r="R564" s="267"/>
      <c r="S564" s="267"/>
      <c r="T564" s="268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9" t="s">
        <v>336</v>
      </c>
      <c r="AU564" s="269" t="s">
        <v>82</v>
      </c>
      <c r="AV564" s="14" t="s">
        <v>82</v>
      </c>
      <c r="AW564" s="14" t="s">
        <v>30</v>
      </c>
      <c r="AX564" s="14" t="s">
        <v>73</v>
      </c>
      <c r="AY564" s="269" t="s">
        <v>323</v>
      </c>
    </row>
    <row r="565" s="13" customFormat="1">
      <c r="A565" s="13"/>
      <c r="B565" s="249"/>
      <c r="C565" s="250"/>
      <c r="D565" s="242" t="s">
        <v>336</v>
      </c>
      <c r="E565" s="251" t="s">
        <v>1</v>
      </c>
      <c r="F565" s="252" t="s">
        <v>4843</v>
      </c>
      <c r="G565" s="250"/>
      <c r="H565" s="251" t="s">
        <v>1</v>
      </c>
      <c r="I565" s="253"/>
      <c r="J565" s="250"/>
      <c r="K565" s="250"/>
      <c r="L565" s="254"/>
      <c r="M565" s="255"/>
      <c r="N565" s="256"/>
      <c r="O565" s="256"/>
      <c r="P565" s="256"/>
      <c r="Q565" s="256"/>
      <c r="R565" s="256"/>
      <c r="S565" s="256"/>
      <c r="T565" s="257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8" t="s">
        <v>336</v>
      </c>
      <c r="AU565" s="258" t="s">
        <v>82</v>
      </c>
      <c r="AV565" s="13" t="s">
        <v>80</v>
      </c>
      <c r="AW565" s="13" t="s">
        <v>30</v>
      </c>
      <c r="AX565" s="13" t="s">
        <v>73</v>
      </c>
      <c r="AY565" s="258" t="s">
        <v>323</v>
      </c>
    </row>
    <row r="566" s="14" customFormat="1">
      <c r="A566" s="14"/>
      <c r="B566" s="259"/>
      <c r="C566" s="260"/>
      <c r="D566" s="242" t="s">
        <v>336</v>
      </c>
      <c r="E566" s="261" t="s">
        <v>1</v>
      </c>
      <c r="F566" s="262" t="s">
        <v>4844</v>
      </c>
      <c r="G566" s="260"/>
      <c r="H566" s="263">
        <v>10.140000000000001</v>
      </c>
      <c r="I566" s="264"/>
      <c r="J566" s="260"/>
      <c r="K566" s="260"/>
      <c r="L566" s="265"/>
      <c r="M566" s="266"/>
      <c r="N566" s="267"/>
      <c r="O566" s="267"/>
      <c r="P566" s="267"/>
      <c r="Q566" s="267"/>
      <c r="R566" s="267"/>
      <c r="S566" s="267"/>
      <c r="T566" s="268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9" t="s">
        <v>336</v>
      </c>
      <c r="AU566" s="269" t="s">
        <v>82</v>
      </c>
      <c r="AV566" s="14" t="s">
        <v>82</v>
      </c>
      <c r="AW566" s="14" t="s">
        <v>30</v>
      </c>
      <c r="AX566" s="14" t="s">
        <v>73</v>
      </c>
      <c r="AY566" s="269" t="s">
        <v>323</v>
      </c>
    </row>
    <row r="567" s="15" customFormat="1">
      <c r="A567" s="15"/>
      <c r="B567" s="270"/>
      <c r="C567" s="271"/>
      <c r="D567" s="242" t="s">
        <v>336</v>
      </c>
      <c r="E567" s="272" t="s">
        <v>1</v>
      </c>
      <c r="F567" s="273" t="s">
        <v>341</v>
      </c>
      <c r="G567" s="271"/>
      <c r="H567" s="274">
        <v>41.210000000000001</v>
      </c>
      <c r="I567" s="275"/>
      <c r="J567" s="271"/>
      <c r="K567" s="271"/>
      <c r="L567" s="276"/>
      <c r="M567" s="277"/>
      <c r="N567" s="278"/>
      <c r="O567" s="278"/>
      <c r="P567" s="278"/>
      <c r="Q567" s="278"/>
      <c r="R567" s="278"/>
      <c r="S567" s="278"/>
      <c r="T567" s="279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80" t="s">
        <v>336</v>
      </c>
      <c r="AU567" s="280" t="s">
        <v>82</v>
      </c>
      <c r="AV567" s="15" t="s">
        <v>330</v>
      </c>
      <c r="AW567" s="15" t="s">
        <v>30</v>
      </c>
      <c r="AX567" s="15" t="s">
        <v>80</v>
      </c>
      <c r="AY567" s="280" t="s">
        <v>323</v>
      </c>
    </row>
    <row r="568" s="2" customFormat="1" ht="16.5" customHeight="1">
      <c r="A568" s="39"/>
      <c r="B568" s="40"/>
      <c r="C568" s="293" t="s">
        <v>873</v>
      </c>
      <c r="D568" s="293" t="s">
        <v>484</v>
      </c>
      <c r="E568" s="294" t="s">
        <v>914</v>
      </c>
      <c r="F568" s="295" t="s">
        <v>915</v>
      </c>
      <c r="G568" s="296" t="s">
        <v>328</v>
      </c>
      <c r="H568" s="297">
        <v>48.030000000000001</v>
      </c>
      <c r="I568" s="298"/>
      <c r="J568" s="299">
        <f>ROUND(I568*H568,2)</f>
        <v>0</v>
      </c>
      <c r="K568" s="295" t="s">
        <v>329</v>
      </c>
      <c r="L568" s="300"/>
      <c r="M568" s="301" t="s">
        <v>1</v>
      </c>
      <c r="N568" s="302" t="s">
        <v>38</v>
      </c>
      <c r="O568" s="92"/>
      <c r="P568" s="238">
        <f>O568*H568</f>
        <v>0</v>
      </c>
      <c r="Q568" s="238">
        <v>0.00080000000000000004</v>
      </c>
      <c r="R568" s="238">
        <f>Q568*H568</f>
        <v>0.038424</v>
      </c>
      <c r="S568" s="238">
        <v>0</v>
      </c>
      <c r="T568" s="23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0" t="s">
        <v>608</v>
      </c>
      <c r="AT568" s="240" t="s">
        <v>484</v>
      </c>
      <c r="AU568" s="240" t="s">
        <v>82</v>
      </c>
      <c r="AY568" s="18" t="s">
        <v>323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8" t="s">
        <v>80</v>
      </c>
      <c r="BK568" s="241">
        <f>ROUND(I568*H568,2)</f>
        <v>0</v>
      </c>
      <c r="BL568" s="18" t="s">
        <v>483</v>
      </c>
      <c r="BM568" s="240" t="s">
        <v>4856</v>
      </c>
    </row>
    <row r="569" s="2" customFormat="1">
      <c r="A569" s="39"/>
      <c r="B569" s="40"/>
      <c r="C569" s="41"/>
      <c r="D569" s="242" t="s">
        <v>332</v>
      </c>
      <c r="E569" s="41"/>
      <c r="F569" s="243" t="s">
        <v>915</v>
      </c>
      <c r="G569" s="41"/>
      <c r="H569" s="41"/>
      <c r="I569" s="244"/>
      <c r="J569" s="41"/>
      <c r="K569" s="41"/>
      <c r="L569" s="45"/>
      <c r="M569" s="245"/>
      <c r="N569" s="24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332</v>
      </c>
      <c r="AU569" s="18" t="s">
        <v>82</v>
      </c>
    </row>
    <row r="570" s="14" customFormat="1">
      <c r="A570" s="14"/>
      <c r="B570" s="259"/>
      <c r="C570" s="260"/>
      <c r="D570" s="242" t="s">
        <v>336</v>
      </c>
      <c r="E570" s="261" t="s">
        <v>1</v>
      </c>
      <c r="F570" s="262" t="s">
        <v>4857</v>
      </c>
      <c r="G570" s="260"/>
      <c r="H570" s="263">
        <v>48.030000000000001</v>
      </c>
      <c r="I570" s="264"/>
      <c r="J570" s="260"/>
      <c r="K570" s="260"/>
      <c r="L570" s="265"/>
      <c r="M570" s="266"/>
      <c r="N570" s="267"/>
      <c r="O570" s="267"/>
      <c r="P570" s="267"/>
      <c r="Q570" s="267"/>
      <c r="R570" s="267"/>
      <c r="S570" s="267"/>
      <c r="T570" s="268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9" t="s">
        <v>336</v>
      </c>
      <c r="AU570" s="269" t="s">
        <v>82</v>
      </c>
      <c r="AV570" s="14" t="s">
        <v>82</v>
      </c>
      <c r="AW570" s="14" t="s">
        <v>30</v>
      </c>
      <c r="AX570" s="14" t="s">
        <v>73</v>
      </c>
      <c r="AY570" s="269" t="s">
        <v>323</v>
      </c>
    </row>
    <row r="571" s="15" customFormat="1">
      <c r="A571" s="15"/>
      <c r="B571" s="270"/>
      <c r="C571" s="271"/>
      <c r="D571" s="242" t="s">
        <v>336</v>
      </c>
      <c r="E571" s="272" t="s">
        <v>1</v>
      </c>
      <c r="F571" s="273" t="s">
        <v>341</v>
      </c>
      <c r="G571" s="271"/>
      <c r="H571" s="274">
        <v>48.030000000000001</v>
      </c>
      <c r="I571" s="275"/>
      <c r="J571" s="271"/>
      <c r="K571" s="271"/>
      <c r="L571" s="276"/>
      <c r="M571" s="277"/>
      <c r="N571" s="278"/>
      <c r="O571" s="278"/>
      <c r="P571" s="278"/>
      <c r="Q571" s="278"/>
      <c r="R571" s="278"/>
      <c r="S571" s="278"/>
      <c r="T571" s="279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80" t="s">
        <v>336</v>
      </c>
      <c r="AU571" s="280" t="s">
        <v>82</v>
      </c>
      <c r="AV571" s="15" t="s">
        <v>330</v>
      </c>
      <c r="AW571" s="15" t="s">
        <v>30</v>
      </c>
      <c r="AX571" s="15" t="s">
        <v>80</v>
      </c>
      <c r="AY571" s="280" t="s">
        <v>323</v>
      </c>
    </row>
    <row r="572" s="2" customFormat="1" ht="24.15" customHeight="1">
      <c r="A572" s="39"/>
      <c r="B572" s="40"/>
      <c r="C572" s="229" t="s">
        <v>884</v>
      </c>
      <c r="D572" s="229" t="s">
        <v>325</v>
      </c>
      <c r="E572" s="230" t="s">
        <v>919</v>
      </c>
      <c r="F572" s="231" t="s">
        <v>920</v>
      </c>
      <c r="G572" s="232" t="s">
        <v>418</v>
      </c>
      <c r="H572" s="233">
        <v>0.085999999999999993</v>
      </c>
      <c r="I572" s="234"/>
      <c r="J572" s="235">
        <f>ROUND(I572*H572,2)</f>
        <v>0</v>
      </c>
      <c r="K572" s="231" t="s">
        <v>329</v>
      </c>
      <c r="L572" s="45"/>
      <c r="M572" s="236" t="s">
        <v>1</v>
      </c>
      <c r="N572" s="237" t="s">
        <v>38</v>
      </c>
      <c r="O572" s="92"/>
      <c r="P572" s="238">
        <f>O572*H572</f>
        <v>0</v>
      </c>
      <c r="Q572" s="238">
        <v>0</v>
      </c>
      <c r="R572" s="238">
        <f>Q572*H572</f>
        <v>0</v>
      </c>
      <c r="S572" s="238">
        <v>0</v>
      </c>
      <c r="T572" s="239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40" t="s">
        <v>483</v>
      </c>
      <c r="AT572" s="240" t="s">
        <v>325</v>
      </c>
      <c r="AU572" s="240" t="s">
        <v>82</v>
      </c>
      <c r="AY572" s="18" t="s">
        <v>323</v>
      </c>
      <c r="BE572" s="241">
        <f>IF(N572="základní",J572,0)</f>
        <v>0</v>
      </c>
      <c r="BF572" s="241">
        <f>IF(N572="snížená",J572,0)</f>
        <v>0</v>
      </c>
      <c r="BG572" s="241">
        <f>IF(N572="zákl. přenesená",J572,0)</f>
        <v>0</v>
      </c>
      <c r="BH572" s="241">
        <f>IF(N572="sníž. přenesená",J572,0)</f>
        <v>0</v>
      </c>
      <c r="BI572" s="241">
        <f>IF(N572="nulová",J572,0)</f>
        <v>0</v>
      </c>
      <c r="BJ572" s="18" t="s">
        <v>80</v>
      </c>
      <c r="BK572" s="241">
        <f>ROUND(I572*H572,2)</f>
        <v>0</v>
      </c>
      <c r="BL572" s="18" t="s">
        <v>483</v>
      </c>
      <c r="BM572" s="240" t="s">
        <v>4858</v>
      </c>
    </row>
    <row r="573" s="2" customFormat="1">
      <c r="A573" s="39"/>
      <c r="B573" s="40"/>
      <c r="C573" s="41"/>
      <c r="D573" s="242" t="s">
        <v>332</v>
      </c>
      <c r="E573" s="41"/>
      <c r="F573" s="243" t="s">
        <v>922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332</v>
      </c>
      <c r="AU573" s="18" t="s">
        <v>82</v>
      </c>
    </row>
    <row r="574" s="2" customFormat="1">
      <c r="A574" s="39"/>
      <c r="B574" s="40"/>
      <c r="C574" s="41"/>
      <c r="D574" s="247" t="s">
        <v>334</v>
      </c>
      <c r="E574" s="41"/>
      <c r="F574" s="248" t="s">
        <v>923</v>
      </c>
      <c r="G574" s="41"/>
      <c r="H574" s="41"/>
      <c r="I574" s="244"/>
      <c r="J574" s="41"/>
      <c r="K574" s="41"/>
      <c r="L574" s="45"/>
      <c r="M574" s="245"/>
      <c r="N574" s="24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334</v>
      </c>
      <c r="AU574" s="18" t="s">
        <v>82</v>
      </c>
    </row>
    <row r="575" s="2" customFormat="1" ht="33" customHeight="1">
      <c r="A575" s="39"/>
      <c r="B575" s="40"/>
      <c r="C575" s="229" t="s">
        <v>890</v>
      </c>
      <c r="D575" s="229" t="s">
        <v>325</v>
      </c>
      <c r="E575" s="230" t="s">
        <v>4390</v>
      </c>
      <c r="F575" s="231" t="s">
        <v>4391</v>
      </c>
      <c r="G575" s="232" t="s">
        <v>418</v>
      </c>
      <c r="H575" s="233">
        <v>0.085999999999999993</v>
      </c>
      <c r="I575" s="234"/>
      <c r="J575" s="235">
        <f>ROUND(I575*H575,2)</f>
        <v>0</v>
      </c>
      <c r="K575" s="231" t="s">
        <v>329</v>
      </c>
      <c r="L575" s="45"/>
      <c r="M575" s="236" t="s">
        <v>1</v>
      </c>
      <c r="N575" s="237" t="s">
        <v>38</v>
      </c>
      <c r="O575" s="92"/>
      <c r="P575" s="238">
        <f>O575*H575</f>
        <v>0</v>
      </c>
      <c r="Q575" s="238">
        <v>0</v>
      </c>
      <c r="R575" s="238">
        <f>Q575*H575</f>
        <v>0</v>
      </c>
      <c r="S575" s="238">
        <v>0</v>
      </c>
      <c r="T575" s="239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40" t="s">
        <v>483</v>
      </c>
      <c r="AT575" s="240" t="s">
        <v>325</v>
      </c>
      <c r="AU575" s="240" t="s">
        <v>82</v>
      </c>
      <c r="AY575" s="18" t="s">
        <v>323</v>
      </c>
      <c r="BE575" s="241">
        <f>IF(N575="základní",J575,0)</f>
        <v>0</v>
      </c>
      <c r="BF575" s="241">
        <f>IF(N575="snížená",J575,0)</f>
        <v>0</v>
      </c>
      <c r="BG575" s="241">
        <f>IF(N575="zákl. přenesená",J575,0)</f>
        <v>0</v>
      </c>
      <c r="BH575" s="241">
        <f>IF(N575="sníž. přenesená",J575,0)</f>
        <v>0</v>
      </c>
      <c r="BI575" s="241">
        <f>IF(N575="nulová",J575,0)</f>
        <v>0</v>
      </c>
      <c r="BJ575" s="18" t="s">
        <v>80</v>
      </c>
      <c r="BK575" s="241">
        <f>ROUND(I575*H575,2)</f>
        <v>0</v>
      </c>
      <c r="BL575" s="18" t="s">
        <v>483</v>
      </c>
      <c r="BM575" s="240" t="s">
        <v>4859</v>
      </c>
    </row>
    <row r="576" s="2" customFormat="1">
      <c r="A576" s="39"/>
      <c r="B576" s="40"/>
      <c r="C576" s="41"/>
      <c r="D576" s="242" t="s">
        <v>332</v>
      </c>
      <c r="E576" s="41"/>
      <c r="F576" s="243" t="s">
        <v>4393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332</v>
      </c>
      <c r="AU576" s="18" t="s">
        <v>82</v>
      </c>
    </row>
    <row r="577" s="2" customFormat="1">
      <c r="A577" s="39"/>
      <c r="B577" s="40"/>
      <c r="C577" s="41"/>
      <c r="D577" s="247" t="s">
        <v>334</v>
      </c>
      <c r="E577" s="41"/>
      <c r="F577" s="248" t="s">
        <v>4394</v>
      </c>
      <c r="G577" s="41"/>
      <c r="H577" s="41"/>
      <c r="I577" s="244"/>
      <c r="J577" s="41"/>
      <c r="K577" s="41"/>
      <c r="L577" s="45"/>
      <c r="M577" s="303"/>
      <c r="N577" s="304"/>
      <c r="O577" s="305"/>
      <c r="P577" s="305"/>
      <c r="Q577" s="305"/>
      <c r="R577" s="305"/>
      <c r="S577" s="305"/>
      <c r="T577" s="306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334</v>
      </c>
      <c r="AU577" s="18" t="s">
        <v>82</v>
      </c>
    </row>
    <row r="578" s="2" customFormat="1" ht="6.96" customHeight="1">
      <c r="A578" s="39"/>
      <c r="B578" s="67"/>
      <c r="C578" s="68"/>
      <c r="D578" s="68"/>
      <c r="E578" s="68"/>
      <c r="F578" s="68"/>
      <c r="G578" s="68"/>
      <c r="H578" s="68"/>
      <c r="I578" s="68"/>
      <c r="J578" s="68"/>
      <c r="K578" s="68"/>
      <c r="L578" s="45"/>
      <c r="M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</row>
  </sheetData>
  <sheetProtection sheet="1" autoFilter="0" formatColumns="0" formatRows="0" objects="1" scenarios="1" spinCount="100000" saltValue="fVpJ6CcN9ddt0A1bsubz8ftLLnBPjDJS9KQDGBNmgOyPiRpODJPtnWs69n6a2Hjd2vylTaaRS/zdygzsDbUOvA==" hashValue="ywaqTj+0KF4mjCyEKyyuwdpnCyXxbLZ0uSeoMcM/4VIRrvllQPJCXTf8te7/6GzE7Q2xdY/8LaSyyObPYwnNcw==" algorithmName="SHA-512" password="CC35"/>
  <autoFilter ref="C134:K57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6" r:id="rId2" display="https://podminky.urs.cz/item/CS_URS_2024_01/131151204"/>
    <hyperlink ref="F162" r:id="rId3" display="https://podminky.urs.cz/item/CS_URS_2024_01/132112132"/>
    <hyperlink ref="F167" r:id="rId4" display="https://podminky.urs.cz/item/CS_URS_2024_01/132151101"/>
    <hyperlink ref="F177" r:id="rId5" display="https://podminky.urs.cz/item/CS_URS_2024_01/151103101"/>
    <hyperlink ref="F183" r:id="rId6" display="https://podminky.urs.cz/item/CS_URS_2024_01/151103111"/>
    <hyperlink ref="F193" r:id="rId7" display="https://podminky.urs.cz/item/CS_URS_2024_01/162351104"/>
    <hyperlink ref="F203" r:id="rId8" display="https://podminky.urs.cz/item/CS_URS_2024_01/162432511"/>
    <hyperlink ref="F212" r:id="rId9" display="https://podminky.urs.cz/item/CS_URS_2024_01/162751116"/>
    <hyperlink ref="F220" r:id="rId10" display="https://podminky.urs.cz/item/CS_URS_2024_01/167151111"/>
    <hyperlink ref="F227" r:id="rId11" display="https://podminky.urs.cz/item/CS_URS_2024_01/171201231"/>
    <hyperlink ref="F235" r:id="rId12" display="https://podminky.urs.cz/item/CS_URS_2024_01/171251201"/>
    <hyperlink ref="F244" r:id="rId13" display="https://podminky.urs.cz/item/CS_URS_2024_01/174111311"/>
    <hyperlink ref="F263" r:id="rId14" display="https://podminky.urs.cz/item/CS_URS_2024_01/181912112"/>
    <hyperlink ref="F271" r:id="rId15" display="https://podminky.urs.cz/item/CS_URS_2024_01/273322511"/>
    <hyperlink ref="F278" r:id="rId16" display="https://podminky.urs.cz/item/CS_URS_2024_01/273351121"/>
    <hyperlink ref="F285" r:id="rId17" display="https://podminky.urs.cz/item/CS_URS_2024_01/273351122"/>
    <hyperlink ref="F292" r:id="rId18" display="https://podminky.urs.cz/item/CS_URS_2024_01/274315513"/>
    <hyperlink ref="F299" r:id="rId19" display="https://podminky.urs.cz/item/CS_URS_2024_01/278361101"/>
    <hyperlink ref="F306" r:id="rId20" display="https://podminky.urs.cz/item/CS_URS_2024_01/278361111"/>
    <hyperlink ref="F314" r:id="rId21" display="https://podminky.urs.cz/item/CS_URS_2024_01/317321118"/>
    <hyperlink ref="F320" r:id="rId22" display="https://podminky.urs.cz/item/CS_URS_2024_01/317321191"/>
    <hyperlink ref="F323" r:id="rId23" display="https://podminky.urs.cz/item/CS_URS_2024_01/317353121"/>
    <hyperlink ref="F331" r:id="rId24" display="https://podminky.urs.cz/item/CS_URS_2024_01/317353221"/>
    <hyperlink ref="F334" r:id="rId25" display="https://podminky.urs.cz/item/CS_URS_2024_01/317361116"/>
    <hyperlink ref="F340" r:id="rId26" display="https://podminky.urs.cz/item/CS_URS_2024_01/334323118"/>
    <hyperlink ref="F347" r:id="rId27" display="https://podminky.urs.cz/item/CS_URS_2024_01/334323191"/>
    <hyperlink ref="F350" r:id="rId28" display="https://podminky.urs.cz/item/CS_URS_2024_01/334351112"/>
    <hyperlink ref="F358" r:id="rId29" display="https://podminky.urs.cz/item/CS_URS_2024_01/334351211"/>
    <hyperlink ref="F361" r:id="rId30" display="https://podminky.urs.cz/item/CS_URS_2024_01/334359115"/>
    <hyperlink ref="F367" r:id="rId31" display="https://podminky.urs.cz/item/CS_URS_2024_01/334361412"/>
    <hyperlink ref="F373" r:id="rId32" display="https://podminky.urs.cz/item/CS_URS_2024_01/388995113"/>
    <hyperlink ref="F381" r:id="rId33" display="https://podminky.urs.cz/item/CS_URS_2024_01/451315114"/>
    <hyperlink ref="F388" r:id="rId34" display="https://podminky.urs.cz/item/CS_URS_2024_01/458311131"/>
    <hyperlink ref="F395" r:id="rId35" display="https://podminky.urs.cz/item/CS_URS_2024_01/465513157"/>
    <hyperlink ref="F405" r:id="rId36" display="https://podminky.urs.cz/item/CS_URS_2024_01/273361411"/>
    <hyperlink ref="F412" r:id="rId37" display="https://podminky.urs.cz/item/CS_URS_2024_01/812442121"/>
    <hyperlink ref="F434" r:id="rId38" display="https://podminky.urs.cz/item/CS_URS_2024_01/931992121"/>
    <hyperlink ref="F441" r:id="rId39" display="https://podminky.urs.cz/item/CS_URS_2024_01/931994142"/>
    <hyperlink ref="F448" r:id="rId40" display="https://podminky.urs.cz/item/CS_URS_2024_01/936942211"/>
    <hyperlink ref="F455" r:id="rId41" display="https://podminky.urs.cz/item/CS_URS_2024_01/962041211"/>
    <hyperlink ref="F465" r:id="rId42" display="https://podminky.urs.cz/item/CS_URS_2024_01/963051111"/>
    <hyperlink ref="F480" r:id="rId43" display="https://podminky.urs.cz/item/CS_URS_2024_01/997013847"/>
    <hyperlink ref="F486" r:id="rId44" display="https://podminky.urs.cz/item/CS_URS_2024_01/997013861"/>
    <hyperlink ref="F492" r:id="rId45" display="https://podminky.urs.cz/item/CS_URS_2024_01/997013862"/>
    <hyperlink ref="F498" r:id="rId46" display="https://podminky.urs.cz/item/CS_URS_2024_01/997211511"/>
    <hyperlink ref="F503" r:id="rId47" display="https://podminky.urs.cz/item/CS_URS_2024_01/997211519"/>
    <hyperlink ref="F508" r:id="rId48" display="https://podminky.urs.cz/item/CS_URS_2024_01/997211611"/>
    <hyperlink ref="F514" r:id="rId49" display="https://podminky.urs.cz/item/CS_URS_2024_01/998214111"/>
    <hyperlink ref="F517" r:id="rId50" display="https://podminky.urs.cz/item/CS_URS_2024_01/998214191"/>
    <hyperlink ref="F523" r:id="rId51" display="https://podminky.urs.cz/item/CS_URS_2024_01/711112001"/>
    <hyperlink ref="F538" r:id="rId52" display="https://podminky.urs.cz/item/CS_URS_2024_01/711112002"/>
    <hyperlink ref="F553" r:id="rId53" display="https://podminky.urs.cz/item/CS_URS_2024_01/711131811"/>
    <hyperlink ref="F560" r:id="rId54" display="https://podminky.urs.cz/item/CS_URS_2024_01/711691172"/>
    <hyperlink ref="F574" r:id="rId55" display="https://podminky.urs.cz/item/CS_URS_2024_01/998711101"/>
    <hyperlink ref="F577" r:id="rId56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7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214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4693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4694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4860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ROUND((SUM(BE128:BE285)),  2)</f>
        <v>0</v>
      </c>
      <c r="G37" s="39"/>
      <c r="H37" s="39"/>
      <c r="I37" s="166">
        <v>0.20999999999999999</v>
      </c>
      <c r="J37" s="165">
        <f>ROUND(((SUM(BE128:BE285))*I37),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ROUND((SUM(BF128:BF285)),  2)</f>
        <v>0</v>
      </c>
      <c r="G38" s="39"/>
      <c r="H38" s="39"/>
      <c r="I38" s="166">
        <v>0.14999999999999999</v>
      </c>
      <c r="J38" s="165">
        <f>ROUND(((SUM(BF128:BF285))*I38),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ROUND((SUM(BG128:BG285)),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ROUND((SUM(BH128:BH285)),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ROUND((SUM(BI128:BI285)),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4693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4694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228,207 -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J266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J281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4693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4694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228,207 -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P129+P266+P281</f>
        <v>0</v>
      </c>
      <c r="Q128" s="105"/>
      <c r="R128" s="210">
        <f>R129+R266+R281</f>
        <v>49.417999999999999</v>
      </c>
      <c r="S128" s="105"/>
      <c r="T128" s="211">
        <f>T129+T266+T281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BK129+BK266+BK281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49.417999999999999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SUM(P131:P265)</f>
        <v>0</v>
      </c>
      <c r="Q130" s="221"/>
      <c r="R130" s="222">
        <f>SUM(R131:R265)</f>
        <v>49.417999999999999</v>
      </c>
      <c r="S130" s="221"/>
      <c r="T130" s="223">
        <f>SUM(T131:T265)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SUM(BK131:BK265)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10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4861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4862</v>
      </c>
      <c r="G135" s="260"/>
      <c r="H135" s="263">
        <v>5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4863</v>
      </c>
      <c r="G136" s="260"/>
      <c r="H136" s="263">
        <v>5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10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19.949999999999999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4864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4641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4865</v>
      </c>
      <c r="G142" s="260"/>
      <c r="H142" s="263">
        <v>19.949999999999999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19.949999999999999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951</v>
      </c>
      <c r="F144" s="295" t="s">
        <v>952</v>
      </c>
      <c r="G144" s="296" t="s">
        <v>418</v>
      </c>
      <c r="H144" s="297">
        <v>49.417999999999999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1</v>
      </c>
      <c r="R144" s="238">
        <f>Q144*H144</f>
        <v>49.417999999999999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4866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952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954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4867</v>
      </c>
      <c r="G147" s="260"/>
      <c r="H147" s="263">
        <v>49.417999999999999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49.417999999999999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16.5" customHeight="1">
      <c r="A149" s="39"/>
      <c r="B149" s="40"/>
      <c r="C149" s="229" t="s">
        <v>330</v>
      </c>
      <c r="D149" s="229" t="s">
        <v>325</v>
      </c>
      <c r="E149" s="230" t="s">
        <v>956</v>
      </c>
      <c r="F149" s="231" t="s">
        <v>957</v>
      </c>
      <c r="G149" s="232" t="s">
        <v>366</v>
      </c>
      <c r="H149" s="233">
        <v>19.949999999999999</v>
      </c>
      <c r="I149" s="234"/>
      <c r="J149" s="235">
        <f>ROUND(I149*H149,2)</f>
        <v>0</v>
      </c>
      <c r="K149" s="231" t="s">
        <v>937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4868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959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2" t="s">
        <v>940</v>
      </c>
      <c r="E151" s="41"/>
      <c r="F151" s="281" t="s">
        <v>960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940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4646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4865</v>
      </c>
      <c r="G153" s="260"/>
      <c r="H153" s="263">
        <v>19.949999999999999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5" customFormat="1">
      <c r="A154" s="15"/>
      <c r="B154" s="270"/>
      <c r="C154" s="271"/>
      <c r="D154" s="242" t="s">
        <v>336</v>
      </c>
      <c r="E154" s="272" t="s">
        <v>1</v>
      </c>
      <c r="F154" s="273" t="s">
        <v>341</v>
      </c>
      <c r="G154" s="271"/>
      <c r="H154" s="274">
        <v>19.949999999999999</v>
      </c>
      <c r="I154" s="275"/>
      <c r="J154" s="271"/>
      <c r="K154" s="271"/>
      <c r="L154" s="276"/>
      <c r="M154" s="277"/>
      <c r="N154" s="278"/>
      <c r="O154" s="278"/>
      <c r="P154" s="278"/>
      <c r="Q154" s="278"/>
      <c r="R154" s="278"/>
      <c r="S154" s="278"/>
      <c r="T154" s="27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0" t="s">
        <v>336</v>
      </c>
      <c r="AU154" s="280" t="s">
        <v>82</v>
      </c>
      <c r="AV154" s="15" t="s">
        <v>330</v>
      </c>
      <c r="AW154" s="15" t="s">
        <v>30</v>
      </c>
      <c r="AX154" s="15" t="s">
        <v>80</v>
      </c>
      <c r="AY154" s="280" t="s">
        <v>323</v>
      </c>
    </row>
    <row r="155" s="2" customFormat="1" ht="16.5" customHeight="1">
      <c r="A155" s="39"/>
      <c r="B155" s="40"/>
      <c r="C155" s="229" t="s">
        <v>363</v>
      </c>
      <c r="D155" s="229" t="s">
        <v>325</v>
      </c>
      <c r="E155" s="230" t="s">
        <v>963</v>
      </c>
      <c r="F155" s="231" t="s">
        <v>964</v>
      </c>
      <c r="G155" s="232" t="s">
        <v>366</v>
      </c>
      <c r="H155" s="233">
        <v>10</v>
      </c>
      <c r="I155" s="234"/>
      <c r="J155" s="235">
        <f>ROUND(I155*H155,2)</f>
        <v>0</v>
      </c>
      <c r="K155" s="231" t="s">
        <v>937</v>
      </c>
      <c r="L155" s="45"/>
      <c r="M155" s="236" t="s">
        <v>1</v>
      </c>
      <c r="N155" s="237" t="s">
        <v>38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330</v>
      </c>
      <c r="AT155" s="240" t="s">
        <v>325</v>
      </c>
      <c r="AU155" s="240" t="s">
        <v>82</v>
      </c>
      <c r="AY155" s="18" t="s">
        <v>323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80</v>
      </c>
      <c r="BK155" s="241">
        <f>ROUND(I155*H155,2)</f>
        <v>0</v>
      </c>
      <c r="BL155" s="18" t="s">
        <v>330</v>
      </c>
      <c r="BM155" s="240" t="s">
        <v>4869</v>
      </c>
    </row>
    <row r="156" s="2" customFormat="1">
      <c r="A156" s="39"/>
      <c r="B156" s="40"/>
      <c r="C156" s="41"/>
      <c r="D156" s="242" t="s">
        <v>332</v>
      </c>
      <c r="E156" s="41"/>
      <c r="F156" s="243" t="s">
        <v>966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332</v>
      </c>
      <c r="AU156" s="18" t="s">
        <v>82</v>
      </c>
    </row>
    <row r="157" s="2" customFormat="1">
      <c r="A157" s="39"/>
      <c r="B157" s="40"/>
      <c r="C157" s="41"/>
      <c r="D157" s="242" t="s">
        <v>940</v>
      </c>
      <c r="E157" s="41"/>
      <c r="F157" s="281" t="s">
        <v>967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940</v>
      </c>
      <c r="AU157" s="18" t="s">
        <v>82</v>
      </c>
    </row>
    <row r="158" s="2" customFormat="1">
      <c r="A158" s="39"/>
      <c r="B158" s="40"/>
      <c r="C158" s="41"/>
      <c r="D158" s="242" t="s">
        <v>353</v>
      </c>
      <c r="E158" s="41"/>
      <c r="F158" s="281" t="s">
        <v>968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353</v>
      </c>
      <c r="AU158" s="18" t="s">
        <v>82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3686</v>
      </c>
      <c r="G159" s="260"/>
      <c r="H159" s="263">
        <v>10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10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16.5" customHeight="1">
      <c r="A161" s="39"/>
      <c r="B161" s="40"/>
      <c r="C161" s="229" t="s">
        <v>383</v>
      </c>
      <c r="D161" s="229" t="s">
        <v>325</v>
      </c>
      <c r="E161" s="230" t="s">
        <v>970</v>
      </c>
      <c r="F161" s="231" t="s">
        <v>971</v>
      </c>
      <c r="G161" s="232" t="s">
        <v>972</v>
      </c>
      <c r="H161" s="233">
        <v>0.29999999999999999</v>
      </c>
      <c r="I161" s="234"/>
      <c r="J161" s="235">
        <f>ROUND(I161*H161,2)</f>
        <v>0</v>
      </c>
      <c r="K161" s="231" t="s">
        <v>937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4870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974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2" t="s">
        <v>940</v>
      </c>
      <c r="E163" s="41"/>
      <c r="F163" s="281" t="s">
        <v>975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940</v>
      </c>
      <c r="AU163" s="18" t="s">
        <v>82</v>
      </c>
    </row>
    <row r="164" s="2" customFormat="1">
      <c r="A164" s="39"/>
      <c r="B164" s="40"/>
      <c r="C164" s="41"/>
      <c r="D164" s="242" t="s">
        <v>353</v>
      </c>
      <c r="E164" s="41"/>
      <c r="F164" s="281" t="s">
        <v>976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353</v>
      </c>
      <c r="AU164" s="18" t="s">
        <v>82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4871</v>
      </c>
      <c r="G165" s="260"/>
      <c r="H165" s="263">
        <v>0.14999999999999999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4872</v>
      </c>
      <c r="G166" s="260"/>
      <c r="H166" s="263">
        <v>0.14999999999999999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0.29999999999999999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978</v>
      </c>
      <c r="F168" s="231" t="s">
        <v>979</v>
      </c>
      <c r="G168" s="232" t="s">
        <v>972</v>
      </c>
      <c r="H168" s="233">
        <v>0.01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4873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981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982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4874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4875</v>
      </c>
      <c r="G172" s="260"/>
      <c r="H172" s="263">
        <v>0.0050000000000000001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4876</v>
      </c>
      <c r="G173" s="260"/>
      <c r="H173" s="263">
        <v>0.0050000000000000001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0.01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403</v>
      </c>
      <c r="D175" s="229" t="s">
        <v>325</v>
      </c>
      <c r="E175" s="230" t="s">
        <v>985</v>
      </c>
      <c r="F175" s="231" t="s">
        <v>986</v>
      </c>
      <c r="G175" s="232" t="s">
        <v>972</v>
      </c>
      <c r="H175" s="233">
        <v>0.01</v>
      </c>
      <c r="I175" s="234"/>
      <c r="J175" s="235">
        <f>ROUND(I175*H175,2)</f>
        <v>0</v>
      </c>
      <c r="K175" s="231" t="s">
        <v>937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4877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988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2" t="s">
        <v>940</v>
      </c>
      <c r="E177" s="41"/>
      <c r="F177" s="281" t="s">
        <v>989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940</v>
      </c>
      <c r="AU177" s="18" t="s">
        <v>82</v>
      </c>
    </row>
    <row r="178" s="2" customFormat="1">
      <c r="A178" s="39"/>
      <c r="B178" s="40"/>
      <c r="C178" s="41"/>
      <c r="D178" s="242" t="s">
        <v>353</v>
      </c>
      <c r="E178" s="41"/>
      <c r="F178" s="281" t="s">
        <v>4878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353</v>
      </c>
      <c r="AU178" s="18" t="s">
        <v>82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4875</v>
      </c>
      <c r="G179" s="260"/>
      <c r="H179" s="263">
        <v>0.0050000000000000001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4876</v>
      </c>
      <c r="G180" s="260"/>
      <c r="H180" s="263">
        <v>0.0050000000000000001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0.01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16.5" customHeight="1">
      <c r="A182" s="39"/>
      <c r="B182" s="40"/>
      <c r="C182" s="229" t="s">
        <v>415</v>
      </c>
      <c r="D182" s="229" t="s">
        <v>325</v>
      </c>
      <c r="E182" s="230" t="s">
        <v>999</v>
      </c>
      <c r="F182" s="231" t="s">
        <v>1000</v>
      </c>
      <c r="G182" s="232" t="s">
        <v>617</v>
      </c>
      <c r="H182" s="233">
        <v>8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4879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1002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1003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3719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3716</v>
      </c>
      <c r="G186" s="260"/>
      <c r="H186" s="263">
        <v>4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3720</v>
      </c>
      <c r="G187" s="260"/>
      <c r="H187" s="263">
        <v>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8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356</v>
      </c>
      <c r="D189" s="229" t="s">
        <v>325</v>
      </c>
      <c r="E189" s="230" t="s">
        <v>1008</v>
      </c>
      <c r="F189" s="231" t="s">
        <v>1009</v>
      </c>
      <c r="G189" s="232" t="s">
        <v>1010</v>
      </c>
      <c r="H189" s="233">
        <v>8</v>
      </c>
      <c r="I189" s="234"/>
      <c r="J189" s="235">
        <f>ROUND(I189*H189,2)</f>
        <v>0</v>
      </c>
      <c r="K189" s="231" t="s">
        <v>937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4880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1012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2" t="s">
        <v>940</v>
      </c>
      <c r="E191" s="41"/>
      <c r="F191" s="281" t="s">
        <v>1013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940</v>
      </c>
      <c r="AU191" s="18" t="s">
        <v>82</v>
      </c>
    </row>
    <row r="192" s="2" customFormat="1">
      <c r="A192" s="39"/>
      <c r="B192" s="40"/>
      <c r="C192" s="41"/>
      <c r="D192" s="242" t="s">
        <v>353</v>
      </c>
      <c r="E192" s="41"/>
      <c r="F192" s="281" t="s">
        <v>1014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353</v>
      </c>
      <c r="AU192" s="18" t="s">
        <v>82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3750</v>
      </c>
      <c r="G193" s="260"/>
      <c r="H193" s="263">
        <v>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3724</v>
      </c>
      <c r="G194" s="260"/>
      <c r="H194" s="263">
        <v>4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8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436</v>
      </c>
      <c r="D196" s="229" t="s">
        <v>325</v>
      </c>
      <c r="E196" s="230" t="s">
        <v>1016</v>
      </c>
      <c r="F196" s="231" t="s">
        <v>1017</v>
      </c>
      <c r="G196" s="232" t="s">
        <v>1010</v>
      </c>
      <c r="H196" s="233">
        <v>8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4881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1019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1013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3726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3750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3724</v>
      </c>
      <c r="G201" s="260"/>
      <c r="H201" s="263">
        <v>4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5" customFormat="1">
      <c r="A202" s="15"/>
      <c r="B202" s="270"/>
      <c r="C202" s="271"/>
      <c r="D202" s="242" t="s">
        <v>336</v>
      </c>
      <c r="E202" s="272" t="s">
        <v>1</v>
      </c>
      <c r="F202" s="273" t="s">
        <v>341</v>
      </c>
      <c r="G202" s="271"/>
      <c r="H202" s="274">
        <v>8</v>
      </c>
      <c r="I202" s="275"/>
      <c r="J202" s="271"/>
      <c r="K202" s="271"/>
      <c r="L202" s="276"/>
      <c r="M202" s="277"/>
      <c r="N202" s="278"/>
      <c r="O202" s="278"/>
      <c r="P202" s="278"/>
      <c r="Q202" s="278"/>
      <c r="R202" s="278"/>
      <c r="S202" s="278"/>
      <c r="T202" s="27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0" t="s">
        <v>336</v>
      </c>
      <c r="AU202" s="280" t="s">
        <v>82</v>
      </c>
      <c r="AV202" s="15" t="s">
        <v>330</v>
      </c>
      <c r="AW202" s="15" t="s">
        <v>30</v>
      </c>
      <c r="AX202" s="15" t="s">
        <v>80</v>
      </c>
      <c r="AY202" s="280" t="s">
        <v>323</v>
      </c>
    </row>
    <row r="203" s="2" customFormat="1" ht="24.15" customHeight="1">
      <c r="A203" s="39"/>
      <c r="B203" s="40"/>
      <c r="C203" s="229" t="s">
        <v>443</v>
      </c>
      <c r="D203" s="229" t="s">
        <v>325</v>
      </c>
      <c r="E203" s="230" t="s">
        <v>1022</v>
      </c>
      <c r="F203" s="231" t="s">
        <v>1023</v>
      </c>
      <c r="G203" s="232" t="s">
        <v>972</v>
      </c>
      <c r="H203" s="233">
        <v>0.02</v>
      </c>
      <c r="I203" s="234"/>
      <c r="J203" s="235">
        <f>ROUND(I203*H203,2)</f>
        <v>0</v>
      </c>
      <c r="K203" s="231" t="s">
        <v>937</v>
      </c>
      <c r="L203" s="45"/>
      <c r="M203" s="236" t="s">
        <v>1</v>
      </c>
      <c r="N203" s="237" t="s">
        <v>38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330</v>
      </c>
      <c r="AT203" s="240" t="s">
        <v>325</v>
      </c>
      <c r="AU203" s="240" t="s">
        <v>82</v>
      </c>
      <c r="AY203" s="18" t="s">
        <v>323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80</v>
      </c>
      <c r="BK203" s="241">
        <f>ROUND(I203*H203,2)</f>
        <v>0</v>
      </c>
      <c r="BL203" s="18" t="s">
        <v>330</v>
      </c>
      <c r="BM203" s="240" t="s">
        <v>4882</v>
      </c>
    </row>
    <row r="204" s="2" customFormat="1">
      <c r="A204" s="39"/>
      <c r="B204" s="40"/>
      <c r="C204" s="41"/>
      <c r="D204" s="242" t="s">
        <v>332</v>
      </c>
      <c r="E204" s="41"/>
      <c r="F204" s="243" t="s">
        <v>1025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332</v>
      </c>
      <c r="AU204" s="18" t="s">
        <v>82</v>
      </c>
    </row>
    <row r="205" s="2" customFormat="1">
      <c r="A205" s="39"/>
      <c r="B205" s="40"/>
      <c r="C205" s="41"/>
      <c r="D205" s="242" t="s">
        <v>940</v>
      </c>
      <c r="E205" s="41"/>
      <c r="F205" s="281" t="s">
        <v>1026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940</v>
      </c>
      <c r="AU205" s="18" t="s">
        <v>82</v>
      </c>
    </row>
    <row r="206" s="2" customFormat="1">
      <c r="A206" s="39"/>
      <c r="B206" s="40"/>
      <c r="C206" s="41"/>
      <c r="D206" s="242" t="s">
        <v>353</v>
      </c>
      <c r="E206" s="41"/>
      <c r="F206" s="281" t="s">
        <v>1027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353</v>
      </c>
      <c r="AU206" s="18" t="s">
        <v>82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4883</v>
      </c>
      <c r="G207" s="260"/>
      <c r="H207" s="263">
        <v>0.01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4884</v>
      </c>
      <c r="G208" s="260"/>
      <c r="H208" s="263">
        <v>0.01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0.02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24.15" customHeight="1">
      <c r="A210" s="39"/>
      <c r="B210" s="40"/>
      <c r="C210" s="229" t="s">
        <v>452</v>
      </c>
      <c r="D210" s="229" t="s">
        <v>325</v>
      </c>
      <c r="E210" s="230" t="s">
        <v>1029</v>
      </c>
      <c r="F210" s="231" t="s">
        <v>1030</v>
      </c>
      <c r="G210" s="232" t="s">
        <v>972</v>
      </c>
      <c r="H210" s="233">
        <v>0.59999999999999998</v>
      </c>
      <c r="I210" s="234"/>
      <c r="J210" s="235">
        <f>ROUND(I210*H210,2)</f>
        <v>0</v>
      </c>
      <c r="K210" s="231" t="s">
        <v>937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4885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1032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2" t="s">
        <v>940</v>
      </c>
      <c r="E212" s="41"/>
      <c r="F212" s="281" t="s">
        <v>1033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940</v>
      </c>
      <c r="AU212" s="18" t="s">
        <v>82</v>
      </c>
    </row>
    <row r="213" s="2" customFormat="1">
      <c r="A213" s="39"/>
      <c r="B213" s="40"/>
      <c r="C213" s="41"/>
      <c r="D213" s="242" t="s">
        <v>353</v>
      </c>
      <c r="E213" s="41"/>
      <c r="F213" s="281" t="s">
        <v>1034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353</v>
      </c>
      <c r="AU213" s="18" t="s">
        <v>82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4886</v>
      </c>
      <c r="G214" s="260"/>
      <c r="H214" s="263">
        <v>0.29999999999999999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4887</v>
      </c>
      <c r="G215" s="260"/>
      <c r="H215" s="263">
        <v>0.29999999999999999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0.59999999999999998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24.15" customHeight="1">
      <c r="A217" s="39"/>
      <c r="B217" s="40"/>
      <c r="C217" s="229" t="s">
        <v>461</v>
      </c>
      <c r="D217" s="229" t="s">
        <v>325</v>
      </c>
      <c r="E217" s="230" t="s">
        <v>1036</v>
      </c>
      <c r="F217" s="231" t="s">
        <v>1037</v>
      </c>
      <c r="G217" s="232" t="s">
        <v>972</v>
      </c>
      <c r="H217" s="233">
        <v>0.02</v>
      </c>
      <c r="I217" s="234"/>
      <c r="J217" s="235">
        <f>ROUND(I217*H217,2)</f>
        <v>0</v>
      </c>
      <c r="K217" s="231" t="s">
        <v>937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4888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1039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2" t="s">
        <v>940</v>
      </c>
      <c r="E219" s="41"/>
      <c r="F219" s="281" t="s">
        <v>1040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940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1041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4883</v>
      </c>
      <c r="G221" s="260"/>
      <c r="H221" s="263">
        <v>0.01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4" customFormat="1">
      <c r="A222" s="14"/>
      <c r="B222" s="259"/>
      <c r="C222" s="260"/>
      <c r="D222" s="242" t="s">
        <v>336</v>
      </c>
      <c r="E222" s="261" t="s">
        <v>1</v>
      </c>
      <c r="F222" s="262" t="s">
        <v>4884</v>
      </c>
      <c r="G222" s="260"/>
      <c r="H222" s="263">
        <v>0.01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9" t="s">
        <v>336</v>
      </c>
      <c r="AU222" s="269" t="s">
        <v>82</v>
      </c>
      <c r="AV222" s="14" t="s">
        <v>82</v>
      </c>
      <c r="AW222" s="14" t="s">
        <v>30</v>
      </c>
      <c r="AX222" s="14" t="s">
        <v>73</v>
      </c>
      <c r="AY222" s="269" t="s">
        <v>323</v>
      </c>
    </row>
    <row r="223" s="15" customFormat="1">
      <c r="A223" s="15"/>
      <c r="B223" s="270"/>
      <c r="C223" s="271"/>
      <c r="D223" s="242" t="s">
        <v>336</v>
      </c>
      <c r="E223" s="272" t="s">
        <v>1</v>
      </c>
      <c r="F223" s="273" t="s">
        <v>341</v>
      </c>
      <c r="G223" s="271"/>
      <c r="H223" s="274">
        <v>0.02</v>
      </c>
      <c r="I223" s="275"/>
      <c r="J223" s="271"/>
      <c r="K223" s="271"/>
      <c r="L223" s="276"/>
      <c r="M223" s="277"/>
      <c r="N223" s="278"/>
      <c r="O223" s="278"/>
      <c r="P223" s="278"/>
      <c r="Q223" s="278"/>
      <c r="R223" s="278"/>
      <c r="S223" s="278"/>
      <c r="T223" s="27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0" t="s">
        <v>336</v>
      </c>
      <c r="AU223" s="280" t="s">
        <v>82</v>
      </c>
      <c r="AV223" s="15" t="s">
        <v>330</v>
      </c>
      <c r="AW223" s="15" t="s">
        <v>30</v>
      </c>
      <c r="AX223" s="15" t="s">
        <v>80</v>
      </c>
      <c r="AY223" s="280" t="s">
        <v>323</v>
      </c>
    </row>
    <row r="224" s="2" customFormat="1" ht="16.5" customHeight="1">
      <c r="A224" s="39"/>
      <c r="B224" s="40"/>
      <c r="C224" s="229" t="s">
        <v>8</v>
      </c>
      <c r="D224" s="229" t="s">
        <v>325</v>
      </c>
      <c r="E224" s="230" t="s">
        <v>1042</v>
      </c>
      <c r="F224" s="231" t="s">
        <v>1043</v>
      </c>
      <c r="G224" s="232" t="s">
        <v>972</v>
      </c>
      <c r="H224" s="233">
        <v>0.57999999999999996</v>
      </c>
      <c r="I224" s="234"/>
      <c r="J224" s="235">
        <f>ROUND(I224*H224,2)</f>
        <v>0</v>
      </c>
      <c r="K224" s="231" t="s">
        <v>937</v>
      </c>
      <c r="L224" s="45"/>
      <c r="M224" s="236" t="s">
        <v>1</v>
      </c>
      <c r="N224" s="237" t="s">
        <v>38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330</v>
      </c>
      <c r="AT224" s="240" t="s">
        <v>325</v>
      </c>
      <c r="AU224" s="240" t="s">
        <v>82</v>
      </c>
      <c r="AY224" s="18" t="s">
        <v>323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80</v>
      </c>
      <c r="BK224" s="241">
        <f>ROUND(I224*H224,2)</f>
        <v>0</v>
      </c>
      <c r="BL224" s="18" t="s">
        <v>330</v>
      </c>
      <c r="BM224" s="240" t="s">
        <v>4889</v>
      </c>
    </row>
    <row r="225" s="2" customFormat="1">
      <c r="A225" s="39"/>
      <c r="B225" s="40"/>
      <c r="C225" s="41"/>
      <c r="D225" s="242" t="s">
        <v>332</v>
      </c>
      <c r="E225" s="41"/>
      <c r="F225" s="243" t="s">
        <v>1045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332</v>
      </c>
      <c r="AU225" s="18" t="s">
        <v>82</v>
      </c>
    </row>
    <row r="226" s="2" customFormat="1">
      <c r="A226" s="39"/>
      <c r="B226" s="40"/>
      <c r="C226" s="41"/>
      <c r="D226" s="242" t="s">
        <v>940</v>
      </c>
      <c r="E226" s="41"/>
      <c r="F226" s="281" t="s">
        <v>1040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940</v>
      </c>
      <c r="AU226" s="18" t="s">
        <v>82</v>
      </c>
    </row>
    <row r="227" s="2" customFormat="1">
      <c r="A227" s="39"/>
      <c r="B227" s="40"/>
      <c r="C227" s="41"/>
      <c r="D227" s="242" t="s">
        <v>353</v>
      </c>
      <c r="E227" s="41"/>
      <c r="F227" s="281" t="s">
        <v>1041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353</v>
      </c>
      <c r="AU227" s="18" t="s">
        <v>82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4890</v>
      </c>
      <c r="G228" s="260"/>
      <c r="H228" s="263">
        <v>0.28999999999999998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4891</v>
      </c>
      <c r="G229" s="260"/>
      <c r="H229" s="263">
        <v>0.28999999999999998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0.57999999999999996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24.15" customHeight="1">
      <c r="A231" s="39"/>
      <c r="B231" s="40"/>
      <c r="C231" s="229" t="s">
        <v>483</v>
      </c>
      <c r="D231" s="229" t="s">
        <v>325</v>
      </c>
      <c r="E231" s="230" t="s">
        <v>1047</v>
      </c>
      <c r="F231" s="231" t="s">
        <v>1048</v>
      </c>
      <c r="G231" s="232" t="s">
        <v>1049</v>
      </c>
      <c r="H231" s="233">
        <v>4</v>
      </c>
      <c r="I231" s="234"/>
      <c r="J231" s="235">
        <f>ROUND(I231*H231,2)</f>
        <v>0</v>
      </c>
      <c r="K231" s="231" t="s">
        <v>937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4892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1051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2" t="s">
        <v>940</v>
      </c>
      <c r="E233" s="41"/>
      <c r="F233" s="281" t="s">
        <v>1052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940</v>
      </c>
      <c r="AU233" s="18" t="s">
        <v>82</v>
      </c>
    </row>
    <row r="234" s="2" customFormat="1">
      <c r="A234" s="39"/>
      <c r="B234" s="40"/>
      <c r="C234" s="41"/>
      <c r="D234" s="242" t="s">
        <v>353</v>
      </c>
      <c r="E234" s="41"/>
      <c r="F234" s="281" t="s">
        <v>1053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353</v>
      </c>
      <c r="AU234" s="18" t="s">
        <v>82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3757</v>
      </c>
      <c r="G235" s="260"/>
      <c r="H235" s="263">
        <v>2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3752</v>
      </c>
      <c r="G236" s="260"/>
      <c r="H236" s="263">
        <v>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4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490</v>
      </c>
      <c r="D238" s="229" t="s">
        <v>325</v>
      </c>
      <c r="E238" s="230" t="s">
        <v>1055</v>
      </c>
      <c r="F238" s="231" t="s">
        <v>1056</v>
      </c>
      <c r="G238" s="232" t="s">
        <v>1049</v>
      </c>
      <c r="H238" s="233">
        <v>4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4893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1058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1052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4894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3757</v>
      </c>
      <c r="G242" s="260"/>
      <c r="H242" s="263">
        <v>2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3752</v>
      </c>
      <c r="G243" s="260"/>
      <c r="H243" s="263">
        <v>2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4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2" customFormat="1" ht="24.15" customHeight="1">
      <c r="A245" s="39"/>
      <c r="B245" s="40"/>
      <c r="C245" s="229" t="s">
        <v>499</v>
      </c>
      <c r="D245" s="229" t="s">
        <v>325</v>
      </c>
      <c r="E245" s="230" t="s">
        <v>1060</v>
      </c>
      <c r="F245" s="231" t="s">
        <v>1061</v>
      </c>
      <c r="G245" s="232" t="s">
        <v>1049</v>
      </c>
      <c r="H245" s="233">
        <v>4</v>
      </c>
      <c r="I245" s="234"/>
      <c r="J245" s="235">
        <f>ROUND(I245*H245,2)</f>
        <v>0</v>
      </c>
      <c r="K245" s="231" t="s">
        <v>937</v>
      </c>
      <c r="L245" s="45"/>
      <c r="M245" s="236" t="s">
        <v>1</v>
      </c>
      <c r="N245" s="237" t="s">
        <v>38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330</v>
      </c>
      <c r="AT245" s="240" t="s">
        <v>325</v>
      </c>
      <c r="AU245" s="240" t="s">
        <v>82</v>
      </c>
      <c r="AY245" s="18" t="s">
        <v>323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80</v>
      </c>
      <c r="BK245" s="241">
        <f>ROUND(I245*H245,2)</f>
        <v>0</v>
      </c>
      <c r="BL245" s="18" t="s">
        <v>330</v>
      </c>
      <c r="BM245" s="240" t="s">
        <v>4895</v>
      </c>
    </row>
    <row r="246" s="2" customFormat="1">
      <c r="A246" s="39"/>
      <c r="B246" s="40"/>
      <c r="C246" s="41"/>
      <c r="D246" s="242" t="s">
        <v>332</v>
      </c>
      <c r="E246" s="41"/>
      <c r="F246" s="243" t="s">
        <v>1063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332</v>
      </c>
      <c r="AU246" s="18" t="s">
        <v>82</v>
      </c>
    </row>
    <row r="247" s="2" customFormat="1">
      <c r="A247" s="39"/>
      <c r="B247" s="40"/>
      <c r="C247" s="41"/>
      <c r="D247" s="242" t="s">
        <v>940</v>
      </c>
      <c r="E247" s="41"/>
      <c r="F247" s="281" t="s">
        <v>1064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940</v>
      </c>
      <c r="AU247" s="18" t="s">
        <v>82</v>
      </c>
    </row>
    <row r="248" s="2" customFormat="1">
      <c r="A248" s="39"/>
      <c r="B248" s="40"/>
      <c r="C248" s="41"/>
      <c r="D248" s="242" t="s">
        <v>353</v>
      </c>
      <c r="E248" s="41"/>
      <c r="F248" s="281" t="s">
        <v>1065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353</v>
      </c>
      <c r="AU248" s="18" t="s">
        <v>82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3757</v>
      </c>
      <c r="G249" s="260"/>
      <c r="H249" s="263">
        <v>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3752</v>
      </c>
      <c r="G250" s="260"/>
      <c r="H250" s="263">
        <v>2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4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24.15" customHeight="1">
      <c r="A252" s="39"/>
      <c r="B252" s="40"/>
      <c r="C252" s="229" t="s">
        <v>507</v>
      </c>
      <c r="D252" s="229" t="s">
        <v>325</v>
      </c>
      <c r="E252" s="230" t="s">
        <v>1066</v>
      </c>
      <c r="F252" s="231" t="s">
        <v>1067</v>
      </c>
      <c r="G252" s="232" t="s">
        <v>349</v>
      </c>
      <c r="H252" s="233">
        <v>821.20000000000005</v>
      </c>
      <c r="I252" s="234"/>
      <c r="J252" s="235">
        <f>ROUND(I252*H252,2)</f>
        <v>0</v>
      </c>
      <c r="K252" s="231" t="s">
        <v>937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4896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1069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2" t="s">
        <v>940</v>
      </c>
      <c r="E254" s="41"/>
      <c r="F254" s="281" t="s">
        <v>1070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940</v>
      </c>
      <c r="AU254" s="18" t="s">
        <v>82</v>
      </c>
    </row>
    <row r="255" s="2" customFormat="1">
      <c r="A255" s="39"/>
      <c r="B255" s="40"/>
      <c r="C255" s="41"/>
      <c r="D255" s="242" t="s">
        <v>353</v>
      </c>
      <c r="E255" s="41"/>
      <c r="F255" s="281" t="s">
        <v>4897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353</v>
      </c>
      <c r="AU255" s="18" t="s">
        <v>82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4898</v>
      </c>
      <c r="G256" s="260"/>
      <c r="H256" s="263">
        <v>407.19999999999999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4899</v>
      </c>
      <c r="G257" s="260"/>
      <c r="H257" s="263">
        <v>414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821.20000000000005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82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24.15" customHeight="1">
      <c r="A259" s="39"/>
      <c r="B259" s="40"/>
      <c r="C259" s="229" t="s">
        <v>516</v>
      </c>
      <c r="D259" s="229" t="s">
        <v>325</v>
      </c>
      <c r="E259" s="230" t="s">
        <v>1074</v>
      </c>
      <c r="F259" s="231" t="s">
        <v>1075</v>
      </c>
      <c r="G259" s="232" t="s">
        <v>349</v>
      </c>
      <c r="H259" s="233">
        <v>821.20000000000005</v>
      </c>
      <c r="I259" s="234"/>
      <c r="J259" s="235">
        <f>ROUND(I259*H259,2)</f>
        <v>0</v>
      </c>
      <c r="K259" s="231" t="s">
        <v>937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330</v>
      </c>
      <c r="AT259" s="240" t="s">
        <v>325</v>
      </c>
      <c r="AU259" s="240" t="s">
        <v>82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330</v>
      </c>
      <c r="BM259" s="240" t="s">
        <v>4900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1077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82</v>
      </c>
    </row>
    <row r="261" s="2" customFormat="1">
      <c r="A261" s="39"/>
      <c r="B261" s="40"/>
      <c r="C261" s="41"/>
      <c r="D261" s="242" t="s">
        <v>940</v>
      </c>
      <c r="E261" s="41"/>
      <c r="F261" s="281" t="s">
        <v>1070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940</v>
      </c>
      <c r="AU261" s="18" t="s">
        <v>82</v>
      </c>
    </row>
    <row r="262" s="2" customFormat="1">
      <c r="A262" s="39"/>
      <c r="B262" s="40"/>
      <c r="C262" s="41"/>
      <c r="D262" s="242" t="s">
        <v>353</v>
      </c>
      <c r="E262" s="41"/>
      <c r="F262" s="281" t="s">
        <v>1071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353</v>
      </c>
      <c r="AU262" s="18" t="s">
        <v>82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4898</v>
      </c>
      <c r="G263" s="260"/>
      <c r="H263" s="263">
        <v>407.19999999999999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4899</v>
      </c>
      <c r="G264" s="260"/>
      <c r="H264" s="263">
        <v>414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821.20000000000005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12" customFormat="1" ht="25.92" customHeight="1">
      <c r="A266" s="12"/>
      <c r="B266" s="213"/>
      <c r="C266" s="214"/>
      <c r="D266" s="215" t="s">
        <v>72</v>
      </c>
      <c r="E266" s="216" t="s">
        <v>1078</v>
      </c>
      <c r="F266" s="216" t="s">
        <v>1079</v>
      </c>
      <c r="G266" s="214"/>
      <c r="H266" s="214"/>
      <c r="I266" s="217"/>
      <c r="J266" s="218">
        <f>BK266</f>
        <v>0</v>
      </c>
      <c r="K266" s="214"/>
      <c r="L266" s="219"/>
      <c r="M266" s="220"/>
      <c r="N266" s="221"/>
      <c r="O266" s="221"/>
      <c r="P266" s="222">
        <f>SUM(P267:P280)</f>
        <v>0</v>
      </c>
      <c r="Q266" s="221"/>
      <c r="R266" s="222">
        <f>SUM(R267:R280)</f>
        <v>0</v>
      </c>
      <c r="S266" s="221"/>
      <c r="T266" s="223">
        <f>SUM(T267:T280)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4" t="s">
        <v>330</v>
      </c>
      <c r="AT266" s="225" t="s">
        <v>72</v>
      </c>
      <c r="AU266" s="225" t="s">
        <v>73</v>
      </c>
      <c r="AY266" s="224" t="s">
        <v>323</v>
      </c>
      <c r="BK266" s="226">
        <f>SUM(BK267:BK280)</f>
        <v>0</v>
      </c>
    </row>
    <row r="267" s="2" customFormat="1" ht="37.8" customHeight="1">
      <c r="A267" s="39"/>
      <c r="B267" s="40"/>
      <c r="C267" s="229" t="s">
        <v>7</v>
      </c>
      <c r="D267" s="229" t="s">
        <v>325</v>
      </c>
      <c r="E267" s="230" t="s">
        <v>1080</v>
      </c>
      <c r="F267" s="231" t="s">
        <v>1081</v>
      </c>
      <c r="G267" s="232" t="s">
        <v>418</v>
      </c>
      <c r="H267" s="233">
        <v>85.328000000000003</v>
      </c>
      <c r="I267" s="234"/>
      <c r="J267" s="235">
        <f>ROUND(I267*H267,2)</f>
        <v>0</v>
      </c>
      <c r="K267" s="231" t="s">
        <v>937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0</v>
      </c>
      <c r="R267" s="238">
        <f>Q267*H267</f>
        <v>0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1082</v>
      </c>
      <c r="AT267" s="240" t="s">
        <v>325</v>
      </c>
      <c r="AU267" s="240" t="s">
        <v>80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1082</v>
      </c>
      <c r="BM267" s="240" t="s">
        <v>4901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1084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80</v>
      </c>
    </row>
    <row r="269" s="13" customFormat="1">
      <c r="A269" s="13"/>
      <c r="B269" s="249"/>
      <c r="C269" s="250"/>
      <c r="D269" s="242" t="s">
        <v>336</v>
      </c>
      <c r="E269" s="251" t="s">
        <v>1</v>
      </c>
      <c r="F269" s="252" t="s">
        <v>1086</v>
      </c>
      <c r="G269" s="250"/>
      <c r="H269" s="251" t="s">
        <v>1</v>
      </c>
      <c r="I269" s="253"/>
      <c r="J269" s="250"/>
      <c r="K269" s="250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336</v>
      </c>
      <c r="AU269" s="258" t="s">
        <v>80</v>
      </c>
      <c r="AV269" s="13" t="s">
        <v>80</v>
      </c>
      <c r="AW269" s="13" t="s">
        <v>30</v>
      </c>
      <c r="AX269" s="13" t="s">
        <v>73</v>
      </c>
      <c r="AY269" s="258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4902</v>
      </c>
      <c r="G270" s="260"/>
      <c r="H270" s="263">
        <v>49.417999999999999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80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1088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80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4903</v>
      </c>
      <c r="G272" s="260"/>
      <c r="H272" s="263">
        <v>35.909999999999997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80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85.328000000000003</v>
      </c>
      <c r="I273" s="275"/>
      <c r="J273" s="271"/>
      <c r="K273" s="271"/>
      <c r="L273" s="276"/>
      <c r="M273" s="277"/>
      <c r="N273" s="278"/>
      <c r="O273" s="278"/>
      <c r="P273" s="278"/>
      <c r="Q273" s="278"/>
      <c r="R273" s="278"/>
      <c r="S273" s="278"/>
      <c r="T273" s="27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80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2" customFormat="1" ht="37.8" customHeight="1">
      <c r="A274" s="39"/>
      <c r="B274" s="40"/>
      <c r="C274" s="229" t="s">
        <v>529</v>
      </c>
      <c r="D274" s="229" t="s">
        <v>325</v>
      </c>
      <c r="E274" s="230" t="s">
        <v>1090</v>
      </c>
      <c r="F274" s="231" t="s">
        <v>1091</v>
      </c>
      <c r="G274" s="232" t="s">
        <v>418</v>
      </c>
      <c r="H274" s="233">
        <v>121.238</v>
      </c>
      <c r="I274" s="234"/>
      <c r="J274" s="235">
        <f>ROUND(I274*H274,2)</f>
        <v>0</v>
      </c>
      <c r="K274" s="231" t="s">
        <v>937</v>
      </c>
      <c r="L274" s="45"/>
      <c r="M274" s="236" t="s">
        <v>1</v>
      </c>
      <c r="N274" s="237" t="s">
        <v>38</v>
      </c>
      <c r="O274" s="92"/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1082</v>
      </c>
      <c r="AT274" s="240" t="s">
        <v>325</v>
      </c>
      <c r="AU274" s="240" t="s">
        <v>80</v>
      </c>
      <c r="AY274" s="18" t="s">
        <v>323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80</v>
      </c>
      <c r="BK274" s="241">
        <f>ROUND(I274*H274,2)</f>
        <v>0</v>
      </c>
      <c r="BL274" s="18" t="s">
        <v>1082</v>
      </c>
      <c r="BM274" s="240" t="s">
        <v>4904</v>
      </c>
    </row>
    <row r="275" s="2" customFormat="1">
      <c r="A275" s="39"/>
      <c r="B275" s="40"/>
      <c r="C275" s="41"/>
      <c r="D275" s="242" t="s">
        <v>332</v>
      </c>
      <c r="E275" s="41"/>
      <c r="F275" s="243" t="s">
        <v>1093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332</v>
      </c>
      <c r="AU275" s="18" t="s">
        <v>80</v>
      </c>
    </row>
    <row r="276" s="13" customFormat="1">
      <c r="A276" s="13"/>
      <c r="B276" s="249"/>
      <c r="C276" s="250"/>
      <c r="D276" s="242" t="s">
        <v>336</v>
      </c>
      <c r="E276" s="251" t="s">
        <v>1</v>
      </c>
      <c r="F276" s="252" t="s">
        <v>3262</v>
      </c>
      <c r="G276" s="250"/>
      <c r="H276" s="251" t="s">
        <v>1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8" t="s">
        <v>336</v>
      </c>
      <c r="AU276" s="258" t="s">
        <v>80</v>
      </c>
      <c r="AV276" s="13" t="s">
        <v>80</v>
      </c>
      <c r="AW276" s="13" t="s">
        <v>30</v>
      </c>
      <c r="AX276" s="13" t="s">
        <v>73</v>
      </c>
      <c r="AY276" s="258" t="s">
        <v>323</v>
      </c>
    </row>
    <row r="277" s="14" customFormat="1">
      <c r="A277" s="14"/>
      <c r="B277" s="259"/>
      <c r="C277" s="260"/>
      <c r="D277" s="242" t="s">
        <v>336</v>
      </c>
      <c r="E277" s="261" t="s">
        <v>1</v>
      </c>
      <c r="F277" s="262" t="s">
        <v>4905</v>
      </c>
      <c r="G277" s="260"/>
      <c r="H277" s="263">
        <v>49.417999999999999</v>
      </c>
      <c r="I277" s="264"/>
      <c r="J277" s="260"/>
      <c r="K277" s="260"/>
      <c r="L277" s="265"/>
      <c r="M277" s="266"/>
      <c r="N277" s="267"/>
      <c r="O277" s="267"/>
      <c r="P277" s="267"/>
      <c r="Q277" s="267"/>
      <c r="R277" s="267"/>
      <c r="S277" s="267"/>
      <c r="T277" s="26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9" t="s">
        <v>336</v>
      </c>
      <c r="AU277" s="269" t="s">
        <v>80</v>
      </c>
      <c r="AV277" s="14" t="s">
        <v>82</v>
      </c>
      <c r="AW277" s="14" t="s">
        <v>30</v>
      </c>
      <c r="AX277" s="14" t="s">
        <v>73</v>
      </c>
      <c r="AY277" s="269" t="s">
        <v>323</v>
      </c>
    </row>
    <row r="278" s="13" customFormat="1">
      <c r="A278" s="13"/>
      <c r="B278" s="249"/>
      <c r="C278" s="250"/>
      <c r="D278" s="242" t="s">
        <v>336</v>
      </c>
      <c r="E278" s="251" t="s">
        <v>1</v>
      </c>
      <c r="F278" s="252" t="s">
        <v>4906</v>
      </c>
      <c r="G278" s="250"/>
      <c r="H278" s="251" t="s">
        <v>1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336</v>
      </c>
      <c r="AU278" s="258" t="s">
        <v>80</v>
      </c>
      <c r="AV278" s="13" t="s">
        <v>80</v>
      </c>
      <c r="AW278" s="13" t="s">
        <v>30</v>
      </c>
      <c r="AX278" s="13" t="s">
        <v>73</v>
      </c>
      <c r="AY278" s="258" t="s">
        <v>323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4907</v>
      </c>
      <c r="G279" s="260"/>
      <c r="H279" s="263">
        <v>71.819999999999993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80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121.238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80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12" customFormat="1" ht="25.92" customHeight="1">
      <c r="A281" s="12"/>
      <c r="B281" s="213"/>
      <c r="C281" s="214"/>
      <c r="D281" s="215" t="s">
        <v>72</v>
      </c>
      <c r="E281" s="216" t="s">
        <v>1098</v>
      </c>
      <c r="F281" s="216" t="s">
        <v>1099</v>
      </c>
      <c r="G281" s="214"/>
      <c r="H281" s="214"/>
      <c r="I281" s="217"/>
      <c r="J281" s="218">
        <f>BK281</f>
        <v>0</v>
      </c>
      <c r="K281" s="214"/>
      <c r="L281" s="219"/>
      <c r="M281" s="220"/>
      <c r="N281" s="221"/>
      <c r="O281" s="221"/>
      <c r="P281" s="222">
        <f>SUM(P282:P285)</f>
        <v>0</v>
      </c>
      <c r="Q281" s="221"/>
      <c r="R281" s="222">
        <f>SUM(R282:R285)</f>
        <v>0</v>
      </c>
      <c r="S281" s="221"/>
      <c r="T281" s="223">
        <f>SUM(T282:T285)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24" t="s">
        <v>363</v>
      </c>
      <c r="AT281" s="225" t="s">
        <v>72</v>
      </c>
      <c r="AU281" s="225" t="s">
        <v>73</v>
      </c>
      <c r="AY281" s="224" t="s">
        <v>323</v>
      </c>
      <c r="BK281" s="226">
        <f>SUM(BK282:BK285)</f>
        <v>0</v>
      </c>
    </row>
    <row r="282" s="2" customFormat="1" ht="24.15" customHeight="1">
      <c r="A282" s="39"/>
      <c r="B282" s="40"/>
      <c r="C282" s="229" t="s">
        <v>537</v>
      </c>
      <c r="D282" s="229" t="s">
        <v>325</v>
      </c>
      <c r="E282" s="230" t="s">
        <v>1100</v>
      </c>
      <c r="F282" s="231" t="s">
        <v>1101</v>
      </c>
      <c r="G282" s="232" t="s">
        <v>349</v>
      </c>
      <c r="H282" s="233">
        <v>821.20000000000005</v>
      </c>
      <c r="I282" s="234"/>
      <c r="J282" s="235">
        <f>ROUND(I282*H282,2)</f>
        <v>0</v>
      </c>
      <c r="K282" s="231" t="s">
        <v>937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80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4908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1103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80</v>
      </c>
    </row>
    <row r="284" s="2" customFormat="1">
      <c r="A284" s="39"/>
      <c r="B284" s="40"/>
      <c r="C284" s="41"/>
      <c r="D284" s="242" t="s">
        <v>940</v>
      </c>
      <c r="E284" s="41"/>
      <c r="F284" s="281" t="s">
        <v>1104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940</v>
      </c>
      <c r="AU284" s="18" t="s">
        <v>80</v>
      </c>
    </row>
    <row r="285" s="2" customFormat="1">
      <c r="A285" s="39"/>
      <c r="B285" s="40"/>
      <c r="C285" s="41"/>
      <c r="D285" s="242" t="s">
        <v>353</v>
      </c>
      <c r="E285" s="41"/>
      <c r="F285" s="281" t="s">
        <v>1105</v>
      </c>
      <c r="G285" s="41"/>
      <c r="H285" s="41"/>
      <c r="I285" s="244"/>
      <c r="J285" s="41"/>
      <c r="K285" s="41"/>
      <c r="L285" s="45"/>
      <c r="M285" s="303"/>
      <c r="N285" s="304"/>
      <c r="O285" s="305"/>
      <c r="P285" s="305"/>
      <c r="Q285" s="305"/>
      <c r="R285" s="305"/>
      <c r="S285" s="305"/>
      <c r="T285" s="306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353</v>
      </c>
      <c r="AU285" s="18" t="s">
        <v>80</v>
      </c>
    </row>
    <row r="286" s="2" customFormat="1" ht="6.96" customHeight="1">
      <c r="A286" s="39"/>
      <c r="B286" s="67"/>
      <c r="C286" s="68"/>
      <c r="D286" s="68"/>
      <c r="E286" s="68"/>
      <c r="F286" s="68"/>
      <c r="G286" s="68"/>
      <c r="H286" s="68"/>
      <c r="I286" s="68"/>
      <c r="J286" s="68"/>
      <c r="K286" s="68"/>
      <c r="L286" s="45"/>
      <c r="M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</row>
  </sheetData>
  <sheetProtection sheet="1" autoFilter="0" formatColumns="0" formatRows="0" objects="1" scenarios="1" spinCount="100000" saltValue="jWavzc1Xthlj4At9ZiXkfF+XqAKhWaN8d5YL1WVxzFPhTr+xgvSSPjJoMGSAXvLGU1QKy/YoOuoo4KAfzK6BjQ==" hashValue="DF4KoUnjdMMdHxppzqzDj80874kTkbcDGqO4yeZYonf4LqYKrJ5HoTc8FGedtByWFJ2hRQ6r0+fJ2D/V2tlhRA==" algorithmName="SHA-512" password="CC35"/>
  <autoFilter ref="C127:K28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216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4693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4909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4693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228,207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4693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228,207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4910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4911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4912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4913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4914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4915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4916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4260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YQ+hhBasMLxfg6WmW6X8736IdpVjQwmMIVFlvvM9myZOND75eMgi972IC58cAbJrTOXmBJFYMkMXq3D5EwYGqg==" hashValue="FLQkNPtucn65ucQ2oQfOIsgyRKJiYqbsIMBjDds39iePfdDQE2d9LPX5D2MdzzotuEsUMZNjbIbLtPvAji6TSQ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223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4917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4918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4919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ROUND((SUM(BE135:BE576)),  2)</f>
        <v>0</v>
      </c>
      <c r="G37" s="39"/>
      <c r="H37" s="39"/>
      <c r="I37" s="166">
        <v>0.20999999999999999</v>
      </c>
      <c r="J37" s="165">
        <f>ROUND(((SUM(BE135:BE576))*I37),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ROUND((SUM(BF135:BF576)),  2)</f>
        <v>0</v>
      </c>
      <c r="G38" s="39"/>
      <c r="H38" s="39"/>
      <c r="I38" s="166">
        <v>0.14999999999999999</v>
      </c>
      <c r="J38" s="165">
        <f>ROUND(((SUM(BF135:BF576))*I38),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ROUND((SUM(BG135:BG576)),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ROUND((SUM(BH135:BH576)),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ROUND((SUM(BI135:BI576)),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4917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4918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228,304 -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J266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J309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J376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302</v>
      </c>
      <c r="E106" s="199"/>
      <c r="F106" s="199"/>
      <c r="G106" s="199"/>
      <c r="H106" s="199"/>
      <c r="I106" s="199"/>
      <c r="J106" s="200">
        <f>J407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J429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J476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J510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J518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J519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4917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4918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228,304 -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P136+P518</f>
        <v>0</v>
      </c>
      <c r="Q135" s="105"/>
      <c r="R135" s="210">
        <f>R136+R518</f>
        <v>91.447839540802505</v>
      </c>
      <c r="S135" s="105"/>
      <c r="T135" s="211">
        <f>T136+T518</f>
        <v>64.552640000000011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BK136+BK518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P137+P266+P309+P376+P407+P429+P476+P510</f>
        <v>0</v>
      </c>
      <c r="Q136" s="221"/>
      <c r="R136" s="222">
        <f>R137+R266+R309+R376+R407+R429+R476+R510</f>
        <v>91.361325940802502</v>
      </c>
      <c r="S136" s="221"/>
      <c r="T136" s="223">
        <f>T137+T266+T309+T376+T407+T429+T476+T510</f>
        <v>64.470800000000011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BK137+BK266+BK309+BK376+BK407+BK429+BK476+BK510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SUM(P138:P265)</f>
        <v>0</v>
      </c>
      <c r="Q137" s="221"/>
      <c r="R137" s="222">
        <f>SUM(R138:R265)</f>
        <v>0.37702504000000003</v>
      </c>
      <c r="S137" s="221"/>
      <c r="T137" s="223">
        <f>SUM(T138:T265)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SUM(BK138:BK265)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10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0.36904300000000001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4920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4697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356</v>
      </c>
      <c r="G143" s="260"/>
      <c r="H143" s="263">
        <v>10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80</v>
      </c>
      <c r="AY143" s="269" t="s">
        <v>323</v>
      </c>
    </row>
    <row r="144" s="2" customFormat="1" ht="33" customHeight="1">
      <c r="A144" s="39"/>
      <c r="B144" s="40"/>
      <c r="C144" s="229" t="s">
        <v>82</v>
      </c>
      <c r="D144" s="229" t="s">
        <v>325</v>
      </c>
      <c r="E144" s="230" t="s">
        <v>364</v>
      </c>
      <c r="F144" s="231" t="s">
        <v>365</v>
      </c>
      <c r="G144" s="232" t="s">
        <v>366</v>
      </c>
      <c r="H144" s="233">
        <v>34.942999999999998</v>
      </c>
      <c r="I144" s="234"/>
      <c r="J144" s="235">
        <f>ROUND(I144*H144,2)</f>
        <v>0</v>
      </c>
      <c r="K144" s="231" t="s">
        <v>329</v>
      </c>
      <c r="L144" s="45"/>
      <c r="M144" s="236" t="s">
        <v>1</v>
      </c>
      <c r="N144" s="237" t="s">
        <v>38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330</v>
      </c>
      <c r="AT144" s="240" t="s">
        <v>325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4921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368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7" t="s">
        <v>334</v>
      </c>
      <c r="E146" s="41"/>
      <c r="F146" s="248" t="s">
        <v>369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334</v>
      </c>
      <c r="AU146" s="18" t="s">
        <v>82</v>
      </c>
    </row>
    <row r="147" s="13" customFormat="1">
      <c r="A147" s="13"/>
      <c r="B147" s="249"/>
      <c r="C147" s="250"/>
      <c r="D147" s="242" t="s">
        <v>336</v>
      </c>
      <c r="E147" s="251" t="s">
        <v>1</v>
      </c>
      <c r="F147" s="252" t="s">
        <v>370</v>
      </c>
      <c r="G147" s="250"/>
      <c r="H147" s="251" t="s">
        <v>1</v>
      </c>
      <c r="I147" s="253"/>
      <c r="J147" s="250"/>
      <c r="K147" s="250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336</v>
      </c>
      <c r="AU147" s="258" t="s">
        <v>82</v>
      </c>
      <c r="AV147" s="13" t="s">
        <v>80</v>
      </c>
      <c r="AW147" s="13" t="s">
        <v>30</v>
      </c>
      <c r="AX147" s="13" t="s">
        <v>73</v>
      </c>
      <c r="AY147" s="258" t="s">
        <v>323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371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372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4922</v>
      </c>
      <c r="G150" s="260"/>
      <c r="H150" s="263">
        <v>64.864999999999995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375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4923</v>
      </c>
      <c r="G152" s="260"/>
      <c r="H152" s="263">
        <v>2.6509999999999998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4924</v>
      </c>
      <c r="G153" s="260"/>
      <c r="H153" s="263">
        <v>2.6789999999999998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378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4925</v>
      </c>
      <c r="G155" s="260"/>
      <c r="H155" s="263">
        <v>-32.052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6" customFormat="1">
      <c r="A156" s="16"/>
      <c r="B156" s="282"/>
      <c r="C156" s="283"/>
      <c r="D156" s="242" t="s">
        <v>336</v>
      </c>
      <c r="E156" s="284" t="s">
        <v>1</v>
      </c>
      <c r="F156" s="285" t="s">
        <v>380</v>
      </c>
      <c r="G156" s="283"/>
      <c r="H156" s="286">
        <v>38.143000000000001</v>
      </c>
      <c r="I156" s="287"/>
      <c r="J156" s="283"/>
      <c r="K156" s="283"/>
      <c r="L156" s="288"/>
      <c r="M156" s="289"/>
      <c r="N156" s="290"/>
      <c r="O156" s="290"/>
      <c r="P156" s="290"/>
      <c r="Q156" s="290"/>
      <c r="R156" s="290"/>
      <c r="S156" s="290"/>
      <c r="T156" s="29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92" t="s">
        <v>336</v>
      </c>
      <c r="AU156" s="292" t="s">
        <v>82</v>
      </c>
      <c r="AV156" s="16" t="s">
        <v>88</v>
      </c>
      <c r="AW156" s="16" t="s">
        <v>30</v>
      </c>
      <c r="AX156" s="16" t="s">
        <v>73</v>
      </c>
      <c r="AY156" s="292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381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4703</v>
      </c>
      <c r="G158" s="260"/>
      <c r="H158" s="263">
        <v>-3.2000000000000002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34.942999999999998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37.8" customHeight="1">
      <c r="A160" s="39"/>
      <c r="B160" s="40"/>
      <c r="C160" s="229" t="s">
        <v>88</v>
      </c>
      <c r="D160" s="229" t="s">
        <v>325</v>
      </c>
      <c r="E160" s="230" t="s">
        <v>384</v>
      </c>
      <c r="F160" s="231" t="s">
        <v>385</v>
      </c>
      <c r="G160" s="232" t="s">
        <v>366</v>
      </c>
      <c r="H160" s="233">
        <v>3.2000000000000002</v>
      </c>
      <c r="I160" s="234"/>
      <c r="J160" s="235">
        <f>ROUND(I160*H160,2)</f>
        <v>0</v>
      </c>
      <c r="K160" s="231" t="s">
        <v>329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4926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387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7" t="s">
        <v>334</v>
      </c>
      <c r="E162" s="41"/>
      <c r="F162" s="248" t="s">
        <v>388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334</v>
      </c>
      <c r="AU162" s="18" t="s">
        <v>82</v>
      </c>
    </row>
    <row r="163" s="13" customFormat="1">
      <c r="A163" s="13"/>
      <c r="B163" s="249"/>
      <c r="C163" s="250"/>
      <c r="D163" s="242" t="s">
        <v>336</v>
      </c>
      <c r="E163" s="251" t="s">
        <v>1</v>
      </c>
      <c r="F163" s="252" t="s">
        <v>389</v>
      </c>
      <c r="G163" s="250"/>
      <c r="H163" s="251" t="s">
        <v>1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336</v>
      </c>
      <c r="AU163" s="258" t="s">
        <v>82</v>
      </c>
      <c r="AV163" s="13" t="s">
        <v>80</v>
      </c>
      <c r="AW163" s="13" t="s">
        <v>30</v>
      </c>
      <c r="AX163" s="13" t="s">
        <v>73</v>
      </c>
      <c r="AY163" s="258" t="s">
        <v>323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4705</v>
      </c>
      <c r="G164" s="260"/>
      <c r="H164" s="263">
        <v>3.2000000000000002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80</v>
      </c>
      <c r="AY164" s="269" t="s">
        <v>323</v>
      </c>
    </row>
    <row r="165" s="2" customFormat="1" ht="33" customHeight="1">
      <c r="A165" s="39"/>
      <c r="B165" s="40"/>
      <c r="C165" s="229" t="s">
        <v>330</v>
      </c>
      <c r="D165" s="229" t="s">
        <v>325</v>
      </c>
      <c r="E165" s="230" t="s">
        <v>392</v>
      </c>
      <c r="F165" s="231" t="s">
        <v>393</v>
      </c>
      <c r="G165" s="232" t="s">
        <v>366</v>
      </c>
      <c r="H165" s="233">
        <v>4.3159999999999998</v>
      </c>
      <c r="I165" s="234"/>
      <c r="J165" s="235">
        <f>ROUND(I165*H165,2)</f>
        <v>0</v>
      </c>
      <c r="K165" s="231" t="s">
        <v>329</v>
      </c>
      <c r="L165" s="45"/>
      <c r="M165" s="236" t="s">
        <v>1</v>
      </c>
      <c r="N165" s="237" t="s">
        <v>38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330</v>
      </c>
      <c r="AT165" s="240" t="s">
        <v>325</v>
      </c>
      <c r="AU165" s="240" t="s">
        <v>82</v>
      </c>
      <c r="AY165" s="18" t="s">
        <v>323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80</v>
      </c>
      <c r="BK165" s="241">
        <f>ROUND(I165*H165,2)</f>
        <v>0</v>
      </c>
      <c r="BL165" s="18" t="s">
        <v>330</v>
      </c>
      <c r="BM165" s="240" t="s">
        <v>4927</v>
      </c>
    </row>
    <row r="166" s="2" customFormat="1">
      <c r="A166" s="39"/>
      <c r="B166" s="40"/>
      <c r="C166" s="41"/>
      <c r="D166" s="242" t="s">
        <v>332</v>
      </c>
      <c r="E166" s="41"/>
      <c r="F166" s="243" t="s">
        <v>395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332</v>
      </c>
      <c r="AU166" s="18" t="s">
        <v>82</v>
      </c>
    </row>
    <row r="167" s="2" customFormat="1">
      <c r="A167" s="39"/>
      <c r="B167" s="40"/>
      <c r="C167" s="41"/>
      <c r="D167" s="247" t="s">
        <v>334</v>
      </c>
      <c r="E167" s="41"/>
      <c r="F167" s="248" t="s">
        <v>396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334</v>
      </c>
      <c r="AU167" s="18" t="s">
        <v>82</v>
      </c>
    </row>
    <row r="168" s="13" customFormat="1">
      <c r="A168" s="13"/>
      <c r="B168" s="249"/>
      <c r="C168" s="250"/>
      <c r="D168" s="242" t="s">
        <v>336</v>
      </c>
      <c r="E168" s="251" t="s">
        <v>1</v>
      </c>
      <c r="F168" s="252" t="s">
        <v>397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336</v>
      </c>
      <c r="AU168" s="258" t="s">
        <v>82</v>
      </c>
      <c r="AV168" s="13" t="s">
        <v>80</v>
      </c>
      <c r="AW168" s="13" t="s">
        <v>30</v>
      </c>
      <c r="AX168" s="13" t="s">
        <v>73</v>
      </c>
      <c r="AY168" s="258" t="s">
        <v>323</v>
      </c>
    </row>
    <row r="169" s="13" customFormat="1">
      <c r="A169" s="13"/>
      <c r="B169" s="249"/>
      <c r="C169" s="250"/>
      <c r="D169" s="242" t="s">
        <v>336</v>
      </c>
      <c r="E169" s="251" t="s">
        <v>1</v>
      </c>
      <c r="F169" s="252" t="s">
        <v>398</v>
      </c>
      <c r="G169" s="250"/>
      <c r="H169" s="251" t="s">
        <v>1</v>
      </c>
      <c r="I169" s="253"/>
      <c r="J169" s="250"/>
      <c r="K169" s="250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336</v>
      </c>
      <c r="AU169" s="258" t="s">
        <v>82</v>
      </c>
      <c r="AV169" s="13" t="s">
        <v>80</v>
      </c>
      <c r="AW169" s="13" t="s">
        <v>30</v>
      </c>
      <c r="AX169" s="13" t="s">
        <v>73</v>
      </c>
      <c r="AY169" s="258" t="s">
        <v>323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4707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4928</v>
      </c>
      <c r="G171" s="260"/>
      <c r="H171" s="263">
        <v>0.93600000000000005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73</v>
      </c>
      <c r="AY171" s="269" t="s">
        <v>323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4709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4710</v>
      </c>
      <c r="G173" s="260"/>
      <c r="H173" s="263">
        <v>3.3799999999999999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4.3159999999999998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363</v>
      </c>
      <c r="D175" s="229" t="s">
        <v>325</v>
      </c>
      <c r="E175" s="230" t="s">
        <v>1456</v>
      </c>
      <c r="F175" s="231" t="s">
        <v>1457</v>
      </c>
      <c r="G175" s="232" t="s">
        <v>328</v>
      </c>
      <c r="H175" s="233">
        <v>4</v>
      </c>
      <c r="I175" s="234"/>
      <c r="J175" s="235">
        <f>ROUND(I175*H175,2)</f>
        <v>0</v>
      </c>
      <c r="K175" s="231" t="s">
        <v>329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0.0019955099999999998</v>
      </c>
      <c r="R175" s="238">
        <f>Q175*H175</f>
        <v>0.0079820399999999993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4929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1459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7" t="s">
        <v>334</v>
      </c>
      <c r="E177" s="41"/>
      <c r="F177" s="248" t="s">
        <v>1460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334</v>
      </c>
      <c r="AU177" s="18" t="s">
        <v>82</v>
      </c>
    </row>
    <row r="178" s="13" customFormat="1">
      <c r="A178" s="13"/>
      <c r="B178" s="249"/>
      <c r="C178" s="250"/>
      <c r="D178" s="242" t="s">
        <v>336</v>
      </c>
      <c r="E178" s="251" t="s">
        <v>1</v>
      </c>
      <c r="F178" s="252" t="s">
        <v>1461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336</v>
      </c>
      <c r="AU178" s="258" t="s">
        <v>82</v>
      </c>
      <c r="AV178" s="13" t="s">
        <v>80</v>
      </c>
      <c r="AW178" s="13" t="s">
        <v>30</v>
      </c>
      <c r="AX178" s="13" t="s">
        <v>73</v>
      </c>
      <c r="AY178" s="258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4930</v>
      </c>
      <c r="G179" s="260"/>
      <c r="H179" s="263">
        <v>4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4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24.15" customHeight="1">
      <c r="A181" s="39"/>
      <c r="B181" s="40"/>
      <c r="C181" s="229" t="s">
        <v>383</v>
      </c>
      <c r="D181" s="229" t="s">
        <v>325</v>
      </c>
      <c r="E181" s="230" t="s">
        <v>1463</v>
      </c>
      <c r="F181" s="231" t="s">
        <v>1464</v>
      </c>
      <c r="G181" s="232" t="s">
        <v>328</v>
      </c>
      <c r="H181" s="233">
        <v>4</v>
      </c>
      <c r="I181" s="234"/>
      <c r="J181" s="235">
        <f>ROUND(I181*H181,2)</f>
        <v>0</v>
      </c>
      <c r="K181" s="231" t="s">
        <v>329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4931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1466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7" t="s">
        <v>334</v>
      </c>
      <c r="E183" s="41"/>
      <c r="F183" s="248" t="s">
        <v>1467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334</v>
      </c>
      <c r="AU183" s="18" t="s">
        <v>82</v>
      </c>
    </row>
    <row r="184" s="2" customFormat="1" ht="33" customHeight="1">
      <c r="A184" s="39"/>
      <c r="B184" s="40"/>
      <c r="C184" s="229" t="s">
        <v>391</v>
      </c>
      <c r="D184" s="229" t="s">
        <v>325</v>
      </c>
      <c r="E184" s="230" t="s">
        <v>1468</v>
      </c>
      <c r="F184" s="231" t="s">
        <v>1469</v>
      </c>
      <c r="G184" s="232" t="s">
        <v>328</v>
      </c>
      <c r="H184" s="233">
        <v>9.3859999999999992</v>
      </c>
      <c r="I184" s="234"/>
      <c r="J184" s="235">
        <f>ROUND(I184*H184,2)</f>
        <v>0</v>
      </c>
      <c r="K184" s="231" t="s">
        <v>1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4932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1471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2" t="s">
        <v>353</v>
      </c>
      <c r="E186" s="41"/>
      <c r="F186" s="281" t="s">
        <v>1472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353</v>
      </c>
      <c r="AU186" s="18" t="s">
        <v>82</v>
      </c>
    </row>
    <row r="187" s="13" customFormat="1">
      <c r="A187" s="13"/>
      <c r="B187" s="249"/>
      <c r="C187" s="250"/>
      <c r="D187" s="242" t="s">
        <v>336</v>
      </c>
      <c r="E187" s="251" t="s">
        <v>1</v>
      </c>
      <c r="F187" s="252" t="s">
        <v>4254</v>
      </c>
      <c r="G187" s="250"/>
      <c r="H187" s="251" t="s">
        <v>1</v>
      </c>
      <c r="I187" s="253"/>
      <c r="J187" s="250"/>
      <c r="K187" s="250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336</v>
      </c>
      <c r="AU187" s="258" t="s">
        <v>82</v>
      </c>
      <c r="AV187" s="13" t="s">
        <v>80</v>
      </c>
      <c r="AW187" s="13" t="s">
        <v>30</v>
      </c>
      <c r="AX187" s="13" t="s">
        <v>73</v>
      </c>
      <c r="AY187" s="258" t="s">
        <v>323</v>
      </c>
    </row>
    <row r="188" s="14" customFormat="1">
      <c r="A188" s="14"/>
      <c r="B188" s="259"/>
      <c r="C188" s="260"/>
      <c r="D188" s="242" t="s">
        <v>336</v>
      </c>
      <c r="E188" s="261" t="s">
        <v>1</v>
      </c>
      <c r="F188" s="262" t="s">
        <v>4930</v>
      </c>
      <c r="G188" s="260"/>
      <c r="H188" s="263">
        <v>4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336</v>
      </c>
      <c r="AU188" s="269" t="s">
        <v>82</v>
      </c>
      <c r="AV188" s="14" t="s">
        <v>82</v>
      </c>
      <c r="AW188" s="14" t="s">
        <v>30</v>
      </c>
      <c r="AX188" s="14" t="s">
        <v>73</v>
      </c>
      <c r="AY188" s="269" t="s">
        <v>323</v>
      </c>
    </row>
    <row r="189" s="14" customFormat="1">
      <c r="A189" s="14"/>
      <c r="B189" s="259"/>
      <c r="C189" s="260"/>
      <c r="D189" s="242" t="s">
        <v>336</v>
      </c>
      <c r="E189" s="261" t="s">
        <v>1</v>
      </c>
      <c r="F189" s="262" t="s">
        <v>4933</v>
      </c>
      <c r="G189" s="260"/>
      <c r="H189" s="263">
        <v>5.3860000000000001</v>
      </c>
      <c r="I189" s="264"/>
      <c r="J189" s="260"/>
      <c r="K189" s="260"/>
      <c r="L189" s="265"/>
      <c r="M189" s="266"/>
      <c r="N189" s="267"/>
      <c r="O189" s="267"/>
      <c r="P189" s="267"/>
      <c r="Q189" s="267"/>
      <c r="R189" s="267"/>
      <c r="S189" s="267"/>
      <c r="T189" s="26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9" t="s">
        <v>336</v>
      </c>
      <c r="AU189" s="269" t="s">
        <v>82</v>
      </c>
      <c r="AV189" s="14" t="s">
        <v>82</v>
      </c>
      <c r="AW189" s="14" t="s">
        <v>30</v>
      </c>
      <c r="AX189" s="14" t="s">
        <v>73</v>
      </c>
      <c r="AY189" s="269" t="s">
        <v>323</v>
      </c>
    </row>
    <row r="190" s="15" customFormat="1">
      <c r="A190" s="15"/>
      <c r="B190" s="270"/>
      <c r="C190" s="271"/>
      <c r="D190" s="242" t="s">
        <v>336</v>
      </c>
      <c r="E190" s="272" t="s">
        <v>1</v>
      </c>
      <c r="F190" s="273" t="s">
        <v>341</v>
      </c>
      <c r="G190" s="271"/>
      <c r="H190" s="274">
        <v>9.3859999999999992</v>
      </c>
      <c r="I190" s="275"/>
      <c r="J190" s="271"/>
      <c r="K190" s="271"/>
      <c r="L190" s="276"/>
      <c r="M190" s="277"/>
      <c r="N190" s="278"/>
      <c r="O190" s="278"/>
      <c r="P190" s="278"/>
      <c r="Q190" s="278"/>
      <c r="R190" s="278"/>
      <c r="S190" s="278"/>
      <c r="T190" s="279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80" t="s">
        <v>336</v>
      </c>
      <c r="AU190" s="280" t="s">
        <v>82</v>
      </c>
      <c r="AV190" s="15" t="s">
        <v>330</v>
      </c>
      <c r="AW190" s="15" t="s">
        <v>30</v>
      </c>
      <c r="AX190" s="15" t="s">
        <v>80</v>
      </c>
      <c r="AY190" s="280" t="s">
        <v>323</v>
      </c>
    </row>
    <row r="191" s="2" customFormat="1" ht="37.8" customHeight="1">
      <c r="A191" s="39"/>
      <c r="B191" s="40"/>
      <c r="C191" s="229" t="s">
        <v>403</v>
      </c>
      <c r="D191" s="229" t="s">
        <v>325</v>
      </c>
      <c r="E191" s="230" t="s">
        <v>404</v>
      </c>
      <c r="F191" s="231" t="s">
        <v>405</v>
      </c>
      <c r="G191" s="232" t="s">
        <v>366</v>
      </c>
      <c r="H191" s="233">
        <v>73.734999999999999</v>
      </c>
      <c r="I191" s="234"/>
      <c r="J191" s="235">
        <f>ROUND(I191*H191,2)</f>
        <v>0</v>
      </c>
      <c r="K191" s="231" t="s">
        <v>329</v>
      </c>
      <c r="L191" s="45"/>
      <c r="M191" s="236" t="s">
        <v>1</v>
      </c>
      <c r="N191" s="237" t="s">
        <v>38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330</v>
      </c>
      <c r="AT191" s="240" t="s">
        <v>325</v>
      </c>
      <c r="AU191" s="240" t="s">
        <v>82</v>
      </c>
      <c r="AY191" s="18" t="s">
        <v>323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80</v>
      </c>
      <c r="BK191" s="241">
        <f>ROUND(I191*H191,2)</f>
        <v>0</v>
      </c>
      <c r="BL191" s="18" t="s">
        <v>330</v>
      </c>
      <c r="BM191" s="240" t="s">
        <v>4934</v>
      </c>
    </row>
    <row r="192" s="2" customFormat="1">
      <c r="A192" s="39"/>
      <c r="B192" s="40"/>
      <c r="C192" s="41"/>
      <c r="D192" s="242" t="s">
        <v>332</v>
      </c>
      <c r="E192" s="41"/>
      <c r="F192" s="243" t="s">
        <v>407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332</v>
      </c>
      <c r="AU192" s="18" t="s">
        <v>82</v>
      </c>
    </row>
    <row r="193" s="2" customFormat="1">
      <c r="A193" s="39"/>
      <c r="B193" s="40"/>
      <c r="C193" s="41"/>
      <c r="D193" s="247" t="s">
        <v>334</v>
      </c>
      <c r="E193" s="41"/>
      <c r="F193" s="248" t="s">
        <v>408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334</v>
      </c>
      <c r="AU193" s="18" t="s">
        <v>82</v>
      </c>
    </row>
    <row r="194" s="13" customFormat="1">
      <c r="A194" s="13"/>
      <c r="B194" s="249"/>
      <c r="C194" s="250"/>
      <c r="D194" s="242" t="s">
        <v>336</v>
      </c>
      <c r="E194" s="251" t="s">
        <v>1</v>
      </c>
      <c r="F194" s="252" t="s">
        <v>409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336</v>
      </c>
      <c r="AU194" s="258" t="s">
        <v>82</v>
      </c>
      <c r="AV194" s="13" t="s">
        <v>80</v>
      </c>
      <c r="AW194" s="13" t="s">
        <v>30</v>
      </c>
      <c r="AX194" s="13" t="s">
        <v>73</v>
      </c>
      <c r="AY194" s="258" t="s">
        <v>323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410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4935</v>
      </c>
      <c r="G196" s="260"/>
      <c r="H196" s="263">
        <v>42.459000000000003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3" customFormat="1">
      <c r="A197" s="13"/>
      <c r="B197" s="249"/>
      <c r="C197" s="250"/>
      <c r="D197" s="242" t="s">
        <v>336</v>
      </c>
      <c r="E197" s="251" t="s">
        <v>1</v>
      </c>
      <c r="F197" s="252" t="s">
        <v>412</v>
      </c>
      <c r="G197" s="250"/>
      <c r="H197" s="251" t="s">
        <v>1</v>
      </c>
      <c r="I197" s="253"/>
      <c r="J197" s="250"/>
      <c r="K197" s="250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336</v>
      </c>
      <c r="AU197" s="258" t="s">
        <v>82</v>
      </c>
      <c r="AV197" s="13" t="s">
        <v>80</v>
      </c>
      <c r="AW197" s="13" t="s">
        <v>30</v>
      </c>
      <c r="AX197" s="13" t="s">
        <v>73</v>
      </c>
      <c r="AY197" s="258" t="s">
        <v>323</v>
      </c>
    </row>
    <row r="198" s="13" customFormat="1">
      <c r="A198" s="13"/>
      <c r="B198" s="249"/>
      <c r="C198" s="250"/>
      <c r="D198" s="242" t="s">
        <v>336</v>
      </c>
      <c r="E198" s="251" t="s">
        <v>1</v>
      </c>
      <c r="F198" s="252" t="s">
        <v>413</v>
      </c>
      <c r="G198" s="250"/>
      <c r="H198" s="251" t="s">
        <v>1</v>
      </c>
      <c r="I198" s="253"/>
      <c r="J198" s="250"/>
      <c r="K198" s="250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336</v>
      </c>
      <c r="AU198" s="258" t="s">
        <v>82</v>
      </c>
      <c r="AV198" s="13" t="s">
        <v>80</v>
      </c>
      <c r="AW198" s="13" t="s">
        <v>30</v>
      </c>
      <c r="AX198" s="13" t="s">
        <v>73</v>
      </c>
      <c r="AY198" s="258" t="s">
        <v>323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4936</v>
      </c>
      <c r="G199" s="260"/>
      <c r="H199" s="263">
        <v>31.276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5" customFormat="1">
      <c r="A200" s="15"/>
      <c r="B200" s="270"/>
      <c r="C200" s="271"/>
      <c r="D200" s="242" t="s">
        <v>336</v>
      </c>
      <c r="E200" s="272" t="s">
        <v>1</v>
      </c>
      <c r="F200" s="273" t="s">
        <v>341</v>
      </c>
      <c r="G200" s="271"/>
      <c r="H200" s="274">
        <v>73.734999999999999</v>
      </c>
      <c r="I200" s="275"/>
      <c r="J200" s="271"/>
      <c r="K200" s="271"/>
      <c r="L200" s="276"/>
      <c r="M200" s="277"/>
      <c r="N200" s="278"/>
      <c r="O200" s="278"/>
      <c r="P200" s="278"/>
      <c r="Q200" s="278"/>
      <c r="R200" s="278"/>
      <c r="S200" s="278"/>
      <c r="T200" s="279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0" t="s">
        <v>336</v>
      </c>
      <c r="AU200" s="280" t="s">
        <v>82</v>
      </c>
      <c r="AV200" s="15" t="s">
        <v>330</v>
      </c>
      <c r="AW200" s="15" t="s">
        <v>30</v>
      </c>
      <c r="AX200" s="15" t="s">
        <v>80</v>
      </c>
      <c r="AY200" s="280" t="s">
        <v>323</v>
      </c>
    </row>
    <row r="201" s="2" customFormat="1" ht="24.15" customHeight="1">
      <c r="A201" s="39"/>
      <c r="B201" s="40"/>
      <c r="C201" s="229" t="s">
        <v>415</v>
      </c>
      <c r="D201" s="229" t="s">
        <v>325</v>
      </c>
      <c r="E201" s="230" t="s">
        <v>416</v>
      </c>
      <c r="F201" s="231" t="s">
        <v>417</v>
      </c>
      <c r="G201" s="232" t="s">
        <v>418</v>
      </c>
      <c r="H201" s="233">
        <v>84.599999999999994</v>
      </c>
      <c r="I201" s="234"/>
      <c r="J201" s="235">
        <f>ROUND(I201*H201,2)</f>
        <v>0</v>
      </c>
      <c r="K201" s="231" t="s">
        <v>329</v>
      </c>
      <c r="L201" s="45"/>
      <c r="M201" s="236" t="s">
        <v>1</v>
      </c>
      <c r="N201" s="237" t="s">
        <v>38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330</v>
      </c>
      <c r="AT201" s="240" t="s">
        <v>325</v>
      </c>
      <c r="AU201" s="240" t="s">
        <v>82</v>
      </c>
      <c r="AY201" s="18" t="s">
        <v>323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80</v>
      </c>
      <c r="BK201" s="241">
        <f>ROUND(I201*H201,2)</f>
        <v>0</v>
      </c>
      <c r="BL201" s="18" t="s">
        <v>330</v>
      </c>
      <c r="BM201" s="240" t="s">
        <v>4937</v>
      </c>
    </row>
    <row r="202" s="2" customFormat="1">
      <c r="A202" s="39"/>
      <c r="B202" s="40"/>
      <c r="C202" s="41"/>
      <c r="D202" s="242" t="s">
        <v>332</v>
      </c>
      <c r="E202" s="41"/>
      <c r="F202" s="243" t="s">
        <v>420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332</v>
      </c>
      <c r="AU202" s="18" t="s">
        <v>82</v>
      </c>
    </row>
    <row r="203" s="2" customFormat="1">
      <c r="A203" s="39"/>
      <c r="B203" s="40"/>
      <c r="C203" s="41"/>
      <c r="D203" s="247" t="s">
        <v>334</v>
      </c>
      <c r="E203" s="41"/>
      <c r="F203" s="248" t="s">
        <v>421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334</v>
      </c>
      <c r="AU203" s="18" t="s">
        <v>82</v>
      </c>
    </row>
    <row r="204" s="2" customFormat="1">
      <c r="A204" s="39"/>
      <c r="B204" s="40"/>
      <c r="C204" s="41"/>
      <c r="D204" s="242" t="s">
        <v>353</v>
      </c>
      <c r="E204" s="41"/>
      <c r="F204" s="281" t="s">
        <v>4260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353</v>
      </c>
      <c r="AU204" s="18" t="s">
        <v>82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423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4938</v>
      </c>
      <c r="G206" s="260"/>
      <c r="H206" s="263">
        <v>20.129000000000001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3" customFormat="1">
      <c r="A207" s="13"/>
      <c r="B207" s="249"/>
      <c r="C207" s="250"/>
      <c r="D207" s="242" t="s">
        <v>336</v>
      </c>
      <c r="E207" s="251" t="s">
        <v>1</v>
      </c>
      <c r="F207" s="252" t="s">
        <v>425</v>
      </c>
      <c r="G207" s="250"/>
      <c r="H207" s="251" t="s">
        <v>1</v>
      </c>
      <c r="I207" s="253"/>
      <c r="J207" s="250"/>
      <c r="K207" s="250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336</v>
      </c>
      <c r="AU207" s="258" t="s">
        <v>82</v>
      </c>
      <c r="AV207" s="13" t="s">
        <v>80</v>
      </c>
      <c r="AW207" s="13" t="s">
        <v>30</v>
      </c>
      <c r="AX207" s="13" t="s">
        <v>73</v>
      </c>
      <c r="AY207" s="258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4939</v>
      </c>
      <c r="G208" s="260"/>
      <c r="H208" s="263">
        <v>64.471000000000004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84.599999999999994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37.8" customHeight="1">
      <c r="A210" s="39"/>
      <c r="B210" s="40"/>
      <c r="C210" s="229" t="s">
        <v>356</v>
      </c>
      <c r="D210" s="229" t="s">
        <v>325</v>
      </c>
      <c r="E210" s="230" t="s">
        <v>4722</v>
      </c>
      <c r="F210" s="231" t="s">
        <v>4723</v>
      </c>
      <c r="G210" s="232" t="s">
        <v>366</v>
      </c>
      <c r="H210" s="233">
        <v>11.183</v>
      </c>
      <c r="I210" s="234"/>
      <c r="J210" s="235">
        <f>ROUND(I210*H210,2)</f>
        <v>0</v>
      </c>
      <c r="K210" s="231" t="s">
        <v>329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4940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4725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7" t="s">
        <v>334</v>
      </c>
      <c r="E212" s="41"/>
      <c r="F212" s="248" t="s">
        <v>4726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334</v>
      </c>
      <c r="AU212" s="18" t="s">
        <v>82</v>
      </c>
    </row>
    <row r="213" s="2" customFormat="1">
      <c r="A213" s="39"/>
      <c r="B213" s="40"/>
      <c r="C213" s="41"/>
      <c r="D213" s="242" t="s">
        <v>353</v>
      </c>
      <c r="E213" s="41"/>
      <c r="F213" s="281" t="s">
        <v>4727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353</v>
      </c>
      <c r="AU213" s="18" t="s">
        <v>82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433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3" customFormat="1">
      <c r="A215" s="13"/>
      <c r="B215" s="249"/>
      <c r="C215" s="250"/>
      <c r="D215" s="242" t="s">
        <v>336</v>
      </c>
      <c r="E215" s="251" t="s">
        <v>1</v>
      </c>
      <c r="F215" s="252" t="s">
        <v>434</v>
      </c>
      <c r="G215" s="250"/>
      <c r="H215" s="251" t="s">
        <v>1</v>
      </c>
      <c r="I215" s="253"/>
      <c r="J215" s="250"/>
      <c r="K215" s="250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336</v>
      </c>
      <c r="AU215" s="258" t="s">
        <v>82</v>
      </c>
      <c r="AV215" s="13" t="s">
        <v>80</v>
      </c>
      <c r="AW215" s="13" t="s">
        <v>30</v>
      </c>
      <c r="AX215" s="13" t="s">
        <v>73</v>
      </c>
      <c r="AY215" s="258" t="s">
        <v>323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4941</v>
      </c>
      <c r="G216" s="260"/>
      <c r="H216" s="263">
        <v>11.183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5" customFormat="1">
      <c r="A217" s="15"/>
      <c r="B217" s="270"/>
      <c r="C217" s="271"/>
      <c r="D217" s="242" t="s">
        <v>336</v>
      </c>
      <c r="E217" s="272" t="s">
        <v>1</v>
      </c>
      <c r="F217" s="273" t="s">
        <v>341</v>
      </c>
      <c r="G217" s="271"/>
      <c r="H217" s="274">
        <v>11.183</v>
      </c>
      <c r="I217" s="275"/>
      <c r="J217" s="271"/>
      <c r="K217" s="271"/>
      <c r="L217" s="276"/>
      <c r="M217" s="277"/>
      <c r="N217" s="278"/>
      <c r="O217" s="278"/>
      <c r="P217" s="278"/>
      <c r="Q217" s="278"/>
      <c r="R217" s="278"/>
      <c r="S217" s="278"/>
      <c r="T217" s="27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0" t="s">
        <v>336</v>
      </c>
      <c r="AU217" s="280" t="s">
        <v>82</v>
      </c>
      <c r="AV217" s="15" t="s">
        <v>330</v>
      </c>
      <c r="AW217" s="15" t="s">
        <v>30</v>
      </c>
      <c r="AX217" s="15" t="s">
        <v>80</v>
      </c>
      <c r="AY217" s="280" t="s">
        <v>323</v>
      </c>
    </row>
    <row r="218" s="2" customFormat="1" ht="24.15" customHeight="1">
      <c r="A218" s="39"/>
      <c r="B218" s="40"/>
      <c r="C218" s="229" t="s">
        <v>436</v>
      </c>
      <c r="D218" s="229" t="s">
        <v>325</v>
      </c>
      <c r="E218" s="230" t="s">
        <v>437</v>
      </c>
      <c r="F218" s="231" t="s">
        <v>438</v>
      </c>
      <c r="G218" s="232" t="s">
        <v>366</v>
      </c>
      <c r="H218" s="233">
        <v>42.459000000000003</v>
      </c>
      <c r="I218" s="234"/>
      <c r="J218" s="235">
        <f>ROUND(I218*H218,2)</f>
        <v>0</v>
      </c>
      <c r="K218" s="231" t="s">
        <v>329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4942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440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7" t="s">
        <v>334</v>
      </c>
      <c r="E220" s="41"/>
      <c r="F220" s="248" t="s">
        <v>441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334</v>
      </c>
      <c r="AU220" s="18" t="s">
        <v>82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442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410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4935</v>
      </c>
      <c r="G223" s="260"/>
      <c r="H223" s="263">
        <v>42.459000000000003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42.459000000000003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33" customHeight="1">
      <c r="A225" s="39"/>
      <c r="B225" s="40"/>
      <c r="C225" s="229" t="s">
        <v>443</v>
      </c>
      <c r="D225" s="229" t="s">
        <v>325</v>
      </c>
      <c r="E225" s="230" t="s">
        <v>444</v>
      </c>
      <c r="F225" s="231" t="s">
        <v>445</v>
      </c>
      <c r="G225" s="232" t="s">
        <v>418</v>
      </c>
      <c r="H225" s="233">
        <v>20.129000000000001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4943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447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448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13" customFormat="1">
      <c r="A228" s="13"/>
      <c r="B228" s="249"/>
      <c r="C228" s="250"/>
      <c r="D228" s="242" t="s">
        <v>336</v>
      </c>
      <c r="E228" s="251" t="s">
        <v>1</v>
      </c>
      <c r="F228" s="252" t="s">
        <v>449</v>
      </c>
      <c r="G228" s="250"/>
      <c r="H228" s="251" t="s">
        <v>1</v>
      </c>
      <c r="I228" s="253"/>
      <c r="J228" s="250"/>
      <c r="K228" s="250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336</v>
      </c>
      <c r="AU228" s="258" t="s">
        <v>82</v>
      </c>
      <c r="AV228" s="13" t="s">
        <v>80</v>
      </c>
      <c r="AW228" s="13" t="s">
        <v>30</v>
      </c>
      <c r="AX228" s="13" t="s">
        <v>73</v>
      </c>
      <c r="AY228" s="258" t="s">
        <v>323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450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434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4944</v>
      </c>
      <c r="G231" s="260"/>
      <c r="H231" s="263">
        <v>20.129000000000001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5" customFormat="1">
      <c r="A232" s="15"/>
      <c r="B232" s="270"/>
      <c r="C232" s="271"/>
      <c r="D232" s="242" t="s">
        <v>336</v>
      </c>
      <c r="E232" s="272" t="s">
        <v>1</v>
      </c>
      <c r="F232" s="273" t="s">
        <v>341</v>
      </c>
      <c r="G232" s="271"/>
      <c r="H232" s="274">
        <v>20.129000000000001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0" t="s">
        <v>336</v>
      </c>
      <c r="AU232" s="280" t="s">
        <v>82</v>
      </c>
      <c r="AV232" s="15" t="s">
        <v>330</v>
      </c>
      <c r="AW232" s="15" t="s">
        <v>30</v>
      </c>
      <c r="AX232" s="15" t="s">
        <v>80</v>
      </c>
      <c r="AY232" s="280" t="s">
        <v>323</v>
      </c>
    </row>
    <row r="233" s="2" customFormat="1" ht="16.5" customHeight="1">
      <c r="A233" s="39"/>
      <c r="B233" s="40"/>
      <c r="C233" s="229" t="s">
        <v>452</v>
      </c>
      <c r="D233" s="229" t="s">
        <v>325</v>
      </c>
      <c r="E233" s="230" t="s">
        <v>453</v>
      </c>
      <c r="F233" s="231" t="s">
        <v>454</v>
      </c>
      <c r="G233" s="232" t="s">
        <v>366</v>
      </c>
      <c r="H233" s="233">
        <v>137.96000000000001</v>
      </c>
      <c r="I233" s="234"/>
      <c r="J233" s="235">
        <f>ROUND(I233*H233,2)</f>
        <v>0</v>
      </c>
      <c r="K233" s="231" t="s">
        <v>329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4945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456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7" t="s">
        <v>334</v>
      </c>
      <c r="E235" s="41"/>
      <c r="F235" s="248" t="s">
        <v>457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334</v>
      </c>
      <c r="AU235" s="18" t="s">
        <v>82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458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410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4037</v>
      </c>
      <c r="G238" s="260"/>
      <c r="H238" s="263">
        <v>126.777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3" customFormat="1">
      <c r="A239" s="13"/>
      <c r="B239" s="249"/>
      <c r="C239" s="250"/>
      <c r="D239" s="242" t="s">
        <v>336</v>
      </c>
      <c r="E239" s="251" t="s">
        <v>1</v>
      </c>
      <c r="F239" s="252" t="s">
        <v>459</v>
      </c>
      <c r="G239" s="250"/>
      <c r="H239" s="251" t="s">
        <v>1</v>
      </c>
      <c r="I239" s="253"/>
      <c r="J239" s="250"/>
      <c r="K239" s="250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336</v>
      </c>
      <c r="AU239" s="258" t="s">
        <v>82</v>
      </c>
      <c r="AV239" s="13" t="s">
        <v>80</v>
      </c>
      <c r="AW239" s="13" t="s">
        <v>30</v>
      </c>
      <c r="AX239" s="13" t="s">
        <v>73</v>
      </c>
      <c r="AY239" s="258" t="s">
        <v>323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4941</v>
      </c>
      <c r="G240" s="260"/>
      <c r="H240" s="263">
        <v>11.183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137.96000000000001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24.15" customHeight="1">
      <c r="A242" s="39"/>
      <c r="B242" s="40"/>
      <c r="C242" s="229" t="s">
        <v>461</v>
      </c>
      <c r="D242" s="229" t="s">
        <v>325</v>
      </c>
      <c r="E242" s="230" t="s">
        <v>462</v>
      </c>
      <c r="F242" s="231" t="s">
        <v>463</v>
      </c>
      <c r="G242" s="232" t="s">
        <v>366</v>
      </c>
      <c r="H242" s="233">
        <v>31.276</v>
      </c>
      <c r="I242" s="234"/>
      <c r="J242" s="235">
        <f>ROUND(I242*H242,2)</f>
        <v>0</v>
      </c>
      <c r="K242" s="231" t="s">
        <v>329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4946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465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7" t="s">
        <v>334</v>
      </c>
      <c r="E244" s="41"/>
      <c r="F244" s="248" t="s">
        <v>466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334</v>
      </c>
      <c r="AU244" s="18" t="s">
        <v>82</v>
      </c>
    </row>
    <row r="245" s="2" customFormat="1">
      <c r="A245" s="39"/>
      <c r="B245" s="40"/>
      <c r="C245" s="41"/>
      <c r="D245" s="242" t="s">
        <v>353</v>
      </c>
      <c r="E245" s="41"/>
      <c r="F245" s="281" t="s">
        <v>3120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353</v>
      </c>
      <c r="AU245" s="18" t="s">
        <v>82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468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3" customFormat="1">
      <c r="A247" s="13"/>
      <c r="B247" s="249"/>
      <c r="C247" s="250"/>
      <c r="D247" s="242" t="s">
        <v>336</v>
      </c>
      <c r="E247" s="251" t="s">
        <v>1</v>
      </c>
      <c r="F247" s="252" t="s">
        <v>4734</v>
      </c>
      <c r="G247" s="250"/>
      <c r="H247" s="251" t="s">
        <v>1</v>
      </c>
      <c r="I247" s="253"/>
      <c r="J247" s="250"/>
      <c r="K247" s="250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336</v>
      </c>
      <c r="AU247" s="258" t="s">
        <v>82</v>
      </c>
      <c r="AV247" s="13" t="s">
        <v>80</v>
      </c>
      <c r="AW247" s="13" t="s">
        <v>30</v>
      </c>
      <c r="AX247" s="13" t="s">
        <v>73</v>
      </c>
      <c r="AY247" s="258" t="s">
        <v>323</v>
      </c>
    </row>
    <row r="248" s="13" customFormat="1">
      <c r="A248" s="13"/>
      <c r="B248" s="249"/>
      <c r="C248" s="250"/>
      <c r="D248" s="242" t="s">
        <v>336</v>
      </c>
      <c r="E248" s="251" t="s">
        <v>1</v>
      </c>
      <c r="F248" s="252" t="s">
        <v>912</v>
      </c>
      <c r="G248" s="250"/>
      <c r="H248" s="251" t="s">
        <v>1</v>
      </c>
      <c r="I248" s="253"/>
      <c r="J248" s="250"/>
      <c r="K248" s="250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336</v>
      </c>
      <c r="AU248" s="258" t="s">
        <v>82</v>
      </c>
      <c r="AV248" s="13" t="s">
        <v>80</v>
      </c>
      <c r="AW248" s="13" t="s">
        <v>30</v>
      </c>
      <c r="AX248" s="13" t="s">
        <v>73</v>
      </c>
      <c r="AY248" s="258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470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4922</v>
      </c>
      <c r="G250" s="260"/>
      <c r="H250" s="263">
        <v>64.864999999999995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472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4947</v>
      </c>
      <c r="G252" s="260"/>
      <c r="H252" s="263">
        <v>-5.5010000000000003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4948</v>
      </c>
      <c r="G253" s="260"/>
      <c r="H253" s="263">
        <v>-6.2880000000000003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4737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4738</v>
      </c>
      <c r="G255" s="260"/>
      <c r="H255" s="263">
        <v>-7.7999999999999998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4739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4949</v>
      </c>
      <c r="G257" s="260"/>
      <c r="H257" s="263">
        <v>-14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31.276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82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24.15" customHeight="1">
      <c r="A259" s="39"/>
      <c r="B259" s="40"/>
      <c r="C259" s="229" t="s">
        <v>8</v>
      </c>
      <c r="D259" s="229" t="s">
        <v>325</v>
      </c>
      <c r="E259" s="230" t="s">
        <v>491</v>
      </c>
      <c r="F259" s="231" t="s">
        <v>492</v>
      </c>
      <c r="G259" s="232" t="s">
        <v>328</v>
      </c>
      <c r="H259" s="233">
        <v>30.420000000000002</v>
      </c>
      <c r="I259" s="234"/>
      <c r="J259" s="235">
        <f>ROUND(I259*H259,2)</f>
        <v>0</v>
      </c>
      <c r="K259" s="231" t="s">
        <v>329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330</v>
      </c>
      <c r="AT259" s="240" t="s">
        <v>325</v>
      </c>
      <c r="AU259" s="240" t="s">
        <v>82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330</v>
      </c>
      <c r="BM259" s="240" t="s">
        <v>4950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494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82</v>
      </c>
    </row>
    <row r="261" s="2" customFormat="1">
      <c r="A261" s="39"/>
      <c r="B261" s="40"/>
      <c r="C261" s="41"/>
      <c r="D261" s="247" t="s">
        <v>334</v>
      </c>
      <c r="E261" s="41"/>
      <c r="F261" s="248" t="s">
        <v>495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334</v>
      </c>
      <c r="AU261" s="18" t="s">
        <v>82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496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3" customFormat="1">
      <c r="A263" s="13"/>
      <c r="B263" s="249"/>
      <c r="C263" s="250"/>
      <c r="D263" s="242" t="s">
        <v>336</v>
      </c>
      <c r="E263" s="251" t="s">
        <v>1</v>
      </c>
      <c r="F263" s="252" t="s">
        <v>497</v>
      </c>
      <c r="G263" s="250"/>
      <c r="H263" s="251" t="s">
        <v>1</v>
      </c>
      <c r="I263" s="253"/>
      <c r="J263" s="250"/>
      <c r="K263" s="250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336</v>
      </c>
      <c r="AU263" s="258" t="s">
        <v>82</v>
      </c>
      <c r="AV263" s="13" t="s">
        <v>80</v>
      </c>
      <c r="AW263" s="13" t="s">
        <v>30</v>
      </c>
      <c r="AX263" s="13" t="s">
        <v>73</v>
      </c>
      <c r="AY263" s="258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4951</v>
      </c>
      <c r="G264" s="260"/>
      <c r="H264" s="263">
        <v>30.420000000000002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30.420000000000002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12" customFormat="1" ht="22.8" customHeight="1">
      <c r="A266" s="12"/>
      <c r="B266" s="213"/>
      <c r="C266" s="214"/>
      <c r="D266" s="215" t="s">
        <v>72</v>
      </c>
      <c r="E266" s="227" t="s">
        <v>82</v>
      </c>
      <c r="F266" s="227" t="s">
        <v>506</v>
      </c>
      <c r="G266" s="214"/>
      <c r="H266" s="214"/>
      <c r="I266" s="217"/>
      <c r="J266" s="228">
        <f>BK266</f>
        <v>0</v>
      </c>
      <c r="K266" s="214"/>
      <c r="L266" s="219"/>
      <c r="M266" s="220"/>
      <c r="N266" s="221"/>
      <c r="O266" s="221"/>
      <c r="P266" s="222">
        <f>SUM(P267:P308)</f>
        <v>0</v>
      </c>
      <c r="Q266" s="221"/>
      <c r="R266" s="222">
        <f>SUM(R267:R308)</f>
        <v>14.394870312706502</v>
      </c>
      <c r="S266" s="221"/>
      <c r="T266" s="223">
        <f>SUM(T267:T308)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4" t="s">
        <v>80</v>
      </c>
      <c r="AT266" s="225" t="s">
        <v>72</v>
      </c>
      <c r="AU266" s="225" t="s">
        <v>80</v>
      </c>
      <c r="AY266" s="224" t="s">
        <v>323</v>
      </c>
      <c r="BK266" s="226">
        <f>SUM(BK267:BK308)</f>
        <v>0</v>
      </c>
    </row>
    <row r="267" s="2" customFormat="1" ht="24.15" customHeight="1">
      <c r="A267" s="39"/>
      <c r="B267" s="40"/>
      <c r="C267" s="229" t="s">
        <v>483</v>
      </c>
      <c r="D267" s="229" t="s">
        <v>325</v>
      </c>
      <c r="E267" s="230" t="s">
        <v>508</v>
      </c>
      <c r="F267" s="231" t="s">
        <v>509</v>
      </c>
      <c r="G267" s="232" t="s">
        <v>366</v>
      </c>
      <c r="H267" s="233">
        <v>4.3730000000000002</v>
      </c>
      <c r="I267" s="234"/>
      <c r="J267" s="235">
        <f>ROUND(I267*H267,2)</f>
        <v>0</v>
      </c>
      <c r="K267" s="231" t="s">
        <v>329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2.5018722040000001</v>
      </c>
      <c r="R267" s="238">
        <f>Q267*H267</f>
        <v>10.940687148092001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330</v>
      </c>
      <c r="AT267" s="240" t="s">
        <v>325</v>
      </c>
      <c r="AU267" s="240" t="s">
        <v>82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330</v>
      </c>
      <c r="BM267" s="240" t="s">
        <v>4952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511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82</v>
      </c>
    </row>
    <row r="269" s="2" customFormat="1">
      <c r="A269" s="39"/>
      <c r="B269" s="40"/>
      <c r="C269" s="41"/>
      <c r="D269" s="247" t="s">
        <v>334</v>
      </c>
      <c r="E269" s="41"/>
      <c r="F269" s="248" t="s">
        <v>512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334</v>
      </c>
      <c r="AU269" s="18" t="s">
        <v>82</v>
      </c>
    </row>
    <row r="270" s="13" customFormat="1">
      <c r="A270" s="13"/>
      <c r="B270" s="249"/>
      <c r="C270" s="250"/>
      <c r="D270" s="242" t="s">
        <v>336</v>
      </c>
      <c r="E270" s="251" t="s">
        <v>1</v>
      </c>
      <c r="F270" s="252" t="s">
        <v>3324</v>
      </c>
      <c r="G270" s="250"/>
      <c r="H270" s="251" t="s">
        <v>1</v>
      </c>
      <c r="I270" s="253"/>
      <c r="J270" s="250"/>
      <c r="K270" s="250"/>
      <c r="L270" s="254"/>
      <c r="M270" s="255"/>
      <c r="N270" s="256"/>
      <c r="O270" s="256"/>
      <c r="P270" s="256"/>
      <c r="Q270" s="256"/>
      <c r="R270" s="256"/>
      <c r="S270" s="256"/>
      <c r="T270" s="25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8" t="s">
        <v>336</v>
      </c>
      <c r="AU270" s="258" t="s">
        <v>82</v>
      </c>
      <c r="AV270" s="13" t="s">
        <v>80</v>
      </c>
      <c r="AW270" s="13" t="s">
        <v>30</v>
      </c>
      <c r="AX270" s="13" t="s">
        <v>73</v>
      </c>
      <c r="AY270" s="258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514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82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4746</v>
      </c>
      <c r="G272" s="260"/>
      <c r="H272" s="263">
        <v>4.3730000000000002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4.3730000000000002</v>
      </c>
      <c r="I273" s="275"/>
      <c r="J273" s="271"/>
      <c r="K273" s="271"/>
      <c r="L273" s="276"/>
      <c r="M273" s="277"/>
      <c r="N273" s="278"/>
      <c r="O273" s="278"/>
      <c r="P273" s="278"/>
      <c r="Q273" s="278"/>
      <c r="R273" s="278"/>
      <c r="S273" s="278"/>
      <c r="T273" s="27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82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2" customFormat="1" ht="16.5" customHeight="1">
      <c r="A274" s="39"/>
      <c r="B274" s="40"/>
      <c r="C274" s="229" t="s">
        <v>490</v>
      </c>
      <c r="D274" s="229" t="s">
        <v>325</v>
      </c>
      <c r="E274" s="230" t="s">
        <v>517</v>
      </c>
      <c r="F274" s="231" t="s">
        <v>518</v>
      </c>
      <c r="G274" s="232" t="s">
        <v>328</v>
      </c>
      <c r="H274" s="233">
        <v>4.1799999999999997</v>
      </c>
      <c r="I274" s="234"/>
      <c r="J274" s="235">
        <f>ROUND(I274*H274,2)</f>
        <v>0</v>
      </c>
      <c r="K274" s="231" t="s">
        <v>329</v>
      </c>
      <c r="L274" s="45"/>
      <c r="M274" s="236" t="s">
        <v>1</v>
      </c>
      <c r="N274" s="237" t="s">
        <v>38</v>
      </c>
      <c r="O274" s="92"/>
      <c r="P274" s="238">
        <f>O274*H274</f>
        <v>0</v>
      </c>
      <c r="Q274" s="238">
        <v>0.002944</v>
      </c>
      <c r="R274" s="238">
        <f>Q274*H274</f>
        <v>0.01230592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330</v>
      </c>
      <c r="AT274" s="240" t="s">
        <v>325</v>
      </c>
      <c r="AU274" s="240" t="s">
        <v>82</v>
      </c>
      <c r="AY274" s="18" t="s">
        <v>323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80</v>
      </c>
      <c r="BK274" s="241">
        <f>ROUND(I274*H274,2)</f>
        <v>0</v>
      </c>
      <c r="BL274" s="18" t="s">
        <v>330</v>
      </c>
      <c r="BM274" s="240" t="s">
        <v>4953</v>
      </c>
    </row>
    <row r="275" s="2" customFormat="1">
      <c r="A275" s="39"/>
      <c r="B275" s="40"/>
      <c r="C275" s="41"/>
      <c r="D275" s="242" t="s">
        <v>332</v>
      </c>
      <c r="E275" s="41"/>
      <c r="F275" s="243" t="s">
        <v>520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332</v>
      </c>
      <c r="AU275" s="18" t="s">
        <v>82</v>
      </c>
    </row>
    <row r="276" s="2" customFormat="1">
      <c r="A276" s="39"/>
      <c r="B276" s="40"/>
      <c r="C276" s="41"/>
      <c r="D276" s="247" t="s">
        <v>334</v>
      </c>
      <c r="E276" s="41"/>
      <c r="F276" s="248" t="s">
        <v>521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334</v>
      </c>
      <c r="AU276" s="18" t="s">
        <v>82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3324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82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3" customFormat="1">
      <c r="A278" s="13"/>
      <c r="B278" s="249"/>
      <c r="C278" s="250"/>
      <c r="D278" s="242" t="s">
        <v>336</v>
      </c>
      <c r="E278" s="251" t="s">
        <v>1</v>
      </c>
      <c r="F278" s="252" t="s">
        <v>514</v>
      </c>
      <c r="G278" s="250"/>
      <c r="H278" s="251" t="s">
        <v>1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336</v>
      </c>
      <c r="AU278" s="258" t="s">
        <v>82</v>
      </c>
      <c r="AV278" s="13" t="s">
        <v>80</v>
      </c>
      <c r="AW278" s="13" t="s">
        <v>30</v>
      </c>
      <c r="AX278" s="13" t="s">
        <v>73</v>
      </c>
      <c r="AY278" s="258" t="s">
        <v>323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4748</v>
      </c>
      <c r="G279" s="260"/>
      <c r="H279" s="263">
        <v>4.1799999999999997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82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4.1799999999999997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82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2" customFormat="1" ht="16.5" customHeight="1">
      <c r="A281" s="39"/>
      <c r="B281" s="40"/>
      <c r="C281" s="229" t="s">
        <v>499</v>
      </c>
      <c r="D281" s="229" t="s">
        <v>325</v>
      </c>
      <c r="E281" s="230" t="s">
        <v>523</v>
      </c>
      <c r="F281" s="231" t="s">
        <v>524</v>
      </c>
      <c r="G281" s="232" t="s">
        <v>328</v>
      </c>
      <c r="H281" s="233">
        <v>4.1799999999999997</v>
      </c>
      <c r="I281" s="234"/>
      <c r="J281" s="235">
        <f>ROUND(I281*H281,2)</f>
        <v>0</v>
      </c>
      <c r="K281" s="231" t="s">
        <v>329</v>
      </c>
      <c r="L281" s="45"/>
      <c r="M281" s="236" t="s">
        <v>1</v>
      </c>
      <c r="N281" s="237" t="s">
        <v>38</v>
      </c>
      <c r="O281" s="92"/>
      <c r="P281" s="238">
        <f>O281*H281</f>
        <v>0</v>
      </c>
      <c r="Q281" s="238">
        <v>0</v>
      </c>
      <c r="R281" s="238">
        <f>Q281*H281</f>
        <v>0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330</v>
      </c>
      <c r="AT281" s="240" t="s">
        <v>325</v>
      </c>
      <c r="AU281" s="240" t="s">
        <v>82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330</v>
      </c>
      <c r="BM281" s="240" t="s">
        <v>4954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526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82</v>
      </c>
    </row>
    <row r="283" s="2" customFormat="1">
      <c r="A283" s="39"/>
      <c r="B283" s="40"/>
      <c r="C283" s="41"/>
      <c r="D283" s="247" t="s">
        <v>334</v>
      </c>
      <c r="E283" s="41"/>
      <c r="F283" s="248" t="s">
        <v>527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334</v>
      </c>
      <c r="AU283" s="18" t="s">
        <v>82</v>
      </c>
    </row>
    <row r="284" s="13" customFormat="1">
      <c r="A284" s="13"/>
      <c r="B284" s="249"/>
      <c r="C284" s="250"/>
      <c r="D284" s="242" t="s">
        <v>336</v>
      </c>
      <c r="E284" s="251" t="s">
        <v>1</v>
      </c>
      <c r="F284" s="252" t="s">
        <v>3324</v>
      </c>
      <c r="G284" s="250"/>
      <c r="H284" s="251" t="s">
        <v>1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336</v>
      </c>
      <c r="AU284" s="258" t="s">
        <v>82</v>
      </c>
      <c r="AV284" s="13" t="s">
        <v>80</v>
      </c>
      <c r="AW284" s="13" t="s">
        <v>30</v>
      </c>
      <c r="AX284" s="13" t="s">
        <v>73</v>
      </c>
      <c r="AY284" s="258" t="s">
        <v>323</v>
      </c>
    </row>
    <row r="285" s="13" customFormat="1">
      <c r="A285" s="13"/>
      <c r="B285" s="249"/>
      <c r="C285" s="250"/>
      <c r="D285" s="242" t="s">
        <v>336</v>
      </c>
      <c r="E285" s="251" t="s">
        <v>1</v>
      </c>
      <c r="F285" s="252" t="s">
        <v>514</v>
      </c>
      <c r="G285" s="250"/>
      <c r="H285" s="251" t="s">
        <v>1</v>
      </c>
      <c r="I285" s="253"/>
      <c r="J285" s="250"/>
      <c r="K285" s="250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336</v>
      </c>
      <c r="AU285" s="258" t="s">
        <v>82</v>
      </c>
      <c r="AV285" s="13" t="s">
        <v>80</v>
      </c>
      <c r="AW285" s="13" t="s">
        <v>30</v>
      </c>
      <c r="AX285" s="13" t="s">
        <v>73</v>
      </c>
      <c r="AY285" s="258" t="s">
        <v>323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4748</v>
      </c>
      <c r="G286" s="260"/>
      <c r="H286" s="263">
        <v>4.1799999999999997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5" customFormat="1">
      <c r="A287" s="15"/>
      <c r="B287" s="270"/>
      <c r="C287" s="271"/>
      <c r="D287" s="242" t="s">
        <v>336</v>
      </c>
      <c r="E287" s="272" t="s">
        <v>1</v>
      </c>
      <c r="F287" s="273" t="s">
        <v>341</v>
      </c>
      <c r="G287" s="271"/>
      <c r="H287" s="274">
        <v>4.1799999999999997</v>
      </c>
      <c r="I287" s="275"/>
      <c r="J287" s="271"/>
      <c r="K287" s="271"/>
      <c r="L287" s="276"/>
      <c r="M287" s="277"/>
      <c r="N287" s="278"/>
      <c r="O287" s="278"/>
      <c r="P287" s="278"/>
      <c r="Q287" s="278"/>
      <c r="R287" s="278"/>
      <c r="S287" s="278"/>
      <c r="T287" s="279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0" t="s">
        <v>336</v>
      </c>
      <c r="AU287" s="280" t="s">
        <v>82</v>
      </c>
      <c r="AV287" s="15" t="s">
        <v>330</v>
      </c>
      <c r="AW287" s="15" t="s">
        <v>30</v>
      </c>
      <c r="AX287" s="15" t="s">
        <v>80</v>
      </c>
      <c r="AY287" s="280" t="s">
        <v>323</v>
      </c>
    </row>
    <row r="288" s="2" customFormat="1" ht="24.15" customHeight="1">
      <c r="A288" s="39"/>
      <c r="B288" s="40"/>
      <c r="C288" s="229" t="s">
        <v>507</v>
      </c>
      <c r="D288" s="229" t="s">
        <v>325</v>
      </c>
      <c r="E288" s="230" t="s">
        <v>530</v>
      </c>
      <c r="F288" s="231" t="s">
        <v>531</v>
      </c>
      <c r="G288" s="232" t="s">
        <v>366</v>
      </c>
      <c r="H288" s="233">
        <v>1.1579999999999999</v>
      </c>
      <c r="I288" s="234"/>
      <c r="J288" s="235">
        <f>ROUND(I288*H288,2)</f>
        <v>0</v>
      </c>
      <c r="K288" s="231" t="s">
        <v>329</v>
      </c>
      <c r="L288" s="45"/>
      <c r="M288" s="236" t="s">
        <v>1</v>
      </c>
      <c r="N288" s="237" t="s">
        <v>38</v>
      </c>
      <c r="O288" s="92"/>
      <c r="P288" s="238">
        <f>O288*H288</f>
        <v>0</v>
      </c>
      <c r="Q288" s="238">
        <v>2.5018699999999998</v>
      </c>
      <c r="R288" s="238">
        <f>Q288*H288</f>
        <v>2.8971654599999996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330</v>
      </c>
      <c r="AT288" s="240" t="s">
        <v>325</v>
      </c>
      <c r="AU288" s="240" t="s">
        <v>82</v>
      </c>
      <c r="AY288" s="18" t="s">
        <v>323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80</v>
      </c>
      <c r="BK288" s="241">
        <f>ROUND(I288*H288,2)</f>
        <v>0</v>
      </c>
      <c r="BL288" s="18" t="s">
        <v>330</v>
      </c>
      <c r="BM288" s="240" t="s">
        <v>4955</v>
      </c>
    </row>
    <row r="289" s="2" customFormat="1">
      <c r="A289" s="39"/>
      <c r="B289" s="40"/>
      <c r="C289" s="41"/>
      <c r="D289" s="242" t="s">
        <v>332</v>
      </c>
      <c r="E289" s="41"/>
      <c r="F289" s="243" t="s">
        <v>533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332</v>
      </c>
      <c r="AU289" s="18" t="s">
        <v>82</v>
      </c>
    </row>
    <row r="290" s="2" customFormat="1">
      <c r="A290" s="39"/>
      <c r="B290" s="40"/>
      <c r="C290" s="41"/>
      <c r="D290" s="247" t="s">
        <v>334</v>
      </c>
      <c r="E290" s="41"/>
      <c r="F290" s="248" t="s">
        <v>534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334</v>
      </c>
      <c r="AU290" s="18" t="s">
        <v>82</v>
      </c>
    </row>
    <row r="291" s="13" customFormat="1">
      <c r="A291" s="13"/>
      <c r="B291" s="249"/>
      <c r="C291" s="250"/>
      <c r="D291" s="242" t="s">
        <v>336</v>
      </c>
      <c r="E291" s="251" t="s">
        <v>1</v>
      </c>
      <c r="F291" s="252" t="s">
        <v>535</v>
      </c>
      <c r="G291" s="250"/>
      <c r="H291" s="251" t="s">
        <v>1</v>
      </c>
      <c r="I291" s="253"/>
      <c r="J291" s="250"/>
      <c r="K291" s="250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336</v>
      </c>
      <c r="AU291" s="258" t="s">
        <v>82</v>
      </c>
      <c r="AV291" s="13" t="s">
        <v>80</v>
      </c>
      <c r="AW291" s="13" t="s">
        <v>30</v>
      </c>
      <c r="AX291" s="13" t="s">
        <v>73</v>
      </c>
      <c r="AY291" s="258" t="s">
        <v>323</v>
      </c>
    </row>
    <row r="292" s="13" customFormat="1">
      <c r="A292" s="13"/>
      <c r="B292" s="249"/>
      <c r="C292" s="250"/>
      <c r="D292" s="242" t="s">
        <v>336</v>
      </c>
      <c r="E292" s="251" t="s">
        <v>1</v>
      </c>
      <c r="F292" s="252" t="s">
        <v>536</v>
      </c>
      <c r="G292" s="250"/>
      <c r="H292" s="251" t="s">
        <v>1</v>
      </c>
      <c r="I292" s="253"/>
      <c r="J292" s="250"/>
      <c r="K292" s="250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336</v>
      </c>
      <c r="AU292" s="258" t="s">
        <v>82</v>
      </c>
      <c r="AV292" s="13" t="s">
        <v>80</v>
      </c>
      <c r="AW292" s="13" t="s">
        <v>30</v>
      </c>
      <c r="AX292" s="13" t="s">
        <v>73</v>
      </c>
      <c r="AY292" s="258" t="s">
        <v>323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4708</v>
      </c>
      <c r="G293" s="260"/>
      <c r="H293" s="263">
        <v>1.1579999999999999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82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5" customFormat="1">
      <c r="A294" s="15"/>
      <c r="B294" s="270"/>
      <c r="C294" s="271"/>
      <c r="D294" s="242" t="s">
        <v>336</v>
      </c>
      <c r="E294" s="272" t="s">
        <v>1</v>
      </c>
      <c r="F294" s="273" t="s">
        <v>341</v>
      </c>
      <c r="G294" s="271"/>
      <c r="H294" s="274">
        <v>1.1579999999999999</v>
      </c>
      <c r="I294" s="275"/>
      <c r="J294" s="271"/>
      <c r="K294" s="271"/>
      <c r="L294" s="276"/>
      <c r="M294" s="277"/>
      <c r="N294" s="278"/>
      <c r="O294" s="278"/>
      <c r="P294" s="278"/>
      <c r="Q294" s="278"/>
      <c r="R294" s="278"/>
      <c r="S294" s="278"/>
      <c r="T294" s="279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80" t="s">
        <v>336</v>
      </c>
      <c r="AU294" s="280" t="s">
        <v>82</v>
      </c>
      <c r="AV294" s="15" t="s">
        <v>330</v>
      </c>
      <c r="AW294" s="15" t="s">
        <v>30</v>
      </c>
      <c r="AX294" s="15" t="s">
        <v>80</v>
      </c>
      <c r="AY294" s="280" t="s">
        <v>323</v>
      </c>
    </row>
    <row r="295" s="2" customFormat="1" ht="24.15" customHeight="1">
      <c r="A295" s="39"/>
      <c r="B295" s="40"/>
      <c r="C295" s="229" t="s">
        <v>516</v>
      </c>
      <c r="D295" s="229" t="s">
        <v>325</v>
      </c>
      <c r="E295" s="230" t="s">
        <v>538</v>
      </c>
      <c r="F295" s="231" t="s">
        <v>539</v>
      </c>
      <c r="G295" s="232" t="s">
        <v>418</v>
      </c>
      <c r="H295" s="233">
        <v>0.22800000000000001</v>
      </c>
      <c r="I295" s="234"/>
      <c r="J295" s="235">
        <f>ROUND(I295*H295,2)</f>
        <v>0</v>
      </c>
      <c r="K295" s="231" t="s">
        <v>329</v>
      </c>
      <c r="L295" s="45"/>
      <c r="M295" s="236" t="s">
        <v>1</v>
      </c>
      <c r="N295" s="237" t="s">
        <v>38</v>
      </c>
      <c r="O295" s="92"/>
      <c r="P295" s="238">
        <f>O295*H295</f>
        <v>0</v>
      </c>
      <c r="Q295" s="238">
        <v>1.0606207999999999</v>
      </c>
      <c r="R295" s="238">
        <f>Q295*H295</f>
        <v>0.24182154239999998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330</v>
      </c>
      <c r="AT295" s="240" t="s">
        <v>325</v>
      </c>
      <c r="AU295" s="240" t="s">
        <v>82</v>
      </c>
      <c r="AY295" s="18" t="s">
        <v>323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80</v>
      </c>
      <c r="BK295" s="241">
        <f>ROUND(I295*H295,2)</f>
        <v>0</v>
      </c>
      <c r="BL295" s="18" t="s">
        <v>330</v>
      </c>
      <c r="BM295" s="240" t="s">
        <v>4956</v>
      </c>
    </row>
    <row r="296" s="2" customFormat="1">
      <c r="A296" s="39"/>
      <c r="B296" s="40"/>
      <c r="C296" s="41"/>
      <c r="D296" s="242" t="s">
        <v>332</v>
      </c>
      <c r="E296" s="41"/>
      <c r="F296" s="243" t="s">
        <v>541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332</v>
      </c>
      <c r="AU296" s="18" t="s">
        <v>82</v>
      </c>
    </row>
    <row r="297" s="2" customFormat="1">
      <c r="A297" s="39"/>
      <c r="B297" s="40"/>
      <c r="C297" s="41"/>
      <c r="D297" s="247" t="s">
        <v>334</v>
      </c>
      <c r="E297" s="41"/>
      <c r="F297" s="248" t="s">
        <v>542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334</v>
      </c>
      <c r="AU297" s="18" t="s">
        <v>82</v>
      </c>
    </row>
    <row r="298" s="13" customFormat="1">
      <c r="A298" s="13"/>
      <c r="B298" s="249"/>
      <c r="C298" s="250"/>
      <c r="D298" s="242" t="s">
        <v>336</v>
      </c>
      <c r="E298" s="251" t="s">
        <v>1</v>
      </c>
      <c r="F298" s="252" t="s">
        <v>4752</v>
      </c>
      <c r="G298" s="250"/>
      <c r="H298" s="251" t="s">
        <v>1</v>
      </c>
      <c r="I298" s="253"/>
      <c r="J298" s="250"/>
      <c r="K298" s="250"/>
      <c r="L298" s="254"/>
      <c r="M298" s="255"/>
      <c r="N298" s="256"/>
      <c r="O298" s="256"/>
      <c r="P298" s="256"/>
      <c r="Q298" s="256"/>
      <c r="R298" s="256"/>
      <c r="S298" s="256"/>
      <c r="T298" s="25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8" t="s">
        <v>336</v>
      </c>
      <c r="AU298" s="258" t="s">
        <v>82</v>
      </c>
      <c r="AV298" s="13" t="s">
        <v>80</v>
      </c>
      <c r="AW298" s="13" t="s">
        <v>30</v>
      </c>
      <c r="AX298" s="13" t="s">
        <v>73</v>
      </c>
      <c r="AY298" s="258" t="s">
        <v>323</v>
      </c>
    </row>
    <row r="299" s="13" customFormat="1">
      <c r="A299" s="13"/>
      <c r="B299" s="249"/>
      <c r="C299" s="250"/>
      <c r="D299" s="242" t="s">
        <v>336</v>
      </c>
      <c r="E299" s="251" t="s">
        <v>1</v>
      </c>
      <c r="F299" s="252" t="s">
        <v>514</v>
      </c>
      <c r="G299" s="250"/>
      <c r="H299" s="251" t="s">
        <v>1</v>
      </c>
      <c r="I299" s="253"/>
      <c r="J299" s="250"/>
      <c r="K299" s="250"/>
      <c r="L299" s="254"/>
      <c r="M299" s="255"/>
      <c r="N299" s="256"/>
      <c r="O299" s="256"/>
      <c r="P299" s="256"/>
      <c r="Q299" s="256"/>
      <c r="R299" s="256"/>
      <c r="S299" s="256"/>
      <c r="T299" s="25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8" t="s">
        <v>336</v>
      </c>
      <c r="AU299" s="258" t="s">
        <v>82</v>
      </c>
      <c r="AV299" s="13" t="s">
        <v>80</v>
      </c>
      <c r="AW299" s="13" t="s">
        <v>30</v>
      </c>
      <c r="AX299" s="13" t="s">
        <v>73</v>
      </c>
      <c r="AY299" s="258" t="s">
        <v>323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4753</v>
      </c>
      <c r="G300" s="260"/>
      <c r="H300" s="263">
        <v>0.22800000000000001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82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5" customFormat="1">
      <c r="A301" s="15"/>
      <c r="B301" s="270"/>
      <c r="C301" s="271"/>
      <c r="D301" s="242" t="s">
        <v>336</v>
      </c>
      <c r="E301" s="272" t="s">
        <v>1</v>
      </c>
      <c r="F301" s="273" t="s">
        <v>341</v>
      </c>
      <c r="G301" s="271"/>
      <c r="H301" s="274">
        <v>0.22800000000000001</v>
      </c>
      <c r="I301" s="275"/>
      <c r="J301" s="271"/>
      <c r="K301" s="271"/>
      <c r="L301" s="276"/>
      <c r="M301" s="277"/>
      <c r="N301" s="278"/>
      <c r="O301" s="278"/>
      <c r="P301" s="278"/>
      <c r="Q301" s="278"/>
      <c r="R301" s="278"/>
      <c r="S301" s="278"/>
      <c r="T301" s="279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0" t="s">
        <v>336</v>
      </c>
      <c r="AU301" s="280" t="s">
        <v>82</v>
      </c>
      <c r="AV301" s="15" t="s">
        <v>330</v>
      </c>
      <c r="AW301" s="15" t="s">
        <v>30</v>
      </c>
      <c r="AX301" s="15" t="s">
        <v>80</v>
      </c>
      <c r="AY301" s="280" t="s">
        <v>323</v>
      </c>
    </row>
    <row r="302" s="2" customFormat="1" ht="24.15" customHeight="1">
      <c r="A302" s="39"/>
      <c r="B302" s="40"/>
      <c r="C302" s="229" t="s">
        <v>7</v>
      </c>
      <c r="D302" s="229" t="s">
        <v>325</v>
      </c>
      <c r="E302" s="230" t="s">
        <v>546</v>
      </c>
      <c r="F302" s="231" t="s">
        <v>547</v>
      </c>
      <c r="G302" s="232" t="s">
        <v>418</v>
      </c>
      <c r="H302" s="233">
        <v>0.28499999999999998</v>
      </c>
      <c r="I302" s="234"/>
      <c r="J302" s="235">
        <f>ROUND(I302*H302,2)</f>
        <v>0</v>
      </c>
      <c r="K302" s="231" t="s">
        <v>329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1.0627727797</v>
      </c>
      <c r="R302" s="238">
        <f>Q302*H302</f>
        <v>0.30289024221449995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4957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549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7" t="s">
        <v>334</v>
      </c>
      <c r="E304" s="41"/>
      <c r="F304" s="248" t="s">
        <v>550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334</v>
      </c>
      <c r="AU304" s="18" t="s">
        <v>82</v>
      </c>
    </row>
    <row r="305" s="13" customFormat="1">
      <c r="A305" s="13"/>
      <c r="B305" s="249"/>
      <c r="C305" s="250"/>
      <c r="D305" s="242" t="s">
        <v>336</v>
      </c>
      <c r="E305" s="251" t="s">
        <v>1</v>
      </c>
      <c r="F305" s="252" t="s">
        <v>551</v>
      </c>
      <c r="G305" s="250"/>
      <c r="H305" s="251" t="s">
        <v>1</v>
      </c>
      <c r="I305" s="253"/>
      <c r="J305" s="250"/>
      <c r="K305" s="250"/>
      <c r="L305" s="254"/>
      <c r="M305" s="255"/>
      <c r="N305" s="256"/>
      <c r="O305" s="256"/>
      <c r="P305" s="256"/>
      <c r="Q305" s="256"/>
      <c r="R305" s="256"/>
      <c r="S305" s="256"/>
      <c r="T305" s="25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8" t="s">
        <v>336</v>
      </c>
      <c r="AU305" s="258" t="s">
        <v>82</v>
      </c>
      <c r="AV305" s="13" t="s">
        <v>80</v>
      </c>
      <c r="AW305" s="13" t="s">
        <v>30</v>
      </c>
      <c r="AX305" s="13" t="s">
        <v>73</v>
      </c>
      <c r="AY305" s="258" t="s">
        <v>323</v>
      </c>
    </row>
    <row r="306" s="13" customFormat="1">
      <c r="A306" s="13"/>
      <c r="B306" s="249"/>
      <c r="C306" s="250"/>
      <c r="D306" s="242" t="s">
        <v>336</v>
      </c>
      <c r="E306" s="251" t="s">
        <v>1</v>
      </c>
      <c r="F306" s="252" t="s">
        <v>514</v>
      </c>
      <c r="G306" s="250"/>
      <c r="H306" s="251" t="s">
        <v>1</v>
      </c>
      <c r="I306" s="253"/>
      <c r="J306" s="250"/>
      <c r="K306" s="250"/>
      <c r="L306" s="254"/>
      <c r="M306" s="255"/>
      <c r="N306" s="256"/>
      <c r="O306" s="256"/>
      <c r="P306" s="256"/>
      <c r="Q306" s="256"/>
      <c r="R306" s="256"/>
      <c r="S306" s="256"/>
      <c r="T306" s="25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8" t="s">
        <v>336</v>
      </c>
      <c r="AU306" s="258" t="s">
        <v>82</v>
      </c>
      <c r="AV306" s="13" t="s">
        <v>80</v>
      </c>
      <c r="AW306" s="13" t="s">
        <v>30</v>
      </c>
      <c r="AX306" s="13" t="s">
        <v>73</v>
      </c>
      <c r="AY306" s="258" t="s">
        <v>323</v>
      </c>
    </row>
    <row r="307" s="14" customFormat="1">
      <c r="A307" s="14"/>
      <c r="B307" s="259"/>
      <c r="C307" s="260"/>
      <c r="D307" s="242" t="s">
        <v>336</v>
      </c>
      <c r="E307" s="261" t="s">
        <v>1</v>
      </c>
      <c r="F307" s="262" t="s">
        <v>4755</v>
      </c>
      <c r="G307" s="260"/>
      <c r="H307" s="263">
        <v>0.28499999999999998</v>
      </c>
      <c r="I307" s="264"/>
      <c r="J307" s="260"/>
      <c r="K307" s="260"/>
      <c r="L307" s="265"/>
      <c r="M307" s="266"/>
      <c r="N307" s="267"/>
      <c r="O307" s="267"/>
      <c r="P307" s="267"/>
      <c r="Q307" s="267"/>
      <c r="R307" s="267"/>
      <c r="S307" s="267"/>
      <c r="T307" s="26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9" t="s">
        <v>336</v>
      </c>
      <c r="AU307" s="269" t="s">
        <v>82</v>
      </c>
      <c r="AV307" s="14" t="s">
        <v>82</v>
      </c>
      <c r="AW307" s="14" t="s">
        <v>30</v>
      </c>
      <c r="AX307" s="14" t="s">
        <v>73</v>
      </c>
      <c r="AY307" s="269" t="s">
        <v>323</v>
      </c>
    </row>
    <row r="308" s="15" customFormat="1">
      <c r="A308" s="15"/>
      <c r="B308" s="270"/>
      <c r="C308" s="271"/>
      <c r="D308" s="242" t="s">
        <v>336</v>
      </c>
      <c r="E308" s="272" t="s">
        <v>1</v>
      </c>
      <c r="F308" s="273" t="s">
        <v>341</v>
      </c>
      <c r="G308" s="271"/>
      <c r="H308" s="274">
        <v>0.28499999999999998</v>
      </c>
      <c r="I308" s="275"/>
      <c r="J308" s="271"/>
      <c r="K308" s="271"/>
      <c r="L308" s="276"/>
      <c r="M308" s="277"/>
      <c r="N308" s="278"/>
      <c r="O308" s="278"/>
      <c r="P308" s="278"/>
      <c r="Q308" s="278"/>
      <c r="R308" s="278"/>
      <c r="S308" s="278"/>
      <c r="T308" s="279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0" t="s">
        <v>336</v>
      </c>
      <c r="AU308" s="280" t="s">
        <v>82</v>
      </c>
      <c r="AV308" s="15" t="s">
        <v>330</v>
      </c>
      <c r="AW308" s="15" t="s">
        <v>30</v>
      </c>
      <c r="AX308" s="15" t="s">
        <v>80</v>
      </c>
      <c r="AY308" s="280" t="s">
        <v>323</v>
      </c>
    </row>
    <row r="309" s="12" customFormat="1" ht="22.8" customHeight="1">
      <c r="A309" s="12"/>
      <c r="B309" s="213"/>
      <c r="C309" s="214"/>
      <c r="D309" s="215" t="s">
        <v>72</v>
      </c>
      <c r="E309" s="227" t="s">
        <v>88</v>
      </c>
      <c r="F309" s="227" t="s">
        <v>553</v>
      </c>
      <c r="G309" s="214"/>
      <c r="H309" s="214"/>
      <c r="I309" s="217"/>
      <c r="J309" s="228">
        <f>BK309</f>
        <v>0</v>
      </c>
      <c r="K309" s="214"/>
      <c r="L309" s="219"/>
      <c r="M309" s="220"/>
      <c r="N309" s="221"/>
      <c r="O309" s="221"/>
      <c r="P309" s="222">
        <f>SUM(P310:P375)</f>
        <v>0</v>
      </c>
      <c r="Q309" s="221"/>
      <c r="R309" s="222">
        <f>SUM(R310:R375)</f>
        <v>11.660160958799999</v>
      </c>
      <c r="S309" s="221"/>
      <c r="T309" s="223">
        <f>SUM(T310:T375)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4" t="s">
        <v>80</v>
      </c>
      <c r="AT309" s="225" t="s">
        <v>72</v>
      </c>
      <c r="AU309" s="225" t="s">
        <v>80</v>
      </c>
      <c r="AY309" s="224" t="s">
        <v>323</v>
      </c>
      <c r="BK309" s="226">
        <f>SUM(BK310:BK375)</f>
        <v>0</v>
      </c>
    </row>
    <row r="310" s="2" customFormat="1" ht="16.5" customHeight="1">
      <c r="A310" s="39"/>
      <c r="B310" s="40"/>
      <c r="C310" s="229" t="s">
        <v>529</v>
      </c>
      <c r="D310" s="229" t="s">
        <v>325</v>
      </c>
      <c r="E310" s="230" t="s">
        <v>555</v>
      </c>
      <c r="F310" s="231" t="s">
        <v>556</v>
      </c>
      <c r="G310" s="232" t="s">
        <v>366</v>
      </c>
      <c r="H310" s="233">
        <v>0.59999999999999998</v>
      </c>
      <c r="I310" s="234"/>
      <c r="J310" s="235">
        <f>ROUND(I310*H310,2)</f>
        <v>0</v>
      </c>
      <c r="K310" s="231" t="s">
        <v>329</v>
      </c>
      <c r="L310" s="45"/>
      <c r="M310" s="236" t="s">
        <v>1</v>
      </c>
      <c r="N310" s="237" t="s">
        <v>38</v>
      </c>
      <c r="O310" s="92"/>
      <c r="P310" s="238">
        <f>O310*H310</f>
        <v>0</v>
      </c>
      <c r="Q310" s="238">
        <v>2.5021499999999999</v>
      </c>
      <c r="R310" s="238">
        <f>Q310*H310</f>
        <v>1.5012899999999998</v>
      </c>
      <c r="S310" s="238">
        <v>0</v>
      </c>
      <c r="T310" s="23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0" t="s">
        <v>330</v>
      </c>
      <c r="AT310" s="240" t="s">
        <v>325</v>
      </c>
      <c r="AU310" s="240" t="s">
        <v>82</v>
      </c>
      <c r="AY310" s="18" t="s">
        <v>323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8" t="s">
        <v>80</v>
      </c>
      <c r="BK310" s="241">
        <f>ROUND(I310*H310,2)</f>
        <v>0</v>
      </c>
      <c r="BL310" s="18" t="s">
        <v>330</v>
      </c>
      <c r="BM310" s="240" t="s">
        <v>4958</v>
      </c>
    </row>
    <row r="311" s="2" customFormat="1">
      <c r="A311" s="39"/>
      <c r="B311" s="40"/>
      <c r="C311" s="41"/>
      <c r="D311" s="242" t="s">
        <v>332</v>
      </c>
      <c r="E311" s="41"/>
      <c r="F311" s="243" t="s">
        <v>558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332</v>
      </c>
      <c r="AU311" s="18" t="s">
        <v>82</v>
      </c>
    </row>
    <row r="312" s="2" customFormat="1">
      <c r="A312" s="39"/>
      <c r="B312" s="40"/>
      <c r="C312" s="41"/>
      <c r="D312" s="247" t="s">
        <v>334</v>
      </c>
      <c r="E312" s="41"/>
      <c r="F312" s="248" t="s">
        <v>559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334</v>
      </c>
      <c r="AU312" s="18" t="s">
        <v>82</v>
      </c>
    </row>
    <row r="313" s="13" customFormat="1">
      <c r="A313" s="13"/>
      <c r="B313" s="249"/>
      <c r="C313" s="250"/>
      <c r="D313" s="242" t="s">
        <v>336</v>
      </c>
      <c r="E313" s="251" t="s">
        <v>1</v>
      </c>
      <c r="F313" s="252" t="s">
        <v>4757</v>
      </c>
      <c r="G313" s="250"/>
      <c r="H313" s="251" t="s">
        <v>1</v>
      </c>
      <c r="I313" s="253"/>
      <c r="J313" s="250"/>
      <c r="K313" s="250"/>
      <c r="L313" s="254"/>
      <c r="M313" s="255"/>
      <c r="N313" s="256"/>
      <c r="O313" s="256"/>
      <c r="P313" s="256"/>
      <c r="Q313" s="256"/>
      <c r="R313" s="256"/>
      <c r="S313" s="256"/>
      <c r="T313" s="25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8" t="s">
        <v>336</v>
      </c>
      <c r="AU313" s="258" t="s">
        <v>82</v>
      </c>
      <c r="AV313" s="13" t="s">
        <v>80</v>
      </c>
      <c r="AW313" s="13" t="s">
        <v>30</v>
      </c>
      <c r="AX313" s="13" t="s">
        <v>73</v>
      </c>
      <c r="AY313" s="258" t="s">
        <v>323</v>
      </c>
    </row>
    <row r="314" s="13" customFormat="1">
      <c r="A314" s="13"/>
      <c r="B314" s="249"/>
      <c r="C314" s="250"/>
      <c r="D314" s="242" t="s">
        <v>336</v>
      </c>
      <c r="E314" s="251" t="s">
        <v>1</v>
      </c>
      <c r="F314" s="252" t="s">
        <v>3856</v>
      </c>
      <c r="G314" s="250"/>
      <c r="H314" s="251" t="s">
        <v>1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336</v>
      </c>
      <c r="AU314" s="258" t="s">
        <v>82</v>
      </c>
      <c r="AV314" s="13" t="s">
        <v>80</v>
      </c>
      <c r="AW314" s="13" t="s">
        <v>30</v>
      </c>
      <c r="AX314" s="13" t="s">
        <v>73</v>
      </c>
      <c r="AY314" s="258" t="s">
        <v>323</v>
      </c>
    </row>
    <row r="315" s="14" customFormat="1">
      <c r="A315" s="14"/>
      <c r="B315" s="259"/>
      <c r="C315" s="260"/>
      <c r="D315" s="242" t="s">
        <v>336</v>
      </c>
      <c r="E315" s="261" t="s">
        <v>1</v>
      </c>
      <c r="F315" s="262" t="s">
        <v>4758</v>
      </c>
      <c r="G315" s="260"/>
      <c r="H315" s="263">
        <v>0.59999999999999998</v>
      </c>
      <c r="I315" s="264"/>
      <c r="J315" s="260"/>
      <c r="K315" s="260"/>
      <c r="L315" s="265"/>
      <c r="M315" s="266"/>
      <c r="N315" s="267"/>
      <c r="O315" s="267"/>
      <c r="P315" s="267"/>
      <c r="Q315" s="267"/>
      <c r="R315" s="267"/>
      <c r="S315" s="267"/>
      <c r="T315" s="26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9" t="s">
        <v>336</v>
      </c>
      <c r="AU315" s="269" t="s">
        <v>82</v>
      </c>
      <c r="AV315" s="14" t="s">
        <v>82</v>
      </c>
      <c r="AW315" s="14" t="s">
        <v>30</v>
      </c>
      <c r="AX315" s="14" t="s">
        <v>80</v>
      </c>
      <c r="AY315" s="269" t="s">
        <v>323</v>
      </c>
    </row>
    <row r="316" s="2" customFormat="1" ht="24.15" customHeight="1">
      <c r="A316" s="39"/>
      <c r="B316" s="40"/>
      <c r="C316" s="229" t="s">
        <v>537</v>
      </c>
      <c r="D316" s="229" t="s">
        <v>325</v>
      </c>
      <c r="E316" s="230" t="s">
        <v>564</v>
      </c>
      <c r="F316" s="231" t="s">
        <v>565</v>
      </c>
      <c r="G316" s="232" t="s">
        <v>366</v>
      </c>
      <c r="H316" s="233">
        <v>0.624</v>
      </c>
      <c r="I316" s="234"/>
      <c r="J316" s="235">
        <f>ROUND(I316*H316,2)</f>
        <v>0</v>
      </c>
      <c r="K316" s="231" t="s">
        <v>329</v>
      </c>
      <c r="L316" s="45"/>
      <c r="M316" s="236" t="s">
        <v>1</v>
      </c>
      <c r="N316" s="237" t="s">
        <v>38</v>
      </c>
      <c r="O316" s="92"/>
      <c r="P316" s="238">
        <f>O316*H316</f>
        <v>0</v>
      </c>
      <c r="Q316" s="238">
        <v>0.048579999999999998</v>
      </c>
      <c r="R316" s="238">
        <f>Q316*H316</f>
        <v>0.030313919999999998</v>
      </c>
      <c r="S316" s="238">
        <v>0</v>
      </c>
      <c r="T316" s="23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40" t="s">
        <v>330</v>
      </c>
      <c r="AT316" s="240" t="s">
        <v>325</v>
      </c>
      <c r="AU316" s="240" t="s">
        <v>82</v>
      </c>
      <c r="AY316" s="18" t="s">
        <v>323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8" t="s">
        <v>80</v>
      </c>
      <c r="BK316" s="241">
        <f>ROUND(I316*H316,2)</f>
        <v>0</v>
      </c>
      <c r="BL316" s="18" t="s">
        <v>330</v>
      </c>
      <c r="BM316" s="240" t="s">
        <v>4959</v>
      </c>
    </row>
    <row r="317" s="2" customFormat="1">
      <c r="A317" s="39"/>
      <c r="B317" s="40"/>
      <c r="C317" s="41"/>
      <c r="D317" s="242" t="s">
        <v>332</v>
      </c>
      <c r="E317" s="41"/>
      <c r="F317" s="243" t="s">
        <v>567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332</v>
      </c>
      <c r="AU317" s="18" t="s">
        <v>82</v>
      </c>
    </row>
    <row r="318" s="2" customFormat="1">
      <c r="A318" s="39"/>
      <c r="B318" s="40"/>
      <c r="C318" s="41"/>
      <c r="D318" s="247" t="s">
        <v>334</v>
      </c>
      <c r="E318" s="41"/>
      <c r="F318" s="248" t="s">
        <v>568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334</v>
      </c>
      <c r="AU318" s="18" t="s">
        <v>82</v>
      </c>
    </row>
    <row r="319" s="2" customFormat="1" ht="16.5" customHeight="1">
      <c r="A319" s="39"/>
      <c r="B319" s="40"/>
      <c r="C319" s="229" t="s">
        <v>545</v>
      </c>
      <c r="D319" s="229" t="s">
        <v>325</v>
      </c>
      <c r="E319" s="230" t="s">
        <v>570</v>
      </c>
      <c r="F319" s="231" t="s">
        <v>571</v>
      </c>
      <c r="G319" s="232" t="s">
        <v>328</v>
      </c>
      <c r="H319" s="233">
        <v>4.3540000000000001</v>
      </c>
      <c r="I319" s="234"/>
      <c r="J319" s="235">
        <f>ROUND(I319*H319,2)</f>
        <v>0</v>
      </c>
      <c r="K319" s="231" t="s">
        <v>329</v>
      </c>
      <c r="L319" s="45"/>
      <c r="M319" s="236" t="s">
        <v>1</v>
      </c>
      <c r="N319" s="237" t="s">
        <v>38</v>
      </c>
      <c r="O319" s="92"/>
      <c r="P319" s="238">
        <f>O319*H319</f>
        <v>0</v>
      </c>
      <c r="Q319" s="238">
        <v>0.041258200000000002</v>
      </c>
      <c r="R319" s="238">
        <f>Q319*H319</f>
        <v>0.17963820280000001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330</v>
      </c>
      <c r="AT319" s="240" t="s">
        <v>325</v>
      </c>
      <c r="AU319" s="240" t="s">
        <v>82</v>
      </c>
      <c r="AY319" s="18" t="s">
        <v>323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80</v>
      </c>
      <c r="BK319" s="241">
        <f>ROUND(I319*H319,2)</f>
        <v>0</v>
      </c>
      <c r="BL319" s="18" t="s">
        <v>330</v>
      </c>
      <c r="BM319" s="240" t="s">
        <v>4960</v>
      </c>
    </row>
    <row r="320" s="2" customFormat="1">
      <c r="A320" s="39"/>
      <c r="B320" s="40"/>
      <c r="C320" s="41"/>
      <c r="D320" s="242" t="s">
        <v>332</v>
      </c>
      <c r="E320" s="41"/>
      <c r="F320" s="243" t="s">
        <v>573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332</v>
      </c>
      <c r="AU320" s="18" t="s">
        <v>82</v>
      </c>
    </row>
    <row r="321" s="2" customFormat="1">
      <c r="A321" s="39"/>
      <c r="B321" s="40"/>
      <c r="C321" s="41"/>
      <c r="D321" s="247" t="s">
        <v>334</v>
      </c>
      <c r="E321" s="41"/>
      <c r="F321" s="248" t="s">
        <v>574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334</v>
      </c>
      <c r="AU321" s="18" t="s">
        <v>82</v>
      </c>
    </row>
    <row r="322" s="13" customFormat="1">
      <c r="A322" s="13"/>
      <c r="B322" s="249"/>
      <c r="C322" s="250"/>
      <c r="D322" s="242" t="s">
        <v>336</v>
      </c>
      <c r="E322" s="251" t="s">
        <v>1</v>
      </c>
      <c r="F322" s="252" t="s">
        <v>4757</v>
      </c>
      <c r="G322" s="250"/>
      <c r="H322" s="251" t="s">
        <v>1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8" t="s">
        <v>336</v>
      </c>
      <c r="AU322" s="258" t="s">
        <v>82</v>
      </c>
      <c r="AV322" s="13" t="s">
        <v>80</v>
      </c>
      <c r="AW322" s="13" t="s">
        <v>30</v>
      </c>
      <c r="AX322" s="13" t="s">
        <v>73</v>
      </c>
      <c r="AY322" s="258" t="s">
        <v>323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3856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82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4761</v>
      </c>
      <c r="G324" s="260"/>
      <c r="H324" s="263">
        <v>3.8740000000000001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4762</v>
      </c>
      <c r="G325" s="260"/>
      <c r="H325" s="263">
        <v>0.47999999999999998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5" customFormat="1">
      <c r="A326" s="15"/>
      <c r="B326" s="270"/>
      <c r="C326" s="271"/>
      <c r="D326" s="242" t="s">
        <v>336</v>
      </c>
      <c r="E326" s="272" t="s">
        <v>1</v>
      </c>
      <c r="F326" s="273" t="s">
        <v>341</v>
      </c>
      <c r="G326" s="271"/>
      <c r="H326" s="274">
        <v>4.3540000000000001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0" t="s">
        <v>336</v>
      </c>
      <c r="AU326" s="280" t="s">
        <v>82</v>
      </c>
      <c r="AV326" s="15" t="s">
        <v>330</v>
      </c>
      <c r="AW326" s="15" t="s">
        <v>30</v>
      </c>
      <c r="AX326" s="15" t="s">
        <v>80</v>
      </c>
      <c r="AY326" s="280" t="s">
        <v>323</v>
      </c>
    </row>
    <row r="327" s="2" customFormat="1" ht="16.5" customHeight="1">
      <c r="A327" s="39"/>
      <c r="B327" s="40"/>
      <c r="C327" s="229" t="s">
        <v>554</v>
      </c>
      <c r="D327" s="229" t="s">
        <v>325</v>
      </c>
      <c r="E327" s="230" t="s">
        <v>578</v>
      </c>
      <c r="F327" s="231" t="s">
        <v>579</v>
      </c>
      <c r="G327" s="232" t="s">
        <v>328</v>
      </c>
      <c r="H327" s="233">
        <v>4.3540000000000001</v>
      </c>
      <c r="I327" s="234"/>
      <c r="J327" s="235">
        <f>ROUND(I327*H327,2)</f>
        <v>0</v>
      </c>
      <c r="K327" s="231" t="s">
        <v>329</v>
      </c>
      <c r="L327" s="45"/>
      <c r="M327" s="236" t="s">
        <v>1</v>
      </c>
      <c r="N327" s="237" t="s">
        <v>38</v>
      </c>
      <c r="O327" s="92"/>
      <c r="P327" s="238">
        <f>O327*H327</f>
        <v>0</v>
      </c>
      <c r="Q327" s="238">
        <v>1.5E-05</v>
      </c>
      <c r="R327" s="238">
        <f>Q327*H327</f>
        <v>6.5309999999999996E-05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330</v>
      </c>
      <c r="AT327" s="240" t="s">
        <v>325</v>
      </c>
      <c r="AU327" s="240" t="s">
        <v>82</v>
      </c>
      <c r="AY327" s="18" t="s">
        <v>323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80</v>
      </c>
      <c r="BK327" s="241">
        <f>ROUND(I327*H327,2)</f>
        <v>0</v>
      </c>
      <c r="BL327" s="18" t="s">
        <v>330</v>
      </c>
      <c r="BM327" s="240" t="s">
        <v>4961</v>
      </c>
    </row>
    <row r="328" s="2" customFormat="1">
      <c r="A328" s="39"/>
      <c r="B328" s="40"/>
      <c r="C328" s="41"/>
      <c r="D328" s="242" t="s">
        <v>332</v>
      </c>
      <c r="E328" s="41"/>
      <c r="F328" s="243" t="s">
        <v>581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332</v>
      </c>
      <c r="AU328" s="18" t="s">
        <v>82</v>
      </c>
    </row>
    <row r="329" s="2" customFormat="1">
      <c r="A329" s="39"/>
      <c r="B329" s="40"/>
      <c r="C329" s="41"/>
      <c r="D329" s="247" t="s">
        <v>334</v>
      </c>
      <c r="E329" s="41"/>
      <c r="F329" s="248" t="s">
        <v>582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334</v>
      </c>
      <c r="AU329" s="18" t="s">
        <v>82</v>
      </c>
    </row>
    <row r="330" s="2" customFormat="1" ht="16.5" customHeight="1">
      <c r="A330" s="39"/>
      <c r="B330" s="40"/>
      <c r="C330" s="229" t="s">
        <v>563</v>
      </c>
      <c r="D330" s="229" t="s">
        <v>325</v>
      </c>
      <c r="E330" s="230" t="s">
        <v>1540</v>
      </c>
      <c r="F330" s="231" t="s">
        <v>1541</v>
      </c>
      <c r="G330" s="232" t="s">
        <v>418</v>
      </c>
      <c r="H330" s="233">
        <v>0.10000000000000001</v>
      </c>
      <c r="I330" s="234"/>
      <c r="J330" s="235">
        <f>ROUND(I330*H330,2)</f>
        <v>0</v>
      </c>
      <c r="K330" s="231" t="s">
        <v>329</v>
      </c>
      <c r="L330" s="45"/>
      <c r="M330" s="236" t="s">
        <v>1</v>
      </c>
      <c r="N330" s="237" t="s">
        <v>38</v>
      </c>
      <c r="O330" s="92"/>
      <c r="P330" s="238">
        <f>O330*H330</f>
        <v>0</v>
      </c>
      <c r="Q330" s="238">
        <v>1.0487652000000001</v>
      </c>
      <c r="R330" s="238">
        <f>Q330*H330</f>
        <v>0.10487652000000002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330</v>
      </c>
      <c r="AT330" s="240" t="s">
        <v>325</v>
      </c>
      <c r="AU330" s="240" t="s">
        <v>82</v>
      </c>
      <c r="AY330" s="18" t="s">
        <v>323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80</v>
      </c>
      <c r="BK330" s="241">
        <f>ROUND(I330*H330,2)</f>
        <v>0</v>
      </c>
      <c r="BL330" s="18" t="s">
        <v>330</v>
      </c>
      <c r="BM330" s="240" t="s">
        <v>4962</v>
      </c>
    </row>
    <row r="331" s="2" customFormat="1">
      <c r="A331" s="39"/>
      <c r="B331" s="40"/>
      <c r="C331" s="41"/>
      <c r="D331" s="242" t="s">
        <v>332</v>
      </c>
      <c r="E331" s="41"/>
      <c r="F331" s="243" t="s">
        <v>1543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332</v>
      </c>
      <c r="AU331" s="18" t="s">
        <v>82</v>
      </c>
    </row>
    <row r="332" s="2" customFormat="1">
      <c r="A332" s="39"/>
      <c r="B332" s="40"/>
      <c r="C332" s="41"/>
      <c r="D332" s="247" t="s">
        <v>334</v>
      </c>
      <c r="E332" s="41"/>
      <c r="F332" s="248" t="s">
        <v>1544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334</v>
      </c>
      <c r="AU332" s="18" t="s">
        <v>82</v>
      </c>
    </row>
    <row r="333" s="13" customFormat="1">
      <c r="A333" s="13"/>
      <c r="B333" s="249"/>
      <c r="C333" s="250"/>
      <c r="D333" s="242" t="s">
        <v>336</v>
      </c>
      <c r="E333" s="251" t="s">
        <v>1</v>
      </c>
      <c r="F333" s="252" t="s">
        <v>4757</v>
      </c>
      <c r="G333" s="250"/>
      <c r="H333" s="251" t="s">
        <v>1</v>
      </c>
      <c r="I333" s="253"/>
      <c r="J333" s="250"/>
      <c r="K333" s="250"/>
      <c r="L333" s="254"/>
      <c r="M333" s="255"/>
      <c r="N333" s="256"/>
      <c r="O333" s="256"/>
      <c r="P333" s="256"/>
      <c r="Q333" s="256"/>
      <c r="R333" s="256"/>
      <c r="S333" s="256"/>
      <c r="T333" s="25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8" t="s">
        <v>336</v>
      </c>
      <c r="AU333" s="258" t="s">
        <v>82</v>
      </c>
      <c r="AV333" s="13" t="s">
        <v>80</v>
      </c>
      <c r="AW333" s="13" t="s">
        <v>30</v>
      </c>
      <c r="AX333" s="13" t="s">
        <v>73</v>
      </c>
      <c r="AY333" s="258" t="s">
        <v>323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3856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4765</v>
      </c>
      <c r="G335" s="260"/>
      <c r="H335" s="263">
        <v>0.10000000000000001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82</v>
      </c>
      <c r="AV335" s="14" t="s">
        <v>82</v>
      </c>
      <c r="AW335" s="14" t="s">
        <v>30</v>
      </c>
      <c r="AX335" s="14" t="s">
        <v>80</v>
      </c>
      <c r="AY335" s="269" t="s">
        <v>323</v>
      </c>
    </row>
    <row r="336" s="2" customFormat="1" ht="16.5" customHeight="1">
      <c r="A336" s="39"/>
      <c r="B336" s="40"/>
      <c r="C336" s="229" t="s">
        <v>569</v>
      </c>
      <c r="D336" s="229" t="s">
        <v>325</v>
      </c>
      <c r="E336" s="230" t="s">
        <v>584</v>
      </c>
      <c r="F336" s="231" t="s">
        <v>585</v>
      </c>
      <c r="G336" s="232" t="s">
        <v>366</v>
      </c>
      <c r="H336" s="233">
        <v>3.7559999999999998</v>
      </c>
      <c r="I336" s="234"/>
      <c r="J336" s="235">
        <f>ROUND(I336*H336,2)</f>
        <v>0</v>
      </c>
      <c r="K336" s="231" t="s">
        <v>329</v>
      </c>
      <c r="L336" s="45"/>
      <c r="M336" s="236" t="s">
        <v>1</v>
      </c>
      <c r="N336" s="237" t="s">
        <v>38</v>
      </c>
      <c r="O336" s="92"/>
      <c r="P336" s="238">
        <f>O336*H336</f>
        <v>0</v>
      </c>
      <c r="Q336" s="238">
        <v>2.5020899999999999</v>
      </c>
      <c r="R336" s="238">
        <f>Q336*H336</f>
        <v>9.3978500399999998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330</v>
      </c>
      <c r="AT336" s="240" t="s">
        <v>325</v>
      </c>
      <c r="AU336" s="240" t="s">
        <v>82</v>
      </c>
      <c r="AY336" s="18" t="s">
        <v>323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80</v>
      </c>
      <c r="BK336" s="241">
        <f>ROUND(I336*H336,2)</f>
        <v>0</v>
      </c>
      <c r="BL336" s="18" t="s">
        <v>330</v>
      </c>
      <c r="BM336" s="240" t="s">
        <v>4963</v>
      </c>
    </row>
    <row r="337" s="2" customFormat="1">
      <c r="A337" s="39"/>
      <c r="B337" s="40"/>
      <c r="C337" s="41"/>
      <c r="D337" s="242" t="s">
        <v>332</v>
      </c>
      <c r="E337" s="41"/>
      <c r="F337" s="243" t="s">
        <v>587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332</v>
      </c>
      <c r="AU337" s="18" t="s">
        <v>82</v>
      </c>
    </row>
    <row r="338" s="2" customFormat="1">
      <c r="A338" s="39"/>
      <c r="B338" s="40"/>
      <c r="C338" s="41"/>
      <c r="D338" s="247" t="s">
        <v>334</v>
      </c>
      <c r="E338" s="41"/>
      <c r="F338" s="248" t="s">
        <v>588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334</v>
      </c>
      <c r="AU338" s="18" t="s">
        <v>82</v>
      </c>
    </row>
    <row r="339" s="13" customFormat="1">
      <c r="A339" s="13"/>
      <c r="B339" s="249"/>
      <c r="C339" s="250"/>
      <c r="D339" s="242" t="s">
        <v>336</v>
      </c>
      <c r="E339" s="251" t="s">
        <v>1</v>
      </c>
      <c r="F339" s="252" t="s">
        <v>4767</v>
      </c>
      <c r="G339" s="250"/>
      <c r="H339" s="251" t="s">
        <v>1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336</v>
      </c>
      <c r="AU339" s="258" t="s">
        <v>82</v>
      </c>
      <c r="AV339" s="13" t="s">
        <v>80</v>
      </c>
      <c r="AW339" s="13" t="s">
        <v>30</v>
      </c>
      <c r="AX339" s="13" t="s">
        <v>73</v>
      </c>
      <c r="AY339" s="258" t="s">
        <v>323</v>
      </c>
    </row>
    <row r="340" s="13" customFormat="1">
      <c r="A340" s="13"/>
      <c r="B340" s="249"/>
      <c r="C340" s="250"/>
      <c r="D340" s="242" t="s">
        <v>336</v>
      </c>
      <c r="E340" s="251" t="s">
        <v>1</v>
      </c>
      <c r="F340" s="252" t="s">
        <v>561</v>
      </c>
      <c r="G340" s="250"/>
      <c r="H340" s="251" t="s">
        <v>1</v>
      </c>
      <c r="I340" s="253"/>
      <c r="J340" s="250"/>
      <c r="K340" s="250"/>
      <c r="L340" s="254"/>
      <c r="M340" s="255"/>
      <c r="N340" s="256"/>
      <c r="O340" s="256"/>
      <c r="P340" s="256"/>
      <c r="Q340" s="256"/>
      <c r="R340" s="256"/>
      <c r="S340" s="256"/>
      <c r="T340" s="25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8" t="s">
        <v>336</v>
      </c>
      <c r="AU340" s="258" t="s">
        <v>82</v>
      </c>
      <c r="AV340" s="13" t="s">
        <v>80</v>
      </c>
      <c r="AW340" s="13" t="s">
        <v>30</v>
      </c>
      <c r="AX340" s="13" t="s">
        <v>73</v>
      </c>
      <c r="AY340" s="258" t="s">
        <v>323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4768</v>
      </c>
      <c r="G341" s="260"/>
      <c r="H341" s="263">
        <v>3.7559999999999998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82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5" customFormat="1">
      <c r="A342" s="15"/>
      <c r="B342" s="270"/>
      <c r="C342" s="271"/>
      <c r="D342" s="242" t="s">
        <v>336</v>
      </c>
      <c r="E342" s="272" t="s">
        <v>1</v>
      </c>
      <c r="F342" s="273" t="s">
        <v>341</v>
      </c>
      <c r="G342" s="271"/>
      <c r="H342" s="274">
        <v>3.7559999999999998</v>
      </c>
      <c r="I342" s="275"/>
      <c r="J342" s="271"/>
      <c r="K342" s="271"/>
      <c r="L342" s="276"/>
      <c r="M342" s="277"/>
      <c r="N342" s="278"/>
      <c r="O342" s="278"/>
      <c r="P342" s="278"/>
      <c r="Q342" s="278"/>
      <c r="R342" s="278"/>
      <c r="S342" s="278"/>
      <c r="T342" s="279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0" t="s">
        <v>336</v>
      </c>
      <c r="AU342" s="280" t="s">
        <v>82</v>
      </c>
      <c r="AV342" s="15" t="s">
        <v>330</v>
      </c>
      <c r="AW342" s="15" t="s">
        <v>30</v>
      </c>
      <c r="AX342" s="15" t="s">
        <v>80</v>
      </c>
      <c r="AY342" s="280" t="s">
        <v>323</v>
      </c>
    </row>
    <row r="343" s="2" customFormat="1" ht="24.15" customHeight="1">
      <c r="A343" s="39"/>
      <c r="B343" s="40"/>
      <c r="C343" s="229" t="s">
        <v>577</v>
      </c>
      <c r="D343" s="229" t="s">
        <v>325</v>
      </c>
      <c r="E343" s="230" t="s">
        <v>594</v>
      </c>
      <c r="F343" s="231" t="s">
        <v>595</v>
      </c>
      <c r="G343" s="232" t="s">
        <v>366</v>
      </c>
      <c r="H343" s="233">
        <v>3.7559999999999998</v>
      </c>
      <c r="I343" s="234"/>
      <c r="J343" s="235">
        <f>ROUND(I343*H343,2)</f>
        <v>0</v>
      </c>
      <c r="K343" s="231" t="s">
        <v>329</v>
      </c>
      <c r="L343" s="45"/>
      <c r="M343" s="236" t="s">
        <v>1</v>
      </c>
      <c r="N343" s="237" t="s">
        <v>38</v>
      </c>
      <c r="O343" s="92"/>
      <c r="P343" s="238">
        <f>O343*H343</f>
        <v>0</v>
      </c>
      <c r="Q343" s="238">
        <v>0.048579999999999998</v>
      </c>
      <c r="R343" s="238">
        <f>Q343*H343</f>
        <v>0.18246647999999999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330</v>
      </c>
      <c r="AT343" s="240" t="s">
        <v>325</v>
      </c>
      <c r="AU343" s="240" t="s">
        <v>82</v>
      </c>
      <c r="AY343" s="18" t="s">
        <v>323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80</v>
      </c>
      <c r="BK343" s="241">
        <f>ROUND(I343*H343,2)</f>
        <v>0</v>
      </c>
      <c r="BL343" s="18" t="s">
        <v>330</v>
      </c>
      <c r="BM343" s="240" t="s">
        <v>4964</v>
      </c>
    </row>
    <row r="344" s="2" customFormat="1">
      <c r="A344" s="39"/>
      <c r="B344" s="40"/>
      <c r="C344" s="41"/>
      <c r="D344" s="242" t="s">
        <v>332</v>
      </c>
      <c r="E344" s="41"/>
      <c r="F344" s="243" t="s">
        <v>597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332</v>
      </c>
      <c r="AU344" s="18" t="s">
        <v>82</v>
      </c>
    </row>
    <row r="345" s="2" customFormat="1">
      <c r="A345" s="39"/>
      <c r="B345" s="40"/>
      <c r="C345" s="41"/>
      <c r="D345" s="247" t="s">
        <v>334</v>
      </c>
      <c r="E345" s="41"/>
      <c r="F345" s="248" t="s">
        <v>598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334</v>
      </c>
      <c r="AU345" s="18" t="s">
        <v>82</v>
      </c>
    </row>
    <row r="346" s="2" customFormat="1" ht="24.15" customHeight="1">
      <c r="A346" s="39"/>
      <c r="B346" s="40"/>
      <c r="C346" s="229" t="s">
        <v>583</v>
      </c>
      <c r="D346" s="229" t="s">
        <v>325</v>
      </c>
      <c r="E346" s="230" t="s">
        <v>600</v>
      </c>
      <c r="F346" s="231" t="s">
        <v>601</v>
      </c>
      <c r="G346" s="232" t="s">
        <v>328</v>
      </c>
      <c r="H346" s="233">
        <v>14.26</v>
      </c>
      <c r="I346" s="234"/>
      <c r="J346" s="235">
        <f>ROUND(I346*H346,2)</f>
        <v>0</v>
      </c>
      <c r="K346" s="231" t="s">
        <v>329</v>
      </c>
      <c r="L346" s="45"/>
      <c r="M346" s="236" t="s">
        <v>1</v>
      </c>
      <c r="N346" s="237" t="s">
        <v>38</v>
      </c>
      <c r="O346" s="92"/>
      <c r="P346" s="238">
        <f>O346*H346</f>
        <v>0</v>
      </c>
      <c r="Q346" s="238">
        <v>0.0016627</v>
      </c>
      <c r="R346" s="238">
        <f>Q346*H346</f>
        <v>0.023710102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330</v>
      </c>
      <c r="AT346" s="240" t="s">
        <v>325</v>
      </c>
      <c r="AU346" s="240" t="s">
        <v>82</v>
      </c>
      <c r="AY346" s="18" t="s">
        <v>323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80</v>
      </c>
      <c r="BK346" s="241">
        <f>ROUND(I346*H346,2)</f>
        <v>0</v>
      </c>
      <c r="BL346" s="18" t="s">
        <v>330</v>
      </c>
      <c r="BM346" s="240" t="s">
        <v>4965</v>
      </c>
    </row>
    <row r="347" s="2" customFormat="1">
      <c r="A347" s="39"/>
      <c r="B347" s="40"/>
      <c r="C347" s="41"/>
      <c r="D347" s="242" t="s">
        <v>332</v>
      </c>
      <c r="E347" s="41"/>
      <c r="F347" s="243" t="s">
        <v>603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332</v>
      </c>
      <c r="AU347" s="18" t="s">
        <v>82</v>
      </c>
    </row>
    <row r="348" s="2" customFormat="1">
      <c r="A348" s="39"/>
      <c r="B348" s="40"/>
      <c r="C348" s="41"/>
      <c r="D348" s="247" t="s">
        <v>334</v>
      </c>
      <c r="E348" s="41"/>
      <c r="F348" s="248" t="s">
        <v>604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334</v>
      </c>
      <c r="AU348" s="18" t="s">
        <v>82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4767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3" customFormat="1">
      <c r="A350" s="13"/>
      <c r="B350" s="249"/>
      <c r="C350" s="250"/>
      <c r="D350" s="242" t="s">
        <v>336</v>
      </c>
      <c r="E350" s="251" t="s">
        <v>1</v>
      </c>
      <c r="F350" s="252" t="s">
        <v>561</v>
      </c>
      <c r="G350" s="250"/>
      <c r="H350" s="251" t="s">
        <v>1</v>
      </c>
      <c r="I350" s="253"/>
      <c r="J350" s="250"/>
      <c r="K350" s="250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336</v>
      </c>
      <c r="AU350" s="258" t="s">
        <v>82</v>
      </c>
      <c r="AV350" s="13" t="s">
        <v>80</v>
      </c>
      <c r="AW350" s="13" t="s">
        <v>30</v>
      </c>
      <c r="AX350" s="13" t="s">
        <v>73</v>
      </c>
      <c r="AY350" s="258" t="s">
        <v>323</v>
      </c>
    </row>
    <row r="351" s="14" customFormat="1">
      <c r="A351" s="14"/>
      <c r="B351" s="259"/>
      <c r="C351" s="260"/>
      <c r="D351" s="242" t="s">
        <v>336</v>
      </c>
      <c r="E351" s="261" t="s">
        <v>1</v>
      </c>
      <c r="F351" s="262" t="s">
        <v>4771</v>
      </c>
      <c r="G351" s="260"/>
      <c r="H351" s="263">
        <v>10.42</v>
      </c>
      <c r="I351" s="264"/>
      <c r="J351" s="260"/>
      <c r="K351" s="260"/>
      <c r="L351" s="265"/>
      <c r="M351" s="266"/>
      <c r="N351" s="267"/>
      <c r="O351" s="267"/>
      <c r="P351" s="267"/>
      <c r="Q351" s="267"/>
      <c r="R351" s="267"/>
      <c r="S351" s="267"/>
      <c r="T351" s="26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9" t="s">
        <v>336</v>
      </c>
      <c r="AU351" s="269" t="s">
        <v>82</v>
      </c>
      <c r="AV351" s="14" t="s">
        <v>82</v>
      </c>
      <c r="AW351" s="14" t="s">
        <v>30</v>
      </c>
      <c r="AX351" s="14" t="s">
        <v>73</v>
      </c>
      <c r="AY351" s="269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4772</v>
      </c>
      <c r="G352" s="260"/>
      <c r="H352" s="263">
        <v>3.8399999999999999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5" customFormat="1">
      <c r="A353" s="15"/>
      <c r="B353" s="270"/>
      <c r="C353" s="271"/>
      <c r="D353" s="242" t="s">
        <v>336</v>
      </c>
      <c r="E353" s="272" t="s">
        <v>1</v>
      </c>
      <c r="F353" s="273" t="s">
        <v>341</v>
      </c>
      <c r="G353" s="271"/>
      <c r="H353" s="274">
        <v>14.26</v>
      </c>
      <c r="I353" s="275"/>
      <c r="J353" s="271"/>
      <c r="K353" s="271"/>
      <c r="L353" s="276"/>
      <c r="M353" s="277"/>
      <c r="N353" s="278"/>
      <c r="O353" s="278"/>
      <c r="P353" s="278"/>
      <c r="Q353" s="278"/>
      <c r="R353" s="278"/>
      <c r="S353" s="278"/>
      <c r="T353" s="279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0" t="s">
        <v>336</v>
      </c>
      <c r="AU353" s="280" t="s">
        <v>82</v>
      </c>
      <c r="AV353" s="15" t="s">
        <v>330</v>
      </c>
      <c r="AW353" s="15" t="s">
        <v>30</v>
      </c>
      <c r="AX353" s="15" t="s">
        <v>80</v>
      </c>
      <c r="AY353" s="280" t="s">
        <v>323</v>
      </c>
    </row>
    <row r="354" s="2" customFormat="1" ht="24.15" customHeight="1">
      <c r="A354" s="39"/>
      <c r="B354" s="40"/>
      <c r="C354" s="229" t="s">
        <v>593</v>
      </c>
      <c r="D354" s="229" t="s">
        <v>325</v>
      </c>
      <c r="E354" s="230" t="s">
        <v>609</v>
      </c>
      <c r="F354" s="231" t="s">
        <v>610</v>
      </c>
      <c r="G354" s="232" t="s">
        <v>328</v>
      </c>
      <c r="H354" s="233">
        <v>14.26</v>
      </c>
      <c r="I354" s="234"/>
      <c r="J354" s="235">
        <f>ROUND(I354*H354,2)</f>
        <v>0</v>
      </c>
      <c r="K354" s="231" t="s">
        <v>329</v>
      </c>
      <c r="L354" s="45"/>
      <c r="M354" s="236" t="s">
        <v>1</v>
      </c>
      <c r="N354" s="237" t="s">
        <v>38</v>
      </c>
      <c r="O354" s="92"/>
      <c r="P354" s="238">
        <f>O354*H354</f>
        <v>0</v>
      </c>
      <c r="Q354" s="238">
        <v>3.6000000000000001E-05</v>
      </c>
      <c r="R354" s="238">
        <f>Q354*H354</f>
        <v>0.00051336000000000003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330</v>
      </c>
      <c r="AT354" s="240" t="s">
        <v>325</v>
      </c>
      <c r="AU354" s="240" t="s">
        <v>82</v>
      </c>
      <c r="AY354" s="18" t="s">
        <v>323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80</v>
      </c>
      <c r="BK354" s="241">
        <f>ROUND(I354*H354,2)</f>
        <v>0</v>
      </c>
      <c r="BL354" s="18" t="s">
        <v>330</v>
      </c>
      <c r="BM354" s="240" t="s">
        <v>4966</v>
      </c>
    </row>
    <row r="355" s="2" customFormat="1">
      <c r="A355" s="39"/>
      <c r="B355" s="40"/>
      <c r="C355" s="41"/>
      <c r="D355" s="242" t="s">
        <v>332</v>
      </c>
      <c r="E355" s="41"/>
      <c r="F355" s="243" t="s">
        <v>612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332</v>
      </c>
      <c r="AU355" s="18" t="s">
        <v>82</v>
      </c>
    </row>
    <row r="356" s="2" customFormat="1">
      <c r="A356" s="39"/>
      <c r="B356" s="40"/>
      <c r="C356" s="41"/>
      <c r="D356" s="247" t="s">
        <v>334</v>
      </c>
      <c r="E356" s="41"/>
      <c r="F356" s="248" t="s">
        <v>613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334</v>
      </c>
      <c r="AU356" s="18" t="s">
        <v>82</v>
      </c>
    </row>
    <row r="357" s="2" customFormat="1" ht="24.15" customHeight="1">
      <c r="A357" s="39"/>
      <c r="B357" s="40"/>
      <c r="C357" s="229" t="s">
        <v>599</v>
      </c>
      <c r="D357" s="229" t="s">
        <v>325</v>
      </c>
      <c r="E357" s="230" t="s">
        <v>615</v>
      </c>
      <c r="F357" s="231" t="s">
        <v>616</v>
      </c>
      <c r="G357" s="232" t="s">
        <v>617</v>
      </c>
      <c r="H357" s="233">
        <v>2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0.0083999999999999995</v>
      </c>
      <c r="R357" s="238">
        <f>Q357*H357</f>
        <v>0.016799999999999999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4967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616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619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4775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621</v>
      </c>
      <c r="G361" s="260"/>
      <c r="H361" s="263">
        <v>2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82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5" customFormat="1">
      <c r="A362" s="15"/>
      <c r="B362" s="270"/>
      <c r="C362" s="271"/>
      <c r="D362" s="242" t="s">
        <v>336</v>
      </c>
      <c r="E362" s="272" t="s">
        <v>1</v>
      </c>
      <c r="F362" s="273" t="s">
        <v>341</v>
      </c>
      <c r="G362" s="271"/>
      <c r="H362" s="274">
        <v>2</v>
      </c>
      <c r="I362" s="275"/>
      <c r="J362" s="271"/>
      <c r="K362" s="271"/>
      <c r="L362" s="276"/>
      <c r="M362" s="277"/>
      <c r="N362" s="278"/>
      <c r="O362" s="278"/>
      <c r="P362" s="278"/>
      <c r="Q362" s="278"/>
      <c r="R362" s="278"/>
      <c r="S362" s="278"/>
      <c r="T362" s="27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80" t="s">
        <v>336</v>
      </c>
      <c r="AU362" s="280" t="s">
        <v>82</v>
      </c>
      <c r="AV362" s="15" t="s">
        <v>330</v>
      </c>
      <c r="AW362" s="15" t="s">
        <v>30</v>
      </c>
      <c r="AX362" s="15" t="s">
        <v>80</v>
      </c>
      <c r="AY362" s="280" t="s">
        <v>323</v>
      </c>
    </row>
    <row r="363" s="2" customFormat="1" ht="24.15" customHeight="1">
      <c r="A363" s="39"/>
      <c r="B363" s="40"/>
      <c r="C363" s="229" t="s">
        <v>608</v>
      </c>
      <c r="D363" s="229" t="s">
        <v>325</v>
      </c>
      <c r="E363" s="230" t="s">
        <v>631</v>
      </c>
      <c r="F363" s="231" t="s">
        <v>632</v>
      </c>
      <c r="G363" s="232" t="s">
        <v>418</v>
      </c>
      <c r="H363" s="233">
        <v>0.158</v>
      </c>
      <c r="I363" s="234"/>
      <c r="J363" s="235">
        <f>ROUND(I363*H363,2)</f>
        <v>0</v>
      </c>
      <c r="K363" s="231" t="s">
        <v>329</v>
      </c>
      <c r="L363" s="45"/>
      <c r="M363" s="236" t="s">
        <v>1</v>
      </c>
      <c r="N363" s="237" t="s">
        <v>38</v>
      </c>
      <c r="O363" s="92"/>
      <c r="P363" s="238">
        <f>O363*H363</f>
        <v>0</v>
      </c>
      <c r="Q363" s="238">
        <v>1.059728</v>
      </c>
      <c r="R363" s="238">
        <f>Q363*H363</f>
        <v>0.16743702399999999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330</v>
      </c>
      <c r="AT363" s="240" t="s">
        <v>325</v>
      </c>
      <c r="AU363" s="240" t="s">
        <v>82</v>
      </c>
      <c r="AY363" s="18" t="s">
        <v>323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80</v>
      </c>
      <c r="BK363" s="241">
        <f>ROUND(I363*H363,2)</f>
        <v>0</v>
      </c>
      <c r="BL363" s="18" t="s">
        <v>330</v>
      </c>
      <c r="BM363" s="240" t="s">
        <v>4968</v>
      </c>
    </row>
    <row r="364" s="2" customFormat="1">
      <c r="A364" s="39"/>
      <c r="B364" s="40"/>
      <c r="C364" s="41"/>
      <c r="D364" s="242" t="s">
        <v>332</v>
      </c>
      <c r="E364" s="41"/>
      <c r="F364" s="243" t="s">
        <v>634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332</v>
      </c>
      <c r="AU364" s="18" t="s">
        <v>82</v>
      </c>
    </row>
    <row r="365" s="2" customFormat="1">
      <c r="A365" s="39"/>
      <c r="B365" s="40"/>
      <c r="C365" s="41"/>
      <c r="D365" s="247" t="s">
        <v>334</v>
      </c>
      <c r="E365" s="41"/>
      <c r="F365" s="248" t="s">
        <v>635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334</v>
      </c>
      <c r="AU365" s="18" t="s">
        <v>82</v>
      </c>
    </row>
    <row r="366" s="13" customFormat="1">
      <c r="A366" s="13"/>
      <c r="B366" s="249"/>
      <c r="C366" s="250"/>
      <c r="D366" s="242" t="s">
        <v>336</v>
      </c>
      <c r="E366" s="251" t="s">
        <v>1</v>
      </c>
      <c r="F366" s="252" t="s">
        <v>4777</v>
      </c>
      <c r="G366" s="250"/>
      <c r="H366" s="251" t="s">
        <v>1</v>
      </c>
      <c r="I366" s="253"/>
      <c r="J366" s="250"/>
      <c r="K366" s="250"/>
      <c r="L366" s="254"/>
      <c r="M366" s="255"/>
      <c r="N366" s="256"/>
      <c r="O366" s="256"/>
      <c r="P366" s="256"/>
      <c r="Q366" s="256"/>
      <c r="R366" s="256"/>
      <c r="S366" s="256"/>
      <c r="T366" s="25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8" t="s">
        <v>336</v>
      </c>
      <c r="AU366" s="258" t="s">
        <v>82</v>
      </c>
      <c r="AV366" s="13" t="s">
        <v>80</v>
      </c>
      <c r="AW366" s="13" t="s">
        <v>30</v>
      </c>
      <c r="AX366" s="13" t="s">
        <v>73</v>
      </c>
      <c r="AY366" s="258" t="s">
        <v>323</v>
      </c>
    </row>
    <row r="367" s="14" customFormat="1">
      <c r="A367" s="14"/>
      <c r="B367" s="259"/>
      <c r="C367" s="260"/>
      <c r="D367" s="242" t="s">
        <v>336</v>
      </c>
      <c r="E367" s="261" t="s">
        <v>1</v>
      </c>
      <c r="F367" s="262" t="s">
        <v>4778</v>
      </c>
      <c r="G367" s="260"/>
      <c r="H367" s="263">
        <v>0.158</v>
      </c>
      <c r="I367" s="264"/>
      <c r="J367" s="260"/>
      <c r="K367" s="260"/>
      <c r="L367" s="265"/>
      <c r="M367" s="266"/>
      <c r="N367" s="267"/>
      <c r="O367" s="267"/>
      <c r="P367" s="267"/>
      <c r="Q367" s="267"/>
      <c r="R367" s="267"/>
      <c r="S367" s="267"/>
      <c r="T367" s="26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9" t="s">
        <v>336</v>
      </c>
      <c r="AU367" s="269" t="s">
        <v>82</v>
      </c>
      <c r="AV367" s="14" t="s">
        <v>82</v>
      </c>
      <c r="AW367" s="14" t="s">
        <v>30</v>
      </c>
      <c r="AX367" s="14" t="s">
        <v>73</v>
      </c>
      <c r="AY367" s="269" t="s">
        <v>323</v>
      </c>
    </row>
    <row r="368" s="15" customFormat="1">
      <c r="A368" s="15"/>
      <c r="B368" s="270"/>
      <c r="C368" s="271"/>
      <c r="D368" s="242" t="s">
        <v>336</v>
      </c>
      <c r="E368" s="272" t="s">
        <v>1</v>
      </c>
      <c r="F368" s="273" t="s">
        <v>341</v>
      </c>
      <c r="G368" s="271"/>
      <c r="H368" s="274">
        <v>0.158</v>
      </c>
      <c r="I368" s="275"/>
      <c r="J368" s="271"/>
      <c r="K368" s="271"/>
      <c r="L368" s="276"/>
      <c r="M368" s="277"/>
      <c r="N368" s="278"/>
      <c r="O368" s="278"/>
      <c r="P368" s="278"/>
      <c r="Q368" s="278"/>
      <c r="R368" s="278"/>
      <c r="S368" s="278"/>
      <c r="T368" s="279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80" t="s">
        <v>336</v>
      </c>
      <c r="AU368" s="280" t="s">
        <v>82</v>
      </c>
      <c r="AV368" s="15" t="s">
        <v>330</v>
      </c>
      <c r="AW368" s="15" t="s">
        <v>30</v>
      </c>
      <c r="AX368" s="15" t="s">
        <v>80</v>
      </c>
      <c r="AY368" s="280" t="s">
        <v>323</v>
      </c>
    </row>
    <row r="369" s="2" customFormat="1" ht="24.15" customHeight="1">
      <c r="A369" s="39"/>
      <c r="B369" s="40"/>
      <c r="C369" s="229" t="s">
        <v>614</v>
      </c>
      <c r="D369" s="229" t="s">
        <v>325</v>
      </c>
      <c r="E369" s="230" t="s">
        <v>638</v>
      </c>
      <c r="F369" s="231" t="s">
        <v>639</v>
      </c>
      <c r="G369" s="232" t="s">
        <v>349</v>
      </c>
      <c r="H369" s="233">
        <v>10</v>
      </c>
      <c r="I369" s="234"/>
      <c r="J369" s="235">
        <f>ROUND(I369*H369,2)</f>
        <v>0</v>
      </c>
      <c r="K369" s="231" t="s">
        <v>329</v>
      </c>
      <c r="L369" s="45"/>
      <c r="M369" s="236" t="s">
        <v>1</v>
      </c>
      <c r="N369" s="237" t="s">
        <v>38</v>
      </c>
      <c r="O369" s="92"/>
      <c r="P369" s="238">
        <f>O369*H369</f>
        <v>0</v>
      </c>
      <c r="Q369" s="238">
        <v>0</v>
      </c>
      <c r="R369" s="238">
        <f>Q369*H369</f>
        <v>0</v>
      </c>
      <c r="S369" s="238">
        <v>0</v>
      </c>
      <c r="T369" s="23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40" t="s">
        <v>330</v>
      </c>
      <c r="AT369" s="240" t="s">
        <v>325</v>
      </c>
      <c r="AU369" s="240" t="s">
        <v>82</v>
      </c>
      <c r="AY369" s="18" t="s">
        <v>323</v>
      </c>
      <c r="BE369" s="241">
        <f>IF(N369="základní",J369,0)</f>
        <v>0</v>
      </c>
      <c r="BF369" s="241">
        <f>IF(N369="snížená",J369,0)</f>
        <v>0</v>
      </c>
      <c r="BG369" s="241">
        <f>IF(N369="zákl. přenesená",J369,0)</f>
        <v>0</v>
      </c>
      <c r="BH369" s="241">
        <f>IF(N369="sníž. přenesená",J369,0)</f>
        <v>0</v>
      </c>
      <c r="BI369" s="241">
        <f>IF(N369="nulová",J369,0)</f>
        <v>0</v>
      </c>
      <c r="BJ369" s="18" t="s">
        <v>80</v>
      </c>
      <c r="BK369" s="241">
        <f>ROUND(I369*H369,2)</f>
        <v>0</v>
      </c>
      <c r="BL369" s="18" t="s">
        <v>330</v>
      </c>
      <c r="BM369" s="240" t="s">
        <v>4969</v>
      </c>
    </row>
    <row r="370" s="2" customFormat="1">
      <c r="A370" s="39"/>
      <c r="B370" s="40"/>
      <c r="C370" s="41"/>
      <c r="D370" s="242" t="s">
        <v>332</v>
      </c>
      <c r="E370" s="41"/>
      <c r="F370" s="243" t="s">
        <v>641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332</v>
      </c>
      <c r="AU370" s="18" t="s">
        <v>82</v>
      </c>
    </row>
    <row r="371" s="2" customFormat="1">
      <c r="A371" s="39"/>
      <c r="B371" s="40"/>
      <c r="C371" s="41"/>
      <c r="D371" s="247" t="s">
        <v>334</v>
      </c>
      <c r="E371" s="41"/>
      <c r="F371" s="248" t="s">
        <v>642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334</v>
      </c>
      <c r="AU371" s="18" t="s">
        <v>82</v>
      </c>
    </row>
    <row r="372" s="13" customFormat="1">
      <c r="A372" s="13"/>
      <c r="B372" s="249"/>
      <c r="C372" s="250"/>
      <c r="D372" s="242" t="s">
        <v>336</v>
      </c>
      <c r="E372" s="251" t="s">
        <v>1</v>
      </c>
      <c r="F372" s="252" t="s">
        <v>4564</v>
      </c>
      <c r="G372" s="250"/>
      <c r="H372" s="251" t="s">
        <v>1</v>
      </c>
      <c r="I372" s="253"/>
      <c r="J372" s="250"/>
      <c r="K372" s="250"/>
      <c r="L372" s="254"/>
      <c r="M372" s="255"/>
      <c r="N372" s="256"/>
      <c r="O372" s="256"/>
      <c r="P372" s="256"/>
      <c r="Q372" s="256"/>
      <c r="R372" s="256"/>
      <c r="S372" s="256"/>
      <c r="T372" s="25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336</v>
      </c>
      <c r="AU372" s="258" t="s">
        <v>82</v>
      </c>
      <c r="AV372" s="13" t="s">
        <v>80</v>
      </c>
      <c r="AW372" s="13" t="s">
        <v>30</v>
      </c>
      <c r="AX372" s="13" t="s">
        <v>73</v>
      </c>
      <c r="AY372" s="258" t="s">
        <v>323</v>
      </c>
    </row>
    <row r="373" s="14" customFormat="1">
      <c r="A373" s="14"/>
      <c r="B373" s="259"/>
      <c r="C373" s="260"/>
      <c r="D373" s="242" t="s">
        <v>336</v>
      </c>
      <c r="E373" s="261" t="s">
        <v>1</v>
      </c>
      <c r="F373" s="262" t="s">
        <v>356</v>
      </c>
      <c r="G373" s="260"/>
      <c r="H373" s="263">
        <v>10</v>
      </c>
      <c r="I373" s="264"/>
      <c r="J373" s="260"/>
      <c r="K373" s="260"/>
      <c r="L373" s="265"/>
      <c r="M373" s="266"/>
      <c r="N373" s="267"/>
      <c r="O373" s="267"/>
      <c r="P373" s="267"/>
      <c r="Q373" s="267"/>
      <c r="R373" s="267"/>
      <c r="S373" s="267"/>
      <c r="T373" s="26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9" t="s">
        <v>336</v>
      </c>
      <c r="AU373" s="269" t="s">
        <v>82</v>
      </c>
      <c r="AV373" s="14" t="s">
        <v>82</v>
      </c>
      <c r="AW373" s="14" t="s">
        <v>30</v>
      </c>
      <c r="AX373" s="14" t="s">
        <v>80</v>
      </c>
      <c r="AY373" s="269" t="s">
        <v>323</v>
      </c>
    </row>
    <row r="374" s="2" customFormat="1" ht="24.15" customHeight="1">
      <c r="A374" s="39"/>
      <c r="B374" s="40"/>
      <c r="C374" s="293" t="s">
        <v>622</v>
      </c>
      <c r="D374" s="293" t="s">
        <v>484</v>
      </c>
      <c r="E374" s="294" t="s">
        <v>646</v>
      </c>
      <c r="F374" s="295" t="s">
        <v>647</v>
      </c>
      <c r="G374" s="296" t="s">
        <v>349</v>
      </c>
      <c r="H374" s="297">
        <v>10</v>
      </c>
      <c r="I374" s="298"/>
      <c r="J374" s="299">
        <f>ROUND(I374*H374,2)</f>
        <v>0</v>
      </c>
      <c r="K374" s="295" t="s">
        <v>329</v>
      </c>
      <c r="L374" s="300"/>
      <c r="M374" s="301" t="s">
        <v>1</v>
      </c>
      <c r="N374" s="302" t="s">
        <v>38</v>
      </c>
      <c r="O374" s="92"/>
      <c r="P374" s="238">
        <f>O374*H374</f>
        <v>0</v>
      </c>
      <c r="Q374" s="238">
        <v>0.0055199999999999997</v>
      </c>
      <c r="R374" s="238">
        <f>Q374*H374</f>
        <v>0.055199999999999999</v>
      </c>
      <c r="S374" s="238">
        <v>0</v>
      </c>
      <c r="T374" s="23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0" t="s">
        <v>403</v>
      </c>
      <c r="AT374" s="240" t="s">
        <v>484</v>
      </c>
      <c r="AU374" s="240" t="s">
        <v>82</v>
      </c>
      <c r="AY374" s="18" t="s">
        <v>323</v>
      </c>
      <c r="BE374" s="241">
        <f>IF(N374="základní",J374,0)</f>
        <v>0</v>
      </c>
      <c r="BF374" s="241">
        <f>IF(N374="snížená",J374,0)</f>
        <v>0</v>
      </c>
      <c r="BG374" s="241">
        <f>IF(N374="zákl. přenesená",J374,0)</f>
        <v>0</v>
      </c>
      <c r="BH374" s="241">
        <f>IF(N374="sníž. přenesená",J374,0)</f>
        <v>0</v>
      </c>
      <c r="BI374" s="241">
        <f>IF(N374="nulová",J374,0)</f>
        <v>0</v>
      </c>
      <c r="BJ374" s="18" t="s">
        <v>80</v>
      </c>
      <c r="BK374" s="241">
        <f>ROUND(I374*H374,2)</f>
        <v>0</v>
      </c>
      <c r="BL374" s="18" t="s">
        <v>330</v>
      </c>
      <c r="BM374" s="240" t="s">
        <v>4970</v>
      </c>
    </row>
    <row r="375" s="2" customFormat="1">
      <c r="A375" s="39"/>
      <c r="B375" s="40"/>
      <c r="C375" s="41"/>
      <c r="D375" s="242" t="s">
        <v>332</v>
      </c>
      <c r="E375" s="41"/>
      <c r="F375" s="243" t="s">
        <v>647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332</v>
      </c>
      <c r="AU375" s="18" t="s">
        <v>82</v>
      </c>
    </row>
    <row r="376" s="12" customFormat="1" ht="22.8" customHeight="1">
      <c r="A376" s="12"/>
      <c r="B376" s="213"/>
      <c r="C376" s="214"/>
      <c r="D376" s="215" t="s">
        <v>72</v>
      </c>
      <c r="E376" s="227" t="s">
        <v>330</v>
      </c>
      <c r="F376" s="227" t="s">
        <v>649</v>
      </c>
      <c r="G376" s="214"/>
      <c r="H376" s="214"/>
      <c r="I376" s="217"/>
      <c r="J376" s="228">
        <f>BK376</f>
        <v>0</v>
      </c>
      <c r="K376" s="214"/>
      <c r="L376" s="219"/>
      <c r="M376" s="220"/>
      <c r="N376" s="221"/>
      <c r="O376" s="221"/>
      <c r="P376" s="222">
        <f>SUM(P377:P406)</f>
        <v>0</v>
      </c>
      <c r="Q376" s="221"/>
      <c r="R376" s="222">
        <f>SUM(R377:R406)</f>
        <v>53.858163762000004</v>
      </c>
      <c r="S376" s="221"/>
      <c r="T376" s="223">
        <f>SUM(T377:T406)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24" t="s">
        <v>80</v>
      </c>
      <c r="AT376" s="225" t="s">
        <v>72</v>
      </c>
      <c r="AU376" s="225" t="s">
        <v>80</v>
      </c>
      <c r="AY376" s="224" t="s">
        <v>323</v>
      </c>
      <c r="BK376" s="226">
        <f>SUM(BK377:BK406)</f>
        <v>0</v>
      </c>
    </row>
    <row r="377" s="2" customFormat="1" ht="24.15" customHeight="1">
      <c r="A377" s="39"/>
      <c r="B377" s="40"/>
      <c r="C377" s="229" t="s">
        <v>630</v>
      </c>
      <c r="D377" s="229" t="s">
        <v>325</v>
      </c>
      <c r="E377" s="230" t="s">
        <v>651</v>
      </c>
      <c r="F377" s="231" t="s">
        <v>652</v>
      </c>
      <c r="G377" s="232" t="s">
        <v>328</v>
      </c>
      <c r="H377" s="233">
        <v>18.952999999999999</v>
      </c>
      <c r="I377" s="234"/>
      <c r="J377" s="235">
        <f>ROUND(I377*H377,2)</f>
        <v>0</v>
      </c>
      <c r="K377" s="231" t="s">
        <v>329</v>
      </c>
      <c r="L377" s="45"/>
      <c r="M377" s="236" t="s">
        <v>1</v>
      </c>
      <c r="N377" s="237" t="s">
        <v>38</v>
      </c>
      <c r="O377" s="92"/>
      <c r="P377" s="238">
        <f>O377*H377</f>
        <v>0</v>
      </c>
      <c r="Q377" s="238">
        <v>0.22797600000000001</v>
      </c>
      <c r="R377" s="238">
        <f>Q377*H377</f>
        <v>4.3208291279999997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330</v>
      </c>
      <c r="AT377" s="240" t="s">
        <v>325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4971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654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7" t="s">
        <v>334</v>
      </c>
      <c r="E379" s="41"/>
      <c r="F379" s="248" t="s">
        <v>655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334</v>
      </c>
      <c r="AU379" s="18" t="s">
        <v>82</v>
      </c>
    </row>
    <row r="380" s="13" customFormat="1">
      <c r="A380" s="13"/>
      <c r="B380" s="249"/>
      <c r="C380" s="250"/>
      <c r="D380" s="242" t="s">
        <v>336</v>
      </c>
      <c r="E380" s="251" t="s">
        <v>1</v>
      </c>
      <c r="F380" s="252" t="s">
        <v>656</v>
      </c>
      <c r="G380" s="250"/>
      <c r="H380" s="251" t="s">
        <v>1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336</v>
      </c>
      <c r="AU380" s="258" t="s">
        <v>82</v>
      </c>
      <c r="AV380" s="13" t="s">
        <v>80</v>
      </c>
      <c r="AW380" s="13" t="s">
        <v>30</v>
      </c>
      <c r="AX380" s="13" t="s">
        <v>73</v>
      </c>
      <c r="AY380" s="258" t="s">
        <v>323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657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4782</v>
      </c>
      <c r="G382" s="260"/>
      <c r="H382" s="263">
        <v>18.952999999999999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5" customFormat="1">
      <c r="A383" s="15"/>
      <c r="B383" s="270"/>
      <c r="C383" s="271"/>
      <c r="D383" s="242" t="s">
        <v>336</v>
      </c>
      <c r="E383" s="272" t="s">
        <v>1</v>
      </c>
      <c r="F383" s="273" t="s">
        <v>341</v>
      </c>
      <c r="G383" s="271"/>
      <c r="H383" s="274">
        <v>18.952999999999999</v>
      </c>
      <c r="I383" s="275"/>
      <c r="J383" s="271"/>
      <c r="K383" s="271"/>
      <c r="L383" s="276"/>
      <c r="M383" s="277"/>
      <c r="N383" s="278"/>
      <c r="O383" s="278"/>
      <c r="P383" s="278"/>
      <c r="Q383" s="278"/>
      <c r="R383" s="278"/>
      <c r="S383" s="278"/>
      <c r="T383" s="279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80" t="s">
        <v>336</v>
      </c>
      <c r="AU383" s="280" t="s">
        <v>82</v>
      </c>
      <c r="AV383" s="15" t="s">
        <v>330</v>
      </c>
      <c r="AW383" s="15" t="s">
        <v>30</v>
      </c>
      <c r="AX383" s="15" t="s">
        <v>80</v>
      </c>
      <c r="AY383" s="280" t="s">
        <v>323</v>
      </c>
    </row>
    <row r="384" s="2" customFormat="1" ht="24.15" customHeight="1">
      <c r="A384" s="39"/>
      <c r="B384" s="40"/>
      <c r="C384" s="229" t="s">
        <v>637</v>
      </c>
      <c r="D384" s="229" t="s">
        <v>325</v>
      </c>
      <c r="E384" s="230" t="s">
        <v>3582</v>
      </c>
      <c r="F384" s="231" t="s">
        <v>3583</v>
      </c>
      <c r="G384" s="232" t="s">
        <v>366</v>
      </c>
      <c r="H384" s="233">
        <v>14</v>
      </c>
      <c r="I384" s="234"/>
      <c r="J384" s="235">
        <f>ROUND(I384*H384,2)</f>
        <v>0</v>
      </c>
      <c r="K384" s="231" t="s">
        <v>329</v>
      </c>
      <c r="L384" s="45"/>
      <c r="M384" s="236" t="s">
        <v>1</v>
      </c>
      <c r="N384" s="237" t="s">
        <v>38</v>
      </c>
      <c r="O384" s="92"/>
      <c r="P384" s="238">
        <f>O384*H384</f>
        <v>0</v>
      </c>
      <c r="Q384" s="238">
        <v>2.4127200000000002</v>
      </c>
      <c r="R384" s="238">
        <f>Q384*H384</f>
        <v>33.778080000000003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330</v>
      </c>
      <c r="AT384" s="240" t="s">
        <v>325</v>
      </c>
      <c r="AU384" s="240" t="s">
        <v>82</v>
      </c>
      <c r="AY384" s="18" t="s">
        <v>323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80</v>
      </c>
      <c r="BK384" s="241">
        <f>ROUND(I384*H384,2)</f>
        <v>0</v>
      </c>
      <c r="BL384" s="18" t="s">
        <v>330</v>
      </c>
      <c r="BM384" s="240" t="s">
        <v>4972</v>
      </c>
    </row>
    <row r="385" s="2" customFormat="1">
      <c r="A385" s="39"/>
      <c r="B385" s="40"/>
      <c r="C385" s="41"/>
      <c r="D385" s="242" t="s">
        <v>332</v>
      </c>
      <c r="E385" s="41"/>
      <c r="F385" s="243" t="s">
        <v>3585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332</v>
      </c>
      <c r="AU385" s="18" t="s">
        <v>82</v>
      </c>
    </row>
    <row r="386" s="2" customFormat="1">
      <c r="A386" s="39"/>
      <c r="B386" s="40"/>
      <c r="C386" s="41"/>
      <c r="D386" s="247" t="s">
        <v>334</v>
      </c>
      <c r="E386" s="41"/>
      <c r="F386" s="248" t="s">
        <v>3586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334</v>
      </c>
      <c r="AU386" s="18" t="s">
        <v>82</v>
      </c>
    </row>
    <row r="387" s="13" customFormat="1">
      <c r="A387" s="13"/>
      <c r="B387" s="249"/>
      <c r="C387" s="250"/>
      <c r="D387" s="242" t="s">
        <v>336</v>
      </c>
      <c r="E387" s="251" t="s">
        <v>1</v>
      </c>
      <c r="F387" s="252" t="s">
        <v>3587</v>
      </c>
      <c r="G387" s="250"/>
      <c r="H387" s="251" t="s">
        <v>1</v>
      </c>
      <c r="I387" s="253"/>
      <c r="J387" s="250"/>
      <c r="K387" s="250"/>
      <c r="L387" s="254"/>
      <c r="M387" s="255"/>
      <c r="N387" s="256"/>
      <c r="O387" s="256"/>
      <c r="P387" s="256"/>
      <c r="Q387" s="256"/>
      <c r="R387" s="256"/>
      <c r="S387" s="256"/>
      <c r="T387" s="25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8" t="s">
        <v>336</v>
      </c>
      <c r="AU387" s="258" t="s">
        <v>82</v>
      </c>
      <c r="AV387" s="13" t="s">
        <v>80</v>
      </c>
      <c r="AW387" s="13" t="s">
        <v>30</v>
      </c>
      <c r="AX387" s="13" t="s">
        <v>73</v>
      </c>
      <c r="AY387" s="258" t="s">
        <v>323</v>
      </c>
    </row>
    <row r="388" s="13" customFormat="1">
      <c r="A388" s="13"/>
      <c r="B388" s="249"/>
      <c r="C388" s="250"/>
      <c r="D388" s="242" t="s">
        <v>336</v>
      </c>
      <c r="E388" s="251" t="s">
        <v>1</v>
      </c>
      <c r="F388" s="252" t="s">
        <v>3588</v>
      </c>
      <c r="G388" s="250"/>
      <c r="H388" s="251" t="s">
        <v>1</v>
      </c>
      <c r="I388" s="253"/>
      <c r="J388" s="250"/>
      <c r="K388" s="250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336</v>
      </c>
      <c r="AU388" s="258" t="s">
        <v>82</v>
      </c>
      <c r="AV388" s="13" t="s">
        <v>80</v>
      </c>
      <c r="AW388" s="13" t="s">
        <v>30</v>
      </c>
      <c r="AX388" s="13" t="s">
        <v>73</v>
      </c>
      <c r="AY388" s="258" t="s">
        <v>323</v>
      </c>
    </row>
    <row r="389" s="14" customFormat="1">
      <c r="A389" s="14"/>
      <c r="B389" s="259"/>
      <c r="C389" s="260"/>
      <c r="D389" s="242" t="s">
        <v>336</v>
      </c>
      <c r="E389" s="261" t="s">
        <v>1</v>
      </c>
      <c r="F389" s="262" t="s">
        <v>4973</v>
      </c>
      <c r="G389" s="260"/>
      <c r="H389" s="263">
        <v>14</v>
      </c>
      <c r="I389" s="264"/>
      <c r="J389" s="260"/>
      <c r="K389" s="260"/>
      <c r="L389" s="265"/>
      <c r="M389" s="266"/>
      <c r="N389" s="267"/>
      <c r="O389" s="267"/>
      <c r="P389" s="267"/>
      <c r="Q389" s="267"/>
      <c r="R389" s="267"/>
      <c r="S389" s="267"/>
      <c r="T389" s="26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9" t="s">
        <v>336</v>
      </c>
      <c r="AU389" s="269" t="s">
        <v>82</v>
      </c>
      <c r="AV389" s="14" t="s">
        <v>82</v>
      </c>
      <c r="AW389" s="14" t="s">
        <v>30</v>
      </c>
      <c r="AX389" s="14" t="s">
        <v>73</v>
      </c>
      <c r="AY389" s="269" t="s">
        <v>323</v>
      </c>
    </row>
    <row r="390" s="15" customFormat="1">
      <c r="A390" s="15"/>
      <c r="B390" s="270"/>
      <c r="C390" s="271"/>
      <c r="D390" s="242" t="s">
        <v>336</v>
      </c>
      <c r="E390" s="272" t="s">
        <v>1</v>
      </c>
      <c r="F390" s="273" t="s">
        <v>341</v>
      </c>
      <c r="G390" s="271"/>
      <c r="H390" s="274">
        <v>14</v>
      </c>
      <c r="I390" s="275"/>
      <c r="J390" s="271"/>
      <c r="K390" s="271"/>
      <c r="L390" s="276"/>
      <c r="M390" s="277"/>
      <c r="N390" s="278"/>
      <c r="O390" s="278"/>
      <c r="P390" s="278"/>
      <c r="Q390" s="278"/>
      <c r="R390" s="278"/>
      <c r="S390" s="278"/>
      <c r="T390" s="279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80" t="s">
        <v>336</v>
      </c>
      <c r="AU390" s="280" t="s">
        <v>82</v>
      </c>
      <c r="AV390" s="15" t="s">
        <v>330</v>
      </c>
      <c r="AW390" s="15" t="s">
        <v>30</v>
      </c>
      <c r="AX390" s="15" t="s">
        <v>80</v>
      </c>
      <c r="AY390" s="280" t="s">
        <v>323</v>
      </c>
    </row>
    <row r="391" s="2" customFormat="1" ht="33" customHeight="1">
      <c r="A391" s="39"/>
      <c r="B391" s="40"/>
      <c r="C391" s="229" t="s">
        <v>645</v>
      </c>
      <c r="D391" s="229" t="s">
        <v>325</v>
      </c>
      <c r="E391" s="230" t="s">
        <v>670</v>
      </c>
      <c r="F391" s="231" t="s">
        <v>671</v>
      </c>
      <c r="G391" s="232" t="s">
        <v>328</v>
      </c>
      <c r="H391" s="233">
        <v>15.23</v>
      </c>
      <c r="I391" s="234"/>
      <c r="J391" s="235">
        <f>ROUND(I391*H391,2)</f>
        <v>0</v>
      </c>
      <c r="K391" s="231" t="s">
        <v>329</v>
      </c>
      <c r="L391" s="45"/>
      <c r="M391" s="236" t="s">
        <v>1</v>
      </c>
      <c r="N391" s="237" t="s">
        <v>38</v>
      </c>
      <c r="O391" s="92"/>
      <c r="P391" s="238">
        <f>O391*H391</f>
        <v>0</v>
      </c>
      <c r="Q391" s="238">
        <v>1.031199</v>
      </c>
      <c r="R391" s="238">
        <f>Q391*H391</f>
        <v>15.705160770000001</v>
      </c>
      <c r="S391" s="238">
        <v>0</v>
      </c>
      <c r="T391" s="23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0" t="s">
        <v>330</v>
      </c>
      <c r="AT391" s="240" t="s">
        <v>325</v>
      </c>
      <c r="AU391" s="240" t="s">
        <v>82</v>
      </c>
      <c r="AY391" s="18" t="s">
        <v>323</v>
      </c>
      <c r="BE391" s="241">
        <f>IF(N391="základní",J391,0)</f>
        <v>0</v>
      </c>
      <c r="BF391" s="241">
        <f>IF(N391="snížená",J391,0)</f>
        <v>0</v>
      </c>
      <c r="BG391" s="241">
        <f>IF(N391="zákl. přenesená",J391,0)</f>
        <v>0</v>
      </c>
      <c r="BH391" s="241">
        <f>IF(N391="sníž. přenesená",J391,0)</f>
        <v>0</v>
      </c>
      <c r="BI391" s="241">
        <f>IF(N391="nulová",J391,0)</f>
        <v>0</v>
      </c>
      <c r="BJ391" s="18" t="s">
        <v>80</v>
      </c>
      <c r="BK391" s="241">
        <f>ROUND(I391*H391,2)</f>
        <v>0</v>
      </c>
      <c r="BL391" s="18" t="s">
        <v>330</v>
      </c>
      <c r="BM391" s="240" t="s">
        <v>4974</v>
      </c>
    </row>
    <row r="392" s="2" customFormat="1">
      <c r="A392" s="39"/>
      <c r="B392" s="40"/>
      <c r="C392" s="41"/>
      <c r="D392" s="242" t="s">
        <v>332</v>
      </c>
      <c r="E392" s="41"/>
      <c r="F392" s="243" t="s">
        <v>673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332</v>
      </c>
      <c r="AU392" s="18" t="s">
        <v>82</v>
      </c>
    </row>
    <row r="393" s="2" customFormat="1">
      <c r="A393" s="39"/>
      <c r="B393" s="40"/>
      <c r="C393" s="41"/>
      <c r="D393" s="247" t="s">
        <v>334</v>
      </c>
      <c r="E393" s="41"/>
      <c r="F393" s="248" t="s">
        <v>674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334</v>
      </c>
      <c r="AU393" s="18" t="s">
        <v>82</v>
      </c>
    </row>
    <row r="394" s="13" customFormat="1">
      <c r="A394" s="13"/>
      <c r="B394" s="249"/>
      <c r="C394" s="250"/>
      <c r="D394" s="242" t="s">
        <v>336</v>
      </c>
      <c r="E394" s="251" t="s">
        <v>1</v>
      </c>
      <c r="F394" s="252" t="s">
        <v>675</v>
      </c>
      <c r="G394" s="250"/>
      <c r="H394" s="251" t="s">
        <v>1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8" t="s">
        <v>336</v>
      </c>
      <c r="AU394" s="258" t="s">
        <v>82</v>
      </c>
      <c r="AV394" s="13" t="s">
        <v>80</v>
      </c>
      <c r="AW394" s="13" t="s">
        <v>30</v>
      </c>
      <c r="AX394" s="13" t="s">
        <v>73</v>
      </c>
      <c r="AY394" s="258" t="s">
        <v>323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657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82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676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4975</v>
      </c>
      <c r="G397" s="260"/>
      <c r="H397" s="263">
        <v>7.5759999999999996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73</v>
      </c>
      <c r="AY397" s="269" t="s">
        <v>323</v>
      </c>
    </row>
    <row r="398" s="13" customFormat="1">
      <c r="A398" s="13"/>
      <c r="B398" s="249"/>
      <c r="C398" s="250"/>
      <c r="D398" s="242" t="s">
        <v>336</v>
      </c>
      <c r="E398" s="251" t="s">
        <v>1</v>
      </c>
      <c r="F398" s="252" t="s">
        <v>678</v>
      </c>
      <c r="G398" s="250"/>
      <c r="H398" s="251" t="s">
        <v>1</v>
      </c>
      <c r="I398" s="253"/>
      <c r="J398" s="250"/>
      <c r="K398" s="250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336</v>
      </c>
      <c r="AU398" s="258" t="s">
        <v>82</v>
      </c>
      <c r="AV398" s="13" t="s">
        <v>80</v>
      </c>
      <c r="AW398" s="13" t="s">
        <v>30</v>
      </c>
      <c r="AX398" s="13" t="s">
        <v>73</v>
      </c>
      <c r="AY398" s="258" t="s">
        <v>323</v>
      </c>
    </row>
    <row r="399" s="14" customFormat="1">
      <c r="A399" s="14"/>
      <c r="B399" s="259"/>
      <c r="C399" s="260"/>
      <c r="D399" s="242" t="s">
        <v>336</v>
      </c>
      <c r="E399" s="261" t="s">
        <v>1</v>
      </c>
      <c r="F399" s="262" t="s">
        <v>4976</v>
      </c>
      <c r="G399" s="260"/>
      <c r="H399" s="263">
        <v>7.6539999999999999</v>
      </c>
      <c r="I399" s="264"/>
      <c r="J399" s="260"/>
      <c r="K399" s="260"/>
      <c r="L399" s="265"/>
      <c r="M399" s="266"/>
      <c r="N399" s="267"/>
      <c r="O399" s="267"/>
      <c r="P399" s="267"/>
      <c r="Q399" s="267"/>
      <c r="R399" s="267"/>
      <c r="S399" s="267"/>
      <c r="T399" s="26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9" t="s">
        <v>336</v>
      </c>
      <c r="AU399" s="269" t="s">
        <v>82</v>
      </c>
      <c r="AV399" s="14" t="s">
        <v>82</v>
      </c>
      <c r="AW399" s="14" t="s">
        <v>30</v>
      </c>
      <c r="AX399" s="14" t="s">
        <v>73</v>
      </c>
      <c r="AY399" s="269" t="s">
        <v>323</v>
      </c>
    </row>
    <row r="400" s="15" customFormat="1">
      <c r="A400" s="15"/>
      <c r="B400" s="270"/>
      <c r="C400" s="271"/>
      <c r="D400" s="242" t="s">
        <v>336</v>
      </c>
      <c r="E400" s="272" t="s">
        <v>1</v>
      </c>
      <c r="F400" s="273" t="s">
        <v>341</v>
      </c>
      <c r="G400" s="271"/>
      <c r="H400" s="274">
        <v>15.23</v>
      </c>
      <c r="I400" s="275"/>
      <c r="J400" s="271"/>
      <c r="K400" s="271"/>
      <c r="L400" s="276"/>
      <c r="M400" s="277"/>
      <c r="N400" s="278"/>
      <c r="O400" s="278"/>
      <c r="P400" s="278"/>
      <c r="Q400" s="278"/>
      <c r="R400" s="278"/>
      <c r="S400" s="278"/>
      <c r="T400" s="279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80" t="s">
        <v>336</v>
      </c>
      <c r="AU400" s="280" t="s">
        <v>82</v>
      </c>
      <c r="AV400" s="15" t="s">
        <v>330</v>
      </c>
      <c r="AW400" s="15" t="s">
        <v>30</v>
      </c>
      <c r="AX400" s="15" t="s">
        <v>80</v>
      </c>
      <c r="AY400" s="280" t="s">
        <v>323</v>
      </c>
    </row>
    <row r="401" s="2" customFormat="1" ht="24.15" customHeight="1">
      <c r="A401" s="39"/>
      <c r="B401" s="40"/>
      <c r="C401" s="229" t="s">
        <v>650</v>
      </c>
      <c r="D401" s="229" t="s">
        <v>325</v>
      </c>
      <c r="E401" s="230" t="s">
        <v>681</v>
      </c>
      <c r="F401" s="231" t="s">
        <v>682</v>
      </c>
      <c r="G401" s="232" t="s">
        <v>418</v>
      </c>
      <c r="H401" s="233">
        <v>0.050999999999999997</v>
      </c>
      <c r="I401" s="234"/>
      <c r="J401" s="235">
        <f>ROUND(I401*H401,2)</f>
        <v>0</v>
      </c>
      <c r="K401" s="231" t="s">
        <v>329</v>
      </c>
      <c r="L401" s="45"/>
      <c r="M401" s="236" t="s">
        <v>1</v>
      </c>
      <c r="N401" s="237" t="s">
        <v>38</v>
      </c>
      <c r="O401" s="92"/>
      <c r="P401" s="238">
        <f>O401*H401</f>
        <v>0</v>
      </c>
      <c r="Q401" s="238">
        <v>1.0606640000000001</v>
      </c>
      <c r="R401" s="238">
        <f>Q401*H401</f>
        <v>0.054093863999999998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330</v>
      </c>
      <c r="AT401" s="240" t="s">
        <v>325</v>
      </c>
      <c r="AU401" s="240" t="s">
        <v>82</v>
      </c>
      <c r="AY401" s="18" t="s">
        <v>323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80</v>
      </c>
      <c r="BK401" s="241">
        <f>ROUND(I401*H401,2)</f>
        <v>0</v>
      </c>
      <c r="BL401" s="18" t="s">
        <v>330</v>
      </c>
      <c r="BM401" s="240" t="s">
        <v>4977</v>
      </c>
    </row>
    <row r="402" s="2" customFormat="1">
      <c r="A402" s="39"/>
      <c r="B402" s="40"/>
      <c r="C402" s="41"/>
      <c r="D402" s="242" t="s">
        <v>332</v>
      </c>
      <c r="E402" s="41"/>
      <c r="F402" s="243" t="s">
        <v>684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332</v>
      </c>
      <c r="AU402" s="18" t="s">
        <v>82</v>
      </c>
    </row>
    <row r="403" s="2" customFormat="1">
      <c r="A403" s="39"/>
      <c r="B403" s="40"/>
      <c r="C403" s="41"/>
      <c r="D403" s="247" t="s">
        <v>334</v>
      </c>
      <c r="E403" s="41"/>
      <c r="F403" s="248" t="s">
        <v>685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334</v>
      </c>
      <c r="AU403" s="18" t="s">
        <v>82</v>
      </c>
    </row>
    <row r="404" s="13" customFormat="1">
      <c r="A404" s="13"/>
      <c r="B404" s="249"/>
      <c r="C404" s="250"/>
      <c r="D404" s="242" t="s">
        <v>336</v>
      </c>
      <c r="E404" s="251" t="s">
        <v>1</v>
      </c>
      <c r="F404" s="252" t="s">
        <v>686</v>
      </c>
      <c r="G404" s="250"/>
      <c r="H404" s="251" t="s">
        <v>1</v>
      </c>
      <c r="I404" s="253"/>
      <c r="J404" s="250"/>
      <c r="K404" s="250"/>
      <c r="L404" s="254"/>
      <c r="M404" s="255"/>
      <c r="N404" s="256"/>
      <c r="O404" s="256"/>
      <c r="P404" s="256"/>
      <c r="Q404" s="256"/>
      <c r="R404" s="256"/>
      <c r="S404" s="256"/>
      <c r="T404" s="25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8" t="s">
        <v>336</v>
      </c>
      <c r="AU404" s="258" t="s">
        <v>82</v>
      </c>
      <c r="AV404" s="13" t="s">
        <v>80</v>
      </c>
      <c r="AW404" s="13" t="s">
        <v>30</v>
      </c>
      <c r="AX404" s="13" t="s">
        <v>73</v>
      </c>
      <c r="AY404" s="258" t="s">
        <v>323</v>
      </c>
    </row>
    <row r="405" s="14" customFormat="1">
      <c r="A405" s="14"/>
      <c r="B405" s="259"/>
      <c r="C405" s="260"/>
      <c r="D405" s="242" t="s">
        <v>336</v>
      </c>
      <c r="E405" s="261" t="s">
        <v>1</v>
      </c>
      <c r="F405" s="262" t="s">
        <v>4978</v>
      </c>
      <c r="G405" s="260"/>
      <c r="H405" s="263">
        <v>0.050999999999999997</v>
      </c>
      <c r="I405" s="264"/>
      <c r="J405" s="260"/>
      <c r="K405" s="260"/>
      <c r="L405" s="265"/>
      <c r="M405" s="266"/>
      <c r="N405" s="267"/>
      <c r="O405" s="267"/>
      <c r="P405" s="267"/>
      <c r="Q405" s="267"/>
      <c r="R405" s="267"/>
      <c r="S405" s="267"/>
      <c r="T405" s="26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9" t="s">
        <v>336</v>
      </c>
      <c r="AU405" s="269" t="s">
        <v>82</v>
      </c>
      <c r="AV405" s="14" t="s">
        <v>82</v>
      </c>
      <c r="AW405" s="14" t="s">
        <v>30</v>
      </c>
      <c r="AX405" s="14" t="s">
        <v>73</v>
      </c>
      <c r="AY405" s="269" t="s">
        <v>323</v>
      </c>
    </row>
    <row r="406" s="15" customFormat="1">
      <c r="A406" s="15"/>
      <c r="B406" s="270"/>
      <c r="C406" s="271"/>
      <c r="D406" s="242" t="s">
        <v>336</v>
      </c>
      <c r="E406" s="272" t="s">
        <v>1</v>
      </c>
      <c r="F406" s="273" t="s">
        <v>341</v>
      </c>
      <c r="G406" s="271"/>
      <c r="H406" s="274">
        <v>0.050999999999999997</v>
      </c>
      <c r="I406" s="275"/>
      <c r="J406" s="271"/>
      <c r="K406" s="271"/>
      <c r="L406" s="276"/>
      <c r="M406" s="277"/>
      <c r="N406" s="278"/>
      <c r="O406" s="278"/>
      <c r="P406" s="278"/>
      <c r="Q406" s="278"/>
      <c r="R406" s="278"/>
      <c r="S406" s="278"/>
      <c r="T406" s="279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0" t="s">
        <v>336</v>
      </c>
      <c r="AU406" s="280" t="s">
        <v>82</v>
      </c>
      <c r="AV406" s="15" t="s">
        <v>330</v>
      </c>
      <c r="AW406" s="15" t="s">
        <v>30</v>
      </c>
      <c r="AX406" s="15" t="s">
        <v>80</v>
      </c>
      <c r="AY406" s="280" t="s">
        <v>323</v>
      </c>
    </row>
    <row r="407" s="12" customFormat="1" ht="22.8" customHeight="1">
      <c r="A407" s="12"/>
      <c r="B407" s="213"/>
      <c r="C407" s="214"/>
      <c r="D407" s="215" t="s">
        <v>72</v>
      </c>
      <c r="E407" s="227" t="s">
        <v>403</v>
      </c>
      <c r="F407" s="227" t="s">
        <v>688</v>
      </c>
      <c r="G407" s="214"/>
      <c r="H407" s="214"/>
      <c r="I407" s="217"/>
      <c r="J407" s="228">
        <f>BK407</f>
        <v>0</v>
      </c>
      <c r="K407" s="214"/>
      <c r="L407" s="219"/>
      <c r="M407" s="220"/>
      <c r="N407" s="221"/>
      <c r="O407" s="221"/>
      <c r="P407" s="222">
        <f>SUM(P408:P428)</f>
        <v>0</v>
      </c>
      <c r="Q407" s="221"/>
      <c r="R407" s="222">
        <f>SUM(R408:R428)</f>
        <v>7.6008249999999995</v>
      </c>
      <c r="S407" s="221"/>
      <c r="T407" s="223">
        <f>SUM(T408:T428)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224" t="s">
        <v>80</v>
      </c>
      <c r="AT407" s="225" t="s">
        <v>72</v>
      </c>
      <c r="AU407" s="225" t="s">
        <v>80</v>
      </c>
      <c r="AY407" s="224" t="s">
        <v>323</v>
      </c>
      <c r="BK407" s="226">
        <f>SUM(BK408:BK428)</f>
        <v>0</v>
      </c>
    </row>
    <row r="408" s="2" customFormat="1" ht="33" customHeight="1">
      <c r="A408" s="39"/>
      <c r="B408" s="40"/>
      <c r="C408" s="229" t="s">
        <v>659</v>
      </c>
      <c r="D408" s="229" t="s">
        <v>325</v>
      </c>
      <c r="E408" s="230" t="s">
        <v>4790</v>
      </c>
      <c r="F408" s="231" t="s">
        <v>4791</v>
      </c>
      <c r="G408" s="232" t="s">
        <v>349</v>
      </c>
      <c r="H408" s="233">
        <v>11.300000000000001</v>
      </c>
      <c r="I408" s="234"/>
      <c r="J408" s="235">
        <f>ROUND(I408*H408,2)</f>
        <v>0</v>
      </c>
      <c r="K408" s="231" t="s">
        <v>329</v>
      </c>
      <c r="L408" s="45"/>
      <c r="M408" s="236" t="s">
        <v>1</v>
      </c>
      <c r="N408" s="237" t="s">
        <v>38</v>
      </c>
      <c r="O408" s="92"/>
      <c r="P408" s="238">
        <f>O408*H408</f>
        <v>0</v>
      </c>
      <c r="Q408" s="238">
        <v>0.00025000000000000001</v>
      </c>
      <c r="R408" s="238">
        <f>Q408*H408</f>
        <v>0.0028250000000000003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330</v>
      </c>
      <c r="AT408" s="240" t="s">
        <v>325</v>
      </c>
      <c r="AU408" s="240" t="s">
        <v>82</v>
      </c>
      <c r="AY408" s="18" t="s">
        <v>323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80</v>
      </c>
      <c r="BK408" s="241">
        <f>ROUND(I408*H408,2)</f>
        <v>0</v>
      </c>
      <c r="BL408" s="18" t="s">
        <v>330</v>
      </c>
      <c r="BM408" s="240" t="s">
        <v>4979</v>
      </c>
    </row>
    <row r="409" s="2" customFormat="1">
      <c r="A409" s="39"/>
      <c r="B409" s="40"/>
      <c r="C409" s="41"/>
      <c r="D409" s="242" t="s">
        <v>332</v>
      </c>
      <c r="E409" s="41"/>
      <c r="F409" s="243" t="s">
        <v>4793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332</v>
      </c>
      <c r="AU409" s="18" t="s">
        <v>82</v>
      </c>
    </row>
    <row r="410" s="2" customFormat="1">
      <c r="A410" s="39"/>
      <c r="B410" s="40"/>
      <c r="C410" s="41"/>
      <c r="D410" s="247" t="s">
        <v>334</v>
      </c>
      <c r="E410" s="41"/>
      <c r="F410" s="248" t="s">
        <v>4794</v>
      </c>
      <c r="G410" s="41"/>
      <c r="H410" s="41"/>
      <c r="I410" s="244"/>
      <c r="J410" s="41"/>
      <c r="K410" s="41"/>
      <c r="L410" s="45"/>
      <c r="M410" s="245"/>
      <c r="N410" s="24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334</v>
      </c>
      <c r="AU410" s="18" t="s">
        <v>82</v>
      </c>
    </row>
    <row r="411" s="14" customFormat="1">
      <c r="A411" s="14"/>
      <c r="B411" s="259"/>
      <c r="C411" s="260"/>
      <c r="D411" s="242" t="s">
        <v>336</v>
      </c>
      <c r="E411" s="261" t="s">
        <v>1</v>
      </c>
      <c r="F411" s="262" t="s">
        <v>4980</v>
      </c>
      <c r="G411" s="260"/>
      <c r="H411" s="263">
        <v>11.300000000000001</v>
      </c>
      <c r="I411" s="264"/>
      <c r="J411" s="260"/>
      <c r="K411" s="260"/>
      <c r="L411" s="265"/>
      <c r="M411" s="266"/>
      <c r="N411" s="267"/>
      <c r="O411" s="267"/>
      <c r="P411" s="267"/>
      <c r="Q411" s="267"/>
      <c r="R411" s="267"/>
      <c r="S411" s="267"/>
      <c r="T411" s="26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9" t="s">
        <v>336</v>
      </c>
      <c r="AU411" s="269" t="s">
        <v>82</v>
      </c>
      <c r="AV411" s="14" t="s">
        <v>82</v>
      </c>
      <c r="AW411" s="14" t="s">
        <v>30</v>
      </c>
      <c r="AX411" s="14" t="s">
        <v>73</v>
      </c>
      <c r="AY411" s="269" t="s">
        <v>323</v>
      </c>
    </row>
    <row r="412" s="15" customFormat="1">
      <c r="A412" s="15"/>
      <c r="B412" s="270"/>
      <c r="C412" s="271"/>
      <c r="D412" s="242" t="s">
        <v>336</v>
      </c>
      <c r="E412" s="272" t="s">
        <v>1</v>
      </c>
      <c r="F412" s="273" t="s">
        <v>341</v>
      </c>
      <c r="G412" s="271"/>
      <c r="H412" s="274">
        <v>11.300000000000001</v>
      </c>
      <c r="I412" s="275"/>
      <c r="J412" s="271"/>
      <c r="K412" s="271"/>
      <c r="L412" s="276"/>
      <c r="M412" s="277"/>
      <c r="N412" s="278"/>
      <c r="O412" s="278"/>
      <c r="P412" s="278"/>
      <c r="Q412" s="278"/>
      <c r="R412" s="278"/>
      <c r="S412" s="278"/>
      <c r="T412" s="279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0" t="s">
        <v>336</v>
      </c>
      <c r="AU412" s="280" t="s">
        <v>82</v>
      </c>
      <c r="AV412" s="15" t="s">
        <v>330</v>
      </c>
      <c r="AW412" s="15" t="s">
        <v>30</v>
      </c>
      <c r="AX412" s="15" t="s">
        <v>80</v>
      </c>
      <c r="AY412" s="280" t="s">
        <v>323</v>
      </c>
    </row>
    <row r="413" s="2" customFormat="1" ht="16.5" customHeight="1">
      <c r="A413" s="39"/>
      <c r="B413" s="40"/>
      <c r="C413" s="293" t="s">
        <v>669</v>
      </c>
      <c r="D413" s="293" t="s">
        <v>484</v>
      </c>
      <c r="E413" s="294" t="s">
        <v>4796</v>
      </c>
      <c r="F413" s="295" t="s">
        <v>4797</v>
      </c>
      <c r="G413" s="296" t="s">
        <v>617</v>
      </c>
      <c r="H413" s="297">
        <v>4</v>
      </c>
      <c r="I413" s="298"/>
      <c r="J413" s="299">
        <f>ROUND(I413*H413,2)</f>
        <v>0</v>
      </c>
      <c r="K413" s="295" t="s">
        <v>1</v>
      </c>
      <c r="L413" s="300"/>
      <c r="M413" s="301" t="s">
        <v>1</v>
      </c>
      <c r="N413" s="302" t="s">
        <v>38</v>
      </c>
      <c r="O413" s="92"/>
      <c r="P413" s="238">
        <f>O413*H413</f>
        <v>0</v>
      </c>
      <c r="Q413" s="238">
        <v>1.51</v>
      </c>
      <c r="R413" s="238">
        <f>Q413*H413</f>
        <v>6.04</v>
      </c>
      <c r="S413" s="238">
        <v>0</v>
      </c>
      <c r="T413" s="239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0" t="s">
        <v>403</v>
      </c>
      <c r="AT413" s="240" t="s">
        <v>484</v>
      </c>
      <c r="AU413" s="240" t="s">
        <v>82</v>
      </c>
      <c r="AY413" s="18" t="s">
        <v>323</v>
      </c>
      <c r="BE413" s="241">
        <f>IF(N413="základní",J413,0)</f>
        <v>0</v>
      </c>
      <c r="BF413" s="241">
        <f>IF(N413="snížená",J413,0)</f>
        <v>0</v>
      </c>
      <c r="BG413" s="241">
        <f>IF(N413="zákl. přenesená",J413,0)</f>
        <v>0</v>
      </c>
      <c r="BH413" s="241">
        <f>IF(N413="sníž. přenesená",J413,0)</f>
        <v>0</v>
      </c>
      <c r="BI413" s="241">
        <f>IF(N413="nulová",J413,0)</f>
        <v>0</v>
      </c>
      <c r="BJ413" s="18" t="s">
        <v>80</v>
      </c>
      <c r="BK413" s="241">
        <f>ROUND(I413*H413,2)</f>
        <v>0</v>
      </c>
      <c r="BL413" s="18" t="s">
        <v>330</v>
      </c>
      <c r="BM413" s="240" t="s">
        <v>4981</v>
      </c>
    </row>
    <row r="414" s="2" customFormat="1">
      <c r="A414" s="39"/>
      <c r="B414" s="40"/>
      <c r="C414" s="41"/>
      <c r="D414" s="242" t="s">
        <v>332</v>
      </c>
      <c r="E414" s="41"/>
      <c r="F414" s="243" t="s">
        <v>4797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332</v>
      </c>
      <c r="AU414" s="18" t="s">
        <v>82</v>
      </c>
    </row>
    <row r="415" s="2" customFormat="1">
      <c r="A415" s="39"/>
      <c r="B415" s="40"/>
      <c r="C415" s="41"/>
      <c r="D415" s="242" t="s">
        <v>353</v>
      </c>
      <c r="E415" s="41"/>
      <c r="F415" s="281" t="s">
        <v>4799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353</v>
      </c>
      <c r="AU415" s="18" t="s">
        <v>82</v>
      </c>
    </row>
    <row r="416" s="14" customFormat="1">
      <c r="A416" s="14"/>
      <c r="B416" s="259"/>
      <c r="C416" s="260"/>
      <c r="D416" s="242" t="s">
        <v>336</v>
      </c>
      <c r="E416" s="261" t="s">
        <v>1</v>
      </c>
      <c r="F416" s="262" t="s">
        <v>330</v>
      </c>
      <c r="G416" s="260"/>
      <c r="H416" s="263">
        <v>4</v>
      </c>
      <c r="I416" s="264"/>
      <c r="J416" s="260"/>
      <c r="K416" s="260"/>
      <c r="L416" s="265"/>
      <c r="M416" s="266"/>
      <c r="N416" s="267"/>
      <c r="O416" s="267"/>
      <c r="P416" s="267"/>
      <c r="Q416" s="267"/>
      <c r="R416" s="267"/>
      <c r="S416" s="267"/>
      <c r="T416" s="268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9" t="s">
        <v>336</v>
      </c>
      <c r="AU416" s="269" t="s">
        <v>82</v>
      </c>
      <c r="AV416" s="14" t="s">
        <v>82</v>
      </c>
      <c r="AW416" s="14" t="s">
        <v>30</v>
      </c>
      <c r="AX416" s="14" t="s">
        <v>73</v>
      </c>
      <c r="AY416" s="269" t="s">
        <v>323</v>
      </c>
    </row>
    <row r="417" s="15" customFormat="1">
      <c r="A417" s="15"/>
      <c r="B417" s="270"/>
      <c r="C417" s="271"/>
      <c r="D417" s="242" t="s">
        <v>336</v>
      </c>
      <c r="E417" s="272" t="s">
        <v>1</v>
      </c>
      <c r="F417" s="273" t="s">
        <v>341</v>
      </c>
      <c r="G417" s="271"/>
      <c r="H417" s="274">
        <v>4</v>
      </c>
      <c r="I417" s="275"/>
      <c r="J417" s="271"/>
      <c r="K417" s="271"/>
      <c r="L417" s="276"/>
      <c r="M417" s="277"/>
      <c r="N417" s="278"/>
      <c r="O417" s="278"/>
      <c r="P417" s="278"/>
      <c r="Q417" s="278"/>
      <c r="R417" s="278"/>
      <c r="S417" s="278"/>
      <c r="T417" s="279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80" t="s">
        <v>336</v>
      </c>
      <c r="AU417" s="280" t="s">
        <v>82</v>
      </c>
      <c r="AV417" s="15" t="s">
        <v>330</v>
      </c>
      <c r="AW417" s="15" t="s">
        <v>30</v>
      </c>
      <c r="AX417" s="15" t="s">
        <v>80</v>
      </c>
      <c r="AY417" s="280" t="s">
        <v>323</v>
      </c>
    </row>
    <row r="418" s="2" customFormat="1" ht="24.15" customHeight="1">
      <c r="A418" s="39"/>
      <c r="B418" s="40"/>
      <c r="C418" s="293" t="s">
        <v>680</v>
      </c>
      <c r="D418" s="293" t="s">
        <v>484</v>
      </c>
      <c r="E418" s="294" t="s">
        <v>4800</v>
      </c>
      <c r="F418" s="295" t="s">
        <v>4982</v>
      </c>
      <c r="G418" s="296" t="s">
        <v>617</v>
      </c>
      <c r="H418" s="297">
        <v>1</v>
      </c>
      <c r="I418" s="298"/>
      <c r="J418" s="299">
        <f>ROUND(I418*H418,2)</f>
        <v>0</v>
      </c>
      <c r="K418" s="295" t="s">
        <v>1</v>
      </c>
      <c r="L418" s="300"/>
      <c r="M418" s="301" t="s">
        <v>1</v>
      </c>
      <c r="N418" s="302" t="s">
        <v>38</v>
      </c>
      <c r="O418" s="92"/>
      <c r="P418" s="238">
        <f>O418*H418</f>
        <v>0</v>
      </c>
      <c r="Q418" s="238">
        <v>0.34999999999999998</v>
      </c>
      <c r="R418" s="238">
        <f>Q418*H418</f>
        <v>0.34999999999999998</v>
      </c>
      <c r="S418" s="238">
        <v>0</v>
      </c>
      <c r="T418" s="23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0" t="s">
        <v>403</v>
      </c>
      <c r="AT418" s="240" t="s">
        <v>484</v>
      </c>
      <c r="AU418" s="240" t="s">
        <v>82</v>
      </c>
      <c r="AY418" s="18" t="s">
        <v>323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8" t="s">
        <v>80</v>
      </c>
      <c r="BK418" s="241">
        <f>ROUND(I418*H418,2)</f>
        <v>0</v>
      </c>
      <c r="BL418" s="18" t="s">
        <v>330</v>
      </c>
      <c r="BM418" s="240" t="s">
        <v>4983</v>
      </c>
    </row>
    <row r="419" s="2" customFormat="1">
      <c r="A419" s="39"/>
      <c r="B419" s="40"/>
      <c r="C419" s="41"/>
      <c r="D419" s="242" t="s">
        <v>332</v>
      </c>
      <c r="E419" s="41"/>
      <c r="F419" s="243" t="s">
        <v>4982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332</v>
      </c>
      <c r="AU419" s="18" t="s">
        <v>82</v>
      </c>
    </row>
    <row r="420" s="2" customFormat="1">
      <c r="A420" s="39"/>
      <c r="B420" s="40"/>
      <c r="C420" s="41"/>
      <c r="D420" s="242" t="s">
        <v>353</v>
      </c>
      <c r="E420" s="41"/>
      <c r="F420" s="281" t="s">
        <v>4803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353</v>
      </c>
      <c r="AU420" s="18" t="s">
        <v>82</v>
      </c>
    </row>
    <row r="421" s="2" customFormat="1" ht="24.15" customHeight="1">
      <c r="A421" s="39"/>
      <c r="B421" s="40"/>
      <c r="C421" s="293" t="s">
        <v>689</v>
      </c>
      <c r="D421" s="293" t="s">
        <v>484</v>
      </c>
      <c r="E421" s="294" t="s">
        <v>4804</v>
      </c>
      <c r="F421" s="295" t="s">
        <v>4984</v>
      </c>
      <c r="G421" s="296" t="s">
        <v>617</v>
      </c>
      <c r="H421" s="297">
        <v>1</v>
      </c>
      <c r="I421" s="298"/>
      <c r="J421" s="299">
        <f>ROUND(I421*H421,2)</f>
        <v>0</v>
      </c>
      <c r="K421" s="295" t="s">
        <v>1</v>
      </c>
      <c r="L421" s="300"/>
      <c r="M421" s="301" t="s">
        <v>1</v>
      </c>
      <c r="N421" s="302" t="s">
        <v>38</v>
      </c>
      <c r="O421" s="92"/>
      <c r="P421" s="238">
        <f>O421*H421</f>
        <v>0</v>
      </c>
      <c r="Q421" s="238">
        <v>0.44</v>
      </c>
      <c r="R421" s="238">
        <f>Q421*H421</f>
        <v>0.44</v>
      </c>
      <c r="S421" s="238">
        <v>0</v>
      </c>
      <c r="T421" s="239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40" t="s">
        <v>403</v>
      </c>
      <c r="AT421" s="240" t="s">
        <v>484</v>
      </c>
      <c r="AU421" s="240" t="s">
        <v>82</v>
      </c>
      <c r="AY421" s="18" t="s">
        <v>323</v>
      </c>
      <c r="BE421" s="241">
        <f>IF(N421="základní",J421,0)</f>
        <v>0</v>
      </c>
      <c r="BF421" s="241">
        <f>IF(N421="snížená",J421,0)</f>
        <v>0</v>
      </c>
      <c r="BG421" s="241">
        <f>IF(N421="zákl. přenesená",J421,0)</f>
        <v>0</v>
      </c>
      <c r="BH421" s="241">
        <f>IF(N421="sníž. přenesená",J421,0)</f>
        <v>0</v>
      </c>
      <c r="BI421" s="241">
        <f>IF(N421="nulová",J421,0)</f>
        <v>0</v>
      </c>
      <c r="BJ421" s="18" t="s">
        <v>80</v>
      </c>
      <c r="BK421" s="241">
        <f>ROUND(I421*H421,2)</f>
        <v>0</v>
      </c>
      <c r="BL421" s="18" t="s">
        <v>330</v>
      </c>
      <c r="BM421" s="240" t="s">
        <v>4985</v>
      </c>
    </row>
    <row r="422" s="2" customFormat="1">
      <c r="A422" s="39"/>
      <c r="B422" s="40"/>
      <c r="C422" s="41"/>
      <c r="D422" s="242" t="s">
        <v>332</v>
      </c>
      <c r="E422" s="41"/>
      <c r="F422" s="243" t="s">
        <v>4984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332</v>
      </c>
      <c r="AU422" s="18" t="s">
        <v>82</v>
      </c>
    </row>
    <row r="423" s="2" customFormat="1">
      <c r="A423" s="39"/>
      <c r="B423" s="40"/>
      <c r="C423" s="41"/>
      <c r="D423" s="242" t="s">
        <v>353</v>
      </c>
      <c r="E423" s="41"/>
      <c r="F423" s="281" t="s">
        <v>4803</v>
      </c>
      <c r="G423" s="41"/>
      <c r="H423" s="41"/>
      <c r="I423" s="244"/>
      <c r="J423" s="41"/>
      <c r="K423" s="41"/>
      <c r="L423" s="45"/>
      <c r="M423" s="245"/>
      <c r="N423" s="24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353</v>
      </c>
      <c r="AU423" s="18" t="s">
        <v>82</v>
      </c>
    </row>
    <row r="424" s="2" customFormat="1" ht="16.5" customHeight="1">
      <c r="A424" s="39"/>
      <c r="B424" s="40"/>
      <c r="C424" s="293" t="s">
        <v>698</v>
      </c>
      <c r="D424" s="293" t="s">
        <v>484</v>
      </c>
      <c r="E424" s="294" t="s">
        <v>4807</v>
      </c>
      <c r="F424" s="295" t="s">
        <v>4808</v>
      </c>
      <c r="G424" s="296" t="s">
        <v>617</v>
      </c>
      <c r="H424" s="297">
        <v>16</v>
      </c>
      <c r="I424" s="298"/>
      <c r="J424" s="299">
        <f>ROUND(I424*H424,2)</f>
        <v>0</v>
      </c>
      <c r="K424" s="295" t="s">
        <v>1</v>
      </c>
      <c r="L424" s="300"/>
      <c r="M424" s="301" t="s">
        <v>1</v>
      </c>
      <c r="N424" s="302" t="s">
        <v>38</v>
      </c>
      <c r="O424" s="92"/>
      <c r="P424" s="238">
        <f>O424*H424</f>
        <v>0</v>
      </c>
      <c r="Q424" s="238">
        <v>0.048000000000000001</v>
      </c>
      <c r="R424" s="238">
        <f>Q424*H424</f>
        <v>0.76800000000000002</v>
      </c>
      <c r="S424" s="238">
        <v>0</v>
      </c>
      <c r="T424" s="23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40" t="s">
        <v>403</v>
      </c>
      <c r="AT424" s="240" t="s">
        <v>484</v>
      </c>
      <c r="AU424" s="240" t="s">
        <v>82</v>
      </c>
      <c r="AY424" s="18" t="s">
        <v>323</v>
      </c>
      <c r="BE424" s="241">
        <f>IF(N424="základní",J424,0)</f>
        <v>0</v>
      </c>
      <c r="BF424" s="241">
        <f>IF(N424="snížená",J424,0)</f>
        <v>0</v>
      </c>
      <c r="BG424" s="241">
        <f>IF(N424="zákl. přenesená",J424,0)</f>
        <v>0</v>
      </c>
      <c r="BH424" s="241">
        <f>IF(N424="sníž. přenesená",J424,0)</f>
        <v>0</v>
      </c>
      <c r="BI424" s="241">
        <f>IF(N424="nulová",J424,0)</f>
        <v>0</v>
      </c>
      <c r="BJ424" s="18" t="s">
        <v>80</v>
      </c>
      <c r="BK424" s="241">
        <f>ROUND(I424*H424,2)</f>
        <v>0</v>
      </c>
      <c r="BL424" s="18" t="s">
        <v>330</v>
      </c>
      <c r="BM424" s="240" t="s">
        <v>4986</v>
      </c>
    </row>
    <row r="425" s="2" customFormat="1">
      <c r="A425" s="39"/>
      <c r="B425" s="40"/>
      <c r="C425" s="41"/>
      <c r="D425" s="242" t="s">
        <v>332</v>
      </c>
      <c r="E425" s="41"/>
      <c r="F425" s="243" t="s">
        <v>4808</v>
      </c>
      <c r="G425" s="41"/>
      <c r="H425" s="41"/>
      <c r="I425" s="244"/>
      <c r="J425" s="41"/>
      <c r="K425" s="41"/>
      <c r="L425" s="45"/>
      <c r="M425" s="245"/>
      <c r="N425" s="24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332</v>
      </c>
      <c r="AU425" s="18" t="s">
        <v>82</v>
      </c>
    </row>
    <row r="426" s="2" customFormat="1">
      <c r="A426" s="39"/>
      <c r="B426" s="40"/>
      <c r="C426" s="41"/>
      <c r="D426" s="242" t="s">
        <v>353</v>
      </c>
      <c r="E426" s="41"/>
      <c r="F426" s="281" t="s">
        <v>4810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353</v>
      </c>
      <c r="AU426" s="18" t="s">
        <v>82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483</v>
      </c>
      <c r="G427" s="260"/>
      <c r="H427" s="263">
        <v>16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5" customFormat="1">
      <c r="A428" s="15"/>
      <c r="B428" s="270"/>
      <c r="C428" s="271"/>
      <c r="D428" s="242" t="s">
        <v>336</v>
      </c>
      <c r="E428" s="272" t="s">
        <v>1</v>
      </c>
      <c r="F428" s="273" t="s">
        <v>341</v>
      </c>
      <c r="G428" s="271"/>
      <c r="H428" s="274">
        <v>16</v>
      </c>
      <c r="I428" s="275"/>
      <c r="J428" s="271"/>
      <c r="K428" s="271"/>
      <c r="L428" s="276"/>
      <c r="M428" s="277"/>
      <c r="N428" s="278"/>
      <c r="O428" s="278"/>
      <c r="P428" s="278"/>
      <c r="Q428" s="278"/>
      <c r="R428" s="278"/>
      <c r="S428" s="278"/>
      <c r="T428" s="279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0" t="s">
        <v>336</v>
      </c>
      <c r="AU428" s="280" t="s">
        <v>82</v>
      </c>
      <c r="AV428" s="15" t="s">
        <v>330</v>
      </c>
      <c r="AW428" s="15" t="s">
        <v>30</v>
      </c>
      <c r="AX428" s="15" t="s">
        <v>80</v>
      </c>
      <c r="AY428" s="280" t="s">
        <v>323</v>
      </c>
    </row>
    <row r="429" s="12" customFormat="1" ht="22.8" customHeight="1">
      <c r="A429" s="12"/>
      <c r="B429" s="213"/>
      <c r="C429" s="214"/>
      <c r="D429" s="215" t="s">
        <v>72</v>
      </c>
      <c r="E429" s="227" t="s">
        <v>415</v>
      </c>
      <c r="F429" s="227" t="s">
        <v>715</v>
      </c>
      <c r="G429" s="214"/>
      <c r="H429" s="214"/>
      <c r="I429" s="217"/>
      <c r="J429" s="228">
        <f>BK429</f>
        <v>0</v>
      </c>
      <c r="K429" s="214"/>
      <c r="L429" s="219"/>
      <c r="M429" s="220"/>
      <c r="N429" s="221"/>
      <c r="O429" s="221"/>
      <c r="P429" s="222">
        <f>SUM(P430:P475)</f>
        <v>0</v>
      </c>
      <c r="Q429" s="221"/>
      <c r="R429" s="222">
        <f>SUM(R430:R475)</f>
        <v>3.4702808672960002</v>
      </c>
      <c r="S429" s="221"/>
      <c r="T429" s="223">
        <f>SUM(T430:T475)</f>
        <v>64.470800000000011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24" t="s">
        <v>80</v>
      </c>
      <c r="AT429" s="225" t="s">
        <v>72</v>
      </c>
      <c r="AU429" s="225" t="s">
        <v>80</v>
      </c>
      <c r="AY429" s="224" t="s">
        <v>323</v>
      </c>
      <c r="BK429" s="226">
        <f>SUM(BK430:BK475)</f>
        <v>0</v>
      </c>
    </row>
    <row r="430" s="2" customFormat="1" ht="24.15" customHeight="1">
      <c r="A430" s="39"/>
      <c r="B430" s="40"/>
      <c r="C430" s="229" t="s">
        <v>704</v>
      </c>
      <c r="D430" s="229" t="s">
        <v>325</v>
      </c>
      <c r="E430" s="230" t="s">
        <v>735</v>
      </c>
      <c r="F430" s="231" t="s">
        <v>736</v>
      </c>
      <c r="G430" s="232" t="s">
        <v>328</v>
      </c>
      <c r="H430" s="233">
        <v>1.508</v>
      </c>
      <c r="I430" s="234"/>
      <c r="J430" s="235">
        <f>ROUND(I430*H430,2)</f>
        <v>0</v>
      </c>
      <c r="K430" s="231" t="s">
        <v>329</v>
      </c>
      <c r="L430" s="45"/>
      <c r="M430" s="236" t="s">
        <v>1</v>
      </c>
      <c r="N430" s="237" t="s">
        <v>38</v>
      </c>
      <c r="O430" s="92"/>
      <c r="P430" s="238">
        <f>O430*H430</f>
        <v>0</v>
      </c>
      <c r="Q430" s="238">
        <v>0.00063000000000000003</v>
      </c>
      <c r="R430" s="238">
        <f>Q430*H430</f>
        <v>0.00095004000000000009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330</v>
      </c>
      <c r="AT430" s="240" t="s">
        <v>325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4987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738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7" t="s">
        <v>334</v>
      </c>
      <c r="E432" s="41"/>
      <c r="F432" s="248" t="s">
        <v>739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334</v>
      </c>
      <c r="AU432" s="18" t="s">
        <v>82</v>
      </c>
    </row>
    <row r="433" s="13" customFormat="1">
      <c r="A433" s="13"/>
      <c r="B433" s="249"/>
      <c r="C433" s="250"/>
      <c r="D433" s="242" t="s">
        <v>336</v>
      </c>
      <c r="E433" s="251" t="s">
        <v>1</v>
      </c>
      <c r="F433" s="252" t="s">
        <v>4812</v>
      </c>
      <c r="G433" s="250"/>
      <c r="H433" s="251" t="s">
        <v>1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8" t="s">
        <v>336</v>
      </c>
      <c r="AU433" s="258" t="s">
        <v>82</v>
      </c>
      <c r="AV433" s="13" t="s">
        <v>80</v>
      </c>
      <c r="AW433" s="13" t="s">
        <v>30</v>
      </c>
      <c r="AX433" s="13" t="s">
        <v>73</v>
      </c>
      <c r="AY433" s="258" t="s">
        <v>323</v>
      </c>
    </row>
    <row r="434" s="14" customFormat="1">
      <c r="A434" s="14"/>
      <c r="B434" s="259"/>
      <c r="C434" s="260"/>
      <c r="D434" s="242" t="s">
        <v>336</v>
      </c>
      <c r="E434" s="261" t="s">
        <v>1</v>
      </c>
      <c r="F434" s="262" t="s">
        <v>4813</v>
      </c>
      <c r="G434" s="260"/>
      <c r="H434" s="263">
        <v>0.754</v>
      </c>
      <c r="I434" s="264"/>
      <c r="J434" s="260"/>
      <c r="K434" s="260"/>
      <c r="L434" s="265"/>
      <c r="M434" s="266"/>
      <c r="N434" s="267"/>
      <c r="O434" s="267"/>
      <c r="P434" s="267"/>
      <c r="Q434" s="267"/>
      <c r="R434" s="267"/>
      <c r="S434" s="267"/>
      <c r="T434" s="26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9" t="s">
        <v>336</v>
      </c>
      <c r="AU434" s="269" t="s">
        <v>82</v>
      </c>
      <c r="AV434" s="14" t="s">
        <v>82</v>
      </c>
      <c r="AW434" s="14" t="s">
        <v>30</v>
      </c>
      <c r="AX434" s="14" t="s">
        <v>73</v>
      </c>
      <c r="AY434" s="269" t="s">
        <v>323</v>
      </c>
    </row>
    <row r="435" s="14" customFormat="1">
      <c r="A435" s="14"/>
      <c r="B435" s="259"/>
      <c r="C435" s="260"/>
      <c r="D435" s="242" t="s">
        <v>336</v>
      </c>
      <c r="E435" s="261" t="s">
        <v>1</v>
      </c>
      <c r="F435" s="262" t="s">
        <v>4813</v>
      </c>
      <c r="G435" s="260"/>
      <c r="H435" s="263">
        <v>0.754</v>
      </c>
      <c r="I435" s="264"/>
      <c r="J435" s="260"/>
      <c r="K435" s="260"/>
      <c r="L435" s="265"/>
      <c r="M435" s="266"/>
      <c r="N435" s="267"/>
      <c r="O435" s="267"/>
      <c r="P435" s="267"/>
      <c r="Q435" s="267"/>
      <c r="R435" s="267"/>
      <c r="S435" s="267"/>
      <c r="T435" s="26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9" t="s">
        <v>336</v>
      </c>
      <c r="AU435" s="269" t="s">
        <v>82</v>
      </c>
      <c r="AV435" s="14" t="s">
        <v>82</v>
      </c>
      <c r="AW435" s="14" t="s">
        <v>30</v>
      </c>
      <c r="AX435" s="14" t="s">
        <v>73</v>
      </c>
      <c r="AY435" s="269" t="s">
        <v>323</v>
      </c>
    </row>
    <row r="436" s="15" customFormat="1">
      <c r="A436" s="15"/>
      <c r="B436" s="270"/>
      <c r="C436" s="271"/>
      <c r="D436" s="242" t="s">
        <v>336</v>
      </c>
      <c r="E436" s="272" t="s">
        <v>1</v>
      </c>
      <c r="F436" s="273" t="s">
        <v>341</v>
      </c>
      <c r="G436" s="271"/>
      <c r="H436" s="274">
        <v>1.508</v>
      </c>
      <c r="I436" s="275"/>
      <c r="J436" s="271"/>
      <c r="K436" s="271"/>
      <c r="L436" s="276"/>
      <c r="M436" s="277"/>
      <c r="N436" s="278"/>
      <c r="O436" s="278"/>
      <c r="P436" s="278"/>
      <c r="Q436" s="278"/>
      <c r="R436" s="278"/>
      <c r="S436" s="278"/>
      <c r="T436" s="279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0" t="s">
        <v>336</v>
      </c>
      <c r="AU436" s="280" t="s">
        <v>82</v>
      </c>
      <c r="AV436" s="15" t="s">
        <v>330</v>
      </c>
      <c r="AW436" s="15" t="s">
        <v>30</v>
      </c>
      <c r="AX436" s="15" t="s">
        <v>80</v>
      </c>
      <c r="AY436" s="280" t="s">
        <v>323</v>
      </c>
    </row>
    <row r="437" s="2" customFormat="1" ht="24.15" customHeight="1">
      <c r="A437" s="39"/>
      <c r="B437" s="40"/>
      <c r="C437" s="229" t="s">
        <v>709</v>
      </c>
      <c r="D437" s="229" t="s">
        <v>325</v>
      </c>
      <c r="E437" s="230" t="s">
        <v>743</v>
      </c>
      <c r="F437" s="231" t="s">
        <v>744</v>
      </c>
      <c r="G437" s="232" t="s">
        <v>349</v>
      </c>
      <c r="H437" s="233">
        <v>5.024</v>
      </c>
      <c r="I437" s="234"/>
      <c r="J437" s="235">
        <f>ROUND(I437*H437,2)</f>
        <v>0</v>
      </c>
      <c r="K437" s="231" t="s">
        <v>329</v>
      </c>
      <c r="L437" s="45"/>
      <c r="M437" s="236" t="s">
        <v>1</v>
      </c>
      <c r="N437" s="237" t="s">
        <v>38</v>
      </c>
      <c r="O437" s="92"/>
      <c r="P437" s="238">
        <f>O437*H437</f>
        <v>0</v>
      </c>
      <c r="Q437" s="238">
        <v>0.000174</v>
      </c>
      <c r="R437" s="238">
        <f>Q437*H437</f>
        <v>0.00087417600000000005</v>
      </c>
      <c r="S437" s="238">
        <v>0</v>
      </c>
      <c r="T437" s="239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40" t="s">
        <v>330</v>
      </c>
      <c r="AT437" s="240" t="s">
        <v>325</v>
      </c>
      <c r="AU437" s="240" t="s">
        <v>82</v>
      </c>
      <c r="AY437" s="18" t="s">
        <v>323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8" t="s">
        <v>80</v>
      </c>
      <c r="BK437" s="241">
        <f>ROUND(I437*H437,2)</f>
        <v>0</v>
      </c>
      <c r="BL437" s="18" t="s">
        <v>330</v>
      </c>
      <c r="BM437" s="240" t="s">
        <v>4988</v>
      </c>
    </row>
    <row r="438" s="2" customFormat="1">
      <c r="A438" s="39"/>
      <c r="B438" s="40"/>
      <c r="C438" s="41"/>
      <c r="D438" s="242" t="s">
        <v>332</v>
      </c>
      <c r="E438" s="41"/>
      <c r="F438" s="243" t="s">
        <v>746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332</v>
      </c>
      <c r="AU438" s="18" t="s">
        <v>82</v>
      </c>
    </row>
    <row r="439" s="2" customFormat="1">
      <c r="A439" s="39"/>
      <c r="B439" s="40"/>
      <c r="C439" s="41"/>
      <c r="D439" s="247" t="s">
        <v>334</v>
      </c>
      <c r="E439" s="41"/>
      <c r="F439" s="248" t="s">
        <v>747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334</v>
      </c>
      <c r="AU439" s="18" t="s">
        <v>82</v>
      </c>
    </row>
    <row r="440" s="13" customFormat="1">
      <c r="A440" s="13"/>
      <c r="B440" s="249"/>
      <c r="C440" s="250"/>
      <c r="D440" s="242" t="s">
        <v>336</v>
      </c>
      <c r="E440" s="251" t="s">
        <v>1</v>
      </c>
      <c r="F440" s="252" t="s">
        <v>4812</v>
      </c>
      <c r="G440" s="250"/>
      <c r="H440" s="251" t="s">
        <v>1</v>
      </c>
      <c r="I440" s="253"/>
      <c r="J440" s="250"/>
      <c r="K440" s="250"/>
      <c r="L440" s="254"/>
      <c r="M440" s="255"/>
      <c r="N440" s="256"/>
      <c r="O440" s="256"/>
      <c r="P440" s="256"/>
      <c r="Q440" s="256"/>
      <c r="R440" s="256"/>
      <c r="S440" s="256"/>
      <c r="T440" s="25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8" t="s">
        <v>336</v>
      </c>
      <c r="AU440" s="258" t="s">
        <v>82</v>
      </c>
      <c r="AV440" s="13" t="s">
        <v>80</v>
      </c>
      <c r="AW440" s="13" t="s">
        <v>30</v>
      </c>
      <c r="AX440" s="13" t="s">
        <v>73</v>
      </c>
      <c r="AY440" s="258" t="s">
        <v>323</v>
      </c>
    </row>
    <row r="441" s="14" customFormat="1">
      <c r="A441" s="14"/>
      <c r="B441" s="259"/>
      <c r="C441" s="260"/>
      <c r="D441" s="242" t="s">
        <v>336</v>
      </c>
      <c r="E441" s="261" t="s">
        <v>1</v>
      </c>
      <c r="F441" s="262" t="s">
        <v>4815</v>
      </c>
      <c r="G441" s="260"/>
      <c r="H441" s="263">
        <v>2.512</v>
      </c>
      <c r="I441" s="264"/>
      <c r="J441" s="260"/>
      <c r="K441" s="260"/>
      <c r="L441" s="265"/>
      <c r="M441" s="266"/>
      <c r="N441" s="267"/>
      <c r="O441" s="267"/>
      <c r="P441" s="267"/>
      <c r="Q441" s="267"/>
      <c r="R441" s="267"/>
      <c r="S441" s="267"/>
      <c r="T441" s="26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9" t="s">
        <v>336</v>
      </c>
      <c r="AU441" s="269" t="s">
        <v>82</v>
      </c>
      <c r="AV441" s="14" t="s">
        <v>82</v>
      </c>
      <c r="AW441" s="14" t="s">
        <v>30</v>
      </c>
      <c r="AX441" s="14" t="s">
        <v>73</v>
      </c>
      <c r="AY441" s="269" t="s">
        <v>323</v>
      </c>
    </row>
    <row r="442" s="14" customFormat="1">
      <c r="A442" s="14"/>
      <c r="B442" s="259"/>
      <c r="C442" s="260"/>
      <c r="D442" s="242" t="s">
        <v>336</v>
      </c>
      <c r="E442" s="261" t="s">
        <v>1</v>
      </c>
      <c r="F442" s="262" t="s">
        <v>4815</v>
      </c>
      <c r="G442" s="260"/>
      <c r="H442" s="263">
        <v>2.512</v>
      </c>
      <c r="I442" s="264"/>
      <c r="J442" s="260"/>
      <c r="K442" s="260"/>
      <c r="L442" s="265"/>
      <c r="M442" s="266"/>
      <c r="N442" s="267"/>
      <c r="O442" s="267"/>
      <c r="P442" s="267"/>
      <c r="Q442" s="267"/>
      <c r="R442" s="267"/>
      <c r="S442" s="267"/>
      <c r="T442" s="268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69" t="s">
        <v>336</v>
      </c>
      <c r="AU442" s="269" t="s">
        <v>82</v>
      </c>
      <c r="AV442" s="14" t="s">
        <v>82</v>
      </c>
      <c r="AW442" s="14" t="s">
        <v>30</v>
      </c>
      <c r="AX442" s="14" t="s">
        <v>73</v>
      </c>
      <c r="AY442" s="269" t="s">
        <v>323</v>
      </c>
    </row>
    <row r="443" s="15" customFormat="1">
      <c r="A443" s="15"/>
      <c r="B443" s="270"/>
      <c r="C443" s="271"/>
      <c r="D443" s="242" t="s">
        <v>336</v>
      </c>
      <c r="E443" s="272" t="s">
        <v>1</v>
      </c>
      <c r="F443" s="273" t="s">
        <v>341</v>
      </c>
      <c r="G443" s="271"/>
      <c r="H443" s="274">
        <v>5.024</v>
      </c>
      <c r="I443" s="275"/>
      <c r="J443" s="271"/>
      <c r="K443" s="271"/>
      <c r="L443" s="276"/>
      <c r="M443" s="277"/>
      <c r="N443" s="278"/>
      <c r="O443" s="278"/>
      <c r="P443" s="278"/>
      <c r="Q443" s="278"/>
      <c r="R443" s="278"/>
      <c r="S443" s="278"/>
      <c r="T443" s="279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80" t="s">
        <v>336</v>
      </c>
      <c r="AU443" s="280" t="s">
        <v>82</v>
      </c>
      <c r="AV443" s="15" t="s">
        <v>330</v>
      </c>
      <c r="AW443" s="15" t="s">
        <v>30</v>
      </c>
      <c r="AX443" s="15" t="s">
        <v>80</v>
      </c>
      <c r="AY443" s="280" t="s">
        <v>323</v>
      </c>
    </row>
    <row r="444" s="2" customFormat="1" ht="24.15" customHeight="1">
      <c r="A444" s="39"/>
      <c r="B444" s="40"/>
      <c r="C444" s="229" t="s">
        <v>716</v>
      </c>
      <c r="D444" s="229" t="s">
        <v>325</v>
      </c>
      <c r="E444" s="230" t="s">
        <v>751</v>
      </c>
      <c r="F444" s="231" t="s">
        <v>752</v>
      </c>
      <c r="G444" s="232" t="s">
        <v>617</v>
      </c>
      <c r="H444" s="233">
        <v>2</v>
      </c>
      <c r="I444" s="234"/>
      <c r="J444" s="235">
        <f>ROUND(I444*H444,2)</f>
        <v>0</v>
      </c>
      <c r="K444" s="231" t="s">
        <v>329</v>
      </c>
      <c r="L444" s="45"/>
      <c r="M444" s="236" t="s">
        <v>1</v>
      </c>
      <c r="N444" s="237" t="s">
        <v>38</v>
      </c>
      <c r="O444" s="92"/>
      <c r="P444" s="238">
        <f>O444*H444</f>
        <v>0</v>
      </c>
      <c r="Q444" s="238">
        <v>0.0064850000000000003</v>
      </c>
      <c r="R444" s="238">
        <f>Q444*H444</f>
        <v>0.012970000000000001</v>
      </c>
      <c r="S444" s="238">
        <v>0</v>
      </c>
      <c r="T444" s="23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330</v>
      </c>
      <c r="AT444" s="240" t="s">
        <v>325</v>
      </c>
      <c r="AU444" s="240" t="s">
        <v>82</v>
      </c>
      <c r="AY444" s="18" t="s">
        <v>323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80</v>
      </c>
      <c r="BK444" s="241">
        <f>ROUND(I444*H444,2)</f>
        <v>0</v>
      </c>
      <c r="BL444" s="18" t="s">
        <v>330</v>
      </c>
      <c r="BM444" s="240" t="s">
        <v>4989</v>
      </c>
    </row>
    <row r="445" s="2" customFormat="1">
      <c r="A445" s="39"/>
      <c r="B445" s="40"/>
      <c r="C445" s="41"/>
      <c r="D445" s="242" t="s">
        <v>332</v>
      </c>
      <c r="E445" s="41"/>
      <c r="F445" s="243" t="s">
        <v>754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332</v>
      </c>
      <c r="AU445" s="18" t="s">
        <v>82</v>
      </c>
    </row>
    <row r="446" s="2" customFormat="1">
      <c r="A446" s="39"/>
      <c r="B446" s="40"/>
      <c r="C446" s="41"/>
      <c r="D446" s="247" t="s">
        <v>334</v>
      </c>
      <c r="E446" s="41"/>
      <c r="F446" s="248" t="s">
        <v>755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334</v>
      </c>
      <c r="AU446" s="18" t="s">
        <v>82</v>
      </c>
    </row>
    <row r="447" s="2" customFormat="1">
      <c r="A447" s="39"/>
      <c r="B447" s="40"/>
      <c r="C447" s="41"/>
      <c r="D447" s="242" t="s">
        <v>353</v>
      </c>
      <c r="E447" s="41"/>
      <c r="F447" s="281" t="s">
        <v>756</v>
      </c>
      <c r="G447" s="41"/>
      <c r="H447" s="41"/>
      <c r="I447" s="244"/>
      <c r="J447" s="41"/>
      <c r="K447" s="41"/>
      <c r="L447" s="45"/>
      <c r="M447" s="245"/>
      <c r="N447" s="24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353</v>
      </c>
      <c r="AU447" s="18" t="s">
        <v>82</v>
      </c>
    </row>
    <row r="448" s="13" customFormat="1">
      <c r="A448" s="13"/>
      <c r="B448" s="249"/>
      <c r="C448" s="250"/>
      <c r="D448" s="242" t="s">
        <v>336</v>
      </c>
      <c r="E448" s="251" t="s">
        <v>1</v>
      </c>
      <c r="F448" s="252" t="s">
        <v>1713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8" t="s">
        <v>336</v>
      </c>
      <c r="AU448" s="258" t="s">
        <v>82</v>
      </c>
      <c r="AV448" s="13" t="s">
        <v>80</v>
      </c>
      <c r="AW448" s="13" t="s">
        <v>30</v>
      </c>
      <c r="AX448" s="13" t="s">
        <v>73</v>
      </c>
      <c r="AY448" s="258" t="s">
        <v>323</v>
      </c>
    </row>
    <row r="449" s="14" customFormat="1">
      <c r="A449" s="14"/>
      <c r="B449" s="259"/>
      <c r="C449" s="260"/>
      <c r="D449" s="242" t="s">
        <v>336</v>
      </c>
      <c r="E449" s="261" t="s">
        <v>1</v>
      </c>
      <c r="F449" s="262" t="s">
        <v>82</v>
      </c>
      <c r="G449" s="260"/>
      <c r="H449" s="263">
        <v>2</v>
      </c>
      <c r="I449" s="264"/>
      <c r="J449" s="260"/>
      <c r="K449" s="260"/>
      <c r="L449" s="265"/>
      <c r="M449" s="266"/>
      <c r="N449" s="267"/>
      <c r="O449" s="267"/>
      <c r="P449" s="267"/>
      <c r="Q449" s="267"/>
      <c r="R449" s="267"/>
      <c r="S449" s="267"/>
      <c r="T449" s="26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9" t="s">
        <v>336</v>
      </c>
      <c r="AU449" s="269" t="s">
        <v>82</v>
      </c>
      <c r="AV449" s="14" t="s">
        <v>82</v>
      </c>
      <c r="AW449" s="14" t="s">
        <v>30</v>
      </c>
      <c r="AX449" s="14" t="s">
        <v>73</v>
      </c>
      <c r="AY449" s="269" t="s">
        <v>323</v>
      </c>
    </row>
    <row r="450" s="15" customFormat="1">
      <c r="A450" s="15"/>
      <c r="B450" s="270"/>
      <c r="C450" s="271"/>
      <c r="D450" s="242" t="s">
        <v>336</v>
      </c>
      <c r="E450" s="272" t="s">
        <v>1</v>
      </c>
      <c r="F450" s="273" t="s">
        <v>341</v>
      </c>
      <c r="G450" s="271"/>
      <c r="H450" s="274">
        <v>2</v>
      </c>
      <c r="I450" s="275"/>
      <c r="J450" s="271"/>
      <c r="K450" s="271"/>
      <c r="L450" s="276"/>
      <c r="M450" s="277"/>
      <c r="N450" s="278"/>
      <c r="O450" s="278"/>
      <c r="P450" s="278"/>
      <c r="Q450" s="278"/>
      <c r="R450" s="278"/>
      <c r="S450" s="278"/>
      <c r="T450" s="279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80" t="s">
        <v>336</v>
      </c>
      <c r="AU450" s="280" t="s">
        <v>82</v>
      </c>
      <c r="AV450" s="15" t="s">
        <v>330</v>
      </c>
      <c r="AW450" s="15" t="s">
        <v>30</v>
      </c>
      <c r="AX450" s="15" t="s">
        <v>80</v>
      </c>
      <c r="AY450" s="280" t="s">
        <v>323</v>
      </c>
    </row>
    <row r="451" s="2" customFormat="1" ht="16.5" customHeight="1">
      <c r="A451" s="39"/>
      <c r="B451" s="40"/>
      <c r="C451" s="229" t="s">
        <v>725</v>
      </c>
      <c r="D451" s="229" t="s">
        <v>325</v>
      </c>
      <c r="E451" s="230" t="s">
        <v>760</v>
      </c>
      <c r="F451" s="231" t="s">
        <v>761</v>
      </c>
      <c r="G451" s="232" t="s">
        <v>366</v>
      </c>
      <c r="H451" s="233">
        <v>22.058</v>
      </c>
      <c r="I451" s="234"/>
      <c r="J451" s="235">
        <f>ROUND(I451*H451,2)</f>
        <v>0</v>
      </c>
      <c r="K451" s="231" t="s">
        <v>329</v>
      </c>
      <c r="L451" s="45"/>
      <c r="M451" s="236" t="s">
        <v>1</v>
      </c>
      <c r="N451" s="237" t="s">
        <v>38</v>
      </c>
      <c r="O451" s="92"/>
      <c r="P451" s="238">
        <f>O451*H451</f>
        <v>0</v>
      </c>
      <c r="Q451" s="238">
        <v>0.12</v>
      </c>
      <c r="R451" s="238">
        <f>Q451*H451</f>
        <v>2.64696</v>
      </c>
      <c r="S451" s="238">
        <v>2.2000000000000002</v>
      </c>
      <c r="T451" s="239">
        <f>S451*H451</f>
        <v>48.527600000000007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40" t="s">
        <v>330</v>
      </c>
      <c r="AT451" s="240" t="s">
        <v>325</v>
      </c>
      <c r="AU451" s="240" t="s">
        <v>82</v>
      </c>
      <c r="AY451" s="18" t="s">
        <v>323</v>
      </c>
      <c r="BE451" s="241">
        <f>IF(N451="základní",J451,0)</f>
        <v>0</v>
      </c>
      <c r="BF451" s="241">
        <f>IF(N451="snížená",J451,0)</f>
        <v>0</v>
      </c>
      <c r="BG451" s="241">
        <f>IF(N451="zákl. přenesená",J451,0)</f>
        <v>0</v>
      </c>
      <c r="BH451" s="241">
        <f>IF(N451="sníž. přenesená",J451,0)</f>
        <v>0</v>
      </c>
      <c r="BI451" s="241">
        <f>IF(N451="nulová",J451,0)</f>
        <v>0</v>
      </c>
      <c r="BJ451" s="18" t="s">
        <v>80</v>
      </c>
      <c r="BK451" s="241">
        <f>ROUND(I451*H451,2)</f>
        <v>0</v>
      </c>
      <c r="BL451" s="18" t="s">
        <v>330</v>
      </c>
      <c r="BM451" s="240" t="s">
        <v>4990</v>
      </c>
    </row>
    <row r="452" s="2" customFormat="1">
      <c r="A452" s="39"/>
      <c r="B452" s="40"/>
      <c r="C452" s="41"/>
      <c r="D452" s="242" t="s">
        <v>332</v>
      </c>
      <c r="E452" s="41"/>
      <c r="F452" s="243" t="s">
        <v>763</v>
      </c>
      <c r="G452" s="41"/>
      <c r="H452" s="41"/>
      <c r="I452" s="244"/>
      <c r="J452" s="41"/>
      <c r="K452" s="41"/>
      <c r="L452" s="45"/>
      <c r="M452" s="245"/>
      <c r="N452" s="246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332</v>
      </c>
      <c r="AU452" s="18" t="s">
        <v>82</v>
      </c>
    </row>
    <row r="453" s="2" customFormat="1">
      <c r="A453" s="39"/>
      <c r="B453" s="40"/>
      <c r="C453" s="41"/>
      <c r="D453" s="247" t="s">
        <v>334</v>
      </c>
      <c r="E453" s="41"/>
      <c r="F453" s="248" t="s">
        <v>764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334</v>
      </c>
      <c r="AU453" s="18" t="s">
        <v>82</v>
      </c>
    </row>
    <row r="454" s="13" customFormat="1">
      <c r="A454" s="13"/>
      <c r="B454" s="249"/>
      <c r="C454" s="250"/>
      <c r="D454" s="242" t="s">
        <v>336</v>
      </c>
      <c r="E454" s="251" t="s">
        <v>1</v>
      </c>
      <c r="F454" s="252" t="s">
        <v>3602</v>
      </c>
      <c r="G454" s="250"/>
      <c r="H454" s="251" t="s">
        <v>1</v>
      </c>
      <c r="I454" s="253"/>
      <c r="J454" s="250"/>
      <c r="K454" s="250"/>
      <c r="L454" s="254"/>
      <c r="M454" s="255"/>
      <c r="N454" s="256"/>
      <c r="O454" s="256"/>
      <c r="P454" s="256"/>
      <c r="Q454" s="256"/>
      <c r="R454" s="256"/>
      <c r="S454" s="256"/>
      <c r="T454" s="25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8" t="s">
        <v>336</v>
      </c>
      <c r="AU454" s="258" t="s">
        <v>82</v>
      </c>
      <c r="AV454" s="13" t="s">
        <v>80</v>
      </c>
      <c r="AW454" s="13" t="s">
        <v>30</v>
      </c>
      <c r="AX454" s="13" t="s">
        <v>73</v>
      </c>
      <c r="AY454" s="258" t="s">
        <v>323</v>
      </c>
    </row>
    <row r="455" s="13" customFormat="1">
      <c r="A455" s="13"/>
      <c r="B455" s="249"/>
      <c r="C455" s="250"/>
      <c r="D455" s="242" t="s">
        <v>336</v>
      </c>
      <c r="E455" s="251" t="s">
        <v>1</v>
      </c>
      <c r="F455" s="252" t="s">
        <v>497</v>
      </c>
      <c r="G455" s="250"/>
      <c r="H455" s="251" t="s">
        <v>1</v>
      </c>
      <c r="I455" s="253"/>
      <c r="J455" s="250"/>
      <c r="K455" s="250"/>
      <c r="L455" s="254"/>
      <c r="M455" s="255"/>
      <c r="N455" s="256"/>
      <c r="O455" s="256"/>
      <c r="P455" s="256"/>
      <c r="Q455" s="256"/>
      <c r="R455" s="256"/>
      <c r="S455" s="256"/>
      <c r="T455" s="25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8" t="s">
        <v>336</v>
      </c>
      <c r="AU455" s="258" t="s">
        <v>82</v>
      </c>
      <c r="AV455" s="13" t="s">
        <v>80</v>
      </c>
      <c r="AW455" s="13" t="s">
        <v>30</v>
      </c>
      <c r="AX455" s="13" t="s">
        <v>73</v>
      </c>
      <c r="AY455" s="258" t="s">
        <v>323</v>
      </c>
    </row>
    <row r="456" s="13" customFormat="1">
      <c r="A456" s="13"/>
      <c r="B456" s="249"/>
      <c r="C456" s="250"/>
      <c r="D456" s="242" t="s">
        <v>336</v>
      </c>
      <c r="E456" s="251" t="s">
        <v>1</v>
      </c>
      <c r="F456" s="252" t="s">
        <v>4818</v>
      </c>
      <c r="G456" s="250"/>
      <c r="H456" s="251" t="s">
        <v>1</v>
      </c>
      <c r="I456" s="253"/>
      <c r="J456" s="250"/>
      <c r="K456" s="250"/>
      <c r="L456" s="254"/>
      <c r="M456" s="255"/>
      <c r="N456" s="256"/>
      <c r="O456" s="256"/>
      <c r="P456" s="256"/>
      <c r="Q456" s="256"/>
      <c r="R456" s="256"/>
      <c r="S456" s="256"/>
      <c r="T456" s="25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8" t="s">
        <v>336</v>
      </c>
      <c r="AU456" s="258" t="s">
        <v>82</v>
      </c>
      <c r="AV456" s="13" t="s">
        <v>80</v>
      </c>
      <c r="AW456" s="13" t="s">
        <v>30</v>
      </c>
      <c r="AX456" s="13" t="s">
        <v>73</v>
      </c>
      <c r="AY456" s="258" t="s">
        <v>323</v>
      </c>
    </row>
    <row r="457" s="14" customFormat="1">
      <c r="A457" s="14"/>
      <c r="B457" s="259"/>
      <c r="C457" s="260"/>
      <c r="D457" s="242" t="s">
        <v>336</v>
      </c>
      <c r="E457" s="261" t="s">
        <v>1</v>
      </c>
      <c r="F457" s="262" t="s">
        <v>4991</v>
      </c>
      <c r="G457" s="260"/>
      <c r="H457" s="263">
        <v>15.32</v>
      </c>
      <c r="I457" s="264"/>
      <c r="J457" s="260"/>
      <c r="K457" s="260"/>
      <c r="L457" s="265"/>
      <c r="M457" s="266"/>
      <c r="N457" s="267"/>
      <c r="O457" s="267"/>
      <c r="P457" s="267"/>
      <c r="Q457" s="267"/>
      <c r="R457" s="267"/>
      <c r="S457" s="267"/>
      <c r="T457" s="26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9" t="s">
        <v>336</v>
      </c>
      <c r="AU457" s="269" t="s">
        <v>82</v>
      </c>
      <c r="AV457" s="14" t="s">
        <v>82</v>
      </c>
      <c r="AW457" s="14" t="s">
        <v>30</v>
      </c>
      <c r="AX457" s="14" t="s">
        <v>73</v>
      </c>
      <c r="AY457" s="269" t="s">
        <v>323</v>
      </c>
    </row>
    <row r="458" s="13" customFormat="1">
      <c r="A458" s="13"/>
      <c r="B458" s="249"/>
      <c r="C458" s="250"/>
      <c r="D458" s="242" t="s">
        <v>336</v>
      </c>
      <c r="E458" s="251" t="s">
        <v>1</v>
      </c>
      <c r="F458" s="252" t="s">
        <v>766</v>
      </c>
      <c r="G458" s="250"/>
      <c r="H458" s="251" t="s">
        <v>1</v>
      </c>
      <c r="I458" s="253"/>
      <c r="J458" s="250"/>
      <c r="K458" s="250"/>
      <c r="L458" s="254"/>
      <c r="M458" s="255"/>
      <c r="N458" s="256"/>
      <c r="O458" s="256"/>
      <c r="P458" s="256"/>
      <c r="Q458" s="256"/>
      <c r="R458" s="256"/>
      <c r="S458" s="256"/>
      <c r="T458" s="25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8" t="s">
        <v>336</v>
      </c>
      <c r="AU458" s="258" t="s">
        <v>82</v>
      </c>
      <c r="AV458" s="13" t="s">
        <v>80</v>
      </c>
      <c r="AW458" s="13" t="s">
        <v>30</v>
      </c>
      <c r="AX458" s="13" t="s">
        <v>73</v>
      </c>
      <c r="AY458" s="258" t="s">
        <v>323</v>
      </c>
    </row>
    <row r="459" s="14" customFormat="1">
      <c r="A459" s="14"/>
      <c r="B459" s="259"/>
      <c r="C459" s="260"/>
      <c r="D459" s="242" t="s">
        <v>336</v>
      </c>
      <c r="E459" s="261" t="s">
        <v>1</v>
      </c>
      <c r="F459" s="262" t="s">
        <v>4992</v>
      </c>
      <c r="G459" s="260"/>
      <c r="H459" s="263">
        <v>2.4129999999999998</v>
      </c>
      <c r="I459" s="264"/>
      <c r="J459" s="260"/>
      <c r="K459" s="260"/>
      <c r="L459" s="265"/>
      <c r="M459" s="266"/>
      <c r="N459" s="267"/>
      <c r="O459" s="267"/>
      <c r="P459" s="267"/>
      <c r="Q459" s="267"/>
      <c r="R459" s="267"/>
      <c r="S459" s="267"/>
      <c r="T459" s="26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9" t="s">
        <v>336</v>
      </c>
      <c r="AU459" s="269" t="s">
        <v>82</v>
      </c>
      <c r="AV459" s="14" t="s">
        <v>82</v>
      </c>
      <c r="AW459" s="14" t="s">
        <v>30</v>
      </c>
      <c r="AX459" s="14" t="s">
        <v>73</v>
      </c>
      <c r="AY459" s="269" t="s">
        <v>323</v>
      </c>
    </row>
    <row r="460" s="14" customFormat="1">
      <c r="A460" s="14"/>
      <c r="B460" s="259"/>
      <c r="C460" s="260"/>
      <c r="D460" s="242" t="s">
        <v>336</v>
      </c>
      <c r="E460" s="261" t="s">
        <v>1</v>
      </c>
      <c r="F460" s="262" t="s">
        <v>4993</v>
      </c>
      <c r="G460" s="260"/>
      <c r="H460" s="263">
        <v>4.3250000000000002</v>
      </c>
      <c r="I460" s="264"/>
      <c r="J460" s="260"/>
      <c r="K460" s="260"/>
      <c r="L460" s="265"/>
      <c r="M460" s="266"/>
      <c r="N460" s="267"/>
      <c r="O460" s="267"/>
      <c r="P460" s="267"/>
      <c r="Q460" s="267"/>
      <c r="R460" s="267"/>
      <c r="S460" s="267"/>
      <c r="T460" s="26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9" t="s">
        <v>336</v>
      </c>
      <c r="AU460" s="269" t="s">
        <v>82</v>
      </c>
      <c r="AV460" s="14" t="s">
        <v>82</v>
      </c>
      <c r="AW460" s="14" t="s">
        <v>30</v>
      </c>
      <c r="AX460" s="14" t="s">
        <v>73</v>
      </c>
      <c r="AY460" s="269" t="s">
        <v>323</v>
      </c>
    </row>
    <row r="461" s="15" customFormat="1">
      <c r="A461" s="15"/>
      <c r="B461" s="270"/>
      <c r="C461" s="271"/>
      <c r="D461" s="242" t="s">
        <v>336</v>
      </c>
      <c r="E461" s="272" t="s">
        <v>1</v>
      </c>
      <c r="F461" s="273" t="s">
        <v>341</v>
      </c>
      <c r="G461" s="271"/>
      <c r="H461" s="274">
        <v>22.058</v>
      </c>
      <c r="I461" s="275"/>
      <c r="J461" s="271"/>
      <c r="K461" s="271"/>
      <c r="L461" s="276"/>
      <c r="M461" s="277"/>
      <c r="N461" s="278"/>
      <c r="O461" s="278"/>
      <c r="P461" s="278"/>
      <c r="Q461" s="278"/>
      <c r="R461" s="278"/>
      <c r="S461" s="278"/>
      <c r="T461" s="279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0" t="s">
        <v>336</v>
      </c>
      <c r="AU461" s="280" t="s">
        <v>82</v>
      </c>
      <c r="AV461" s="15" t="s">
        <v>330</v>
      </c>
      <c r="AW461" s="15" t="s">
        <v>30</v>
      </c>
      <c r="AX461" s="15" t="s">
        <v>80</v>
      </c>
      <c r="AY461" s="280" t="s">
        <v>323</v>
      </c>
    </row>
    <row r="462" s="2" customFormat="1" ht="16.5" customHeight="1">
      <c r="A462" s="39"/>
      <c r="B462" s="40"/>
      <c r="C462" s="229" t="s">
        <v>734</v>
      </c>
      <c r="D462" s="229" t="s">
        <v>325</v>
      </c>
      <c r="E462" s="230" t="s">
        <v>772</v>
      </c>
      <c r="F462" s="231" t="s">
        <v>773</v>
      </c>
      <c r="G462" s="232" t="s">
        <v>366</v>
      </c>
      <c r="H462" s="233">
        <v>6.6429999999999998</v>
      </c>
      <c r="I462" s="234"/>
      <c r="J462" s="235">
        <f>ROUND(I462*H462,2)</f>
        <v>0</v>
      </c>
      <c r="K462" s="231" t="s">
        <v>329</v>
      </c>
      <c r="L462" s="45"/>
      <c r="M462" s="236" t="s">
        <v>1</v>
      </c>
      <c r="N462" s="237" t="s">
        <v>38</v>
      </c>
      <c r="O462" s="92"/>
      <c r="P462" s="238">
        <f>O462*H462</f>
        <v>0</v>
      </c>
      <c r="Q462" s="238">
        <v>0.121711072</v>
      </c>
      <c r="R462" s="238">
        <f>Q462*H462</f>
        <v>0.80852665129599999</v>
      </c>
      <c r="S462" s="238">
        <v>2.3999999999999999</v>
      </c>
      <c r="T462" s="239">
        <f>S462*H462</f>
        <v>15.943199999999999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330</v>
      </c>
      <c r="AT462" s="240" t="s">
        <v>325</v>
      </c>
      <c r="AU462" s="240" t="s">
        <v>82</v>
      </c>
      <c r="AY462" s="18" t="s">
        <v>323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80</v>
      </c>
      <c r="BK462" s="241">
        <f>ROUND(I462*H462,2)</f>
        <v>0</v>
      </c>
      <c r="BL462" s="18" t="s">
        <v>330</v>
      </c>
      <c r="BM462" s="240" t="s">
        <v>4994</v>
      </c>
    </row>
    <row r="463" s="2" customFormat="1">
      <c r="A463" s="39"/>
      <c r="B463" s="40"/>
      <c r="C463" s="41"/>
      <c r="D463" s="242" t="s">
        <v>332</v>
      </c>
      <c r="E463" s="41"/>
      <c r="F463" s="243" t="s">
        <v>775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332</v>
      </c>
      <c r="AU463" s="18" t="s">
        <v>82</v>
      </c>
    </row>
    <row r="464" s="2" customFormat="1">
      <c r="A464" s="39"/>
      <c r="B464" s="40"/>
      <c r="C464" s="41"/>
      <c r="D464" s="247" t="s">
        <v>334</v>
      </c>
      <c r="E464" s="41"/>
      <c r="F464" s="248" t="s">
        <v>776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334</v>
      </c>
      <c r="AU464" s="18" t="s">
        <v>82</v>
      </c>
    </row>
    <row r="465" s="13" customFormat="1">
      <c r="A465" s="13"/>
      <c r="B465" s="249"/>
      <c r="C465" s="250"/>
      <c r="D465" s="242" t="s">
        <v>336</v>
      </c>
      <c r="E465" s="251" t="s">
        <v>1</v>
      </c>
      <c r="F465" s="252" t="s">
        <v>3609</v>
      </c>
      <c r="G465" s="250"/>
      <c r="H465" s="251" t="s">
        <v>1</v>
      </c>
      <c r="I465" s="253"/>
      <c r="J465" s="250"/>
      <c r="K465" s="250"/>
      <c r="L465" s="254"/>
      <c r="M465" s="255"/>
      <c r="N465" s="256"/>
      <c r="O465" s="256"/>
      <c r="P465" s="256"/>
      <c r="Q465" s="256"/>
      <c r="R465" s="256"/>
      <c r="S465" s="256"/>
      <c r="T465" s="25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8" t="s">
        <v>336</v>
      </c>
      <c r="AU465" s="258" t="s">
        <v>82</v>
      </c>
      <c r="AV465" s="13" t="s">
        <v>80</v>
      </c>
      <c r="AW465" s="13" t="s">
        <v>30</v>
      </c>
      <c r="AX465" s="13" t="s">
        <v>73</v>
      </c>
      <c r="AY465" s="258" t="s">
        <v>323</v>
      </c>
    </row>
    <row r="466" s="13" customFormat="1">
      <c r="A466" s="13"/>
      <c r="B466" s="249"/>
      <c r="C466" s="250"/>
      <c r="D466" s="242" t="s">
        <v>336</v>
      </c>
      <c r="E466" s="251" t="s">
        <v>1</v>
      </c>
      <c r="F466" s="252" t="s">
        <v>497</v>
      </c>
      <c r="G466" s="250"/>
      <c r="H466" s="251" t="s">
        <v>1</v>
      </c>
      <c r="I466" s="253"/>
      <c r="J466" s="250"/>
      <c r="K466" s="250"/>
      <c r="L466" s="254"/>
      <c r="M466" s="255"/>
      <c r="N466" s="256"/>
      <c r="O466" s="256"/>
      <c r="P466" s="256"/>
      <c r="Q466" s="256"/>
      <c r="R466" s="256"/>
      <c r="S466" s="256"/>
      <c r="T466" s="25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8" t="s">
        <v>336</v>
      </c>
      <c r="AU466" s="258" t="s">
        <v>82</v>
      </c>
      <c r="AV466" s="13" t="s">
        <v>80</v>
      </c>
      <c r="AW466" s="13" t="s">
        <v>30</v>
      </c>
      <c r="AX466" s="13" t="s">
        <v>73</v>
      </c>
      <c r="AY466" s="258" t="s">
        <v>323</v>
      </c>
    </row>
    <row r="467" s="14" customFormat="1">
      <c r="A467" s="14"/>
      <c r="B467" s="259"/>
      <c r="C467" s="260"/>
      <c r="D467" s="242" t="s">
        <v>336</v>
      </c>
      <c r="E467" s="261" t="s">
        <v>1</v>
      </c>
      <c r="F467" s="262" t="s">
        <v>4995</v>
      </c>
      <c r="G467" s="260"/>
      <c r="H467" s="263">
        <v>2.9460000000000002</v>
      </c>
      <c r="I467" s="264"/>
      <c r="J467" s="260"/>
      <c r="K467" s="260"/>
      <c r="L467" s="265"/>
      <c r="M467" s="266"/>
      <c r="N467" s="267"/>
      <c r="O467" s="267"/>
      <c r="P467" s="267"/>
      <c r="Q467" s="267"/>
      <c r="R467" s="267"/>
      <c r="S467" s="267"/>
      <c r="T467" s="26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9" t="s">
        <v>336</v>
      </c>
      <c r="AU467" s="269" t="s">
        <v>82</v>
      </c>
      <c r="AV467" s="14" t="s">
        <v>82</v>
      </c>
      <c r="AW467" s="14" t="s">
        <v>30</v>
      </c>
      <c r="AX467" s="14" t="s">
        <v>73</v>
      </c>
      <c r="AY467" s="269" t="s">
        <v>323</v>
      </c>
    </row>
    <row r="468" s="14" customFormat="1">
      <c r="A468" s="14"/>
      <c r="B468" s="259"/>
      <c r="C468" s="260"/>
      <c r="D468" s="242" t="s">
        <v>336</v>
      </c>
      <c r="E468" s="261" t="s">
        <v>1</v>
      </c>
      <c r="F468" s="262" t="s">
        <v>4996</v>
      </c>
      <c r="G468" s="260"/>
      <c r="H468" s="263">
        <v>2.5579999999999998</v>
      </c>
      <c r="I468" s="264"/>
      <c r="J468" s="260"/>
      <c r="K468" s="260"/>
      <c r="L468" s="265"/>
      <c r="M468" s="266"/>
      <c r="N468" s="267"/>
      <c r="O468" s="267"/>
      <c r="P468" s="267"/>
      <c r="Q468" s="267"/>
      <c r="R468" s="267"/>
      <c r="S468" s="267"/>
      <c r="T468" s="26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9" t="s">
        <v>336</v>
      </c>
      <c r="AU468" s="269" t="s">
        <v>82</v>
      </c>
      <c r="AV468" s="14" t="s">
        <v>82</v>
      </c>
      <c r="AW468" s="14" t="s">
        <v>30</v>
      </c>
      <c r="AX468" s="14" t="s">
        <v>73</v>
      </c>
      <c r="AY468" s="269" t="s">
        <v>323</v>
      </c>
    </row>
    <row r="469" s="14" customFormat="1">
      <c r="A469" s="14"/>
      <c r="B469" s="259"/>
      <c r="C469" s="260"/>
      <c r="D469" s="242" t="s">
        <v>336</v>
      </c>
      <c r="E469" s="261" t="s">
        <v>1</v>
      </c>
      <c r="F469" s="262" t="s">
        <v>4997</v>
      </c>
      <c r="G469" s="260"/>
      <c r="H469" s="263">
        <v>1.139</v>
      </c>
      <c r="I469" s="264"/>
      <c r="J469" s="260"/>
      <c r="K469" s="260"/>
      <c r="L469" s="265"/>
      <c r="M469" s="266"/>
      <c r="N469" s="267"/>
      <c r="O469" s="267"/>
      <c r="P469" s="267"/>
      <c r="Q469" s="267"/>
      <c r="R469" s="267"/>
      <c r="S469" s="267"/>
      <c r="T469" s="26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9" t="s">
        <v>336</v>
      </c>
      <c r="AU469" s="269" t="s">
        <v>82</v>
      </c>
      <c r="AV469" s="14" t="s">
        <v>82</v>
      </c>
      <c r="AW469" s="14" t="s">
        <v>30</v>
      </c>
      <c r="AX469" s="14" t="s">
        <v>73</v>
      </c>
      <c r="AY469" s="269" t="s">
        <v>323</v>
      </c>
    </row>
    <row r="470" s="15" customFormat="1">
      <c r="A470" s="15"/>
      <c r="B470" s="270"/>
      <c r="C470" s="271"/>
      <c r="D470" s="242" t="s">
        <v>336</v>
      </c>
      <c r="E470" s="272" t="s">
        <v>1</v>
      </c>
      <c r="F470" s="273" t="s">
        <v>341</v>
      </c>
      <c r="G470" s="271"/>
      <c r="H470" s="274">
        <v>6.6429999999999998</v>
      </c>
      <c r="I470" s="275"/>
      <c r="J470" s="271"/>
      <c r="K470" s="271"/>
      <c r="L470" s="276"/>
      <c r="M470" s="277"/>
      <c r="N470" s="278"/>
      <c r="O470" s="278"/>
      <c r="P470" s="278"/>
      <c r="Q470" s="278"/>
      <c r="R470" s="278"/>
      <c r="S470" s="278"/>
      <c r="T470" s="279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80" t="s">
        <v>336</v>
      </c>
      <c r="AU470" s="280" t="s">
        <v>82</v>
      </c>
      <c r="AV470" s="15" t="s">
        <v>330</v>
      </c>
      <c r="AW470" s="15" t="s">
        <v>30</v>
      </c>
      <c r="AX470" s="15" t="s">
        <v>80</v>
      </c>
      <c r="AY470" s="280" t="s">
        <v>323</v>
      </c>
    </row>
    <row r="471" s="2" customFormat="1" ht="16.5" customHeight="1">
      <c r="A471" s="39"/>
      <c r="B471" s="40"/>
      <c r="C471" s="229" t="s">
        <v>742</v>
      </c>
      <c r="D471" s="229" t="s">
        <v>325</v>
      </c>
      <c r="E471" s="230" t="s">
        <v>805</v>
      </c>
      <c r="F471" s="231" t="s">
        <v>806</v>
      </c>
      <c r="G471" s="232" t="s">
        <v>807</v>
      </c>
      <c r="H471" s="233">
        <v>4</v>
      </c>
      <c r="I471" s="234"/>
      <c r="J471" s="235">
        <f>ROUND(I471*H471,2)</f>
        <v>0</v>
      </c>
      <c r="K471" s="231" t="s">
        <v>1</v>
      </c>
      <c r="L471" s="45"/>
      <c r="M471" s="236" t="s">
        <v>1</v>
      </c>
      <c r="N471" s="237" t="s">
        <v>38</v>
      </c>
      <c r="O471" s="92"/>
      <c r="P471" s="238">
        <f>O471*H471</f>
        <v>0</v>
      </c>
      <c r="Q471" s="238">
        <v>0</v>
      </c>
      <c r="R471" s="238">
        <f>Q471*H471</f>
        <v>0</v>
      </c>
      <c r="S471" s="238">
        <v>0</v>
      </c>
      <c r="T471" s="239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40" t="s">
        <v>330</v>
      </c>
      <c r="AT471" s="240" t="s">
        <v>325</v>
      </c>
      <c r="AU471" s="240" t="s">
        <v>82</v>
      </c>
      <c r="AY471" s="18" t="s">
        <v>323</v>
      </c>
      <c r="BE471" s="241">
        <f>IF(N471="základní",J471,0)</f>
        <v>0</v>
      </c>
      <c r="BF471" s="241">
        <f>IF(N471="snížená",J471,0)</f>
        <v>0</v>
      </c>
      <c r="BG471" s="241">
        <f>IF(N471="zákl. přenesená",J471,0)</f>
        <v>0</v>
      </c>
      <c r="BH471" s="241">
        <f>IF(N471="sníž. přenesená",J471,0)</f>
        <v>0</v>
      </c>
      <c r="BI471" s="241">
        <f>IF(N471="nulová",J471,0)</f>
        <v>0</v>
      </c>
      <c r="BJ471" s="18" t="s">
        <v>80</v>
      </c>
      <c r="BK471" s="241">
        <f>ROUND(I471*H471,2)</f>
        <v>0</v>
      </c>
      <c r="BL471" s="18" t="s">
        <v>330</v>
      </c>
      <c r="BM471" s="240" t="s">
        <v>4998</v>
      </c>
    </row>
    <row r="472" s="2" customFormat="1">
      <c r="A472" s="39"/>
      <c r="B472" s="40"/>
      <c r="C472" s="41"/>
      <c r="D472" s="242" t="s">
        <v>332</v>
      </c>
      <c r="E472" s="41"/>
      <c r="F472" s="243" t="s">
        <v>806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332</v>
      </c>
      <c r="AU472" s="18" t="s">
        <v>82</v>
      </c>
    </row>
    <row r="473" s="2" customFormat="1">
      <c r="A473" s="39"/>
      <c r="B473" s="40"/>
      <c r="C473" s="41"/>
      <c r="D473" s="242" t="s">
        <v>353</v>
      </c>
      <c r="E473" s="41"/>
      <c r="F473" s="281" t="s">
        <v>809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353</v>
      </c>
      <c r="AU473" s="18" t="s">
        <v>82</v>
      </c>
    </row>
    <row r="474" s="13" customFormat="1">
      <c r="A474" s="13"/>
      <c r="B474" s="249"/>
      <c r="C474" s="250"/>
      <c r="D474" s="242" t="s">
        <v>336</v>
      </c>
      <c r="E474" s="251" t="s">
        <v>1</v>
      </c>
      <c r="F474" s="252" t="s">
        <v>3395</v>
      </c>
      <c r="G474" s="250"/>
      <c r="H474" s="251" t="s">
        <v>1</v>
      </c>
      <c r="I474" s="253"/>
      <c r="J474" s="250"/>
      <c r="K474" s="250"/>
      <c r="L474" s="254"/>
      <c r="M474" s="255"/>
      <c r="N474" s="256"/>
      <c r="O474" s="256"/>
      <c r="P474" s="256"/>
      <c r="Q474" s="256"/>
      <c r="R474" s="256"/>
      <c r="S474" s="256"/>
      <c r="T474" s="25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8" t="s">
        <v>336</v>
      </c>
      <c r="AU474" s="258" t="s">
        <v>82</v>
      </c>
      <c r="AV474" s="13" t="s">
        <v>80</v>
      </c>
      <c r="AW474" s="13" t="s">
        <v>30</v>
      </c>
      <c r="AX474" s="13" t="s">
        <v>73</v>
      </c>
      <c r="AY474" s="258" t="s">
        <v>323</v>
      </c>
    </row>
    <row r="475" s="14" customFormat="1">
      <c r="A475" s="14"/>
      <c r="B475" s="259"/>
      <c r="C475" s="260"/>
      <c r="D475" s="242" t="s">
        <v>336</v>
      </c>
      <c r="E475" s="261" t="s">
        <v>1</v>
      </c>
      <c r="F475" s="262" t="s">
        <v>3396</v>
      </c>
      <c r="G475" s="260"/>
      <c r="H475" s="263">
        <v>4</v>
      </c>
      <c r="I475" s="264"/>
      <c r="J475" s="260"/>
      <c r="K475" s="260"/>
      <c r="L475" s="265"/>
      <c r="M475" s="266"/>
      <c r="N475" s="267"/>
      <c r="O475" s="267"/>
      <c r="P475" s="267"/>
      <c r="Q475" s="267"/>
      <c r="R475" s="267"/>
      <c r="S475" s="267"/>
      <c r="T475" s="268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69" t="s">
        <v>336</v>
      </c>
      <c r="AU475" s="269" t="s">
        <v>82</v>
      </c>
      <c r="AV475" s="14" t="s">
        <v>82</v>
      </c>
      <c r="AW475" s="14" t="s">
        <v>30</v>
      </c>
      <c r="AX475" s="14" t="s">
        <v>80</v>
      </c>
      <c r="AY475" s="269" t="s">
        <v>323</v>
      </c>
    </row>
    <row r="476" s="12" customFormat="1" ht="22.8" customHeight="1">
      <c r="A476" s="12"/>
      <c r="B476" s="213"/>
      <c r="C476" s="214"/>
      <c r="D476" s="215" t="s">
        <v>72</v>
      </c>
      <c r="E476" s="227" t="s">
        <v>811</v>
      </c>
      <c r="F476" s="227" t="s">
        <v>812</v>
      </c>
      <c r="G476" s="214"/>
      <c r="H476" s="214"/>
      <c r="I476" s="217"/>
      <c r="J476" s="228">
        <f>BK476</f>
        <v>0</v>
      </c>
      <c r="K476" s="214"/>
      <c r="L476" s="219"/>
      <c r="M476" s="220"/>
      <c r="N476" s="221"/>
      <c r="O476" s="221"/>
      <c r="P476" s="222">
        <f>SUM(P477:P509)</f>
        <v>0</v>
      </c>
      <c r="Q476" s="221"/>
      <c r="R476" s="222">
        <f>SUM(R477:R509)</f>
        <v>0</v>
      </c>
      <c r="S476" s="221"/>
      <c r="T476" s="223">
        <f>SUM(T477:T509)</f>
        <v>0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R476" s="224" t="s">
        <v>80</v>
      </c>
      <c r="AT476" s="225" t="s">
        <v>72</v>
      </c>
      <c r="AU476" s="225" t="s">
        <v>80</v>
      </c>
      <c r="AY476" s="224" t="s">
        <v>323</v>
      </c>
      <c r="BK476" s="226">
        <f>SUM(BK477:BK509)</f>
        <v>0</v>
      </c>
    </row>
    <row r="477" s="2" customFormat="1" ht="33" customHeight="1">
      <c r="A477" s="39"/>
      <c r="B477" s="40"/>
      <c r="C477" s="229" t="s">
        <v>750</v>
      </c>
      <c r="D477" s="229" t="s">
        <v>325</v>
      </c>
      <c r="E477" s="230" t="s">
        <v>3617</v>
      </c>
      <c r="F477" s="231" t="s">
        <v>3618</v>
      </c>
      <c r="G477" s="232" t="s">
        <v>418</v>
      </c>
      <c r="H477" s="233">
        <v>0.49099999999999999</v>
      </c>
      <c r="I477" s="234"/>
      <c r="J477" s="235">
        <f>ROUND(I477*H477,2)</f>
        <v>0</v>
      </c>
      <c r="K477" s="231" t="s">
        <v>329</v>
      </c>
      <c r="L477" s="45"/>
      <c r="M477" s="236" t="s">
        <v>1</v>
      </c>
      <c r="N477" s="237" t="s">
        <v>38</v>
      </c>
      <c r="O477" s="92"/>
      <c r="P477" s="238">
        <f>O477*H477</f>
        <v>0</v>
      </c>
      <c r="Q477" s="238">
        <v>0</v>
      </c>
      <c r="R477" s="238">
        <f>Q477*H477</f>
        <v>0</v>
      </c>
      <c r="S477" s="238">
        <v>0</v>
      </c>
      <c r="T477" s="23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40" t="s">
        <v>330</v>
      </c>
      <c r="AT477" s="240" t="s">
        <v>325</v>
      </c>
      <c r="AU477" s="240" t="s">
        <v>82</v>
      </c>
      <c r="AY477" s="18" t="s">
        <v>323</v>
      </c>
      <c r="BE477" s="241">
        <f>IF(N477="základní",J477,0)</f>
        <v>0</v>
      </c>
      <c r="BF477" s="241">
        <f>IF(N477="snížená",J477,0)</f>
        <v>0</v>
      </c>
      <c r="BG477" s="241">
        <f>IF(N477="zákl. přenesená",J477,0)</f>
        <v>0</v>
      </c>
      <c r="BH477" s="241">
        <f>IF(N477="sníž. přenesená",J477,0)</f>
        <v>0</v>
      </c>
      <c r="BI477" s="241">
        <f>IF(N477="nulová",J477,0)</f>
        <v>0</v>
      </c>
      <c r="BJ477" s="18" t="s">
        <v>80</v>
      </c>
      <c r="BK477" s="241">
        <f>ROUND(I477*H477,2)</f>
        <v>0</v>
      </c>
      <c r="BL477" s="18" t="s">
        <v>330</v>
      </c>
      <c r="BM477" s="240" t="s">
        <v>4999</v>
      </c>
    </row>
    <row r="478" s="2" customFormat="1">
      <c r="A478" s="39"/>
      <c r="B478" s="40"/>
      <c r="C478" s="41"/>
      <c r="D478" s="242" t="s">
        <v>332</v>
      </c>
      <c r="E478" s="41"/>
      <c r="F478" s="243" t="s">
        <v>3620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332</v>
      </c>
      <c r="AU478" s="18" t="s">
        <v>82</v>
      </c>
    </row>
    <row r="479" s="2" customFormat="1">
      <c r="A479" s="39"/>
      <c r="B479" s="40"/>
      <c r="C479" s="41"/>
      <c r="D479" s="247" t="s">
        <v>334</v>
      </c>
      <c r="E479" s="41"/>
      <c r="F479" s="248" t="s">
        <v>3621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334</v>
      </c>
      <c r="AU479" s="18" t="s">
        <v>82</v>
      </c>
    </row>
    <row r="480" s="13" customFormat="1">
      <c r="A480" s="13"/>
      <c r="B480" s="249"/>
      <c r="C480" s="250"/>
      <c r="D480" s="242" t="s">
        <v>336</v>
      </c>
      <c r="E480" s="251" t="s">
        <v>1</v>
      </c>
      <c r="F480" s="252" t="s">
        <v>3622</v>
      </c>
      <c r="G480" s="250"/>
      <c r="H480" s="251" t="s">
        <v>1</v>
      </c>
      <c r="I480" s="253"/>
      <c r="J480" s="250"/>
      <c r="K480" s="250"/>
      <c r="L480" s="254"/>
      <c r="M480" s="255"/>
      <c r="N480" s="256"/>
      <c r="O480" s="256"/>
      <c r="P480" s="256"/>
      <c r="Q480" s="256"/>
      <c r="R480" s="256"/>
      <c r="S480" s="256"/>
      <c r="T480" s="25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8" t="s">
        <v>336</v>
      </c>
      <c r="AU480" s="258" t="s">
        <v>82</v>
      </c>
      <c r="AV480" s="13" t="s">
        <v>80</v>
      </c>
      <c r="AW480" s="13" t="s">
        <v>30</v>
      </c>
      <c r="AX480" s="13" t="s">
        <v>73</v>
      </c>
      <c r="AY480" s="258" t="s">
        <v>323</v>
      </c>
    </row>
    <row r="481" s="14" customFormat="1">
      <c r="A481" s="14"/>
      <c r="B481" s="259"/>
      <c r="C481" s="260"/>
      <c r="D481" s="242" t="s">
        <v>336</v>
      </c>
      <c r="E481" s="261" t="s">
        <v>1</v>
      </c>
      <c r="F481" s="262" t="s">
        <v>5000</v>
      </c>
      <c r="G481" s="260"/>
      <c r="H481" s="263">
        <v>0.49099999999999999</v>
      </c>
      <c r="I481" s="264"/>
      <c r="J481" s="260"/>
      <c r="K481" s="260"/>
      <c r="L481" s="265"/>
      <c r="M481" s="266"/>
      <c r="N481" s="267"/>
      <c r="O481" s="267"/>
      <c r="P481" s="267"/>
      <c r="Q481" s="267"/>
      <c r="R481" s="267"/>
      <c r="S481" s="267"/>
      <c r="T481" s="26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9" t="s">
        <v>336</v>
      </c>
      <c r="AU481" s="269" t="s">
        <v>82</v>
      </c>
      <c r="AV481" s="14" t="s">
        <v>82</v>
      </c>
      <c r="AW481" s="14" t="s">
        <v>30</v>
      </c>
      <c r="AX481" s="14" t="s">
        <v>73</v>
      </c>
      <c r="AY481" s="269" t="s">
        <v>323</v>
      </c>
    </row>
    <row r="482" s="15" customFormat="1">
      <c r="A482" s="15"/>
      <c r="B482" s="270"/>
      <c r="C482" s="271"/>
      <c r="D482" s="242" t="s">
        <v>336</v>
      </c>
      <c r="E482" s="272" t="s">
        <v>1</v>
      </c>
      <c r="F482" s="273" t="s">
        <v>341</v>
      </c>
      <c r="G482" s="271"/>
      <c r="H482" s="274">
        <v>0.49099999999999999</v>
      </c>
      <c r="I482" s="275"/>
      <c r="J482" s="271"/>
      <c r="K482" s="271"/>
      <c r="L482" s="276"/>
      <c r="M482" s="277"/>
      <c r="N482" s="278"/>
      <c r="O482" s="278"/>
      <c r="P482" s="278"/>
      <c r="Q482" s="278"/>
      <c r="R482" s="278"/>
      <c r="S482" s="278"/>
      <c r="T482" s="279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80" t="s">
        <v>336</v>
      </c>
      <c r="AU482" s="280" t="s">
        <v>82</v>
      </c>
      <c r="AV482" s="15" t="s">
        <v>330</v>
      </c>
      <c r="AW482" s="15" t="s">
        <v>30</v>
      </c>
      <c r="AX482" s="15" t="s">
        <v>80</v>
      </c>
      <c r="AY482" s="280" t="s">
        <v>323</v>
      </c>
    </row>
    <row r="483" s="2" customFormat="1" ht="37.8" customHeight="1">
      <c r="A483" s="39"/>
      <c r="B483" s="40"/>
      <c r="C483" s="229" t="s">
        <v>759</v>
      </c>
      <c r="D483" s="229" t="s">
        <v>325</v>
      </c>
      <c r="E483" s="230" t="s">
        <v>814</v>
      </c>
      <c r="F483" s="231" t="s">
        <v>815</v>
      </c>
      <c r="G483" s="232" t="s">
        <v>418</v>
      </c>
      <c r="H483" s="233">
        <v>48.527999999999999</v>
      </c>
      <c r="I483" s="234"/>
      <c r="J483" s="235">
        <f>ROUND(I483*H483,2)</f>
        <v>0</v>
      </c>
      <c r="K483" s="231" t="s">
        <v>329</v>
      </c>
      <c r="L483" s="45"/>
      <c r="M483" s="236" t="s">
        <v>1</v>
      </c>
      <c r="N483" s="237" t="s">
        <v>38</v>
      </c>
      <c r="O483" s="92"/>
      <c r="P483" s="238">
        <f>O483*H483</f>
        <v>0</v>
      </c>
      <c r="Q483" s="238">
        <v>0</v>
      </c>
      <c r="R483" s="238">
        <f>Q483*H483</f>
        <v>0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330</v>
      </c>
      <c r="AT483" s="240" t="s">
        <v>325</v>
      </c>
      <c r="AU483" s="240" t="s">
        <v>82</v>
      </c>
      <c r="AY483" s="18" t="s">
        <v>323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80</v>
      </c>
      <c r="BK483" s="241">
        <f>ROUND(I483*H483,2)</f>
        <v>0</v>
      </c>
      <c r="BL483" s="18" t="s">
        <v>330</v>
      </c>
      <c r="BM483" s="240" t="s">
        <v>5001</v>
      </c>
    </row>
    <row r="484" s="2" customFormat="1">
      <c r="A484" s="39"/>
      <c r="B484" s="40"/>
      <c r="C484" s="41"/>
      <c r="D484" s="242" t="s">
        <v>332</v>
      </c>
      <c r="E484" s="41"/>
      <c r="F484" s="243" t="s">
        <v>817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332</v>
      </c>
      <c r="AU484" s="18" t="s">
        <v>82</v>
      </c>
    </row>
    <row r="485" s="2" customFormat="1">
      <c r="A485" s="39"/>
      <c r="B485" s="40"/>
      <c r="C485" s="41"/>
      <c r="D485" s="247" t="s">
        <v>334</v>
      </c>
      <c r="E485" s="41"/>
      <c r="F485" s="248" t="s">
        <v>818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334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4130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5002</v>
      </c>
      <c r="G487" s="260"/>
      <c r="H487" s="263">
        <v>48.527999999999999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48.527999999999999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37.8" customHeight="1">
      <c r="A489" s="39"/>
      <c r="B489" s="40"/>
      <c r="C489" s="229" t="s">
        <v>771</v>
      </c>
      <c r="D489" s="229" t="s">
        <v>325</v>
      </c>
      <c r="E489" s="230" t="s">
        <v>823</v>
      </c>
      <c r="F489" s="231" t="s">
        <v>824</v>
      </c>
      <c r="G489" s="232" t="s">
        <v>418</v>
      </c>
      <c r="H489" s="233">
        <v>15.943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5003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826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827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4133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4" customFormat="1">
      <c r="A493" s="14"/>
      <c r="B493" s="259"/>
      <c r="C493" s="260"/>
      <c r="D493" s="242" t="s">
        <v>336</v>
      </c>
      <c r="E493" s="261" t="s">
        <v>1</v>
      </c>
      <c r="F493" s="262" t="s">
        <v>5004</v>
      </c>
      <c r="G493" s="260"/>
      <c r="H493" s="263">
        <v>15.943</v>
      </c>
      <c r="I493" s="264"/>
      <c r="J493" s="260"/>
      <c r="K493" s="260"/>
      <c r="L493" s="265"/>
      <c r="M493" s="266"/>
      <c r="N493" s="267"/>
      <c r="O493" s="267"/>
      <c r="P493" s="267"/>
      <c r="Q493" s="267"/>
      <c r="R493" s="267"/>
      <c r="S493" s="267"/>
      <c r="T493" s="26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9" t="s">
        <v>336</v>
      </c>
      <c r="AU493" s="269" t="s">
        <v>82</v>
      </c>
      <c r="AV493" s="14" t="s">
        <v>82</v>
      </c>
      <c r="AW493" s="14" t="s">
        <v>30</v>
      </c>
      <c r="AX493" s="14" t="s">
        <v>73</v>
      </c>
      <c r="AY493" s="269" t="s">
        <v>323</v>
      </c>
    </row>
    <row r="494" s="15" customFormat="1">
      <c r="A494" s="15"/>
      <c r="B494" s="270"/>
      <c r="C494" s="271"/>
      <c r="D494" s="242" t="s">
        <v>336</v>
      </c>
      <c r="E494" s="272" t="s">
        <v>1</v>
      </c>
      <c r="F494" s="273" t="s">
        <v>341</v>
      </c>
      <c r="G494" s="271"/>
      <c r="H494" s="274">
        <v>15.943</v>
      </c>
      <c r="I494" s="275"/>
      <c r="J494" s="271"/>
      <c r="K494" s="271"/>
      <c r="L494" s="276"/>
      <c r="M494" s="277"/>
      <c r="N494" s="278"/>
      <c r="O494" s="278"/>
      <c r="P494" s="278"/>
      <c r="Q494" s="278"/>
      <c r="R494" s="278"/>
      <c r="S494" s="278"/>
      <c r="T494" s="279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80" t="s">
        <v>336</v>
      </c>
      <c r="AU494" s="280" t="s">
        <v>82</v>
      </c>
      <c r="AV494" s="15" t="s">
        <v>330</v>
      </c>
      <c r="AW494" s="15" t="s">
        <v>30</v>
      </c>
      <c r="AX494" s="15" t="s">
        <v>80</v>
      </c>
      <c r="AY494" s="280" t="s">
        <v>323</v>
      </c>
    </row>
    <row r="495" s="2" customFormat="1" ht="24.15" customHeight="1">
      <c r="A495" s="39"/>
      <c r="B495" s="40"/>
      <c r="C495" s="229" t="s">
        <v>780</v>
      </c>
      <c r="D495" s="229" t="s">
        <v>325</v>
      </c>
      <c r="E495" s="230" t="s">
        <v>832</v>
      </c>
      <c r="F495" s="231" t="s">
        <v>833</v>
      </c>
      <c r="G495" s="232" t="s">
        <v>418</v>
      </c>
      <c r="H495" s="233">
        <v>64.471000000000004</v>
      </c>
      <c r="I495" s="234"/>
      <c r="J495" s="235">
        <f>ROUND(I495*H495,2)</f>
        <v>0</v>
      </c>
      <c r="K495" s="231" t="s">
        <v>329</v>
      </c>
      <c r="L495" s="45"/>
      <c r="M495" s="236" t="s">
        <v>1</v>
      </c>
      <c r="N495" s="237" t="s">
        <v>38</v>
      </c>
      <c r="O495" s="92"/>
      <c r="P495" s="238">
        <f>O495*H495</f>
        <v>0</v>
      </c>
      <c r="Q495" s="238">
        <v>0</v>
      </c>
      <c r="R495" s="238">
        <f>Q495*H495</f>
        <v>0</v>
      </c>
      <c r="S495" s="238">
        <v>0</v>
      </c>
      <c r="T495" s="23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40" t="s">
        <v>330</v>
      </c>
      <c r="AT495" s="240" t="s">
        <v>325</v>
      </c>
      <c r="AU495" s="240" t="s">
        <v>82</v>
      </c>
      <c r="AY495" s="18" t="s">
        <v>323</v>
      </c>
      <c r="BE495" s="241">
        <f>IF(N495="základní",J495,0)</f>
        <v>0</v>
      </c>
      <c r="BF495" s="241">
        <f>IF(N495="snížená",J495,0)</f>
        <v>0</v>
      </c>
      <c r="BG495" s="241">
        <f>IF(N495="zákl. přenesená",J495,0)</f>
        <v>0</v>
      </c>
      <c r="BH495" s="241">
        <f>IF(N495="sníž. přenesená",J495,0)</f>
        <v>0</v>
      </c>
      <c r="BI495" s="241">
        <f>IF(N495="nulová",J495,0)</f>
        <v>0</v>
      </c>
      <c r="BJ495" s="18" t="s">
        <v>80</v>
      </c>
      <c r="BK495" s="241">
        <f>ROUND(I495*H495,2)</f>
        <v>0</v>
      </c>
      <c r="BL495" s="18" t="s">
        <v>330</v>
      </c>
      <c r="BM495" s="240" t="s">
        <v>5005</v>
      </c>
    </row>
    <row r="496" s="2" customFormat="1">
      <c r="A496" s="39"/>
      <c r="B496" s="40"/>
      <c r="C496" s="41"/>
      <c r="D496" s="242" t="s">
        <v>332</v>
      </c>
      <c r="E496" s="41"/>
      <c r="F496" s="243" t="s">
        <v>835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332</v>
      </c>
      <c r="AU496" s="18" t="s">
        <v>82</v>
      </c>
    </row>
    <row r="497" s="2" customFormat="1">
      <c r="A497" s="39"/>
      <c r="B497" s="40"/>
      <c r="C497" s="41"/>
      <c r="D497" s="247" t="s">
        <v>334</v>
      </c>
      <c r="E497" s="41"/>
      <c r="F497" s="248" t="s">
        <v>836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334</v>
      </c>
      <c r="AU497" s="18" t="s">
        <v>82</v>
      </c>
    </row>
    <row r="498" s="13" customFormat="1">
      <c r="A498" s="13"/>
      <c r="B498" s="249"/>
      <c r="C498" s="250"/>
      <c r="D498" s="242" t="s">
        <v>336</v>
      </c>
      <c r="E498" s="251" t="s">
        <v>1</v>
      </c>
      <c r="F498" s="252" t="s">
        <v>1778</v>
      </c>
      <c r="G498" s="250"/>
      <c r="H498" s="251" t="s">
        <v>1</v>
      </c>
      <c r="I498" s="253"/>
      <c r="J498" s="250"/>
      <c r="K498" s="250"/>
      <c r="L498" s="254"/>
      <c r="M498" s="255"/>
      <c r="N498" s="256"/>
      <c r="O498" s="256"/>
      <c r="P498" s="256"/>
      <c r="Q498" s="256"/>
      <c r="R498" s="256"/>
      <c r="S498" s="256"/>
      <c r="T498" s="25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8" t="s">
        <v>336</v>
      </c>
      <c r="AU498" s="258" t="s">
        <v>82</v>
      </c>
      <c r="AV498" s="13" t="s">
        <v>80</v>
      </c>
      <c r="AW498" s="13" t="s">
        <v>30</v>
      </c>
      <c r="AX498" s="13" t="s">
        <v>73</v>
      </c>
      <c r="AY498" s="258" t="s">
        <v>323</v>
      </c>
    </row>
    <row r="499" s="14" customFormat="1">
      <c r="A499" s="14"/>
      <c r="B499" s="259"/>
      <c r="C499" s="260"/>
      <c r="D499" s="242" t="s">
        <v>336</v>
      </c>
      <c r="E499" s="261" t="s">
        <v>1</v>
      </c>
      <c r="F499" s="262" t="s">
        <v>5006</v>
      </c>
      <c r="G499" s="260"/>
      <c r="H499" s="263">
        <v>64.471000000000004</v>
      </c>
      <c r="I499" s="264"/>
      <c r="J499" s="260"/>
      <c r="K499" s="260"/>
      <c r="L499" s="265"/>
      <c r="M499" s="266"/>
      <c r="N499" s="267"/>
      <c r="O499" s="267"/>
      <c r="P499" s="267"/>
      <c r="Q499" s="267"/>
      <c r="R499" s="267"/>
      <c r="S499" s="267"/>
      <c r="T499" s="268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69" t="s">
        <v>336</v>
      </c>
      <c r="AU499" s="269" t="s">
        <v>82</v>
      </c>
      <c r="AV499" s="14" t="s">
        <v>82</v>
      </c>
      <c r="AW499" s="14" t="s">
        <v>30</v>
      </c>
      <c r="AX499" s="14" t="s">
        <v>80</v>
      </c>
      <c r="AY499" s="269" t="s">
        <v>323</v>
      </c>
    </row>
    <row r="500" s="2" customFormat="1" ht="16.5" customHeight="1">
      <c r="A500" s="39"/>
      <c r="B500" s="40"/>
      <c r="C500" s="229" t="s">
        <v>789</v>
      </c>
      <c r="D500" s="229" t="s">
        <v>325</v>
      </c>
      <c r="E500" s="230" t="s">
        <v>839</v>
      </c>
      <c r="F500" s="231" t="s">
        <v>840</v>
      </c>
      <c r="G500" s="232" t="s">
        <v>418</v>
      </c>
      <c r="H500" s="233">
        <v>515.76800000000003</v>
      </c>
      <c r="I500" s="234"/>
      <c r="J500" s="235">
        <f>ROUND(I500*H500,2)</f>
        <v>0</v>
      </c>
      <c r="K500" s="231" t="s">
        <v>329</v>
      </c>
      <c r="L500" s="45"/>
      <c r="M500" s="236" t="s">
        <v>1</v>
      </c>
      <c r="N500" s="237" t="s">
        <v>38</v>
      </c>
      <c r="O500" s="92"/>
      <c r="P500" s="238">
        <f>O500*H500</f>
        <v>0</v>
      </c>
      <c r="Q500" s="238">
        <v>0</v>
      </c>
      <c r="R500" s="238">
        <f>Q500*H500</f>
        <v>0</v>
      </c>
      <c r="S500" s="238">
        <v>0</v>
      </c>
      <c r="T500" s="239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40" t="s">
        <v>330</v>
      </c>
      <c r="AT500" s="240" t="s">
        <v>325</v>
      </c>
      <c r="AU500" s="240" t="s">
        <v>82</v>
      </c>
      <c r="AY500" s="18" t="s">
        <v>323</v>
      </c>
      <c r="BE500" s="241">
        <f>IF(N500="základní",J500,0)</f>
        <v>0</v>
      </c>
      <c r="BF500" s="241">
        <f>IF(N500="snížená",J500,0)</f>
        <v>0</v>
      </c>
      <c r="BG500" s="241">
        <f>IF(N500="zákl. přenesená",J500,0)</f>
        <v>0</v>
      </c>
      <c r="BH500" s="241">
        <f>IF(N500="sníž. přenesená",J500,0)</f>
        <v>0</v>
      </c>
      <c r="BI500" s="241">
        <f>IF(N500="nulová",J500,0)</f>
        <v>0</v>
      </c>
      <c r="BJ500" s="18" t="s">
        <v>80</v>
      </c>
      <c r="BK500" s="241">
        <f>ROUND(I500*H500,2)</f>
        <v>0</v>
      </c>
      <c r="BL500" s="18" t="s">
        <v>330</v>
      </c>
      <c r="BM500" s="240" t="s">
        <v>5007</v>
      </c>
    </row>
    <row r="501" s="2" customFormat="1">
      <c r="A501" s="39"/>
      <c r="B501" s="40"/>
      <c r="C501" s="41"/>
      <c r="D501" s="242" t="s">
        <v>332</v>
      </c>
      <c r="E501" s="41"/>
      <c r="F501" s="243" t="s">
        <v>842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332</v>
      </c>
      <c r="AU501" s="18" t="s">
        <v>82</v>
      </c>
    </row>
    <row r="502" s="2" customFormat="1">
      <c r="A502" s="39"/>
      <c r="B502" s="40"/>
      <c r="C502" s="41"/>
      <c r="D502" s="247" t="s">
        <v>334</v>
      </c>
      <c r="E502" s="41"/>
      <c r="F502" s="248" t="s">
        <v>843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334</v>
      </c>
      <c r="AU502" s="18" t="s">
        <v>82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4835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4" customFormat="1">
      <c r="A504" s="14"/>
      <c r="B504" s="259"/>
      <c r="C504" s="260"/>
      <c r="D504" s="242" t="s">
        <v>336</v>
      </c>
      <c r="E504" s="261" t="s">
        <v>1</v>
      </c>
      <c r="F504" s="262" t="s">
        <v>5008</v>
      </c>
      <c r="G504" s="260"/>
      <c r="H504" s="263">
        <v>515.76800000000003</v>
      </c>
      <c r="I504" s="264"/>
      <c r="J504" s="260"/>
      <c r="K504" s="260"/>
      <c r="L504" s="265"/>
      <c r="M504" s="266"/>
      <c r="N504" s="267"/>
      <c r="O504" s="267"/>
      <c r="P504" s="267"/>
      <c r="Q504" s="267"/>
      <c r="R504" s="267"/>
      <c r="S504" s="267"/>
      <c r="T504" s="26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9" t="s">
        <v>336</v>
      </c>
      <c r="AU504" s="269" t="s">
        <v>82</v>
      </c>
      <c r="AV504" s="14" t="s">
        <v>82</v>
      </c>
      <c r="AW504" s="14" t="s">
        <v>30</v>
      </c>
      <c r="AX504" s="14" t="s">
        <v>80</v>
      </c>
      <c r="AY504" s="269" t="s">
        <v>323</v>
      </c>
    </row>
    <row r="505" s="2" customFormat="1" ht="24.15" customHeight="1">
      <c r="A505" s="39"/>
      <c r="B505" s="40"/>
      <c r="C505" s="229" t="s">
        <v>797</v>
      </c>
      <c r="D505" s="229" t="s">
        <v>325</v>
      </c>
      <c r="E505" s="230" t="s">
        <v>847</v>
      </c>
      <c r="F505" s="231" t="s">
        <v>848</v>
      </c>
      <c r="G505" s="232" t="s">
        <v>418</v>
      </c>
      <c r="H505" s="233">
        <v>128.94200000000001</v>
      </c>
      <c r="I505" s="234"/>
      <c r="J505" s="235">
        <f>ROUND(I505*H505,2)</f>
        <v>0</v>
      </c>
      <c r="K505" s="231" t="s">
        <v>329</v>
      </c>
      <c r="L505" s="45"/>
      <c r="M505" s="236" t="s">
        <v>1</v>
      </c>
      <c r="N505" s="237" t="s">
        <v>38</v>
      </c>
      <c r="O505" s="92"/>
      <c r="P505" s="238">
        <f>O505*H505</f>
        <v>0</v>
      </c>
      <c r="Q505" s="238">
        <v>0</v>
      </c>
      <c r="R505" s="238">
        <f>Q505*H505</f>
        <v>0</v>
      </c>
      <c r="S505" s="238">
        <v>0</v>
      </c>
      <c r="T505" s="239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40" t="s">
        <v>330</v>
      </c>
      <c r="AT505" s="240" t="s">
        <v>325</v>
      </c>
      <c r="AU505" s="240" t="s">
        <v>82</v>
      </c>
      <c r="AY505" s="18" t="s">
        <v>323</v>
      </c>
      <c r="BE505" s="241">
        <f>IF(N505="základní",J505,0)</f>
        <v>0</v>
      </c>
      <c r="BF505" s="241">
        <f>IF(N505="snížená",J505,0)</f>
        <v>0</v>
      </c>
      <c r="BG505" s="241">
        <f>IF(N505="zákl. přenesená",J505,0)</f>
        <v>0</v>
      </c>
      <c r="BH505" s="241">
        <f>IF(N505="sníž. přenesená",J505,0)</f>
        <v>0</v>
      </c>
      <c r="BI505" s="241">
        <f>IF(N505="nulová",J505,0)</f>
        <v>0</v>
      </c>
      <c r="BJ505" s="18" t="s">
        <v>80</v>
      </c>
      <c r="BK505" s="241">
        <f>ROUND(I505*H505,2)</f>
        <v>0</v>
      </c>
      <c r="BL505" s="18" t="s">
        <v>330</v>
      </c>
      <c r="BM505" s="240" t="s">
        <v>5009</v>
      </c>
    </row>
    <row r="506" s="2" customFormat="1">
      <c r="A506" s="39"/>
      <c r="B506" s="40"/>
      <c r="C506" s="41"/>
      <c r="D506" s="242" t="s">
        <v>332</v>
      </c>
      <c r="E506" s="41"/>
      <c r="F506" s="243" t="s">
        <v>850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332</v>
      </c>
      <c r="AU506" s="18" t="s">
        <v>82</v>
      </c>
    </row>
    <row r="507" s="2" customFormat="1">
      <c r="A507" s="39"/>
      <c r="B507" s="40"/>
      <c r="C507" s="41"/>
      <c r="D507" s="247" t="s">
        <v>334</v>
      </c>
      <c r="E507" s="41"/>
      <c r="F507" s="248" t="s">
        <v>851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334</v>
      </c>
      <c r="AU507" s="18" t="s">
        <v>82</v>
      </c>
    </row>
    <row r="508" s="2" customFormat="1">
      <c r="A508" s="39"/>
      <c r="B508" s="40"/>
      <c r="C508" s="41"/>
      <c r="D508" s="242" t="s">
        <v>353</v>
      </c>
      <c r="E508" s="41"/>
      <c r="F508" s="281" t="s">
        <v>4364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353</v>
      </c>
      <c r="AU508" s="18" t="s">
        <v>82</v>
      </c>
    </row>
    <row r="509" s="14" customFormat="1">
      <c r="A509" s="14"/>
      <c r="B509" s="259"/>
      <c r="C509" s="260"/>
      <c r="D509" s="242" t="s">
        <v>336</v>
      </c>
      <c r="E509" s="261" t="s">
        <v>1</v>
      </c>
      <c r="F509" s="262" t="s">
        <v>5010</v>
      </c>
      <c r="G509" s="260"/>
      <c r="H509" s="263">
        <v>128.94200000000001</v>
      </c>
      <c r="I509" s="264"/>
      <c r="J509" s="260"/>
      <c r="K509" s="260"/>
      <c r="L509" s="265"/>
      <c r="M509" s="266"/>
      <c r="N509" s="267"/>
      <c r="O509" s="267"/>
      <c r="P509" s="267"/>
      <c r="Q509" s="267"/>
      <c r="R509" s="267"/>
      <c r="S509" s="267"/>
      <c r="T509" s="268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9" t="s">
        <v>336</v>
      </c>
      <c r="AU509" s="269" t="s">
        <v>82</v>
      </c>
      <c r="AV509" s="14" t="s">
        <v>82</v>
      </c>
      <c r="AW509" s="14" t="s">
        <v>30</v>
      </c>
      <c r="AX509" s="14" t="s">
        <v>80</v>
      </c>
      <c r="AY509" s="269" t="s">
        <v>323</v>
      </c>
    </row>
    <row r="510" s="12" customFormat="1" ht="22.8" customHeight="1">
      <c r="A510" s="12"/>
      <c r="B510" s="213"/>
      <c r="C510" s="214"/>
      <c r="D510" s="215" t="s">
        <v>72</v>
      </c>
      <c r="E510" s="227" t="s">
        <v>854</v>
      </c>
      <c r="F510" s="227" t="s">
        <v>855</v>
      </c>
      <c r="G510" s="214"/>
      <c r="H510" s="214"/>
      <c r="I510" s="217"/>
      <c r="J510" s="228">
        <f>BK510</f>
        <v>0</v>
      </c>
      <c r="K510" s="214"/>
      <c r="L510" s="219"/>
      <c r="M510" s="220"/>
      <c r="N510" s="221"/>
      <c r="O510" s="221"/>
      <c r="P510" s="222">
        <f>SUM(P511:P517)</f>
        <v>0</v>
      </c>
      <c r="Q510" s="221"/>
      <c r="R510" s="222">
        <f>SUM(R511:R517)</f>
        <v>0</v>
      </c>
      <c r="S510" s="221"/>
      <c r="T510" s="223">
        <f>SUM(T511:T517)</f>
        <v>0</v>
      </c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R510" s="224" t="s">
        <v>80</v>
      </c>
      <c r="AT510" s="225" t="s">
        <v>72</v>
      </c>
      <c r="AU510" s="225" t="s">
        <v>80</v>
      </c>
      <c r="AY510" s="224" t="s">
        <v>323</v>
      </c>
      <c r="BK510" s="226">
        <f>SUM(BK511:BK517)</f>
        <v>0</v>
      </c>
    </row>
    <row r="511" s="2" customFormat="1" ht="24.15" customHeight="1">
      <c r="A511" s="39"/>
      <c r="B511" s="40"/>
      <c r="C511" s="229" t="s">
        <v>804</v>
      </c>
      <c r="D511" s="229" t="s">
        <v>325</v>
      </c>
      <c r="E511" s="230" t="s">
        <v>857</v>
      </c>
      <c r="F511" s="231" t="s">
        <v>858</v>
      </c>
      <c r="G511" s="232" t="s">
        <v>418</v>
      </c>
      <c r="H511" s="233">
        <v>91.358999999999995</v>
      </c>
      <c r="I511" s="234"/>
      <c r="J511" s="235">
        <f>ROUND(I511*H511,2)</f>
        <v>0</v>
      </c>
      <c r="K511" s="231" t="s">
        <v>329</v>
      </c>
      <c r="L511" s="45"/>
      <c r="M511" s="236" t="s">
        <v>1</v>
      </c>
      <c r="N511" s="237" t="s">
        <v>38</v>
      </c>
      <c r="O511" s="92"/>
      <c r="P511" s="238">
        <f>O511*H511</f>
        <v>0</v>
      </c>
      <c r="Q511" s="238">
        <v>0</v>
      </c>
      <c r="R511" s="238">
        <f>Q511*H511</f>
        <v>0</v>
      </c>
      <c r="S511" s="238">
        <v>0</v>
      </c>
      <c r="T511" s="239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40" t="s">
        <v>330</v>
      </c>
      <c r="AT511" s="240" t="s">
        <v>325</v>
      </c>
      <c r="AU511" s="240" t="s">
        <v>82</v>
      </c>
      <c r="AY511" s="18" t="s">
        <v>323</v>
      </c>
      <c r="BE511" s="241">
        <f>IF(N511="základní",J511,0)</f>
        <v>0</v>
      </c>
      <c r="BF511" s="241">
        <f>IF(N511="snížená",J511,0)</f>
        <v>0</v>
      </c>
      <c r="BG511" s="241">
        <f>IF(N511="zákl. přenesená",J511,0)</f>
        <v>0</v>
      </c>
      <c r="BH511" s="241">
        <f>IF(N511="sníž. přenesená",J511,0)</f>
        <v>0</v>
      </c>
      <c r="BI511" s="241">
        <f>IF(N511="nulová",J511,0)</f>
        <v>0</v>
      </c>
      <c r="BJ511" s="18" t="s">
        <v>80</v>
      </c>
      <c r="BK511" s="241">
        <f>ROUND(I511*H511,2)</f>
        <v>0</v>
      </c>
      <c r="BL511" s="18" t="s">
        <v>330</v>
      </c>
      <c r="BM511" s="240" t="s">
        <v>5011</v>
      </c>
    </row>
    <row r="512" s="2" customFormat="1">
      <c r="A512" s="39"/>
      <c r="B512" s="40"/>
      <c r="C512" s="41"/>
      <c r="D512" s="242" t="s">
        <v>332</v>
      </c>
      <c r="E512" s="41"/>
      <c r="F512" s="243" t="s">
        <v>860</v>
      </c>
      <c r="G512" s="41"/>
      <c r="H512" s="41"/>
      <c r="I512" s="244"/>
      <c r="J512" s="41"/>
      <c r="K512" s="41"/>
      <c r="L512" s="45"/>
      <c r="M512" s="245"/>
      <c r="N512" s="246"/>
      <c r="O512" s="92"/>
      <c r="P512" s="92"/>
      <c r="Q512" s="92"/>
      <c r="R512" s="92"/>
      <c r="S512" s="92"/>
      <c r="T512" s="93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332</v>
      </c>
      <c r="AU512" s="18" t="s">
        <v>82</v>
      </c>
    </row>
    <row r="513" s="2" customFormat="1">
      <c r="A513" s="39"/>
      <c r="B513" s="40"/>
      <c r="C513" s="41"/>
      <c r="D513" s="247" t="s">
        <v>334</v>
      </c>
      <c r="E513" s="41"/>
      <c r="F513" s="248" t="s">
        <v>861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334</v>
      </c>
      <c r="AU513" s="18" t="s">
        <v>82</v>
      </c>
    </row>
    <row r="514" s="2" customFormat="1" ht="33" customHeight="1">
      <c r="A514" s="39"/>
      <c r="B514" s="40"/>
      <c r="C514" s="229" t="s">
        <v>813</v>
      </c>
      <c r="D514" s="229" t="s">
        <v>325</v>
      </c>
      <c r="E514" s="230" t="s">
        <v>863</v>
      </c>
      <c r="F514" s="231" t="s">
        <v>864</v>
      </c>
      <c r="G514" s="232" t="s">
        <v>418</v>
      </c>
      <c r="H514" s="233">
        <v>91.361000000000004</v>
      </c>
      <c r="I514" s="234"/>
      <c r="J514" s="235">
        <f>ROUND(I514*H514,2)</f>
        <v>0</v>
      </c>
      <c r="K514" s="231" t="s">
        <v>329</v>
      </c>
      <c r="L514" s="45"/>
      <c r="M514" s="236" t="s">
        <v>1</v>
      </c>
      <c r="N514" s="237" t="s">
        <v>38</v>
      </c>
      <c r="O514" s="92"/>
      <c r="P514" s="238">
        <f>O514*H514</f>
        <v>0</v>
      </c>
      <c r="Q514" s="238">
        <v>0</v>
      </c>
      <c r="R514" s="238">
        <f>Q514*H514</f>
        <v>0</v>
      </c>
      <c r="S514" s="238">
        <v>0</v>
      </c>
      <c r="T514" s="23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330</v>
      </c>
      <c r="AT514" s="240" t="s">
        <v>325</v>
      </c>
      <c r="AU514" s="240" t="s">
        <v>82</v>
      </c>
      <c r="AY514" s="18" t="s">
        <v>323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80</v>
      </c>
      <c r="BK514" s="241">
        <f>ROUND(I514*H514,2)</f>
        <v>0</v>
      </c>
      <c r="BL514" s="18" t="s">
        <v>330</v>
      </c>
      <c r="BM514" s="240" t="s">
        <v>5012</v>
      </c>
    </row>
    <row r="515" s="2" customFormat="1">
      <c r="A515" s="39"/>
      <c r="B515" s="40"/>
      <c r="C515" s="41"/>
      <c r="D515" s="242" t="s">
        <v>332</v>
      </c>
      <c r="E515" s="41"/>
      <c r="F515" s="243" t="s">
        <v>866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332</v>
      </c>
      <c r="AU515" s="18" t="s">
        <v>82</v>
      </c>
    </row>
    <row r="516" s="2" customFormat="1">
      <c r="A516" s="39"/>
      <c r="B516" s="40"/>
      <c r="C516" s="41"/>
      <c r="D516" s="247" t="s">
        <v>334</v>
      </c>
      <c r="E516" s="41"/>
      <c r="F516" s="248" t="s">
        <v>867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334</v>
      </c>
      <c r="AU516" s="18" t="s">
        <v>82</v>
      </c>
    </row>
    <row r="517" s="2" customFormat="1">
      <c r="A517" s="39"/>
      <c r="B517" s="40"/>
      <c r="C517" s="41"/>
      <c r="D517" s="242" t="s">
        <v>353</v>
      </c>
      <c r="E517" s="41"/>
      <c r="F517" s="281" t="s">
        <v>4260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353</v>
      </c>
      <c r="AU517" s="18" t="s">
        <v>82</v>
      </c>
    </row>
    <row r="518" s="12" customFormat="1" ht="25.92" customHeight="1">
      <c r="A518" s="12"/>
      <c r="B518" s="213"/>
      <c r="C518" s="214"/>
      <c r="D518" s="215" t="s">
        <v>72</v>
      </c>
      <c r="E518" s="216" t="s">
        <v>869</v>
      </c>
      <c r="F518" s="216" t="s">
        <v>870</v>
      </c>
      <c r="G518" s="214"/>
      <c r="H518" s="214"/>
      <c r="I518" s="217"/>
      <c r="J518" s="218">
        <f>BK518</f>
        <v>0</v>
      </c>
      <c r="K518" s="214"/>
      <c r="L518" s="219"/>
      <c r="M518" s="220"/>
      <c r="N518" s="221"/>
      <c r="O518" s="221"/>
      <c r="P518" s="222">
        <f>P519</f>
        <v>0</v>
      </c>
      <c r="Q518" s="221"/>
      <c r="R518" s="222">
        <f>R519</f>
        <v>0.086513599999999996</v>
      </c>
      <c r="S518" s="221"/>
      <c r="T518" s="223">
        <f>T519</f>
        <v>0.08184000000000001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224" t="s">
        <v>82</v>
      </c>
      <c r="AT518" s="225" t="s">
        <v>72</v>
      </c>
      <c r="AU518" s="225" t="s">
        <v>73</v>
      </c>
      <c r="AY518" s="224" t="s">
        <v>323</v>
      </c>
      <c r="BK518" s="226">
        <f>BK519</f>
        <v>0</v>
      </c>
    </row>
    <row r="519" s="12" customFormat="1" ht="22.8" customHeight="1">
      <c r="A519" s="12"/>
      <c r="B519" s="213"/>
      <c r="C519" s="214"/>
      <c r="D519" s="215" t="s">
        <v>72</v>
      </c>
      <c r="E519" s="227" t="s">
        <v>871</v>
      </c>
      <c r="F519" s="227" t="s">
        <v>872</v>
      </c>
      <c r="G519" s="214"/>
      <c r="H519" s="214"/>
      <c r="I519" s="217"/>
      <c r="J519" s="228">
        <f>BK519</f>
        <v>0</v>
      </c>
      <c r="K519" s="214"/>
      <c r="L519" s="219"/>
      <c r="M519" s="220"/>
      <c r="N519" s="221"/>
      <c r="O519" s="221"/>
      <c r="P519" s="222">
        <f>SUM(P520:P576)</f>
        <v>0</v>
      </c>
      <c r="Q519" s="221"/>
      <c r="R519" s="222">
        <f>SUM(R520:R576)</f>
        <v>0.086513599999999996</v>
      </c>
      <c r="S519" s="221"/>
      <c r="T519" s="223">
        <f>SUM(T520:T576)</f>
        <v>0.08184000000000001</v>
      </c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R519" s="224" t="s">
        <v>82</v>
      </c>
      <c r="AT519" s="225" t="s">
        <v>72</v>
      </c>
      <c r="AU519" s="225" t="s">
        <v>80</v>
      </c>
      <c r="AY519" s="224" t="s">
        <v>323</v>
      </c>
      <c r="BK519" s="226">
        <f>SUM(BK520:BK576)</f>
        <v>0</v>
      </c>
    </row>
    <row r="520" s="2" customFormat="1" ht="24.15" customHeight="1">
      <c r="A520" s="39"/>
      <c r="B520" s="40"/>
      <c r="C520" s="229" t="s">
        <v>822</v>
      </c>
      <c r="D520" s="229" t="s">
        <v>325</v>
      </c>
      <c r="E520" s="230" t="s">
        <v>874</v>
      </c>
      <c r="F520" s="231" t="s">
        <v>875</v>
      </c>
      <c r="G520" s="232" t="s">
        <v>328</v>
      </c>
      <c r="H520" s="233">
        <v>41.305999999999997</v>
      </c>
      <c r="I520" s="234"/>
      <c r="J520" s="235">
        <f>ROUND(I520*H520,2)</f>
        <v>0</v>
      </c>
      <c r="K520" s="231" t="s">
        <v>329</v>
      </c>
      <c r="L520" s="45"/>
      <c r="M520" s="236" t="s">
        <v>1</v>
      </c>
      <c r="N520" s="237" t="s">
        <v>38</v>
      </c>
      <c r="O520" s="92"/>
      <c r="P520" s="238">
        <f>O520*H520</f>
        <v>0</v>
      </c>
      <c r="Q520" s="238">
        <v>0</v>
      </c>
      <c r="R520" s="238">
        <f>Q520*H520</f>
        <v>0</v>
      </c>
      <c r="S520" s="238">
        <v>0</v>
      </c>
      <c r="T520" s="23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40" t="s">
        <v>483</v>
      </c>
      <c r="AT520" s="240" t="s">
        <v>325</v>
      </c>
      <c r="AU520" s="240" t="s">
        <v>82</v>
      </c>
      <c r="AY520" s="18" t="s">
        <v>323</v>
      </c>
      <c r="BE520" s="241">
        <f>IF(N520="základní",J520,0)</f>
        <v>0</v>
      </c>
      <c r="BF520" s="241">
        <f>IF(N520="snížená",J520,0)</f>
        <v>0</v>
      </c>
      <c r="BG520" s="241">
        <f>IF(N520="zákl. přenesená",J520,0)</f>
        <v>0</v>
      </c>
      <c r="BH520" s="241">
        <f>IF(N520="sníž. přenesená",J520,0)</f>
        <v>0</v>
      </c>
      <c r="BI520" s="241">
        <f>IF(N520="nulová",J520,0)</f>
        <v>0</v>
      </c>
      <c r="BJ520" s="18" t="s">
        <v>80</v>
      </c>
      <c r="BK520" s="241">
        <f>ROUND(I520*H520,2)</f>
        <v>0</v>
      </c>
      <c r="BL520" s="18" t="s">
        <v>483</v>
      </c>
      <c r="BM520" s="240" t="s">
        <v>5013</v>
      </c>
    </row>
    <row r="521" s="2" customFormat="1">
      <c r="A521" s="39"/>
      <c r="B521" s="40"/>
      <c r="C521" s="41"/>
      <c r="D521" s="242" t="s">
        <v>332</v>
      </c>
      <c r="E521" s="41"/>
      <c r="F521" s="243" t="s">
        <v>877</v>
      </c>
      <c r="G521" s="41"/>
      <c r="H521" s="41"/>
      <c r="I521" s="244"/>
      <c r="J521" s="41"/>
      <c r="K521" s="41"/>
      <c r="L521" s="45"/>
      <c r="M521" s="245"/>
      <c r="N521" s="24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332</v>
      </c>
      <c r="AU521" s="18" t="s">
        <v>82</v>
      </c>
    </row>
    <row r="522" s="2" customFormat="1">
      <c r="A522" s="39"/>
      <c r="B522" s="40"/>
      <c r="C522" s="41"/>
      <c r="D522" s="247" t="s">
        <v>334</v>
      </c>
      <c r="E522" s="41"/>
      <c r="F522" s="248" t="s">
        <v>878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334</v>
      </c>
      <c r="AU522" s="18" t="s">
        <v>82</v>
      </c>
    </row>
    <row r="523" s="13" customFormat="1">
      <c r="A523" s="13"/>
      <c r="B523" s="249"/>
      <c r="C523" s="250"/>
      <c r="D523" s="242" t="s">
        <v>336</v>
      </c>
      <c r="E523" s="251" t="s">
        <v>1</v>
      </c>
      <c r="F523" s="252" t="s">
        <v>879</v>
      </c>
      <c r="G523" s="250"/>
      <c r="H523" s="251" t="s">
        <v>1</v>
      </c>
      <c r="I523" s="253"/>
      <c r="J523" s="250"/>
      <c r="K523" s="250"/>
      <c r="L523" s="254"/>
      <c r="M523" s="255"/>
      <c r="N523" s="256"/>
      <c r="O523" s="256"/>
      <c r="P523" s="256"/>
      <c r="Q523" s="256"/>
      <c r="R523" s="256"/>
      <c r="S523" s="256"/>
      <c r="T523" s="257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8" t="s">
        <v>336</v>
      </c>
      <c r="AU523" s="258" t="s">
        <v>82</v>
      </c>
      <c r="AV523" s="13" t="s">
        <v>80</v>
      </c>
      <c r="AW523" s="13" t="s">
        <v>30</v>
      </c>
      <c r="AX523" s="13" t="s">
        <v>73</v>
      </c>
      <c r="AY523" s="258" t="s">
        <v>323</v>
      </c>
    </row>
    <row r="524" s="13" customFormat="1">
      <c r="A524" s="13"/>
      <c r="B524" s="249"/>
      <c r="C524" s="250"/>
      <c r="D524" s="242" t="s">
        <v>336</v>
      </c>
      <c r="E524" s="251" t="s">
        <v>1</v>
      </c>
      <c r="F524" s="252" t="s">
        <v>4142</v>
      </c>
      <c r="G524" s="250"/>
      <c r="H524" s="251" t="s">
        <v>1</v>
      </c>
      <c r="I524" s="253"/>
      <c r="J524" s="250"/>
      <c r="K524" s="250"/>
      <c r="L524" s="254"/>
      <c r="M524" s="255"/>
      <c r="N524" s="256"/>
      <c r="O524" s="256"/>
      <c r="P524" s="256"/>
      <c r="Q524" s="256"/>
      <c r="R524" s="256"/>
      <c r="S524" s="256"/>
      <c r="T524" s="25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8" t="s">
        <v>336</v>
      </c>
      <c r="AU524" s="258" t="s">
        <v>82</v>
      </c>
      <c r="AV524" s="13" t="s">
        <v>80</v>
      </c>
      <c r="AW524" s="13" t="s">
        <v>30</v>
      </c>
      <c r="AX524" s="13" t="s">
        <v>73</v>
      </c>
      <c r="AY524" s="258" t="s">
        <v>323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880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4" customFormat="1">
      <c r="A526" s="14"/>
      <c r="B526" s="259"/>
      <c r="C526" s="260"/>
      <c r="D526" s="242" t="s">
        <v>336</v>
      </c>
      <c r="E526" s="261" t="s">
        <v>1</v>
      </c>
      <c r="F526" s="262" t="s">
        <v>5014</v>
      </c>
      <c r="G526" s="260"/>
      <c r="H526" s="263">
        <v>31.166</v>
      </c>
      <c r="I526" s="264"/>
      <c r="J526" s="260"/>
      <c r="K526" s="260"/>
      <c r="L526" s="265"/>
      <c r="M526" s="266"/>
      <c r="N526" s="267"/>
      <c r="O526" s="267"/>
      <c r="P526" s="267"/>
      <c r="Q526" s="267"/>
      <c r="R526" s="267"/>
      <c r="S526" s="267"/>
      <c r="T526" s="26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9" t="s">
        <v>336</v>
      </c>
      <c r="AU526" s="269" t="s">
        <v>82</v>
      </c>
      <c r="AV526" s="14" t="s">
        <v>82</v>
      </c>
      <c r="AW526" s="14" t="s">
        <v>30</v>
      </c>
      <c r="AX526" s="14" t="s">
        <v>73</v>
      </c>
      <c r="AY526" s="269" t="s">
        <v>323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4843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4844</v>
      </c>
      <c r="G528" s="260"/>
      <c r="H528" s="263">
        <v>10.140000000000001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73</v>
      </c>
      <c r="AY528" s="269" t="s">
        <v>323</v>
      </c>
    </row>
    <row r="529" s="15" customFormat="1">
      <c r="A529" s="15"/>
      <c r="B529" s="270"/>
      <c r="C529" s="271"/>
      <c r="D529" s="242" t="s">
        <v>336</v>
      </c>
      <c r="E529" s="272" t="s">
        <v>1</v>
      </c>
      <c r="F529" s="273" t="s">
        <v>341</v>
      </c>
      <c r="G529" s="271"/>
      <c r="H529" s="274">
        <v>41.305999999999997</v>
      </c>
      <c r="I529" s="275"/>
      <c r="J529" s="271"/>
      <c r="K529" s="271"/>
      <c r="L529" s="276"/>
      <c r="M529" s="277"/>
      <c r="N529" s="278"/>
      <c r="O529" s="278"/>
      <c r="P529" s="278"/>
      <c r="Q529" s="278"/>
      <c r="R529" s="278"/>
      <c r="S529" s="278"/>
      <c r="T529" s="279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80" t="s">
        <v>336</v>
      </c>
      <c r="AU529" s="280" t="s">
        <v>82</v>
      </c>
      <c r="AV529" s="15" t="s">
        <v>330</v>
      </c>
      <c r="AW529" s="15" t="s">
        <v>30</v>
      </c>
      <c r="AX529" s="15" t="s">
        <v>80</v>
      </c>
      <c r="AY529" s="280" t="s">
        <v>323</v>
      </c>
    </row>
    <row r="530" s="2" customFormat="1" ht="16.5" customHeight="1">
      <c r="A530" s="39"/>
      <c r="B530" s="40"/>
      <c r="C530" s="293" t="s">
        <v>831</v>
      </c>
      <c r="D530" s="293" t="s">
        <v>484</v>
      </c>
      <c r="E530" s="294" t="s">
        <v>885</v>
      </c>
      <c r="F530" s="295" t="s">
        <v>886</v>
      </c>
      <c r="G530" s="296" t="s">
        <v>418</v>
      </c>
      <c r="H530" s="297">
        <v>0.014</v>
      </c>
      <c r="I530" s="298"/>
      <c r="J530" s="299">
        <f>ROUND(I530*H530,2)</f>
        <v>0</v>
      </c>
      <c r="K530" s="295" t="s">
        <v>329</v>
      </c>
      <c r="L530" s="300"/>
      <c r="M530" s="301" t="s">
        <v>1</v>
      </c>
      <c r="N530" s="302" t="s">
        <v>38</v>
      </c>
      <c r="O530" s="92"/>
      <c r="P530" s="238">
        <f>O530*H530</f>
        <v>0</v>
      </c>
      <c r="Q530" s="238">
        <v>1</v>
      </c>
      <c r="R530" s="238">
        <f>Q530*H530</f>
        <v>0.014</v>
      </c>
      <c r="S530" s="238">
        <v>0</v>
      </c>
      <c r="T530" s="23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608</v>
      </c>
      <c r="AT530" s="240" t="s">
        <v>484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483</v>
      </c>
      <c r="BM530" s="240" t="s">
        <v>5015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886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2" customFormat="1">
      <c r="A532" s="39"/>
      <c r="B532" s="40"/>
      <c r="C532" s="41"/>
      <c r="D532" s="242" t="s">
        <v>353</v>
      </c>
      <c r="E532" s="41"/>
      <c r="F532" s="281" t="s">
        <v>2777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353</v>
      </c>
      <c r="AU532" s="18" t="s">
        <v>82</v>
      </c>
    </row>
    <row r="533" s="14" customFormat="1">
      <c r="A533" s="14"/>
      <c r="B533" s="259"/>
      <c r="C533" s="260"/>
      <c r="D533" s="242" t="s">
        <v>336</v>
      </c>
      <c r="E533" s="261" t="s">
        <v>1</v>
      </c>
      <c r="F533" s="262" t="s">
        <v>5016</v>
      </c>
      <c r="G533" s="260"/>
      <c r="H533" s="263">
        <v>0.014</v>
      </c>
      <c r="I533" s="264"/>
      <c r="J533" s="260"/>
      <c r="K533" s="260"/>
      <c r="L533" s="265"/>
      <c r="M533" s="266"/>
      <c r="N533" s="267"/>
      <c r="O533" s="267"/>
      <c r="P533" s="267"/>
      <c r="Q533" s="267"/>
      <c r="R533" s="267"/>
      <c r="S533" s="267"/>
      <c r="T533" s="26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69" t="s">
        <v>336</v>
      </c>
      <c r="AU533" s="269" t="s">
        <v>82</v>
      </c>
      <c r="AV533" s="14" t="s">
        <v>82</v>
      </c>
      <c r="AW533" s="14" t="s">
        <v>30</v>
      </c>
      <c r="AX533" s="14" t="s">
        <v>73</v>
      </c>
      <c r="AY533" s="269" t="s">
        <v>323</v>
      </c>
    </row>
    <row r="534" s="15" customFormat="1">
      <c r="A534" s="15"/>
      <c r="B534" s="270"/>
      <c r="C534" s="271"/>
      <c r="D534" s="242" t="s">
        <v>336</v>
      </c>
      <c r="E534" s="272" t="s">
        <v>1</v>
      </c>
      <c r="F534" s="273" t="s">
        <v>341</v>
      </c>
      <c r="G534" s="271"/>
      <c r="H534" s="274">
        <v>0.014</v>
      </c>
      <c r="I534" s="275"/>
      <c r="J534" s="271"/>
      <c r="K534" s="271"/>
      <c r="L534" s="276"/>
      <c r="M534" s="277"/>
      <c r="N534" s="278"/>
      <c r="O534" s="278"/>
      <c r="P534" s="278"/>
      <c r="Q534" s="278"/>
      <c r="R534" s="278"/>
      <c r="S534" s="278"/>
      <c r="T534" s="279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80" t="s">
        <v>336</v>
      </c>
      <c r="AU534" s="280" t="s">
        <v>82</v>
      </c>
      <c r="AV534" s="15" t="s">
        <v>330</v>
      </c>
      <c r="AW534" s="15" t="s">
        <v>30</v>
      </c>
      <c r="AX534" s="15" t="s">
        <v>80</v>
      </c>
      <c r="AY534" s="280" t="s">
        <v>323</v>
      </c>
    </row>
    <row r="535" s="2" customFormat="1" ht="24.15" customHeight="1">
      <c r="A535" s="39"/>
      <c r="B535" s="40"/>
      <c r="C535" s="229" t="s">
        <v>838</v>
      </c>
      <c r="D535" s="229" t="s">
        <v>325</v>
      </c>
      <c r="E535" s="230" t="s">
        <v>891</v>
      </c>
      <c r="F535" s="231" t="s">
        <v>892</v>
      </c>
      <c r="G535" s="232" t="s">
        <v>328</v>
      </c>
      <c r="H535" s="233">
        <v>82.611999999999995</v>
      </c>
      <c r="I535" s="234"/>
      <c r="J535" s="235">
        <f>ROUND(I535*H535,2)</f>
        <v>0</v>
      </c>
      <c r="K535" s="231" t="s">
        <v>329</v>
      </c>
      <c r="L535" s="45"/>
      <c r="M535" s="236" t="s">
        <v>1</v>
      </c>
      <c r="N535" s="237" t="s">
        <v>38</v>
      </c>
      <c r="O535" s="92"/>
      <c r="P535" s="238">
        <f>O535*H535</f>
        <v>0</v>
      </c>
      <c r="Q535" s="238">
        <v>0</v>
      </c>
      <c r="R535" s="238">
        <f>Q535*H535</f>
        <v>0</v>
      </c>
      <c r="S535" s="238">
        <v>0</v>
      </c>
      <c r="T535" s="239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0" t="s">
        <v>483</v>
      </c>
      <c r="AT535" s="240" t="s">
        <v>325</v>
      </c>
      <c r="AU535" s="240" t="s">
        <v>82</v>
      </c>
      <c r="AY535" s="18" t="s">
        <v>323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8" t="s">
        <v>80</v>
      </c>
      <c r="BK535" s="241">
        <f>ROUND(I535*H535,2)</f>
        <v>0</v>
      </c>
      <c r="BL535" s="18" t="s">
        <v>483</v>
      </c>
      <c r="BM535" s="240" t="s">
        <v>5017</v>
      </c>
    </row>
    <row r="536" s="2" customFormat="1">
      <c r="A536" s="39"/>
      <c r="B536" s="40"/>
      <c r="C536" s="41"/>
      <c r="D536" s="242" t="s">
        <v>332</v>
      </c>
      <c r="E536" s="41"/>
      <c r="F536" s="243" t="s">
        <v>894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332</v>
      </c>
      <c r="AU536" s="18" t="s">
        <v>82</v>
      </c>
    </row>
    <row r="537" s="2" customFormat="1">
      <c r="A537" s="39"/>
      <c r="B537" s="40"/>
      <c r="C537" s="41"/>
      <c r="D537" s="247" t="s">
        <v>334</v>
      </c>
      <c r="E537" s="41"/>
      <c r="F537" s="248" t="s">
        <v>895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334</v>
      </c>
      <c r="AU537" s="18" t="s">
        <v>82</v>
      </c>
    </row>
    <row r="538" s="13" customFormat="1">
      <c r="A538" s="13"/>
      <c r="B538" s="249"/>
      <c r="C538" s="250"/>
      <c r="D538" s="242" t="s">
        <v>336</v>
      </c>
      <c r="E538" s="251" t="s">
        <v>1</v>
      </c>
      <c r="F538" s="252" t="s">
        <v>4848</v>
      </c>
      <c r="G538" s="250"/>
      <c r="H538" s="251" t="s">
        <v>1</v>
      </c>
      <c r="I538" s="253"/>
      <c r="J538" s="250"/>
      <c r="K538" s="250"/>
      <c r="L538" s="254"/>
      <c r="M538" s="255"/>
      <c r="N538" s="256"/>
      <c r="O538" s="256"/>
      <c r="P538" s="256"/>
      <c r="Q538" s="256"/>
      <c r="R538" s="256"/>
      <c r="S538" s="256"/>
      <c r="T538" s="25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8" t="s">
        <v>336</v>
      </c>
      <c r="AU538" s="258" t="s">
        <v>82</v>
      </c>
      <c r="AV538" s="13" t="s">
        <v>80</v>
      </c>
      <c r="AW538" s="13" t="s">
        <v>30</v>
      </c>
      <c r="AX538" s="13" t="s">
        <v>73</v>
      </c>
      <c r="AY538" s="258" t="s">
        <v>323</v>
      </c>
    </row>
    <row r="539" s="13" customFormat="1">
      <c r="A539" s="13"/>
      <c r="B539" s="249"/>
      <c r="C539" s="250"/>
      <c r="D539" s="242" t="s">
        <v>336</v>
      </c>
      <c r="E539" s="251" t="s">
        <v>1</v>
      </c>
      <c r="F539" s="252" t="s">
        <v>4142</v>
      </c>
      <c r="G539" s="250"/>
      <c r="H539" s="251" t="s">
        <v>1</v>
      </c>
      <c r="I539" s="253"/>
      <c r="J539" s="250"/>
      <c r="K539" s="250"/>
      <c r="L539" s="254"/>
      <c r="M539" s="255"/>
      <c r="N539" s="256"/>
      <c r="O539" s="256"/>
      <c r="P539" s="256"/>
      <c r="Q539" s="256"/>
      <c r="R539" s="256"/>
      <c r="S539" s="256"/>
      <c r="T539" s="257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8" t="s">
        <v>336</v>
      </c>
      <c r="AU539" s="258" t="s">
        <v>82</v>
      </c>
      <c r="AV539" s="13" t="s">
        <v>80</v>
      </c>
      <c r="AW539" s="13" t="s">
        <v>30</v>
      </c>
      <c r="AX539" s="13" t="s">
        <v>73</v>
      </c>
      <c r="AY539" s="258" t="s">
        <v>323</v>
      </c>
    </row>
    <row r="540" s="13" customFormat="1">
      <c r="A540" s="13"/>
      <c r="B540" s="249"/>
      <c r="C540" s="250"/>
      <c r="D540" s="242" t="s">
        <v>336</v>
      </c>
      <c r="E540" s="251" t="s">
        <v>1</v>
      </c>
      <c r="F540" s="252" t="s">
        <v>880</v>
      </c>
      <c r="G540" s="250"/>
      <c r="H540" s="251" t="s">
        <v>1</v>
      </c>
      <c r="I540" s="253"/>
      <c r="J540" s="250"/>
      <c r="K540" s="250"/>
      <c r="L540" s="254"/>
      <c r="M540" s="255"/>
      <c r="N540" s="256"/>
      <c r="O540" s="256"/>
      <c r="P540" s="256"/>
      <c r="Q540" s="256"/>
      <c r="R540" s="256"/>
      <c r="S540" s="256"/>
      <c r="T540" s="257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58" t="s">
        <v>336</v>
      </c>
      <c r="AU540" s="258" t="s">
        <v>82</v>
      </c>
      <c r="AV540" s="13" t="s">
        <v>80</v>
      </c>
      <c r="AW540" s="13" t="s">
        <v>30</v>
      </c>
      <c r="AX540" s="13" t="s">
        <v>73</v>
      </c>
      <c r="AY540" s="258" t="s">
        <v>323</v>
      </c>
    </row>
    <row r="541" s="14" customFormat="1">
      <c r="A541" s="14"/>
      <c r="B541" s="259"/>
      <c r="C541" s="260"/>
      <c r="D541" s="242" t="s">
        <v>336</v>
      </c>
      <c r="E541" s="261" t="s">
        <v>1</v>
      </c>
      <c r="F541" s="262" t="s">
        <v>5018</v>
      </c>
      <c r="G541" s="260"/>
      <c r="H541" s="263">
        <v>62.332000000000001</v>
      </c>
      <c r="I541" s="264"/>
      <c r="J541" s="260"/>
      <c r="K541" s="260"/>
      <c r="L541" s="265"/>
      <c r="M541" s="266"/>
      <c r="N541" s="267"/>
      <c r="O541" s="267"/>
      <c r="P541" s="267"/>
      <c r="Q541" s="267"/>
      <c r="R541" s="267"/>
      <c r="S541" s="267"/>
      <c r="T541" s="26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9" t="s">
        <v>336</v>
      </c>
      <c r="AU541" s="269" t="s">
        <v>82</v>
      </c>
      <c r="AV541" s="14" t="s">
        <v>82</v>
      </c>
      <c r="AW541" s="14" t="s">
        <v>30</v>
      </c>
      <c r="AX541" s="14" t="s">
        <v>73</v>
      </c>
      <c r="AY541" s="269" t="s">
        <v>323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4843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4" customFormat="1">
      <c r="A543" s="14"/>
      <c r="B543" s="259"/>
      <c r="C543" s="260"/>
      <c r="D543" s="242" t="s">
        <v>336</v>
      </c>
      <c r="E543" s="261" t="s">
        <v>1</v>
      </c>
      <c r="F543" s="262" t="s">
        <v>4850</v>
      </c>
      <c r="G543" s="260"/>
      <c r="H543" s="263">
        <v>20.280000000000001</v>
      </c>
      <c r="I543" s="264"/>
      <c r="J543" s="260"/>
      <c r="K543" s="260"/>
      <c r="L543" s="265"/>
      <c r="M543" s="266"/>
      <c r="N543" s="267"/>
      <c r="O543" s="267"/>
      <c r="P543" s="267"/>
      <c r="Q543" s="267"/>
      <c r="R543" s="267"/>
      <c r="S543" s="267"/>
      <c r="T543" s="26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9" t="s">
        <v>336</v>
      </c>
      <c r="AU543" s="269" t="s">
        <v>82</v>
      </c>
      <c r="AV543" s="14" t="s">
        <v>82</v>
      </c>
      <c r="AW543" s="14" t="s">
        <v>30</v>
      </c>
      <c r="AX543" s="14" t="s">
        <v>73</v>
      </c>
      <c r="AY543" s="269" t="s">
        <v>323</v>
      </c>
    </row>
    <row r="544" s="15" customFormat="1">
      <c r="A544" s="15"/>
      <c r="B544" s="270"/>
      <c r="C544" s="271"/>
      <c r="D544" s="242" t="s">
        <v>336</v>
      </c>
      <c r="E544" s="272" t="s">
        <v>1</v>
      </c>
      <c r="F544" s="273" t="s">
        <v>341</v>
      </c>
      <c r="G544" s="271"/>
      <c r="H544" s="274">
        <v>82.611999999999995</v>
      </c>
      <c r="I544" s="275"/>
      <c r="J544" s="271"/>
      <c r="K544" s="271"/>
      <c r="L544" s="276"/>
      <c r="M544" s="277"/>
      <c r="N544" s="278"/>
      <c r="O544" s="278"/>
      <c r="P544" s="278"/>
      <c r="Q544" s="278"/>
      <c r="R544" s="278"/>
      <c r="S544" s="278"/>
      <c r="T544" s="279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80" t="s">
        <v>336</v>
      </c>
      <c r="AU544" s="280" t="s">
        <v>82</v>
      </c>
      <c r="AV544" s="15" t="s">
        <v>330</v>
      </c>
      <c r="AW544" s="15" t="s">
        <v>30</v>
      </c>
      <c r="AX544" s="15" t="s">
        <v>80</v>
      </c>
      <c r="AY544" s="280" t="s">
        <v>323</v>
      </c>
    </row>
    <row r="545" s="2" customFormat="1" ht="16.5" customHeight="1">
      <c r="A545" s="39"/>
      <c r="B545" s="40"/>
      <c r="C545" s="293" t="s">
        <v>846</v>
      </c>
      <c r="D545" s="293" t="s">
        <v>484</v>
      </c>
      <c r="E545" s="294" t="s">
        <v>900</v>
      </c>
      <c r="F545" s="295" t="s">
        <v>901</v>
      </c>
      <c r="G545" s="296" t="s">
        <v>418</v>
      </c>
      <c r="H545" s="297">
        <v>0.034000000000000002</v>
      </c>
      <c r="I545" s="298"/>
      <c r="J545" s="299">
        <f>ROUND(I545*H545,2)</f>
        <v>0</v>
      </c>
      <c r="K545" s="295" t="s">
        <v>329</v>
      </c>
      <c r="L545" s="300"/>
      <c r="M545" s="301" t="s">
        <v>1</v>
      </c>
      <c r="N545" s="302" t="s">
        <v>38</v>
      </c>
      <c r="O545" s="92"/>
      <c r="P545" s="238">
        <f>O545*H545</f>
        <v>0</v>
      </c>
      <c r="Q545" s="238">
        <v>1</v>
      </c>
      <c r="R545" s="238">
        <f>Q545*H545</f>
        <v>0.034000000000000002</v>
      </c>
      <c r="S545" s="238">
        <v>0</v>
      </c>
      <c r="T545" s="23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608</v>
      </c>
      <c r="AT545" s="240" t="s">
        <v>484</v>
      </c>
      <c r="AU545" s="240" t="s">
        <v>82</v>
      </c>
      <c r="AY545" s="18" t="s">
        <v>323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80</v>
      </c>
      <c r="BK545" s="241">
        <f>ROUND(I545*H545,2)</f>
        <v>0</v>
      </c>
      <c r="BL545" s="18" t="s">
        <v>483</v>
      </c>
      <c r="BM545" s="240" t="s">
        <v>5019</v>
      </c>
    </row>
    <row r="546" s="2" customFormat="1">
      <c r="A546" s="39"/>
      <c r="B546" s="40"/>
      <c r="C546" s="41"/>
      <c r="D546" s="242" t="s">
        <v>332</v>
      </c>
      <c r="E546" s="41"/>
      <c r="F546" s="243" t="s">
        <v>901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332</v>
      </c>
      <c r="AU546" s="18" t="s">
        <v>82</v>
      </c>
    </row>
    <row r="547" s="2" customFormat="1">
      <c r="A547" s="39"/>
      <c r="B547" s="40"/>
      <c r="C547" s="41"/>
      <c r="D547" s="242" t="s">
        <v>353</v>
      </c>
      <c r="E547" s="41"/>
      <c r="F547" s="281" t="s">
        <v>903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353</v>
      </c>
      <c r="AU547" s="18" t="s">
        <v>82</v>
      </c>
    </row>
    <row r="548" s="14" customFormat="1">
      <c r="A548" s="14"/>
      <c r="B548" s="259"/>
      <c r="C548" s="260"/>
      <c r="D548" s="242" t="s">
        <v>336</v>
      </c>
      <c r="E548" s="261" t="s">
        <v>1</v>
      </c>
      <c r="F548" s="262" t="s">
        <v>5020</v>
      </c>
      <c r="G548" s="260"/>
      <c r="H548" s="263">
        <v>0.034000000000000002</v>
      </c>
      <c r="I548" s="264"/>
      <c r="J548" s="260"/>
      <c r="K548" s="260"/>
      <c r="L548" s="265"/>
      <c r="M548" s="266"/>
      <c r="N548" s="267"/>
      <c r="O548" s="267"/>
      <c r="P548" s="267"/>
      <c r="Q548" s="267"/>
      <c r="R548" s="267"/>
      <c r="S548" s="267"/>
      <c r="T548" s="268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9" t="s">
        <v>336</v>
      </c>
      <c r="AU548" s="269" t="s">
        <v>82</v>
      </c>
      <c r="AV548" s="14" t="s">
        <v>82</v>
      </c>
      <c r="AW548" s="14" t="s">
        <v>30</v>
      </c>
      <c r="AX548" s="14" t="s">
        <v>73</v>
      </c>
      <c r="AY548" s="269" t="s">
        <v>323</v>
      </c>
    </row>
    <row r="549" s="15" customFormat="1">
      <c r="A549" s="15"/>
      <c r="B549" s="270"/>
      <c r="C549" s="271"/>
      <c r="D549" s="242" t="s">
        <v>336</v>
      </c>
      <c r="E549" s="272" t="s">
        <v>1</v>
      </c>
      <c r="F549" s="273" t="s">
        <v>341</v>
      </c>
      <c r="G549" s="271"/>
      <c r="H549" s="274">
        <v>0.034000000000000002</v>
      </c>
      <c r="I549" s="275"/>
      <c r="J549" s="271"/>
      <c r="K549" s="271"/>
      <c r="L549" s="276"/>
      <c r="M549" s="277"/>
      <c r="N549" s="278"/>
      <c r="O549" s="278"/>
      <c r="P549" s="278"/>
      <c r="Q549" s="278"/>
      <c r="R549" s="278"/>
      <c r="S549" s="278"/>
      <c r="T549" s="279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80" t="s">
        <v>336</v>
      </c>
      <c r="AU549" s="280" t="s">
        <v>82</v>
      </c>
      <c r="AV549" s="15" t="s">
        <v>330</v>
      </c>
      <c r="AW549" s="15" t="s">
        <v>30</v>
      </c>
      <c r="AX549" s="15" t="s">
        <v>80</v>
      </c>
      <c r="AY549" s="280" t="s">
        <v>323</v>
      </c>
    </row>
    <row r="550" s="2" customFormat="1" ht="16.5" customHeight="1">
      <c r="A550" s="39"/>
      <c r="B550" s="40"/>
      <c r="C550" s="229" t="s">
        <v>856</v>
      </c>
      <c r="D550" s="229" t="s">
        <v>325</v>
      </c>
      <c r="E550" s="230" t="s">
        <v>3653</v>
      </c>
      <c r="F550" s="231" t="s">
        <v>3654</v>
      </c>
      <c r="G550" s="232" t="s">
        <v>328</v>
      </c>
      <c r="H550" s="233">
        <v>20.460000000000001</v>
      </c>
      <c r="I550" s="234"/>
      <c r="J550" s="235">
        <f>ROUND(I550*H550,2)</f>
        <v>0</v>
      </c>
      <c r="K550" s="231" t="s">
        <v>329</v>
      </c>
      <c r="L550" s="45"/>
      <c r="M550" s="236" t="s">
        <v>1</v>
      </c>
      <c r="N550" s="237" t="s">
        <v>38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0.0040000000000000001</v>
      </c>
      <c r="T550" s="239">
        <f>S550*H550</f>
        <v>0.08184000000000001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483</v>
      </c>
      <c r="AT550" s="240" t="s">
        <v>325</v>
      </c>
      <c r="AU550" s="240" t="s">
        <v>82</v>
      </c>
      <c r="AY550" s="18" t="s">
        <v>323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80</v>
      </c>
      <c r="BK550" s="241">
        <f>ROUND(I550*H550,2)</f>
        <v>0</v>
      </c>
      <c r="BL550" s="18" t="s">
        <v>483</v>
      </c>
      <c r="BM550" s="240" t="s">
        <v>5021</v>
      </c>
    </row>
    <row r="551" s="2" customFormat="1">
      <c r="A551" s="39"/>
      <c r="B551" s="40"/>
      <c r="C551" s="41"/>
      <c r="D551" s="242" t="s">
        <v>332</v>
      </c>
      <c r="E551" s="41"/>
      <c r="F551" s="243" t="s">
        <v>3656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332</v>
      </c>
      <c r="AU551" s="18" t="s">
        <v>82</v>
      </c>
    </row>
    <row r="552" s="2" customFormat="1">
      <c r="A552" s="39"/>
      <c r="B552" s="40"/>
      <c r="C552" s="41"/>
      <c r="D552" s="247" t="s">
        <v>334</v>
      </c>
      <c r="E552" s="41"/>
      <c r="F552" s="248" t="s">
        <v>3657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334</v>
      </c>
      <c r="AU552" s="18" t="s">
        <v>82</v>
      </c>
    </row>
    <row r="553" s="13" customFormat="1">
      <c r="A553" s="13"/>
      <c r="B553" s="249"/>
      <c r="C553" s="250"/>
      <c r="D553" s="242" t="s">
        <v>336</v>
      </c>
      <c r="E553" s="251" t="s">
        <v>1</v>
      </c>
      <c r="F553" s="252" t="s">
        <v>4154</v>
      </c>
      <c r="G553" s="250"/>
      <c r="H553" s="251" t="s">
        <v>1</v>
      </c>
      <c r="I553" s="253"/>
      <c r="J553" s="250"/>
      <c r="K553" s="250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336</v>
      </c>
      <c r="AU553" s="258" t="s">
        <v>82</v>
      </c>
      <c r="AV553" s="13" t="s">
        <v>80</v>
      </c>
      <c r="AW553" s="13" t="s">
        <v>30</v>
      </c>
      <c r="AX553" s="13" t="s">
        <v>73</v>
      </c>
      <c r="AY553" s="258" t="s">
        <v>323</v>
      </c>
    </row>
    <row r="554" s="13" customFormat="1">
      <c r="A554" s="13"/>
      <c r="B554" s="249"/>
      <c r="C554" s="250"/>
      <c r="D554" s="242" t="s">
        <v>336</v>
      </c>
      <c r="E554" s="251" t="s">
        <v>1</v>
      </c>
      <c r="F554" s="252" t="s">
        <v>4155</v>
      </c>
      <c r="G554" s="250"/>
      <c r="H554" s="251" t="s">
        <v>1</v>
      </c>
      <c r="I554" s="253"/>
      <c r="J554" s="250"/>
      <c r="K554" s="250"/>
      <c r="L554" s="254"/>
      <c r="M554" s="255"/>
      <c r="N554" s="256"/>
      <c r="O554" s="256"/>
      <c r="P554" s="256"/>
      <c r="Q554" s="256"/>
      <c r="R554" s="256"/>
      <c r="S554" s="256"/>
      <c r="T554" s="25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8" t="s">
        <v>336</v>
      </c>
      <c r="AU554" s="258" t="s">
        <v>82</v>
      </c>
      <c r="AV554" s="13" t="s">
        <v>80</v>
      </c>
      <c r="AW554" s="13" t="s">
        <v>30</v>
      </c>
      <c r="AX554" s="13" t="s">
        <v>73</v>
      </c>
      <c r="AY554" s="258" t="s">
        <v>323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5022</v>
      </c>
      <c r="G555" s="260"/>
      <c r="H555" s="263">
        <v>20.460000000000001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73</v>
      </c>
      <c r="AY555" s="269" t="s">
        <v>323</v>
      </c>
    </row>
    <row r="556" s="15" customFormat="1">
      <c r="A556" s="15"/>
      <c r="B556" s="270"/>
      <c r="C556" s="271"/>
      <c r="D556" s="242" t="s">
        <v>336</v>
      </c>
      <c r="E556" s="272" t="s">
        <v>1</v>
      </c>
      <c r="F556" s="273" t="s">
        <v>341</v>
      </c>
      <c r="G556" s="271"/>
      <c r="H556" s="274">
        <v>20.460000000000001</v>
      </c>
      <c r="I556" s="275"/>
      <c r="J556" s="271"/>
      <c r="K556" s="271"/>
      <c r="L556" s="276"/>
      <c r="M556" s="277"/>
      <c r="N556" s="278"/>
      <c r="O556" s="278"/>
      <c r="P556" s="278"/>
      <c r="Q556" s="278"/>
      <c r="R556" s="278"/>
      <c r="S556" s="278"/>
      <c r="T556" s="279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80" t="s">
        <v>336</v>
      </c>
      <c r="AU556" s="280" t="s">
        <v>82</v>
      </c>
      <c r="AV556" s="15" t="s">
        <v>330</v>
      </c>
      <c r="AW556" s="15" t="s">
        <v>30</v>
      </c>
      <c r="AX556" s="15" t="s">
        <v>80</v>
      </c>
      <c r="AY556" s="280" t="s">
        <v>323</v>
      </c>
    </row>
    <row r="557" s="2" customFormat="1" ht="24.15" customHeight="1">
      <c r="A557" s="39"/>
      <c r="B557" s="40"/>
      <c r="C557" s="229" t="s">
        <v>862</v>
      </c>
      <c r="D557" s="229" t="s">
        <v>325</v>
      </c>
      <c r="E557" s="230" t="s">
        <v>906</v>
      </c>
      <c r="F557" s="231" t="s">
        <v>907</v>
      </c>
      <c r="G557" s="232" t="s">
        <v>328</v>
      </c>
      <c r="H557" s="233">
        <v>41.305999999999997</v>
      </c>
      <c r="I557" s="234"/>
      <c r="J557" s="235">
        <f>ROUND(I557*H557,2)</f>
        <v>0</v>
      </c>
      <c r="K557" s="231" t="s">
        <v>329</v>
      </c>
      <c r="L557" s="45"/>
      <c r="M557" s="236" t="s">
        <v>1</v>
      </c>
      <c r="N557" s="237" t="s">
        <v>38</v>
      </c>
      <c r="O557" s="92"/>
      <c r="P557" s="238">
        <f>O557*H557</f>
        <v>0</v>
      </c>
      <c r="Q557" s="238">
        <v>0</v>
      </c>
      <c r="R557" s="238">
        <f>Q557*H557</f>
        <v>0</v>
      </c>
      <c r="S557" s="238">
        <v>0</v>
      </c>
      <c r="T557" s="239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40" t="s">
        <v>483</v>
      </c>
      <c r="AT557" s="240" t="s">
        <v>325</v>
      </c>
      <c r="AU557" s="240" t="s">
        <v>82</v>
      </c>
      <c r="AY557" s="18" t="s">
        <v>323</v>
      </c>
      <c r="BE557" s="241">
        <f>IF(N557="základní",J557,0)</f>
        <v>0</v>
      </c>
      <c r="BF557" s="241">
        <f>IF(N557="snížená",J557,0)</f>
        <v>0</v>
      </c>
      <c r="BG557" s="241">
        <f>IF(N557="zákl. přenesená",J557,0)</f>
        <v>0</v>
      </c>
      <c r="BH557" s="241">
        <f>IF(N557="sníž. přenesená",J557,0)</f>
        <v>0</v>
      </c>
      <c r="BI557" s="241">
        <f>IF(N557="nulová",J557,0)</f>
        <v>0</v>
      </c>
      <c r="BJ557" s="18" t="s">
        <v>80</v>
      </c>
      <c r="BK557" s="241">
        <f>ROUND(I557*H557,2)</f>
        <v>0</v>
      </c>
      <c r="BL557" s="18" t="s">
        <v>483</v>
      </c>
      <c r="BM557" s="240" t="s">
        <v>5023</v>
      </c>
    </row>
    <row r="558" s="2" customFormat="1">
      <c r="A558" s="39"/>
      <c r="B558" s="40"/>
      <c r="C558" s="41"/>
      <c r="D558" s="242" t="s">
        <v>332</v>
      </c>
      <c r="E558" s="41"/>
      <c r="F558" s="243" t="s">
        <v>909</v>
      </c>
      <c r="G558" s="41"/>
      <c r="H558" s="41"/>
      <c r="I558" s="244"/>
      <c r="J558" s="41"/>
      <c r="K558" s="41"/>
      <c r="L558" s="45"/>
      <c r="M558" s="245"/>
      <c r="N558" s="24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332</v>
      </c>
      <c r="AU558" s="18" t="s">
        <v>82</v>
      </c>
    </row>
    <row r="559" s="2" customFormat="1">
      <c r="A559" s="39"/>
      <c r="B559" s="40"/>
      <c r="C559" s="41"/>
      <c r="D559" s="247" t="s">
        <v>334</v>
      </c>
      <c r="E559" s="41"/>
      <c r="F559" s="248" t="s">
        <v>910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334</v>
      </c>
      <c r="AU559" s="18" t="s">
        <v>82</v>
      </c>
    </row>
    <row r="560" s="13" customFormat="1">
      <c r="A560" s="13"/>
      <c r="B560" s="249"/>
      <c r="C560" s="250"/>
      <c r="D560" s="242" t="s">
        <v>336</v>
      </c>
      <c r="E560" s="251" t="s">
        <v>1</v>
      </c>
      <c r="F560" s="252" t="s">
        <v>911</v>
      </c>
      <c r="G560" s="250"/>
      <c r="H560" s="251" t="s">
        <v>1</v>
      </c>
      <c r="I560" s="253"/>
      <c r="J560" s="250"/>
      <c r="K560" s="250"/>
      <c r="L560" s="254"/>
      <c r="M560" s="255"/>
      <c r="N560" s="256"/>
      <c r="O560" s="256"/>
      <c r="P560" s="256"/>
      <c r="Q560" s="256"/>
      <c r="R560" s="256"/>
      <c r="S560" s="256"/>
      <c r="T560" s="25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8" t="s">
        <v>336</v>
      </c>
      <c r="AU560" s="258" t="s">
        <v>82</v>
      </c>
      <c r="AV560" s="13" t="s">
        <v>80</v>
      </c>
      <c r="AW560" s="13" t="s">
        <v>30</v>
      </c>
      <c r="AX560" s="13" t="s">
        <v>73</v>
      </c>
      <c r="AY560" s="258" t="s">
        <v>323</v>
      </c>
    </row>
    <row r="561" s="13" customFormat="1">
      <c r="A561" s="13"/>
      <c r="B561" s="249"/>
      <c r="C561" s="250"/>
      <c r="D561" s="242" t="s">
        <v>336</v>
      </c>
      <c r="E561" s="251" t="s">
        <v>1</v>
      </c>
      <c r="F561" s="252" t="s">
        <v>469</v>
      </c>
      <c r="G561" s="250"/>
      <c r="H561" s="251" t="s">
        <v>1</v>
      </c>
      <c r="I561" s="253"/>
      <c r="J561" s="250"/>
      <c r="K561" s="250"/>
      <c r="L561" s="254"/>
      <c r="M561" s="255"/>
      <c r="N561" s="256"/>
      <c r="O561" s="256"/>
      <c r="P561" s="256"/>
      <c r="Q561" s="256"/>
      <c r="R561" s="256"/>
      <c r="S561" s="256"/>
      <c r="T561" s="257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8" t="s">
        <v>336</v>
      </c>
      <c r="AU561" s="258" t="s">
        <v>82</v>
      </c>
      <c r="AV561" s="13" t="s">
        <v>80</v>
      </c>
      <c r="AW561" s="13" t="s">
        <v>30</v>
      </c>
      <c r="AX561" s="13" t="s">
        <v>73</v>
      </c>
      <c r="AY561" s="258" t="s">
        <v>323</v>
      </c>
    </row>
    <row r="562" s="13" customFormat="1">
      <c r="A562" s="13"/>
      <c r="B562" s="249"/>
      <c r="C562" s="250"/>
      <c r="D562" s="242" t="s">
        <v>336</v>
      </c>
      <c r="E562" s="251" t="s">
        <v>1</v>
      </c>
      <c r="F562" s="252" t="s">
        <v>880</v>
      </c>
      <c r="G562" s="250"/>
      <c r="H562" s="251" t="s">
        <v>1</v>
      </c>
      <c r="I562" s="253"/>
      <c r="J562" s="250"/>
      <c r="K562" s="250"/>
      <c r="L562" s="254"/>
      <c r="M562" s="255"/>
      <c r="N562" s="256"/>
      <c r="O562" s="256"/>
      <c r="P562" s="256"/>
      <c r="Q562" s="256"/>
      <c r="R562" s="256"/>
      <c r="S562" s="256"/>
      <c r="T562" s="257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8" t="s">
        <v>336</v>
      </c>
      <c r="AU562" s="258" t="s">
        <v>82</v>
      </c>
      <c r="AV562" s="13" t="s">
        <v>80</v>
      </c>
      <c r="AW562" s="13" t="s">
        <v>30</v>
      </c>
      <c r="AX562" s="13" t="s">
        <v>73</v>
      </c>
      <c r="AY562" s="258" t="s">
        <v>323</v>
      </c>
    </row>
    <row r="563" s="14" customFormat="1">
      <c r="A563" s="14"/>
      <c r="B563" s="259"/>
      <c r="C563" s="260"/>
      <c r="D563" s="242" t="s">
        <v>336</v>
      </c>
      <c r="E563" s="261" t="s">
        <v>1</v>
      </c>
      <c r="F563" s="262" t="s">
        <v>5014</v>
      </c>
      <c r="G563" s="260"/>
      <c r="H563" s="263">
        <v>31.166</v>
      </c>
      <c r="I563" s="264"/>
      <c r="J563" s="260"/>
      <c r="K563" s="260"/>
      <c r="L563" s="265"/>
      <c r="M563" s="266"/>
      <c r="N563" s="267"/>
      <c r="O563" s="267"/>
      <c r="P563" s="267"/>
      <c r="Q563" s="267"/>
      <c r="R563" s="267"/>
      <c r="S563" s="267"/>
      <c r="T563" s="268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69" t="s">
        <v>336</v>
      </c>
      <c r="AU563" s="269" t="s">
        <v>82</v>
      </c>
      <c r="AV563" s="14" t="s">
        <v>82</v>
      </c>
      <c r="AW563" s="14" t="s">
        <v>30</v>
      </c>
      <c r="AX563" s="14" t="s">
        <v>73</v>
      </c>
      <c r="AY563" s="269" t="s">
        <v>323</v>
      </c>
    </row>
    <row r="564" s="13" customFormat="1">
      <c r="A564" s="13"/>
      <c r="B564" s="249"/>
      <c r="C564" s="250"/>
      <c r="D564" s="242" t="s">
        <v>336</v>
      </c>
      <c r="E564" s="251" t="s">
        <v>1</v>
      </c>
      <c r="F564" s="252" t="s">
        <v>4843</v>
      </c>
      <c r="G564" s="250"/>
      <c r="H564" s="251" t="s">
        <v>1</v>
      </c>
      <c r="I564" s="253"/>
      <c r="J564" s="250"/>
      <c r="K564" s="250"/>
      <c r="L564" s="254"/>
      <c r="M564" s="255"/>
      <c r="N564" s="256"/>
      <c r="O564" s="256"/>
      <c r="P564" s="256"/>
      <c r="Q564" s="256"/>
      <c r="R564" s="256"/>
      <c r="S564" s="256"/>
      <c r="T564" s="25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8" t="s">
        <v>336</v>
      </c>
      <c r="AU564" s="258" t="s">
        <v>82</v>
      </c>
      <c r="AV564" s="13" t="s">
        <v>80</v>
      </c>
      <c r="AW564" s="13" t="s">
        <v>30</v>
      </c>
      <c r="AX564" s="13" t="s">
        <v>73</v>
      </c>
      <c r="AY564" s="258" t="s">
        <v>323</v>
      </c>
    </row>
    <row r="565" s="14" customFormat="1">
      <c r="A565" s="14"/>
      <c r="B565" s="259"/>
      <c r="C565" s="260"/>
      <c r="D565" s="242" t="s">
        <v>336</v>
      </c>
      <c r="E565" s="261" t="s">
        <v>1</v>
      </c>
      <c r="F565" s="262" t="s">
        <v>4844</v>
      </c>
      <c r="G565" s="260"/>
      <c r="H565" s="263">
        <v>10.140000000000001</v>
      </c>
      <c r="I565" s="264"/>
      <c r="J565" s="260"/>
      <c r="K565" s="260"/>
      <c r="L565" s="265"/>
      <c r="M565" s="266"/>
      <c r="N565" s="267"/>
      <c r="O565" s="267"/>
      <c r="P565" s="267"/>
      <c r="Q565" s="267"/>
      <c r="R565" s="267"/>
      <c r="S565" s="267"/>
      <c r="T565" s="26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9" t="s">
        <v>336</v>
      </c>
      <c r="AU565" s="269" t="s">
        <v>82</v>
      </c>
      <c r="AV565" s="14" t="s">
        <v>82</v>
      </c>
      <c r="AW565" s="14" t="s">
        <v>30</v>
      </c>
      <c r="AX565" s="14" t="s">
        <v>73</v>
      </c>
      <c r="AY565" s="269" t="s">
        <v>323</v>
      </c>
    </row>
    <row r="566" s="15" customFormat="1">
      <c r="A566" s="15"/>
      <c r="B566" s="270"/>
      <c r="C566" s="271"/>
      <c r="D566" s="242" t="s">
        <v>336</v>
      </c>
      <c r="E566" s="272" t="s">
        <v>1</v>
      </c>
      <c r="F566" s="273" t="s">
        <v>341</v>
      </c>
      <c r="G566" s="271"/>
      <c r="H566" s="274">
        <v>41.305999999999997</v>
      </c>
      <c r="I566" s="275"/>
      <c r="J566" s="271"/>
      <c r="K566" s="271"/>
      <c r="L566" s="276"/>
      <c r="M566" s="277"/>
      <c r="N566" s="278"/>
      <c r="O566" s="278"/>
      <c r="P566" s="278"/>
      <c r="Q566" s="278"/>
      <c r="R566" s="278"/>
      <c r="S566" s="278"/>
      <c r="T566" s="279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80" t="s">
        <v>336</v>
      </c>
      <c r="AU566" s="280" t="s">
        <v>82</v>
      </c>
      <c r="AV566" s="15" t="s">
        <v>330</v>
      </c>
      <c r="AW566" s="15" t="s">
        <v>30</v>
      </c>
      <c r="AX566" s="15" t="s">
        <v>80</v>
      </c>
      <c r="AY566" s="280" t="s">
        <v>323</v>
      </c>
    </row>
    <row r="567" s="2" customFormat="1" ht="16.5" customHeight="1">
      <c r="A567" s="39"/>
      <c r="B567" s="40"/>
      <c r="C567" s="293" t="s">
        <v>873</v>
      </c>
      <c r="D567" s="293" t="s">
        <v>484</v>
      </c>
      <c r="E567" s="294" t="s">
        <v>914</v>
      </c>
      <c r="F567" s="295" t="s">
        <v>915</v>
      </c>
      <c r="G567" s="296" t="s">
        <v>328</v>
      </c>
      <c r="H567" s="297">
        <v>48.142000000000003</v>
      </c>
      <c r="I567" s="298"/>
      <c r="J567" s="299">
        <f>ROUND(I567*H567,2)</f>
        <v>0</v>
      </c>
      <c r="K567" s="295" t="s">
        <v>329</v>
      </c>
      <c r="L567" s="300"/>
      <c r="M567" s="301" t="s">
        <v>1</v>
      </c>
      <c r="N567" s="302" t="s">
        <v>38</v>
      </c>
      <c r="O567" s="92"/>
      <c r="P567" s="238">
        <f>O567*H567</f>
        <v>0</v>
      </c>
      <c r="Q567" s="238">
        <v>0.00080000000000000004</v>
      </c>
      <c r="R567" s="238">
        <f>Q567*H567</f>
        <v>0.038513600000000002</v>
      </c>
      <c r="S567" s="238">
        <v>0</v>
      </c>
      <c r="T567" s="239">
        <f>S567*H567</f>
        <v>0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40" t="s">
        <v>608</v>
      </c>
      <c r="AT567" s="240" t="s">
        <v>484</v>
      </c>
      <c r="AU567" s="240" t="s">
        <v>82</v>
      </c>
      <c r="AY567" s="18" t="s">
        <v>323</v>
      </c>
      <c r="BE567" s="241">
        <f>IF(N567="základní",J567,0)</f>
        <v>0</v>
      </c>
      <c r="BF567" s="241">
        <f>IF(N567="snížená",J567,0)</f>
        <v>0</v>
      </c>
      <c r="BG567" s="241">
        <f>IF(N567="zákl. přenesená",J567,0)</f>
        <v>0</v>
      </c>
      <c r="BH567" s="241">
        <f>IF(N567="sníž. přenesená",J567,0)</f>
        <v>0</v>
      </c>
      <c r="BI567" s="241">
        <f>IF(N567="nulová",J567,0)</f>
        <v>0</v>
      </c>
      <c r="BJ567" s="18" t="s">
        <v>80</v>
      </c>
      <c r="BK567" s="241">
        <f>ROUND(I567*H567,2)</f>
        <v>0</v>
      </c>
      <c r="BL567" s="18" t="s">
        <v>483</v>
      </c>
      <c r="BM567" s="240" t="s">
        <v>5024</v>
      </c>
    </row>
    <row r="568" s="2" customFormat="1">
      <c r="A568" s="39"/>
      <c r="B568" s="40"/>
      <c r="C568" s="41"/>
      <c r="D568" s="242" t="s">
        <v>332</v>
      </c>
      <c r="E568" s="41"/>
      <c r="F568" s="243" t="s">
        <v>915</v>
      </c>
      <c r="G568" s="41"/>
      <c r="H568" s="41"/>
      <c r="I568" s="244"/>
      <c r="J568" s="41"/>
      <c r="K568" s="41"/>
      <c r="L568" s="45"/>
      <c r="M568" s="245"/>
      <c r="N568" s="246"/>
      <c r="O568" s="92"/>
      <c r="P568" s="92"/>
      <c r="Q568" s="92"/>
      <c r="R568" s="92"/>
      <c r="S568" s="92"/>
      <c r="T568" s="93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332</v>
      </c>
      <c r="AU568" s="18" t="s">
        <v>82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5025</v>
      </c>
      <c r="G569" s="260"/>
      <c r="H569" s="263">
        <v>48.142000000000003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5" customFormat="1">
      <c r="A570" s="15"/>
      <c r="B570" s="270"/>
      <c r="C570" s="271"/>
      <c r="D570" s="242" t="s">
        <v>336</v>
      </c>
      <c r="E570" s="272" t="s">
        <v>1</v>
      </c>
      <c r="F570" s="273" t="s">
        <v>341</v>
      </c>
      <c r="G570" s="271"/>
      <c r="H570" s="274">
        <v>48.142000000000003</v>
      </c>
      <c r="I570" s="275"/>
      <c r="J570" s="271"/>
      <c r="K570" s="271"/>
      <c r="L570" s="276"/>
      <c r="M570" s="277"/>
      <c r="N570" s="278"/>
      <c r="O570" s="278"/>
      <c r="P570" s="278"/>
      <c r="Q570" s="278"/>
      <c r="R570" s="278"/>
      <c r="S570" s="278"/>
      <c r="T570" s="279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80" t="s">
        <v>336</v>
      </c>
      <c r="AU570" s="280" t="s">
        <v>82</v>
      </c>
      <c r="AV570" s="15" t="s">
        <v>330</v>
      </c>
      <c r="AW570" s="15" t="s">
        <v>30</v>
      </c>
      <c r="AX570" s="15" t="s">
        <v>80</v>
      </c>
      <c r="AY570" s="280" t="s">
        <v>323</v>
      </c>
    </row>
    <row r="571" s="2" customFormat="1" ht="24.15" customHeight="1">
      <c r="A571" s="39"/>
      <c r="B571" s="40"/>
      <c r="C571" s="229" t="s">
        <v>884</v>
      </c>
      <c r="D571" s="229" t="s">
        <v>325</v>
      </c>
      <c r="E571" s="230" t="s">
        <v>919</v>
      </c>
      <c r="F571" s="231" t="s">
        <v>920</v>
      </c>
      <c r="G571" s="232" t="s">
        <v>418</v>
      </c>
      <c r="H571" s="233">
        <v>0.086999999999999994</v>
      </c>
      <c r="I571" s="234"/>
      <c r="J571" s="235">
        <f>ROUND(I571*H571,2)</f>
        <v>0</v>
      </c>
      <c r="K571" s="231" t="s">
        <v>329</v>
      </c>
      <c r="L571" s="45"/>
      <c r="M571" s="236" t="s">
        <v>1</v>
      </c>
      <c r="N571" s="237" t="s">
        <v>38</v>
      </c>
      <c r="O571" s="92"/>
      <c r="P571" s="238">
        <f>O571*H571</f>
        <v>0</v>
      </c>
      <c r="Q571" s="238">
        <v>0</v>
      </c>
      <c r="R571" s="238">
        <f>Q571*H571</f>
        <v>0</v>
      </c>
      <c r="S571" s="238">
        <v>0</v>
      </c>
      <c r="T571" s="23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0" t="s">
        <v>483</v>
      </c>
      <c r="AT571" s="240" t="s">
        <v>325</v>
      </c>
      <c r="AU571" s="240" t="s">
        <v>82</v>
      </c>
      <c r="AY571" s="18" t="s">
        <v>323</v>
      </c>
      <c r="BE571" s="241">
        <f>IF(N571="základní",J571,0)</f>
        <v>0</v>
      </c>
      <c r="BF571" s="241">
        <f>IF(N571="snížená",J571,0)</f>
        <v>0</v>
      </c>
      <c r="BG571" s="241">
        <f>IF(N571="zákl. přenesená",J571,0)</f>
        <v>0</v>
      </c>
      <c r="BH571" s="241">
        <f>IF(N571="sníž. přenesená",J571,0)</f>
        <v>0</v>
      </c>
      <c r="BI571" s="241">
        <f>IF(N571="nulová",J571,0)</f>
        <v>0</v>
      </c>
      <c r="BJ571" s="18" t="s">
        <v>80</v>
      </c>
      <c r="BK571" s="241">
        <f>ROUND(I571*H571,2)</f>
        <v>0</v>
      </c>
      <c r="BL571" s="18" t="s">
        <v>483</v>
      </c>
      <c r="BM571" s="240" t="s">
        <v>5026</v>
      </c>
    </row>
    <row r="572" s="2" customFormat="1">
      <c r="A572" s="39"/>
      <c r="B572" s="40"/>
      <c r="C572" s="41"/>
      <c r="D572" s="242" t="s">
        <v>332</v>
      </c>
      <c r="E572" s="41"/>
      <c r="F572" s="243" t="s">
        <v>922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332</v>
      </c>
      <c r="AU572" s="18" t="s">
        <v>82</v>
      </c>
    </row>
    <row r="573" s="2" customFormat="1">
      <c r="A573" s="39"/>
      <c r="B573" s="40"/>
      <c r="C573" s="41"/>
      <c r="D573" s="247" t="s">
        <v>334</v>
      </c>
      <c r="E573" s="41"/>
      <c r="F573" s="248" t="s">
        <v>923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334</v>
      </c>
      <c r="AU573" s="18" t="s">
        <v>82</v>
      </c>
    </row>
    <row r="574" s="2" customFormat="1" ht="33" customHeight="1">
      <c r="A574" s="39"/>
      <c r="B574" s="40"/>
      <c r="C574" s="229" t="s">
        <v>890</v>
      </c>
      <c r="D574" s="229" t="s">
        <v>325</v>
      </c>
      <c r="E574" s="230" t="s">
        <v>4390</v>
      </c>
      <c r="F574" s="231" t="s">
        <v>4391</v>
      </c>
      <c r="G574" s="232" t="s">
        <v>418</v>
      </c>
      <c r="H574" s="233">
        <v>0.086999999999999994</v>
      </c>
      <c r="I574" s="234"/>
      <c r="J574" s="235">
        <f>ROUND(I574*H574,2)</f>
        <v>0</v>
      </c>
      <c r="K574" s="231" t="s">
        <v>329</v>
      </c>
      <c r="L574" s="45"/>
      <c r="M574" s="236" t="s">
        <v>1</v>
      </c>
      <c r="N574" s="237" t="s">
        <v>38</v>
      </c>
      <c r="O574" s="92"/>
      <c r="P574" s="238">
        <f>O574*H574</f>
        <v>0</v>
      </c>
      <c r="Q574" s="238">
        <v>0</v>
      </c>
      <c r="R574" s="238">
        <f>Q574*H574</f>
        <v>0</v>
      </c>
      <c r="S574" s="238">
        <v>0</v>
      </c>
      <c r="T574" s="23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0" t="s">
        <v>483</v>
      </c>
      <c r="AT574" s="240" t="s">
        <v>325</v>
      </c>
      <c r="AU574" s="240" t="s">
        <v>82</v>
      </c>
      <c r="AY574" s="18" t="s">
        <v>323</v>
      </c>
      <c r="BE574" s="241">
        <f>IF(N574="základní",J574,0)</f>
        <v>0</v>
      </c>
      <c r="BF574" s="241">
        <f>IF(N574="snížená",J574,0)</f>
        <v>0</v>
      </c>
      <c r="BG574" s="241">
        <f>IF(N574="zákl. přenesená",J574,0)</f>
        <v>0</v>
      </c>
      <c r="BH574" s="241">
        <f>IF(N574="sníž. přenesená",J574,0)</f>
        <v>0</v>
      </c>
      <c r="BI574" s="241">
        <f>IF(N574="nulová",J574,0)</f>
        <v>0</v>
      </c>
      <c r="BJ574" s="18" t="s">
        <v>80</v>
      </c>
      <c r="BK574" s="241">
        <f>ROUND(I574*H574,2)</f>
        <v>0</v>
      </c>
      <c r="BL574" s="18" t="s">
        <v>483</v>
      </c>
      <c r="BM574" s="240" t="s">
        <v>5027</v>
      </c>
    </row>
    <row r="575" s="2" customFormat="1">
      <c r="A575" s="39"/>
      <c r="B575" s="40"/>
      <c r="C575" s="41"/>
      <c r="D575" s="242" t="s">
        <v>332</v>
      </c>
      <c r="E575" s="41"/>
      <c r="F575" s="243" t="s">
        <v>4393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332</v>
      </c>
      <c r="AU575" s="18" t="s">
        <v>82</v>
      </c>
    </row>
    <row r="576" s="2" customFormat="1">
      <c r="A576" s="39"/>
      <c r="B576" s="40"/>
      <c r="C576" s="41"/>
      <c r="D576" s="247" t="s">
        <v>334</v>
      </c>
      <c r="E576" s="41"/>
      <c r="F576" s="248" t="s">
        <v>4394</v>
      </c>
      <c r="G576" s="41"/>
      <c r="H576" s="41"/>
      <c r="I576" s="244"/>
      <c r="J576" s="41"/>
      <c r="K576" s="41"/>
      <c r="L576" s="45"/>
      <c r="M576" s="303"/>
      <c r="N576" s="304"/>
      <c r="O576" s="305"/>
      <c r="P576" s="305"/>
      <c r="Q576" s="305"/>
      <c r="R576" s="305"/>
      <c r="S576" s="305"/>
      <c r="T576" s="306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334</v>
      </c>
      <c r="AU576" s="18" t="s">
        <v>82</v>
      </c>
    </row>
    <row r="577" s="2" customFormat="1" ht="6.96" customHeight="1">
      <c r="A577" s="39"/>
      <c r="B577" s="67"/>
      <c r="C577" s="68"/>
      <c r="D577" s="68"/>
      <c r="E577" s="68"/>
      <c r="F577" s="68"/>
      <c r="G577" s="68"/>
      <c r="H577" s="68"/>
      <c r="I577" s="68"/>
      <c r="J577" s="68"/>
      <c r="K577" s="68"/>
      <c r="L577" s="45"/>
      <c r="M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</row>
  </sheetData>
  <sheetProtection sheet="1" autoFilter="0" formatColumns="0" formatRows="0" objects="1" scenarios="1" spinCount="100000" saltValue="o7QnwyEu4GOM6JKBYHsYuBb/6ePEH++1NM2Q9CU6gFD+M4vsjdMtfyTLRozw+Mt7t8Yf2kQcwc4EajpI2BJQuQ==" hashValue="YQIdhFuIzVKu67ZIcF33P+HBzuonDq54Pc1DAVcA+5UTKtb5ra5wtoGeJQsfeFM5QAu4mlpzSnwRRCAy17N3Nw==" algorithmName="SHA-512" password="CC35"/>
  <autoFilter ref="C134:K57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6" r:id="rId2" display="https://podminky.urs.cz/item/CS_URS_2024_01/131151204"/>
    <hyperlink ref="F162" r:id="rId3" display="https://podminky.urs.cz/item/CS_URS_2024_01/132112132"/>
    <hyperlink ref="F167" r:id="rId4" display="https://podminky.urs.cz/item/CS_URS_2024_01/132151101"/>
    <hyperlink ref="F177" r:id="rId5" display="https://podminky.urs.cz/item/CS_URS_2024_01/151103101"/>
    <hyperlink ref="F183" r:id="rId6" display="https://podminky.urs.cz/item/CS_URS_2024_01/151103111"/>
    <hyperlink ref="F193" r:id="rId7" display="https://podminky.urs.cz/item/CS_URS_2024_01/162351104"/>
    <hyperlink ref="F203" r:id="rId8" display="https://podminky.urs.cz/item/CS_URS_2024_01/162432511"/>
    <hyperlink ref="F212" r:id="rId9" display="https://podminky.urs.cz/item/CS_URS_2024_01/162751116"/>
    <hyperlink ref="F220" r:id="rId10" display="https://podminky.urs.cz/item/CS_URS_2024_01/167151111"/>
    <hyperlink ref="F227" r:id="rId11" display="https://podminky.urs.cz/item/CS_URS_2024_01/171201231"/>
    <hyperlink ref="F235" r:id="rId12" display="https://podminky.urs.cz/item/CS_URS_2024_01/171251201"/>
    <hyperlink ref="F244" r:id="rId13" display="https://podminky.urs.cz/item/CS_URS_2024_01/174111311"/>
    <hyperlink ref="F261" r:id="rId14" display="https://podminky.urs.cz/item/CS_URS_2024_01/181912112"/>
    <hyperlink ref="F269" r:id="rId15" display="https://podminky.urs.cz/item/CS_URS_2024_01/273322511"/>
    <hyperlink ref="F276" r:id="rId16" display="https://podminky.urs.cz/item/CS_URS_2024_01/273351121"/>
    <hyperlink ref="F283" r:id="rId17" display="https://podminky.urs.cz/item/CS_URS_2024_01/273351122"/>
    <hyperlink ref="F290" r:id="rId18" display="https://podminky.urs.cz/item/CS_URS_2024_01/274315513"/>
    <hyperlink ref="F297" r:id="rId19" display="https://podminky.urs.cz/item/CS_URS_2024_01/278361101"/>
    <hyperlink ref="F304" r:id="rId20" display="https://podminky.urs.cz/item/CS_URS_2024_01/278361111"/>
    <hyperlink ref="F312" r:id="rId21" display="https://podminky.urs.cz/item/CS_URS_2024_01/317321118"/>
    <hyperlink ref="F318" r:id="rId22" display="https://podminky.urs.cz/item/CS_URS_2024_01/317321191"/>
    <hyperlink ref="F321" r:id="rId23" display="https://podminky.urs.cz/item/CS_URS_2024_01/317353121"/>
    <hyperlink ref="F329" r:id="rId24" display="https://podminky.urs.cz/item/CS_URS_2024_01/317353221"/>
    <hyperlink ref="F332" r:id="rId25" display="https://podminky.urs.cz/item/CS_URS_2024_01/317361116"/>
    <hyperlink ref="F338" r:id="rId26" display="https://podminky.urs.cz/item/CS_URS_2024_01/334323118"/>
    <hyperlink ref="F345" r:id="rId27" display="https://podminky.urs.cz/item/CS_URS_2024_01/334323191"/>
    <hyperlink ref="F348" r:id="rId28" display="https://podminky.urs.cz/item/CS_URS_2024_01/334351112"/>
    <hyperlink ref="F356" r:id="rId29" display="https://podminky.urs.cz/item/CS_URS_2024_01/334351211"/>
    <hyperlink ref="F359" r:id="rId30" display="https://podminky.urs.cz/item/CS_URS_2024_01/334359115"/>
    <hyperlink ref="F365" r:id="rId31" display="https://podminky.urs.cz/item/CS_URS_2024_01/334361412"/>
    <hyperlink ref="F371" r:id="rId32" display="https://podminky.urs.cz/item/CS_URS_2024_01/388995113"/>
    <hyperlink ref="F379" r:id="rId33" display="https://podminky.urs.cz/item/CS_URS_2024_01/451315114"/>
    <hyperlink ref="F386" r:id="rId34" display="https://podminky.urs.cz/item/CS_URS_2024_01/458311131"/>
    <hyperlink ref="F393" r:id="rId35" display="https://podminky.urs.cz/item/CS_URS_2024_01/465513157"/>
    <hyperlink ref="F403" r:id="rId36" display="https://podminky.urs.cz/item/CS_URS_2024_01/273361411"/>
    <hyperlink ref="F410" r:id="rId37" display="https://podminky.urs.cz/item/CS_URS_2024_01/812442121"/>
    <hyperlink ref="F432" r:id="rId38" display="https://podminky.urs.cz/item/CS_URS_2024_01/931992121"/>
    <hyperlink ref="F439" r:id="rId39" display="https://podminky.urs.cz/item/CS_URS_2024_01/931994142"/>
    <hyperlink ref="F446" r:id="rId40" display="https://podminky.urs.cz/item/CS_URS_2024_01/936942211"/>
    <hyperlink ref="F453" r:id="rId41" display="https://podminky.urs.cz/item/CS_URS_2024_01/962041211"/>
    <hyperlink ref="F464" r:id="rId42" display="https://podminky.urs.cz/item/CS_URS_2024_01/963051111"/>
    <hyperlink ref="F479" r:id="rId43" display="https://podminky.urs.cz/item/CS_URS_2024_01/997013847"/>
    <hyperlink ref="F485" r:id="rId44" display="https://podminky.urs.cz/item/CS_URS_2024_01/997013861"/>
    <hyperlink ref="F491" r:id="rId45" display="https://podminky.urs.cz/item/CS_URS_2024_01/997013862"/>
    <hyperlink ref="F497" r:id="rId46" display="https://podminky.urs.cz/item/CS_URS_2024_01/997211511"/>
    <hyperlink ref="F502" r:id="rId47" display="https://podminky.urs.cz/item/CS_URS_2024_01/997211519"/>
    <hyperlink ref="F507" r:id="rId48" display="https://podminky.urs.cz/item/CS_URS_2024_01/997211611"/>
    <hyperlink ref="F513" r:id="rId49" display="https://podminky.urs.cz/item/CS_URS_2024_01/998214111"/>
    <hyperlink ref="F516" r:id="rId50" display="https://podminky.urs.cz/item/CS_URS_2024_01/998214191"/>
    <hyperlink ref="F522" r:id="rId51" display="https://podminky.urs.cz/item/CS_URS_2024_01/711112001"/>
    <hyperlink ref="F537" r:id="rId52" display="https://podminky.urs.cz/item/CS_URS_2024_01/711112002"/>
    <hyperlink ref="F552" r:id="rId53" display="https://podminky.urs.cz/item/CS_URS_2024_01/711131811"/>
    <hyperlink ref="F559" r:id="rId54" display="https://podminky.urs.cz/item/CS_URS_2024_01/711691172"/>
    <hyperlink ref="F573" r:id="rId55" display="https://podminky.urs.cz/item/CS_URS_2024_01/998711101"/>
    <hyperlink ref="F576" r:id="rId56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7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225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4917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4918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5028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ROUND(J127,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ROUND((SUM(BE127:BE259)),  2)</f>
        <v>0</v>
      </c>
      <c r="G37" s="39"/>
      <c r="H37" s="39"/>
      <c r="I37" s="166">
        <v>0.20999999999999999</v>
      </c>
      <c r="J37" s="165">
        <f>ROUND(((SUM(BE127:BE259))*I37),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ROUND((SUM(BF127:BF259)),  2)</f>
        <v>0</v>
      </c>
      <c r="G38" s="39"/>
      <c r="H38" s="39"/>
      <c r="I38" s="166">
        <v>0.14999999999999999</v>
      </c>
      <c r="J38" s="165">
        <f>ROUND(((SUM(BF127:BF259))*I38),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ROUND((SUM(BG127:BG259)),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ROUND((SUM(BH127:BH259)),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ROUND((SUM(BI127:BI259)),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4917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4918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228,304 -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J128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J129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J245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1" customFormat="1" ht="16.5" customHeight="1">
      <c r="B115" s="22"/>
      <c r="C115" s="23"/>
      <c r="D115" s="23"/>
      <c r="E115" s="185" t="s">
        <v>4917</v>
      </c>
      <c r="F115" s="23"/>
      <c r="G115" s="23"/>
      <c r="H115" s="23"/>
      <c r="I115" s="23"/>
      <c r="J115" s="23"/>
      <c r="K115" s="23"/>
      <c r="L115" s="21"/>
    </row>
    <row r="116" s="1" customFormat="1" ht="12" customHeight="1">
      <c r="B116" s="22"/>
      <c r="C116" s="33" t="s">
        <v>288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6" t="s">
        <v>4918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290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E13</f>
        <v>002 - km 228,304 - svršek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F16</f>
        <v xml:space="preserve"> </v>
      </c>
      <c r="G121" s="41"/>
      <c r="H121" s="41"/>
      <c r="I121" s="33" t="s">
        <v>22</v>
      </c>
      <c r="J121" s="80" t="str">
        <f>IF(J16="","",J16)</f>
        <v>22. 1. 2024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E19</f>
        <v xml:space="preserve"> </v>
      </c>
      <c r="G123" s="41"/>
      <c r="H123" s="41"/>
      <c r="I123" s="33" t="s">
        <v>29</v>
      </c>
      <c r="J123" s="37" t="str">
        <f>E25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27</v>
      </c>
      <c r="D124" s="41"/>
      <c r="E124" s="41"/>
      <c r="F124" s="28" t="str">
        <f>IF(E22="","",E22)</f>
        <v>Vyplň údaj</v>
      </c>
      <c r="G124" s="41"/>
      <c r="H124" s="41"/>
      <c r="I124" s="33" t="s">
        <v>31</v>
      </c>
      <c r="J124" s="37" t="str">
        <f>E28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2"/>
      <c r="B126" s="203"/>
      <c r="C126" s="204" t="s">
        <v>309</v>
      </c>
      <c r="D126" s="205" t="s">
        <v>58</v>
      </c>
      <c r="E126" s="205" t="s">
        <v>54</v>
      </c>
      <c r="F126" s="205" t="s">
        <v>55</v>
      </c>
      <c r="G126" s="205" t="s">
        <v>310</v>
      </c>
      <c r="H126" s="205" t="s">
        <v>311</v>
      </c>
      <c r="I126" s="205" t="s">
        <v>312</v>
      </c>
      <c r="J126" s="205" t="s">
        <v>294</v>
      </c>
      <c r="K126" s="206" t="s">
        <v>313</v>
      </c>
      <c r="L126" s="207"/>
      <c r="M126" s="101" t="s">
        <v>1</v>
      </c>
      <c r="N126" s="102" t="s">
        <v>37</v>
      </c>
      <c r="O126" s="102" t="s">
        <v>314</v>
      </c>
      <c r="P126" s="102" t="s">
        <v>315</v>
      </c>
      <c r="Q126" s="102" t="s">
        <v>316</v>
      </c>
      <c r="R126" s="102" t="s">
        <v>317</v>
      </c>
      <c r="S126" s="102" t="s">
        <v>318</v>
      </c>
      <c r="T126" s="103" t="s">
        <v>319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39"/>
      <c r="B127" s="40"/>
      <c r="C127" s="108" t="s">
        <v>320</v>
      </c>
      <c r="D127" s="41"/>
      <c r="E127" s="41"/>
      <c r="F127" s="41"/>
      <c r="G127" s="41"/>
      <c r="H127" s="41"/>
      <c r="I127" s="41"/>
      <c r="J127" s="208">
        <f>BK127</f>
        <v>0</v>
      </c>
      <c r="K127" s="41"/>
      <c r="L127" s="45"/>
      <c r="M127" s="104"/>
      <c r="N127" s="209"/>
      <c r="O127" s="105"/>
      <c r="P127" s="210">
        <f>P128+P245</f>
        <v>0</v>
      </c>
      <c r="Q127" s="105"/>
      <c r="R127" s="210">
        <f>R128+R245</f>
        <v>50.872999999999998</v>
      </c>
      <c r="S127" s="105"/>
      <c r="T127" s="211">
        <f>T128+T245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72</v>
      </c>
      <c r="AU127" s="18" t="s">
        <v>296</v>
      </c>
      <c r="BK127" s="212">
        <f>BK128+BK245</f>
        <v>0</v>
      </c>
    </row>
    <row r="128" s="12" customFormat="1" ht="25.92" customHeight="1">
      <c r="A128" s="12"/>
      <c r="B128" s="213"/>
      <c r="C128" s="214"/>
      <c r="D128" s="215" t="s">
        <v>72</v>
      </c>
      <c r="E128" s="216" t="s">
        <v>321</v>
      </c>
      <c r="F128" s="216" t="s">
        <v>322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f>P129</f>
        <v>0</v>
      </c>
      <c r="Q128" s="221"/>
      <c r="R128" s="222">
        <f>R129</f>
        <v>50.872999999999998</v>
      </c>
      <c r="S128" s="221"/>
      <c r="T128" s="223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80</v>
      </c>
      <c r="AT128" s="225" t="s">
        <v>72</v>
      </c>
      <c r="AU128" s="225" t="s">
        <v>73</v>
      </c>
      <c r="AY128" s="224" t="s">
        <v>323</v>
      </c>
      <c r="BK128" s="226">
        <f>BK129</f>
        <v>0</v>
      </c>
    </row>
    <row r="129" s="12" customFormat="1" ht="22.8" customHeight="1">
      <c r="A129" s="12"/>
      <c r="B129" s="213"/>
      <c r="C129" s="214"/>
      <c r="D129" s="215" t="s">
        <v>72</v>
      </c>
      <c r="E129" s="227" t="s">
        <v>363</v>
      </c>
      <c r="F129" s="227" t="s">
        <v>934</v>
      </c>
      <c r="G129" s="214"/>
      <c r="H129" s="214"/>
      <c r="I129" s="217"/>
      <c r="J129" s="228">
        <f>BK129</f>
        <v>0</v>
      </c>
      <c r="K129" s="214"/>
      <c r="L129" s="219"/>
      <c r="M129" s="220"/>
      <c r="N129" s="221"/>
      <c r="O129" s="221"/>
      <c r="P129" s="222">
        <f>SUM(P130:P244)</f>
        <v>0</v>
      </c>
      <c r="Q129" s="221"/>
      <c r="R129" s="222">
        <f>SUM(R130:R244)</f>
        <v>50.872999999999998</v>
      </c>
      <c r="S129" s="221"/>
      <c r="T129" s="223">
        <f>SUM(T130:T244)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80</v>
      </c>
      <c r="AY129" s="224" t="s">
        <v>323</v>
      </c>
      <c r="BK129" s="226">
        <f>SUM(BK130:BK244)</f>
        <v>0</v>
      </c>
    </row>
    <row r="130" s="2" customFormat="1" ht="24.15" customHeight="1">
      <c r="A130" s="39"/>
      <c r="B130" s="40"/>
      <c r="C130" s="229" t="s">
        <v>80</v>
      </c>
      <c r="D130" s="229" t="s">
        <v>325</v>
      </c>
      <c r="E130" s="230" t="s">
        <v>935</v>
      </c>
      <c r="F130" s="231" t="s">
        <v>936</v>
      </c>
      <c r="G130" s="232" t="s">
        <v>328</v>
      </c>
      <c r="H130" s="233">
        <v>11.199999999999999</v>
      </c>
      <c r="I130" s="234"/>
      <c r="J130" s="235">
        <f>ROUND(I130*H130,2)</f>
        <v>0</v>
      </c>
      <c r="K130" s="231" t="s">
        <v>937</v>
      </c>
      <c r="L130" s="45"/>
      <c r="M130" s="236" t="s">
        <v>1</v>
      </c>
      <c r="N130" s="237" t="s">
        <v>38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330</v>
      </c>
      <c r="AT130" s="240" t="s">
        <v>325</v>
      </c>
      <c r="AU130" s="240" t="s">
        <v>82</v>
      </c>
      <c r="AY130" s="18" t="s">
        <v>323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80</v>
      </c>
      <c r="BK130" s="241">
        <f>ROUND(I130*H130,2)</f>
        <v>0</v>
      </c>
      <c r="BL130" s="18" t="s">
        <v>330</v>
      </c>
      <c r="BM130" s="240" t="s">
        <v>5029</v>
      </c>
    </row>
    <row r="131" s="2" customFormat="1">
      <c r="A131" s="39"/>
      <c r="B131" s="40"/>
      <c r="C131" s="41"/>
      <c r="D131" s="242" t="s">
        <v>332</v>
      </c>
      <c r="E131" s="41"/>
      <c r="F131" s="243" t="s">
        <v>939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332</v>
      </c>
      <c r="AU131" s="18" t="s">
        <v>82</v>
      </c>
    </row>
    <row r="132" s="2" customFormat="1">
      <c r="A132" s="39"/>
      <c r="B132" s="40"/>
      <c r="C132" s="41"/>
      <c r="D132" s="242" t="s">
        <v>940</v>
      </c>
      <c r="E132" s="41"/>
      <c r="F132" s="281" t="s">
        <v>941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940</v>
      </c>
      <c r="AU132" s="18" t="s">
        <v>82</v>
      </c>
    </row>
    <row r="133" s="2" customFormat="1">
      <c r="A133" s="39"/>
      <c r="B133" s="40"/>
      <c r="C133" s="41"/>
      <c r="D133" s="242" t="s">
        <v>353</v>
      </c>
      <c r="E133" s="41"/>
      <c r="F133" s="281" t="s">
        <v>942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353</v>
      </c>
      <c r="AU133" s="18" t="s">
        <v>82</v>
      </c>
    </row>
    <row r="134" s="14" customFormat="1">
      <c r="A134" s="14"/>
      <c r="B134" s="259"/>
      <c r="C134" s="260"/>
      <c r="D134" s="242" t="s">
        <v>336</v>
      </c>
      <c r="E134" s="261" t="s">
        <v>1</v>
      </c>
      <c r="F134" s="262" t="s">
        <v>5030</v>
      </c>
      <c r="G134" s="260"/>
      <c r="H134" s="263">
        <v>5.5999999999999996</v>
      </c>
      <c r="I134" s="264"/>
      <c r="J134" s="260"/>
      <c r="K134" s="260"/>
      <c r="L134" s="265"/>
      <c r="M134" s="266"/>
      <c r="N134" s="267"/>
      <c r="O134" s="267"/>
      <c r="P134" s="267"/>
      <c r="Q134" s="267"/>
      <c r="R134" s="267"/>
      <c r="S134" s="267"/>
      <c r="T134" s="26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9" t="s">
        <v>336</v>
      </c>
      <c r="AU134" s="269" t="s">
        <v>82</v>
      </c>
      <c r="AV134" s="14" t="s">
        <v>82</v>
      </c>
      <c r="AW134" s="14" t="s">
        <v>30</v>
      </c>
      <c r="AX134" s="14" t="s">
        <v>73</v>
      </c>
      <c r="AY134" s="269" t="s">
        <v>323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5031</v>
      </c>
      <c r="G135" s="260"/>
      <c r="H135" s="263">
        <v>5.5999999999999996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5" customFormat="1">
      <c r="A136" s="15"/>
      <c r="B136" s="270"/>
      <c r="C136" s="271"/>
      <c r="D136" s="242" t="s">
        <v>336</v>
      </c>
      <c r="E136" s="272" t="s">
        <v>1</v>
      </c>
      <c r="F136" s="273" t="s">
        <v>341</v>
      </c>
      <c r="G136" s="271"/>
      <c r="H136" s="274">
        <v>11.199999999999999</v>
      </c>
      <c r="I136" s="275"/>
      <c r="J136" s="271"/>
      <c r="K136" s="271"/>
      <c r="L136" s="276"/>
      <c r="M136" s="277"/>
      <c r="N136" s="278"/>
      <c r="O136" s="278"/>
      <c r="P136" s="278"/>
      <c r="Q136" s="278"/>
      <c r="R136" s="278"/>
      <c r="S136" s="278"/>
      <c r="T136" s="279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0" t="s">
        <v>336</v>
      </c>
      <c r="AU136" s="280" t="s">
        <v>82</v>
      </c>
      <c r="AV136" s="15" t="s">
        <v>330</v>
      </c>
      <c r="AW136" s="15" t="s">
        <v>30</v>
      </c>
      <c r="AX136" s="15" t="s">
        <v>80</v>
      </c>
      <c r="AY136" s="280" t="s">
        <v>323</v>
      </c>
    </row>
    <row r="137" s="2" customFormat="1" ht="24.15" customHeight="1">
      <c r="A137" s="39"/>
      <c r="B137" s="40"/>
      <c r="C137" s="229" t="s">
        <v>82</v>
      </c>
      <c r="D137" s="229" t="s">
        <v>325</v>
      </c>
      <c r="E137" s="230" t="s">
        <v>944</v>
      </c>
      <c r="F137" s="231" t="s">
        <v>945</v>
      </c>
      <c r="G137" s="232" t="s">
        <v>366</v>
      </c>
      <c r="H137" s="233">
        <v>20.832000000000001</v>
      </c>
      <c r="I137" s="234"/>
      <c r="J137" s="235">
        <f>ROUND(I137*H137,2)</f>
        <v>0</v>
      </c>
      <c r="K137" s="231" t="s">
        <v>937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330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330</v>
      </c>
      <c r="BM137" s="240" t="s">
        <v>5032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947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2" t="s">
        <v>940</v>
      </c>
      <c r="E139" s="41"/>
      <c r="F139" s="281" t="s">
        <v>948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940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3670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4" customFormat="1">
      <c r="A141" s="14"/>
      <c r="B141" s="259"/>
      <c r="C141" s="260"/>
      <c r="D141" s="242" t="s">
        <v>336</v>
      </c>
      <c r="E141" s="261" t="s">
        <v>1</v>
      </c>
      <c r="F141" s="262" t="s">
        <v>5033</v>
      </c>
      <c r="G141" s="260"/>
      <c r="H141" s="263">
        <v>20.832000000000001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336</v>
      </c>
      <c r="AU141" s="269" t="s">
        <v>82</v>
      </c>
      <c r="AV141" s="14" t="s">
        <v>82</v>
      </c>
      <c r="AW141" s="14" t="s">
        <v>30</v>
      </c>
      <c r="AX141" s="14" t="s">
        <v>73</v>
      </c>
      <c r="AY141" s="269" t="s">
        <v>323</v>
      </c>
    </row>
    <row r="142" s="15" customFormat="1">
      <c r="A142" s="15"/>
      <c r="B142" s="270"/>
      <c r="C142" s="271"/>
      <c r="D142" s="242" t="s">
        <v>336</v>
      </c>
      <c r="E142" s="272" t="s">
        <v>1</v>
      </c>
      <c r="F142" s="273" t="s">
        <v>341</v>
      </c>
      <c r="G142" s="271"/>
      <c r="H142" s="274">
        <v>20.832000000000001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0" t="s">
        <v>336</v>
      </c>
      <c r="AU142" s="280" t="s">
        <v>82</v>
      </c>
      <c r="AV142" s="15" t="s">
        <v>330</v>
      </c>
      <c r="AW142" s="15" t="s">
        <v>30</v>
      </c>
      <c r="AX142" s="15" t="s">
        <v>80</v>
      </c>
      <c r="AY142" s="280" t="s">
        <v>323</v>
      </c>
    </row>
    <row r="143" s="2" customFormat="1" ht="24.15" customHeight="1">
      <c r="A143" s="39"/>
      <c r="B143" s="40"/>
      <c r="C143" s="293" t="s">
        <v>88</v>
      </c>
      <c r="D143" s="293" t="s">
        <v>484</v>
      </c>
      <c r="E143" s="294" t="s">
        <v>951</v>
      </c>
      <c r="F143" s="295" t="s">
        <v>952</v>
      </c>
      <c r="G143" s="296" t="s">
        <v>418</v>
      </c>
      <c r="H143" s="297">
        <v>50.872999999999998</v>
      </c>
      <c r="I143" s="298"/>
      <c r="J143" s="299">
        <f>ROUND(I143*H143,2)</f>
        <v>0</v>
      </c>
      <c r="K143" s="295" t="s">
        <v>937</v>
      </c>
      <c r="L143" s="300"/>
      <c r="M143" s="301" t="s">
        <v>1</v>
      </c>
      <c r="N143" s="302" t="s">
        <v>38</v>
      </c>
      <c r="O143" s="92"/>
      <c r="P143" s="238">
        <f>O143*H143</f>
        <v>0</v>
      </c>
      <c r="Q143" s="238">
        <v>1</v>
      </c>
      <c r="R143" s="238">
        <f>Q143*H143</f>
        <v>50.872999999999998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403</v>
      </c>
      <c r="AT143" s="240" t="s">
        <v>484</v>
      </c>
      <c r="AU143" s="240" t="s">
        <v>82</v>
      </c>
      <c r="AY143" s="18" t="s">
        <v>323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80</v>
      </c>
      <c r="BK143" s="241">
        <f>ROUND(I143*H143,2)</f>
        <v>0</v>
      </c>
      <c r="BL143" s="18" t="s">
        <v>330</v>
      </c>
      <c r="BM143" s="240" t="s">
        <v>5034</v>
      </c>
    </row>
    <row r="144" s="2" customFormat="1">
      <c r="A144" s="39"/>
      <c r="B144" s="40"/>
      <c r="C144" s="41"/>
      <c r="D144" s="242" t="s">
        <v>332</v>
      </c>
      <c r="E144" s="41"/>
      <c r="F144" s="243" t="s">
        <v>952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332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954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5035</v>
      </c>
      <c r="G146" s="260"/>
      <c r="H146" s="263">
        <v>50.872999999999998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50.872999999999998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16.5" customHeight="1">
      <c r="A148" s="39"/>
      <c r="B148" s="40"/>
      <c r="C148" s="229" t="s">
        <v>330</v>
      </c>
      <c r="D148" s="229" t="s">
        <v>325</v>
      </c>
      <c r="E148" s="230" t="s">
        <v>956</v>
      </c>
      <c r="F148" s="231" t="s">
        <v>957</v>
      </c>
      <c r="G148" s="232" t="s">
        <v>366</v>
      </c>
      <c r="H148" s="233">
        <v>20.832000000000001</v>
      </c>
      <c r="I148" s="234"/>
      <c r="J148" s="235">
        <f>ROUND(I148*H148,2)</f>
        <v>0</v>
      </c>
      <c r="K148" s="231" t="s">
        <v>937</v>
      </c>
      <c r="L148" s="45"/>
      <c r="M148" s="236" t="s">
        <v>1</v>
      </c>
      <c r="N148" s="237" t="s">
        <v>38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330</v>
      </c>
      <c r="AT148" s="240" t="s">
        <v>325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5036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959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2" customFormat="1">
      <c r="A150" s="39"/>
      <c r="B150" s="40"/>
      <c r="C150" s="41"/>
      <c r="D150" s="242" t="s">
        <v>940</v>
      </c>
      <c r="E150" s="41"/>
      <c r="F150" s="281" t="s">
        <v>960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940</v>
      </c>
      <c r="AU150" s="18" t="s">
        <v>82</v>
      </c>
    </row>
    <row r="151" s="2" customFormat="1">
      <c r="A151" s="39"/>
      <c r="B151" s="40"/>
      <c r="C151" s="41"/>
      <c r="D151" s="242" t="s">
        <v>353</v>
      </c>
      <c r="E151" s="41"/>
      <c r="F151" s="281" t="s">
        <v>3684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353</v>
      </c>
      <c r="AU151" s="18" t="s">
        <v>82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5033</v>
      </c>
      <c r="G152" s="260"/>
      <c r="H152" s="263">
        <v>20.832000000000001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5" customFormat="1">
      <c r="A153" s="15"/>
      <c r="B153" s="270"/>
      <c r="C153" s="271"/>
      <c r="D153" s="242" t="s">
        <v>336</v>
      </c>
      <c r="E153" s="272" t="s">
        <v>1</v>
      </c>
      <c r="F153" s="273" t="s">
        <v>341</v>
      </c>
      <c r="G153" s="271"/>
      <c r="H153" s="274">
        <v>20.832000000000001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0" t="s">
        <v>336</v>
      </c>
      <c r="AU153" s="280" t="s">
        <v>82</v>
      </c>
      <c r="AV153" s="15" t="s">
        <v>330</v>
      </c>
      <c r="AW153" s="15" t="s">
        <v>30</v>
      </c>
      <c r="AX153" s="15" t="s">
        <v>80</v>
      </c>
      <c r="AY153" s="280" t="s">
        <v>323</v>
      </c>
    </row>
    <row r="154" s="2" customFormat="1" ht="16.5" customHeight="1">
      <c r="A154" s="39"/>
      <c r="B154" s="40"/>
      <c r="C154" s="229" t="s">
        <v>363</v>
      </c>
      <c r="D154" s="229" t="s">
        <v>325</v>
      </c>
      <c r="E154" s="230" t="s">
        <v>963</v>
      </c>
      <c r="F154" s="231" t="s">
        <v>964</v>
      </c>
      <c r="G154" s="232" t="s">
        <v>366</v>
      </c>
      <c r="H154" s="233">
        <v>10</v>
      </c>
      <c r="I154" s="234"/>
      <c r="J154" s="235">
        <f>ROUND(I154*H154,2)</f>
        <v>0</v>
      </c>
      <c r="K154" s="231" t="s">
        <v>937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5037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966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2" t="s">
        <v>940</v>
      </c>
      <c r="E156" s="41"/>
      <c r="F156" s="281" t="s">
        <v>967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940</v>
      </c>
      <c r="AU156" s="18" t="s">
        <v>82</v>
      </c>
    </row>
    <row r="157" s="2" customFormat="1">
      <c r="A157" s="39"/>
      <c r="B157" s="40"/>
      <c r="C157" s="41"/>
      <c r="D157" s="242" t="s">
        <v>353</v>
      </c>
      <c r="E157" s="41"/>
      <c r="F157" s="281" t="s">
        <v>968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353</v>
      </c>
      <c r="AU157" s="18" t="s">
        <v>82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3686</v>
      </c>
      <c r="G158" s="260"/>
      <c r="H158" s="263">
        <v>10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5" customFormat="1">
      <c r="A159" s="15"/>
      <c r="B159" s="270"/>
      <c r="C159" s="271"/>
      <c r="D159" s="242" t="s">
        <v>336</v>
      </c>
      <c r="E159" s="272" t="s">
        <v>1</v>
      </c>
      <c r="F159" s="273" t="s">
        <v>341</v>
      </c>
      <c r="G159" s="271"/>
      <c r="H159" s="274">
        <v>10</v>
      </c>
      <c r="I159" s="275"/>
      <c r="J159" s="271"/>
      <c r="K159" s="271"/>
      <c r="L159" s="276"/>
      <c r="M159" s="277"/>
      <c r="N159" s="278"/>
      <c r="O159" s="278"/>
      <c r="P159" s="278"/>
      <c r="Q159" s="278"/>
      <c r="R159" s="278"/>
      <c r="S159" s="278"/>
      <c r="T159" s="279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0" t="s">
        <v>336</v>
      </c>
      <c r="AU159" s="280" t="s">
        <v>82</v>
      </c>
      <c r="AV159" s="15" t="s">
        <v>330</v>
      </c>
      <c r="AW159" s="15" t="s">
        <v>30</v>
      </c>
      <c r="AX159" s="15" t="s">
        <v>80</v>
      </c>
      <c r="AY159" s="280" t="s">
        <v>323</v>
      </c>
    </row>
    <row r="160" s="2" customFormat="1" ht="16.5" customHeight="1">
      <c r="A160" s="39"/>
      <c r="B160" s="40"/>
      <c r="C160" s="229" t="s">
        <v>383</v>
      </c>
      <c r="D160" s="229" t="s">
        <v>325</v>
      </c>
      <c r="E160" s="230" t="s">
        <v>970</v>
      </c>
      <c r="F160" s="231" t="s">
        <v>971</v>
      </c>
      <c r="G160" s="232" t="s">
        <v>972</v>
      </c>
      <c r="H160" s="233">
        <v>0.29999999999999999</v>
      </c>
      <c r="I160" s="234"/>
      <c r="J160" s="235">
        <f>ROUND(I160*H160,2)</f>
        <v>0</v>
      </c>
      <c r="K160" s="231" t="s">
        <v>937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5038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974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2" t="s">
        <v>940</v>
      </c>
      <c r="E162" s="41"/>
      <c r="F162" s="281" t="s">
        <v>975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940</v>
      </c>
      <c r="AU162" s="18" t="s">
        <v>82</v>
      </c>
    </row>
    <row r="163" s="2" customFormat="1">
      <c r="A163" s="39"/>
      <c r="B163" s="40"/>
      <c r="C163" s="41"/>
      <c r="D163" s="242" t="s">
        <v>353</v>
      </c>
      <c r="E163" s="41"/>
      <c r="F163" s="281" t="s">
        <v>976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353</v>
      </c>
      <c r="AU163" s="18" t="s">
        <v>82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4871</v>
      </c>
      <c r="G164" s="260"/>
      <c r="H164" s="263">
        <v>0.14999999999999999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4872</v>
      </c>
      <c r="G165" s="260"/>
      <c r="H165" s="263">
        <v>0.14999999999999999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5" customFormat="1">
      <c r="A166" s="15"/>
      <c r="B166" s="270"/>
      <c r="C166" s="271"/>
      <c r="D166" s="242" t="s">
        <v>336</v>
      </c>
      <c r="E166" s="272" t="s">
        <v>1</v>
      </c>
      <c r="F166" s="273" t="s">
        <v>341</v>
      </c>
      <c r="G166" s="271"/>
      <c r="H166" s="274">
        <v>0.29999999999999999</v>
      </c>
      <c r="I166" s="275"/>
      <c r="J166" s="271"/>
      <c r="K166" s="271"/>
      <c r="L166" s="276"/>
      <c r="M166" s="277"/>
      <c r="N166" s="278"/>
      <c r="O166" s="278"/>
      <c r="P166" s="278"/>
      <c r="Q166" s="278"/>
      <c r="R166" s="278"/>
      <c r="S166" s="278"/>
      <c r="T166" s="279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0" t="s">
        <v>336</v>
      </c>
      <c r="AU166" s="280" t="s">
        <v>82</v>
      </c>
      <c r="AV166" s="15" t="s">
        <v>330</v>
      </c>
      <c r="AW166" s="15" t="s">
        <v>30</v>
      </c>
      <c r="AX166" s="15" t="s">
        <v>80</v>
      </c>
      <c r="AY166" s="280" t="s">
        <v>323</v>
      </c>
    </row>
    <row r="167" s="2" customFormat="1" ht="24.15" customHeight="1">
      <c r="A167" s="39"/>
      <c r="B167" s="40"/>
      <c r="C167" s="229" t="s">
        <v>391</v>
      </c>
      <c r="D167" s="229" t="s">
        <v>325</v>
      </c>
      <c r="E167" s="230" t="s">
        <v>978</v>
      </c>
      <c r="F167" s="231" t="s">
        <v>979</v>
      </c>
      <c r="G167" s="232" t="s">
        <v>972</v>
      </c>
      <c r="H167" s="233">
        <v>0.012</v>
      </c>
      <c r="I167" s="234"/>
      <c r="J167" s="235">
        <f>ROUND(I167*H167,2)</f>
        <v>0</v>
      </c>
      <c r="K167" s="231" t="s">
        <v>937</v>
      </c>
      <c r="L167" s="45"/>
      <c r="M167" s="236" t="s">
        <v>1</v>
      </c>
      <c r="N167" s="237" t="s">
        <v>38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330</v>
      </c>
      <c r="AT167" s="240" t="s">
        <v>325</v>
      </c>
      <c r="AU167" s="240" t="s">
        <v>82</v>
      </c>
      <c r="AY167" s="18" t="s">
        <v>323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80</v>
      </c>
      <c r="BK167" s="241">
        <f>ROUND(I167*H167,2)</f>
        <v>0</v>
      </c>
      <c r="BL167" s="18" t="s">
        <v>330</v>
      </c>
      <c r="BM167" s="240" t="s">
        <v>5039</v>
      </c>
    </row>
    <row r="168" s="2" customFormat="1">
      <c r="A168" s="39"/>
      <c r="B168" s="40"/>
      <c r="C168" s="41"/>
      <c r="D168" s="242" t="s">
        <v>332</v>
      </c>
      <c r="E168" s="41"/>
      <c r="F168" s="243" t="s">
        <v>981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332</v>
      </c>
      <c r="AU168" s="18" t="s">
        <v>82</v>
      </c>
    </row>
    <row r="169" s="2" customFormat="1">
      <c r="A169" s="39"/>
      <c r="B169" s="40"/>
      <c r="C169" s="41"/>
      <c r="D169" s="242" t="s">
        <v>940</v>
      </c>
      <c r="E169" s="41"/>
      <c r="F169" s="281" t="s">
        <v>982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940</v>
      </c>
      <c r="AU169" s="18" t="s">
        <v>82</v>
      </c>
    </row>
    <row r="170" s="2" customFormat="1">
      <c r="A170" s="39"/>
      <c r="B170" s="40"/>
      <c r="C170" s="41"/>
      <c r="D170" s="242" t="s">
        <v>353</v>
      </c>
      <c r="E170" s="41"/>
      <c r="F170" s="281" t="s">
        <v>5040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353</v>
      </c>
      <c r="AU170" s="18" t="s">
        <v>82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5041</v>
      </c>
      <c r="G171" s="260"/>
      <c r="H171" s="263">
        <v>0.0060000000000000001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73</v>
      </c>
      <c r="AY171" s="269" t="s">
        <v>323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5042</v>
      </c>
      <c r="G172" s="260"/>
      <c r="H172" s="263">
        <v>0.0060000000000000001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5" customFormat="1">
      <c r="A173" s="15"/>
      <c r="B173" s="270"/>
      <c r="C173" s="271"/>
      <c r="D173" s="242" t="s">
        <v>336</v>
      </c>
      <c r="E173" s="272" t="s">
        <v>1</v>
      </c>
      <c r="F173" s="273" t="s">
        <v>341</v>
      </c>
      <c r="G173" s="271"/>
      <c r="H173" s="274">
        <v>0.012</v>
      </c>
      <c r="I173" s="275"/>
      <c r="J173" s="271"/>
      <c r="K173" s="271"/>
      <c r="L173" s="276"/>
      <c r="M173" s="277"/>
      <c r="N173" s="278"/>
      <c r="O173" s="278"/>
      <c r="P173" s="278"/>
      <c r="Q173" s="278"/>
      <c r="R173" s="278"/>
      <c r="S173" s="278"/>
      <c r="T173" s="279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0" t="s">
        <v>336</v>
      </c>
      <c r="AU173" s="280" t="s">
        <v>82</v>
      </c>
      <c r="AV173" s="15" t="s">
        <v>330</v>
      </c>
      <c r="AW173" s="15" t="s">
        <v>30</v>
      </c>
      <c r="AX173" s="15" t="s">
        <v>80</v>
      </c>
      <c r="AY173" s="280" t="s">
        <v>323</v>
      </c>
    </row>
    <row r="174" s="2" customFormat="1" ht="24.15" customHeight="1">
      <c r="A174" s="39"/>
      <c r="B174" s="40"/>
      <c r="C174" s="229" t="s">
        <v>403</v>
      </c>
      <c r="D174" s="229" t="s">
        <v>325</v>
      </c>
      <c r="E174" s="230" t="s">
        <v>985</v>
      </c>
      <c r="F174" s="231" t="s">
        <v>986</v>
      </c>
      <c r="G174" s="232" t="s">
        <v>972</v>
      </c>
      <c r="H174" s="233">
        <v>0.012</v>
      </c>
      <c r="I174" s="234"/>
      <c r="J174" s="235">
        <f>ROUND(I174*H174,2)</f>
        <v>0</v>
      </c>
      <c r="K174" s="231" t="s">
        <v>937</v>
      </c>
      <c r="L174" s="45"/>
      <c r="M174" s="236" t="s">
        <v>1</v>
      </c>
      <c r="N174" s="237" t="s">
        <v>38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330</v>
      </c>
      <c r="AT174" s="240" t="s">
        <v>325</v>
      </c>
      <c r="AU174" s="240" t="s">
        <v>82</v>
      </c>
      <c r="AY174" s="18" t="s">
        <v>323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80</v>
      </c>
      <c r="BK174" s="241">
        <f>ROUND(I174*H174,2)</f>
        <v>0</v>
      </c>
      <c r="BL174" s="18" t="s">
        <v>330</v>
      </c>
      <c r="BM174" s="240" t="s">
        <v>5043</v>
      </c>
    </row>
    <row r="175" s="2" customFormat="1">
      <c r="A175" s="39"/>
      <c r="B175" s="40"/>
      <c r="C175" s="41"/>
      <c r="D175" s="242" t="s">
        <v>332</v>
      </c>
      <c r="E175" s="41"/>
      <c r="F175" s="243" t="s">
        <v>988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332</v>
      </c>
      <c r="AU175" s="18" t="s">
        <v>82</v>
      </c>
    </row>
    <row r="176" s="2" customFormat="1">
      <c r="A176" s="39"/>
      <c r="B176" s="40"/>
      <c r="C176" s="41"/>
      <c r="D176" s="242" t="s">
        <v>940</v>
      </c>
      <c r="E176" s="41"/>
      <c r="F176" s="281" t="s">
        <v>989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940</v>
      </c>
      <c r="AU176" s="18" t="s">
        <v>82</v>
      </c>
    </row>
    <row r="177" s="2" customFormat="1">
      <c r="A177" s="39"/>
      <c r="B177" s="40"/>
      <c r="C177" s="41"/>
      <c r="D177" s="242" t="s">
        <v>353</v>
      </c>
      <c r="E177" s="41"/>
      <c r="F177" s="281" t="s">
        <v>5044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353</v>
      </c>
      <c r="AU177" s="18" t="s">
        <v>82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5041</v>
      </c>
      <c r="G178" s="260"/>
      <c r="H178" s="263">
        <v>0.0060000000000000001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5042</v>
      </c>
      <c r="G179" s="260"/>
      <c r="H179" s="263">
        <v>0.0060000000000000001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0.012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24.15" customHeight="1">
      <c r="A181" s="39"/>
      <c r="B181" s="40"/>
      <c r="C181" s="229" t="s">
        <v>415</v>
      </c>
      <c r="D181" s="229" t="s">
        <v>325</v>
      </c>
      <c r="E181" s="230" t="s">
        <v>992</v>
      </c>
      <c r="F181" s="231" t="s">
        <v>993</v>
      </c>
      <c r="G181" s="232" t="s">
        <v>349</v>
      </c>
      <c r="H181" s="233">
        <v>4.9000000000000004</v>
      </c>
      <c r="I181" s="234"/>
      <c r="J181" s="235">
        <f>ROUND(I181*H181,2)</f>
        <v>0</v>
      </c>
      <c r="K181" s="231" t="s">
        <v>937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5045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995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2" t="s">
        <v>940</v>
      </c>
      <c r="E183" s="41"/>
      <c r="F183" s="281" t="s">
        <v>996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940</v>
      </c>
      <c r="AU183" s="18" t="s">
        <v>82</v>
      </c>
    </row>
    <row r="184" s="2" customFormat="1">
      <c r="A184" s="39"/>
      <c r="B184" s="40"/>
      <c r="C184" s="41"/>
      <c r="D184" s="242" t="s">
        <v>353</v>
      </c>
      <c r="E184" s="41"/>
      <c r="F184" s="281" t="s">
        <v>5046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353</v>
      </c>
      <c r="AU184" s="18" t="s">
        <v>82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5047</v>
      </c>
      <c r="G185" s="260"/>
      <c r="H185" s="263">
        <v>1.5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5048</v>
      </c>
      <c r="G186" s="260"/>
      <c r="H186" s="263">
        <v>3.3999999999999999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4.9000000000000004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16.5" customHeight="1">
      <c r="A188" s="39"/>
      <c r="B188" s="40"/>
      <c r="C188" s="229" t="s">
        <v>356</v>
      </c>
      <c r="D188" s="229" t="s">
        <v>325</v>
      </c>
      <c r="E188" s="230" t="s">
        <v>999</v>
      </c>
      <c r="F188" s="231" t="s">
        <v>1000</v>
      </c>
      <c r="G188" s="232" t="s">
        <v>617</v>
      </c>
      <c r="H188" s="233">
        <v>10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5049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1002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1003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5050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3716</v>
      </c>
      <c r="G192" s="260"/>
      <c r="H192" s="263">
        <v>4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3720</v>
      </c>
      <c r="G193" s="260"/>
      <c r="H193" s="263">
        <v>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5051</v>
      </c>
      <c r="G194" s="260"/>
      <c r="H194" s="263">
        <v>2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10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436</v>
      </c>
      <c r="D196" s="229" t="s">
        <v>325</v>
      </c>
      <c r="E196" s="230" t="s">
        <v>1008</v>
      </c>
      <c r="F196" s="231" t="s">
        <v>1009</v>
      </c>
      <c r="G196" s="232" t="s">
        <v>1010</v>
      </c>
      <c r="H196" s="233">
        <v>8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5052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1012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1013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1014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3750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3724</v>
      </c>
      <c r="G201" s="260"/>
      <c r="H201" s="263">
        <v>4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5" customFormat="1">
      <c r="A202" s="15"/>
      <c r="B202" s="270"/>
      <c r="C202" s="271"/>
      <c r="D202" s="242" t="s">
        <v>336</v>
      </c>
      <c r="E202" s="272" t="s">
        <v>1</v>
      </c>
      <c r="F202" s="273" t="s">
        <v>341</v>
      </c>
      <c r="G202" s="271"/>
      <c r="H202" s="274">
        <v>8</v>
      </c>
      <c r="I202" s="275"/>
      <c r="J202" s="271"/>
      <c r="K202" s="271"/>
      <c r="L202" s="276"/>
      <c r="M202" s="277"/>
      <c r="N202" s="278"/>
      <c r="O202" s="278"/>
      <c r="P202" s="278"/>
      <c r="Q202" s="278"/>
      <c r="R202" s="278"/>
      <c r="S202" s="278"/>
      <c r="T202" s="27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0" t="s">
        <v>336</v>
      </c>
      <c r="AU202" s="280" t="s">
        <v>82</v>
      </c>
      <c r="AV202" s="15" t="s">
        <v>330</v>
      </c>
      <c r="AW202" s="15" t="s">
        <v>30</v>
      </c>
      <c r="AX202" s="15" t="s">
        <v>80</v>
      </c>
      <c r="AY202" s="280" t="s">
        <v>323</v>
      </c>
    </row>
    <row r="203" s="2" customFormat="1" ht="24.15" customHeight="1">
      <c r="A203" s="39"/>
      <c r="B203" s="40"/>
      <c r="C203" s="229" t="s">
        <v>443</v>
      </c>
      <c r="D203" s="229" t="s">
        <v>325</v>
      </c>
      <c r="E203" s="230" t="s">
        <v>1016</v>
      </c>
      <c r="F203" s="231" t="s">
        <v>1017</v>
      </c>
      <c r="G203" s="232" t="s">
        <v>1010</v>
      </c>
      <c r="H203" s="233">
        <v>8</v>
      </c>
      <c r="I203" s="234"/>
      <c r="J203" s="235">
        <f>ROUND(I203*H203,2)</f>
        <v>0</v>
      </c>
      <c r="K203" s="231" t="s">
        <v>937</v>
      </c>
      <c r="L203" s="45"/>
      <c r="M203" s="236" t="s">
        <v>1</v>
      </c>
      <c r="N203" s="237" t="s">
        <v>38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330</v>
      </c>
      <c r="AT203" s="240" t="s">
        <v>325</v>
      </c>
      <c r="AU203" s="240" t="s">
        <v>82</v>
      </c>
      <c r="AY203" s="18" t="s">
        <v>323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80</v>
      </c>
      <c r="BK203" s="241">
        <f>ROUND(I203*H203,2)</f>
        <v>0</v>
      </c>
      <c r="BL203" s="18" t="s">
        <v>330</v>
      </c>
      <c r="BM203" s="240" t="s">
        <v>5053</v>
      </c>
    </row>
    <row r="204" s="2" customFormat="1">
      <c r="A204" s="39"/>
      <c r="B204" s="40"/>
      <c r="C204" s="41"/>
      <c r="D204" s="242" t="s">
        <v>332</v>
      </c>
      <c r="E204" s="41"/>
      <c r="F204" s="243" t="s">
        <v>1019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332</v>
      </c>
      <c r="AU204" s="18" t="s">
        <v>82</v>
      </c>
    </row>
    <row r="205" s="2" customFormat="1">
      <c r="A205" s="39"/>
      <c r="B205" s="40"/>
      <c r="C205" s="41"/>
      <c r="D205" s="242" t="s">
        <v>940</v>
      </c>
      <c r="E205" s="41"/>
      <c r="F205" s="281" t="s">
        <v>1013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940</v>
      </c>
      <c r="AU205" s="18" t="s">
        <v>82</v>
      </c>
    </row>
    <row r="206" s="2" customFormat="1">
      <c r="A206" s="39"/>
      <c r="B206" s="40"/>
      <c r="C206" s="41"/>
      <c r="D206" s="242" t="s">
        <v>353</v>
      </c>
      <c r="E206" s="41"/>
      <c r="F206" s="281" t="s">
        <v>3726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353</v>
      </c>
      <c r="AU206" s="18" t="s">
        <v>82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3750</v>
      </c>
      <c r="G207" s="260"/>
      <c r="H207" s="263">
        <v>4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3724</v>
      </c>
      <c r="G208" s="260"/>
      <c r="H208" s="263">
        <v>4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8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24.15" customHeight="1">
      <c r="A210" s="39"/>
      <c r="B210" s="40"/>
      <c r="C210" s="229" t="s">
        <v>452</v>
      </c>
      <c r="D210" s="229" t="s">
        <v>325</v>
      </c>
      <c r="E210" s="230" t="s">
        <v>1022</v>
      </c>
      <c r="F210" s="231" t="s">
        <v>1023</v>
      </c>
      <c r="G210" s="232" t="s">
        <v>972</v>
      </c>
      <c r="H210" s="233">
        <v>0.021999999999999999</v>
      </c>
      <c r="I210" s="234"/>
      <c r="J210" s="235">
        <f>ROUND(I210*H210,2)</f>
        <v>0</v>
      </c>
      <c r="K210" s="231" t="s">
        <v>937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5054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1025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2" t="s">
        <v>940</v>
      </c>
      <c r="E212" s="41"/>
      <c r="F212" s="281" t="s">
        <v>1026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940</v>
      </c>
      <c r="AU212" s="18" t="s">
        <v>82</v>
      </c>
    </row>
    <row r="213" s="2" customFormat="1">
      <c r="A213" s="39"/>
      <c r="B213" s="40"/>
      <c r="C213" s="41"/>
      <c r="D213" s="242" t="s">
        <v>353</v>
      </c>
      <c r="E213" s="41"/>
      <c r="F213" s="281" t="s">
        <v>1027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353</v>
      </c>
      <c r="AU213" s="18" t="s">
        <v>82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5055</v>
      </c>
      <c r="G214" s="260"/>
      <c r="H214" s="263">
        <v>0.010999999999999999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5056</v>
      </c>
      <c r="G215" s="260"/>
      <c r="H215" s="263">
        <v>0.010999999999999999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0.021999999999999999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24.15" customHeight="1">
      <c r="A217" s="39"/>
      <c r="B217" s="40"/>
      <c r="C217" s="229" t="s">
        <v>461</v>
      </c>
      <c r="D217" s="229" t="s">
        <v>325</v>
      </c>
      <c r="E217" s="230" t="s">
        <v>1029</v>
      </c>
      <c r="F217" s="231" t="s">
        <v>1030</v>
      </c>
      <c r="G217" s="232" t="s">
        <v>972</v>
      </c>
      <c r="H217" s="233">
        <v>0.59999999999999998</v>
      </c>
      <c r="I217" s="234"/>
      <c r="J217" s="235">
        <f>ROUND(I217*H217,2)</f>
        <v>0</v>
      </c>
      <c r="K217" s="231" t="s">
        <v>937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5057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1032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2" t="s">
        <v>940</v>
      </c>
      <c r="E219" s="41"/>
      <c r="F219" s="281" t="s">
        <v>1033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940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1034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5058</v>
      </c>
      <c r="G221" s="260"/>
      <c r="H221" s="263">
        <v>0.29999999999999999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4" customFormat="1">
      <c r="A222" s="14"/>
      <c r="B222" s="259"/>
      <c r="C222" s="260"/>
      <c r="D222" s="242" t="s">
        <v>336</v>
      </c>
      <c r="E222" s="261" t="s">
        <v>1</v>
      </c>
      <c r="F222" s="262" t="s">
        <v>5059</v>
      </c>
      <c r="G222" s="260"/>
      <c r="H222" s="263">
        <v>0.29999999999999999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9" t="s">
        <v>336</v>
      </c>
      <c r="AU222" s="269" t="s">
        <v>82</v>
      </c>
      <c r="AV222" s="14" t="s">
        <v>82</v>
      </c>
      <c r="AW222" s="14" t="s">
        <v>30</v>
      </c>
      <c r="AX222" s="14" t="s">
        <v>73</v>
      </c>
      <c r="AY222" s="269" t="s">
        <v>323</v>
      </c>
    </row>
    <row r="223" s="15" customFormat="1">
      <c r="A223" s="15"/>
      <c r="B223" s="270"/>
      <c r="C223" s="271"/>
      <c r="D223" s="242" t="s">
        <v>336</v>
      </c>
      <c r="E223" s="272" t="s">
        <v>1</v>
      </c>
      <c r="F223" s="273" t="s">
        <v>341</v>
      </c>
      <c r="G223" s="271"/>
      <c r="H223" s="274">
        <v>0.59999999999999998</v>
      </c>
      <c r="I223" s="275"/>
      <c r="J223" s="271"/>
      <c r="K223" s="271"/>
      <c r="L223" s="276"/>
      <c r="M223" s="277"/>
      <c r="N223" s="278"/>
      <c r="O223" s="278"/>
      <c r="P223" s="278"/>
      <c r="Q223" s="278"/>
      <c r="R223" s="278"/>
      <c r="S223" s="278"/>
      <c r="T223" s="27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0" t="s">
        <v>336</v>
      </c>
      <c r="AU223" s="280" t="s">
        <v>82</v>
      </c>
      <c r="AV223" s="15" t="s">
        <v>330</v>
      </c>
      <c r="AW223" s="15" t="s">
        <v>30</v>
      </c>
      <c r="AX223" s="15" t="s">
        <v>80</v>
      </c>
      <c r="AY223" s="280" t="s">
        <v>323</v>
      </c>
    </row>
    <row r="224" s="2" customFormat="1" ht="24.15" customHeight="1">
      <c r="A224" s="39"/>
      <c r="B224" s="40"/>
      <c r="C224" s="229" t="s">
        <v>8</v>
      </c>
      <c r="D224" s="229" t="s">
        <v>325</v>
      </c>
      <c r="E224" s="230" t="s">
        <v>1036</v>
      </c>
      <c r="F224" s="231" t="s">
        <v>1037</v>
      </c>
      <c r="G224" s="232" t="s">
        <v>972</v>
      </c>
      <c r="H224" s="233">
        <v>0.021999999999999999</v>
      </c>
      <c r="I224" s="234"/>
      <c r="J224" s="235">
        <f>ROUND(I224*H224,2)</f>
        <v>0</v>
      </c>
      <c r="K224" s="231" t="s">
        <v>937</v>
      </c>
      <c r="L224" s="45"/>
      <c r="M224" s="236" t="s">
        <v>1</v>
      </c>
      <c r="N224" s="237" t="s">
        <v>38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330</v>
      </c>
      <c r="AT224" s="240" t="s">
        <v>325</v>
      </c>
      <c r="AU224" s="240" t="s">
        <v>82</v>
      </c>
      <c r="AY224" s="18" t="s">
        <v>323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80</v>
      </c>
      <c r="BK224" s="241">
        <f>ROUND(I224*H224,2)</f>
        <v>0</v>
      </c>
      <c r="BL224" s="18" t="s">
        <v>330</v>
      </c>
      <c r="BM224" s="240" t="s">
        <v>5060</v>
      </c>
    </row>
    <row r="225" s="2" customFormat="1">
      <c r="A225" s="39"/>
      <c r="B225" s="40"/>
      <c r="C225" s="41"/>
      <c r="D225" s="242" t="s">
        <v>332</v>
      </c>
      <c r="E225" s="41"/>
      <c r="F225" s="243" t="s">
        <v>1039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332</v>
      </c>
      <c r="AU225" s="18" t="s">
        <v>82</v>
      </c>
    </row>
    <row r="226" s="2" customFormat="1">
      <c r="A226" s="39"/>
      <c r="B226" s="40"/>
      <c r="C226" s="41"/>
      <c r="D226" s="242" t="s">
        <v>940</v>
      </c>
      <c r="E226" s="41"/>
      <c r="F226" s="281" t="s">
        <v>1040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940</v>
      </c>
      <c r="AU226" s="18" t="s">
        <v>82</v>
      </c>
    </row>
    <row r="227" s="2" customFormat="1">
      <c r="A227" s="39"/>
      <c r="B227" s="40"/>
      <c r="C227" s="41"/>
      <c r="D227" s="242" t="s">
        <v>353</v>
      </c>
      <c r="E227" s="41"/>
      <c r="F227" s="281" t="s">
        <v>1041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353</v>
      </c>
      <c r="AU227" s="18" t="s">
        <v>82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5055</v>
      </c>
      <c r="G228" s="260"/>
      <c r="H228" s="263">
        <v>0.010999999999999999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5056</v>
      </c>
      <c r="G229" s="260"/>
      <c r="H229" s="263">
        <v>0.010999999999999999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0.021999999999999999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16.5" customHeight="1">
      <c r="A231" s="39"/>
      <c r="B231" s="40"/>
      <c r="C231" s="229" t="s">
        <v>483</v>
      </c>
      <c r="D231" s="229" t="s">
        <v>325</v>
      </c>
      <c r="E231" s="230" t="s">
        <v>1042</v>
      </c>
      <c r="F231" s="231" t="s">
        <v>1043</v>
      </c>
      <c r="G231" s="232" t="s">
        <v>972</v>
      </c>
      <c r="H231" s="233">
        <v>0.57799999999999996</v>
      </c>
      <c r="I231" s="234"/>
      <c r="J231" s="235">
        <f>ROUND(I231*H231,2)</f>
        <v>0</v>
      </c>
      <c r="K231" s="231" t="s">
        <v>937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5061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1045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2" t="s">
        <v>940</v>
      </c>
      <c r="E233" s="41"/>
      <c r="F233" s="281" t="s">
        <v>1040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940</v>
      </c>
      <c r="AU233" s="18" t="s">
        <v>82</v>
      </c>
    </row>
    <row r="234" s="2" customFormat="1">
      <c r="A234" s="39"/>
      <c r="B234" s="40"/>
      <c r="C234" s="41"/>
      <c r="D234" s="242" t="s">
        <v>353</v>
      </c>
      <c r="E234" s="41"/>
      <c r="F234" s="281" t="s">
        <v>1041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353</v>
      </c>
      <c r="AU234" s="18" t="s">
        <v>82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5062</v>
      </c>
      <c r="G235" s="260"/>
      <c r="H235" s="263">
        <v>0.28899999999999998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5063</v>
      </c>
      <c r="G236" s="260"/>
      <c r="H236" s="263">
        <v>0.28899999999999998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0.57799999999999996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490</v>
      </c>
      <c r="D238" s="229" t="s">
        <v>325</v>
      </c>
      <c r="E238" s="230" t="s">
        <v>1047</v>
      </c>
      <c r="F238" s="231" t="s">
        <v>1048</v>
      </c>
      <c r="G238" s="232" t="s">
        <v>1049</v>
      </c>
      <c r="H238" s="233">
        <v>8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5064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1051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1052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5065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3750</v>
      </c>
      <c r="G242" s="260"/>
      <c r="H242" s="263">
        <v>4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3724</v>
      </c>
      <c r="G243" s="260"/>
      <c r="H243" s="263">
        <v>4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8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12" customFormat="1" ht="25.92" customHeight="1">
      <c r="A245" s="12"/>
      <c r="B245" s="213"/>
      <c r="C245" s="214"/>
      <c r="D245" s="215" t="s">
        <v>72</v>
      </c>
      <c r="E245" s="216" t="s">
        <v>1078</v>
      </c>
      <c r="F245" s="216" t="s">
        <v>1079</v>
      </c>
      <c r="G245" s="214"/>
      <c r="H245" s="214"/>
      <c r="I245" s="217"/>
      <c r="J245" s="218">
        <f>BK245</f>
        <v>0</v>
      </c>
      <c r="K245" s="214"/>
      <c r="L245" s="219"/>
      <c r="M245" s="220"/>
      <c r="N245" s="221"/>
      <c r="O245" s="221"/>
      <c r="P245" s="222">
        <f>SUM(P246:P259)</f>
        <v>0</v>
      </c>
      <c r="Q245" s="221"/>
      <c r="R245" s="222">
        <f>SUM(R246:R259)</f>
        <v>0</v>
      </c>
      <c r="S245" s="221"/>
      <c r="T245" s="223">
        <f>SUM(T246:T259)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24" t="s">
        <v>330</v>
      </c>
      <c r="AT245" s="225" t="s">
        <v>72</v>
      </c>
      <c r="AU245" s="225" t="s">
        <v>73</v>
      </c>
      <c r="AY245" s="224" t="s">
        <v>323</v>
      </c>
      <c r="BK245" s="226">
        <f>SUM(BK246:BK259)</f>
        <v>0</v>
      </c>
    </row>
    <row r="246" s="2" customFormat="1" ht="37.8" customHeight="1">
      <c r="A246" s="39"/>
      <c r="B246" s="40"/>
      <c r="C246" s="229" t="s">
        <v>499</v>
      </c>
      <c r="D246" s="229" t="s">
        <v>325</v>
      </c>
      <c r="E246" s="230" t="s">
        <v>1080</v>
      </c>
      <c r="F246" s="231" t="s">
        <v>1081</v>
      </c>
      <c r="G246" s="232" t="s">
        <v>418</v>
      </c>
      <c r="H246" s="233">
        <v>88.370999999999995</v>
      </c>
      <c r="I246" s="234"/>
      <c r="J246" s="235">
        <f>ROUND(I246*H246,2)</f>
        <v>0</v>
      </c>
      <c r="K246" s="231" t="s">
        <v>937</v>
      </c>
      <c r="L246" s="45"/>
      <c r="M246" s="236" t="s">
        <v>1</v>
      </c>
      <c r="N246" s="237" t="s">
        <v>38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1082</v>
      </c>
      <c r="AT246" s="240" t="s">
        <v>325</v>
      </c>
      <c r="AU246" s="240" t="s">
        <v>80</v>
      </c>
      <c r="AY246" s="18" t="s">
        <v>323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80</v>
      </c>
      <c r="BK246" s="241">
        <f>ROUND(I246*H246,2)</f>
        <v>0</v>
      </c>
      <c r="BL246" s="18" t="s">
        <v>1082</v>
      </c>
      <c r="BM246" s="240" t="s">
        <v>5066</v>
      </c>
    </row>
    <row r="247" s="2" customFormat="1">
      <c r="A247" s="39"/>
      <c r="B247" s="40"/>
      <c r="C247" s="41"/>
      <c r="D247" s="242" t="s">
        <v>332</v>
      </c>
      <c r="E247" s="41"/>
      <c r="F247" s="243" t="s">
        <v>1084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332</v>
      </c>
      <c r="AU247" s="18" t="s">
        <v>80</v>
      </c>
    </row>
    <row r="248" s="13" customFormat="1">
      <c r="A248" s="13"/>
      <c r="B248" s="249"/>
      <c r="C248" s="250"/>
      <c r="D248" s="242" t="s">
        <v>336</v>
      </c>
      <c r="E248" s="251" t="s">
        <v>1</v>
      </c>
      <c r="F248" s="252" t="s">
        <v>1086</v>
      </c>
      <c r="G248" s="250"/>
      <c r="H248" s="251" t="s">
        <v>1</v>
      </c>
      <c r="I248" s="253"/>
      <c r="J248" s="250"/>
      <c r="K248" s="250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336</v>
      </c>
      <c r="AU248" s="258" t="s">
        <v>80</v>
      </c>
      <c r="AV248" s="13" t="s">
        <v>80</v>
      </c>
      <c r="AW248" s="13" t="s">
        <v>30</v>
      </c>
      <c r="AX248" s="13" t="s">
        <v>73</v>
      </c>
      <c r="AY248" s="258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5067</v>
      </c>
      <c r="G249" s="260"/>
      <c r="H249" s="263">
        <v>50.872999999999998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80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3" customFormat="1">
      <c r="A250" s="13"/>
      <c r="B250" s="249"/>
      <c r="C250" s="250"/>
      <c r="D250" s="242" t="s">
        <v>336</v>
      </c>
      <c r="E250" s="251" t="s">
        <v>1</v>
      </c>
      <c r="F250" s="252" t="s">
        <v>1088</v>
      </c>
      <c r="G250" s="250"/>
      <c r="H250" s="251" t="s">
        <v>1</v>
      </c>
      <c r="I250" s="253"/>
      <c r="J250" s="250"/>
      <c r="K250" s="250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336</v>
      </c>
      <c r="AU250" s="258" t="s">
        <v>80</v>
      </c>
      <c r="AV250" s="13" t="s">
        <v>80</v>
      </c>
      <c r="AW250" s="13" t="s">
        <v>30</v>
      </c>
      <c r="AX250" s="13" t="s">
        <v>73</v>
      </c>
      <c r="AY250" s="258" t="s">
        <v>323</v>
      </c>
    </row>
    <row r="251" s="14" customFormat="1">
      <c r="A251" s="14"/>
      <c r="B251" s="259"/>
      <c r="C251" s="260"/>
      <c r="D251" s="242" t="s">
        <v>336</v>
      </c>
      <c r="E251" s="261" t="s">
        <v>1</v>
      </c>
      <c r="F251" s="262" t="s">
        <v>5068</v>
      </c>
      <c r="G251" s="260"/>
      <c r="H251" s="263">
        <v>37.497999999999998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9" t="s">
        <v>336</v>
      </c>
      <c r="AU251" s="269" t="s">
        <v>80</v>
      </c>
      <c r="AV251" s="14" t="s">
        <v>82</v>
      </c>
      <c r="AW251" s="14" t="s">
        <v>30</v>
      </c>
      <c r="AX251" s="14" t="s">
        <v>73</v>
      </c>
      <c r="AY251" s="269" t="s">
        <v>323</v>
      </c>
    </row>
    <row r="252" s="15" customFormat="1">
      <c r="A252" s="15"/>
      <c r="B252" s="270"/>
      <c r="C252" s="271"/>
      <c r="D252" s="242" t="s">
        <v>336</v>
      </c>
      <c r="E252" s="272" t="s">
        <v>1</v>
      </c>
      <c r="F252" s="273" t="s">
        <v>341</v>
      </c>
      <c r="G252" s="271"/>
      <c r="H252" s="274">
        <v>88.370999999999995</v>
      </c>
      <c r="I252" s="275"/>
      <c r="J252" s="271"/>
      <c r="K252" s="271"/>
      <c r="L252" s="276"/>
      <c r="M252" s="277"/>
      <c r="N252" s="278"/>
      <c r="O252" s="278"/>
      <c r="P252" s="278"/>
      <c r="Q252" s="278"/>
      <c r="R252" s="278"/>
      <c r="S252" s="278"/>
      <c r="T252" s="279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80" t="s">
        <v>336</v>
      </c>
      <c r="AU252" s="280" t="s">
        <v>80</v>
      </c>
      <c r="AV252" s="15" t="s">
        <v>330</v>
      </c>
      <c r="AW252" s="15" t="s">
        <v>30</v>
      </c>
      <c r="AX252" s="15" t="s">
        <v>80</v>
      </c>
      <c r="AY252" s="280" t="s">
        <v>323</v>
      </c>
    </row>
    <row r="253" s="2" customFormat="1" ht="37.8" customHeight="1">
      <c r="A253" s="39"/>
      <c r="B253" s="40"/>
      <c r="C253" s="229" t="s">
        <v>507</v>
      </c>
      <c r="D253" s="229" t="s">
        <v>325</v>
      </c>
      <c r="E253" s="230" t="s">
        <v>1090</v>
      </c>
      <c r="F253" s="231" t="s">
        <v>1091</v>
      </c>
      <c r="G253" s="232" t="s">
        <v>418</v>
      </c>
      <c r="H253" s="233">
        <v>125.868</v>
      </c>
      <c r="I253" s="234"/>
      <c r="J253" s="235">
        <f>ROUND(I253*H253,2)</f>
        <v>0</v>
      </c>
      <c r="K253" s="231" t="s">
        <v>937</v>
      </c>
      <c r="L253" s="45"/>
      <c r="M253" s="236" t="s">
        <v>1</v>
      </c>
      <c r="N253" s="237" t="s">
        <v>38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1082</v>
      </c>
      <c r="AT253" s="240" t="s">
        <v>325</v>
      </c>
      <c r="AU253" s="240" t="s">
        <v>80</v>
      </c>
      <c r="AY253" s="18" t="s">
        <v>323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80</v>
      </c>
      <c r="BK253" s="241">
        <f>ROUND(I253*H253,2)</f>
        <v>0</v>
      </c>
      <c r="BL253" s="18" t="s">
        <v>1082</v>
      </c>
      <c r="BM253" s="240" t="s">
        <v>5069</v>
      </c>
    </row>
    <row r="254" s="2" customFormat="1">
      <c r="A254" s="39"/>
      <c r="B254" s="40"/>
      <c r="C254" s="41"/>
      <c r="D254" s="242" t="s">
        <v>332</v>
      </c>
      <c r="E254" s="41"/>
      <c r="F254" s="243" t="s">
        <v>1093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332</v>
      </c>
      <c r="AU254" s="18" t="s">
        <v>80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3262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80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5070</v>
      </c>
      <c r="G256" s="260"/>
      <c r="H256" s="263">
        <v>50.872999999999998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80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3" customFormat="1">
      <c r="A257" s="13"/>
      <c r="B257" s="249"/>
      <c r="C257" s="250"/>
      <c r="D257" s="242" t="s">
        <v>336</v>
      </c>
      <c r="E257" s="251" t="s">
        <v>1</v>
      </c>
      <c r="F257" s="252" t="s">
        <v>4906</v>
      </c>
      <c r="G257" s="250"/>
      <c r="H257" s="251" t="s">
        <v>1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336</v>
      </c>
      <c r="AU257" s="258" t="s">
        <v>80</v>
      </c>
      <c r="AV257" s="13" t="s">
        <v>80</v>
      </c>
      <c r="AW257" s="13" t="s">
        <v>30</v>
      </c>
      <c r="AX257" s="13" t="s">
        <v>73</v>
      </c>
      <c r="AY257" s="258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5071</v>
      </c>
      <c r="G258" s="260"/>
      <c r="H258" s="263">
        <v>74.995000000000005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80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5" customFormat="1">
      <c r="A259" s="15"/>
      <c r="B259" s="270"/>
      <c r="C259" s="271"/>
      <c r="D259" s="242" t="s">
        <v>336</v>
      </c>
      <c r="E259" s="272" t="s">
        <v>1</v>
      </c>
      <c r="F259" s="273" t="s">
        <v>341</v>
      </c>
      <c r="G259" s="271"/>
      <c r="H259" s="274">
        <v>125.868</v>
      </c>
      <c r="I259" s="275"/>
      <c r="J259" s="271"/>
      <c r="K259" s="271"/>
      <c r="L259" s="276"/>
      <c r="M259" s="307"/>
      <c r="N259" s="308"/>
      <c r="O259" s="308"/>
      <c r="P259" s="308"/>
      <c r="Q259" s="308"/>
      <c r="R259" s="308"/>
      <c r="S259" s="308"/>
      <c r="T259" s="30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80" t="s">
        <v>336</v>
      </c>
      <c r="AU259" s="280" t="s">
        <v>80</v>
      </c>
      <c r="AV259" s="15" t="s">
        <v>330</v>
      </c>
      <c r="AW259" s="15" t="s">
        <v>30</v>
      </c>
      <c r="AX259" s="15" t="s">
        <v>80</v>
      </c>
      <c r="AY259" s="280" t="s">
        <v>323</v>
      </c>
    </row>
    <row r="260" s="2" customFormat="1" ht="6.96" customHeight="1">
      <c r="A260" s="39"/>
      <c r="B260" s="67"/>
      <c r="C260" s="68"/>
      <c r="D260" s="68"/>
      <c r="E260" s="68"/>
      <c r="F260" s="68"/>
      <c r="G260" s="68"/>
      <c r="H260" s="68"/>
      <c r="I260" s="68"/>
      <c r="J260" s="68"/>
      <c r="K260" s="68"/>
      <c r="L260" s="45"/>
      <c r="M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</row>
  </sheetData>
  <sheetProtection sheet="1" autoFilter="0" formatColumns="0" formatRows="0" objects="1" scenarios="1" spinCount="100000" saltValue="+g2XA2/enimEZ7h8iVvlm75nDI16fLvF8WchK92PIAPRcg2mooCVlJr1Gz1jER3mxiOPmGMeqYd8K8a1Ai4lFg==" hashValue="OyEFjWdQDgfoMISFA6+/UmRfZU3ZT4y+gSI0Q1XldFme1SpHNXzugBgnO5Leu7LzlJXYRsSgixO4LDK+pYYWlA==" algorithmName="SHA-512" password="CC35"/>
  <autoFilter ref="C126:K25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227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4917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5072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4917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228,304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4917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228,304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5073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4911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5074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5075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4914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5076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5077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4260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oxTrasciG5fmoCkN1SPbslvtSuMfrE8lynnHYstPg6/ABUUgh9ajwTrohOT5h2XafXzTaEmP/I0wJxFhoE7FUA==" hashValue="okpO8/CJoa+dlTnhUb/WSHC9pkBSFeYrIUvbKx2GoH59/h+hEQH3c+nAQ/uav5SD1Ff4xs8yXXu/Lz8xW7KvNw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234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5078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5079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5080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ROUND((SUM(BE136:BE658)),  2)</f>
        <v>0</v>
      </c>
      <c r="G37" s="39"/>
      <c r="H37" s="39"/>
      <c r="I37" s="166">
        <v>0.20999999999999999</v>
      </c>
      <c r="J37" s="165">
        <f>ROUND(((SUM(BE136:BE658))*I37),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ROUND((SUM(BF136:BF658)),  2)</f>
        <v>0</v>
      </c>
      <c r="G38" s="39"/>
      <c r="H38" s="39"/>
      <c r="I38" s="166">
        <v>0.14999999999999999</v>
      </c>
      <c r="J38" s="165">
        <f>ROUND(((SUM(BF136:BF658))*I38),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ROUND((SUM(BG136:BG658)),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ROUND((SUM(BH136:BH658)),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ROUND((SUM(BI136:BI658)),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5078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5079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228,991 -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J266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J309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J406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J437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J446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J461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J556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J586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306</v>
      </c>
      <c r="E111" s="194"/>
      <c r="F111" s="194"/>
      <c r="G111" s="194"/>
      <c r="H111" s="194"/>
      <c r="I111" s="194"/>
      <c r="J111" s="195">
        <f>J596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7"/>
      <c r="C112" s="133"/>
      <c r="D112" s="198" t="s">
        <v>307</v>
      </c>
      <c r="E112" s="199"/>
      <c r="F112" s="199"/>
      <c r="G112" s="199"/>
      <c r="H112" s="199"/>
      <c r="I112" s="199"/>
      <c r="J112" s="200">
        <f>J597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308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5" t="str">
        <f>E7</f>
        <v>Oprava mostních objektů v úseku Počerady - České Zlatníky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286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5" t="s">
        <v>5078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288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6" t="s">
        <v>5079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290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001 - km 228,991 - propustek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 xml:space="preserve"> </v>
      </c>
      <c r="G130" s="41"/>
      <c r="H130" s="41"/>
      <c r="I130" s="33" t="s">
        <v>22</v>
      </c>
      <c r="J130" s="80" t="str">
        <f>IF(J16="","",J16)</f>
        <v>22. 1. 2024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29</v>
      </c>
      <c r="J132" s="37" t="str">
        <f>E25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IF(E22="","",E22)</f>
        <v>Vyplň údaj</v>
      </c>
      <c r="G133" s="41"/>
      <c r="H133" s="41"/>
      <c r="I133" s="33" t="s">
        <v>31</v>
      </c>
      <c r="J133" s="37" t="str">
        <f>E28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2"/>
      <c r="B135" s="203"/>
      <c r="C135" s="204" t="s">
        <v>309</v>
      </c>
      <c r="D135" s="205" t="s">
        <v>58</v>
      </c>
      <c r="E135" s="205" t="s">
        <v>54</v>
      </c>
      <c r="F135" s="205" t="s">
        <v>55</v>
      </c>
      <c r="G135" s="205" t="s">
        <v>310</v>
      </c>
      <c r="H135" s="205" t="s">
        <v>311</v>
      </c>
      <c r="I135" s="205" t="s">
        <v>312</v>
      </c>
      <c r="J135" s="205" t="s">
        <v>294</v>
      </c>
      <c r="K135" s="206" t="s">
        <v>313</v>
      </c>
      <c r="L135" s="207"/>
      <c r="M135" s="101" t="s">
        <v>1</v>
      </c>
      <c r="N135" s="102" t="s">
        <v>37</v>
      </c>
      <c r="O135" s="102" t="s">
        <v>314</v>
      </c>
      <c r="P135" s="102" t="s">
        <v>315</v>
      </c>
      <c r="Q135" s="102" t="s">
        <v>316</v>
      </c>
      <c r="R135" s="102" t="s">
        <v>317</v>
      </c>
      <c r="S135" s="102" t="s">
        <v>318</v>
      </c>
      <c r="T135" s="103" t="s">
        <v>319</v>
      </c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</row>
    <row r="136" s="2" customFormat="1" ht="22.8" customHeight="1">
      <c r="A136" s="39"/>
      <c r="B136" s="40"/>
      <c r="C136" s="108" t="s">
        <v>320</v>
      </c>
      <c r="D136" s="41"/>
      <c r="E136" s="41"/>
      <c r="F136" s="41"/>
      <c r="G136" s="41"/>
      <c r="H136" s="41"/>
      <c r="I136" s="41"/>
      <c r="J136" s="208">
        <f>BK136</f>
        <v>0</v>
      </c>
      <c r="K136" s="41"/>
      <c r="L136" s="45"/>
      <c r="M136" s="104"/>
      <c r="N136" s="209"/>
      <c r="O136" s="105"/>
      <c r="P136" s="210">
        <f>P137+P596</f>
        <v>0</v>
      </c>
      <c r="Q136" s="105"/>
      <c r="R136" s="210">
        <f>R137+R596</f>
        <v>499.08723654911552</v>
      </c>
      <c r="S136" s="105"/>
      <c r="T136" s="211">
        <f>T137+T596</f>
        <v>205.309155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296</v>
      </c>
      <c r="BK136" s="212">
        <f>BK137+BK596</f>
        <v>0</v>
      </c>
    </row>
    <row r="137" s="12" customFormat="1" ht="25.92" customHeight="1">
      <c r="A137" s="12"/>
      <c r="B137" s="213"/>
      <c r="C137" s="214"/>
      <c r="D137" s="215" t="s">
        <v>72</v>
      </c>
      <c r="E137" s="216" t="s">
        <v>321</v>
      </c>
      <c r="F137" s="216" t="s">
        <v>322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P138+P266+P309+P406+P437+P446+P461+P556+P586</f>
        <v>0</v>
      </c>
      <c r="Q137" s="221"/>
      <c r="R137" s="222">
        <f>R138+R266+R309+R406+R437+R446+R461+R556+R586</f>
        <v>498.79791894911551</v>
      </c>
      <c r="S137" s="221"/>
      <c r="T137" s="223">
        <f>T138+T266+T309+T406+T437+T446+T461+T556+T586</f>
        <v>205.309155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73</v>
      </c>
      <c r="AY137" s="224" t="s">
        <v>323</v>
      </c>
      <c r="BK137" s="226">
        <f>BK138+BK266+BK309+BK406+BK437+BK446+BK461+BK556+BK586</f>
        <v>0</v>
      </c>
    </row>
    <row r="138" s="12" customFormat="1" ht="22.8" customHeight="1">
      <c r="A138" s="12"/>
      <c r="B138" s="213"/>
      <c r="C138" s="214"/>
      <c r="D138" s="215" t="s">
        <v>72</v>
      </c>
      <c r="E138" s="227" t="s">
        <v>80</v>
      </c>
      <c r="F138" s="227" t="s">
        <v>324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SUM(P139:P265)</f>
        <v>0</v>
      </c>
      <c r="Q138" s="221"/>
      <c r="R138" s="222">
        <f>SUM(R139:R265)</f>
        <v>1.22047663514</v>
      </c>
      <c r="S138" s="221"/>
      <c r="T138" s="223">
        <f>SUM(T139:T265)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80</v>
      </c>
      <c r="AY138" s="224" t="s">
        <v>323</v>
      </c>
      <c r="BK138" s="226">
        <f>SUM(BK139:BK265)</f>
        <v>0</v>
      </c>
    </row>
    <row r="139" s="2" customFormat="1" ht="24.15" customHeight="1">
      <c r="A139" s="39"/>
      <c r="B139" s="40"/>
      <c r="C139" s="229" t="s">
        <v>80</v>
      </c>
      <c r="D139" s="229" t="s">
        <v>325</v>
      </c>
      <c r="E139" s="230" t="s">
        <v>347</v>
      </c>
      <c r="F139" s="231" t="s">
        <v>348</v>
      </c>
      <c r="G139" s="232" t="s">
        <v>349</v>
      </c>
      <c r="H139" s="233">
        <v>32</v>
      </c>
      <c r="I139" s="234"/>
      <c r="J139" s="235">
        <f>ROUND(I139*H139,2)</f>
        <v>0</v>
      </c>
      <c r="K139" s="231" t="s">
        <v>329</v>
      </c>
      <c r="L139" s="45"/>
      <c r="M139" s="236" t="s">
        <v>1</v>
      </c>
      <c r="N139" s="237" t="s">
        <v>38</v>
      </c>
      <c r="O139" s="92"/>
      <c r="P139" s="238">
        <f>O139*H139</f>
        <v>0</v>
      </c>
      <c r="Q139" s="238">
        <v>0.036904300000000001</v>
      </c>
      <c r="R139" s="238">
        <f>Q139*H139</f>
        <v>1.1809376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330</v>
      </c>
      <c r="AT139" s="240" t="s">
        <v>325</v>
      </c>
      <c r="AU139" s="240" t="s">
        <v>82</v>
      </c>
      <c r="AY139" s="18" t="s">
        <v>323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80</v>
      </c>
      <c r="BK139" s="241">
        <f>ROUND(I139*H139,2)</f>
        <v>0</v>
      </c>
      <c r="BL139" s="18" t="s">
        <v>330</v>
      </c>
      <c r="BM139" s="240" t="s">
        <v>5081</v>
      </c>
    </row>
    <row r="140" s="2" customFormat="1">
      <c r="A140" s="39"/>
      <c r="B140" s="40"/>
      <c r="C140" s="41"/>
      <c r="D140" s="242" t="s">
        <v>332</v>
      </c>
      <c r="E140" s="41"/>
      <c r="F140" s="243" t="s">
        <v>351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332</v>
      </c>
      <c r="AU140" s="18" t="s">
        <v>82</v>
      </c>
    </row>
    <row r="141" s="2" customFormat="1">
      <c r="A141" s="39"/>
      <c r="B141" s="40"/>
      <c r="C141" s="41"/>
      <c r="D141" s="247" t="s">
        <v>334</v>
      </c>
      <c r="E141" s="41"/>
      <c r="F141" s="248" t="s">
        <v>352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334</v>
      </c>
      <c r="AU141" s="18" t="s">
        <v>82</v>
      </c>
    </row>
    <row r="142" s="2" customFormat="1">
      <c r="A142" s="39"/>
      <c r="B142" s="40"/>
      <c r="C142" s="41"/>
      <c r="D142" s="242" t="s">
        <v>353</v>
      </c>
      <c r="E142" s="41"/>
      <c r="F142" s="281" t="s">
        <v>354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353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5082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5083</v>
      </c>
      <c r="G144" s="260"/>
      <c r="H144" s="263">
        <v>32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80</v>
      </c>
      <c r="AY144" s="269" t="s">
        <v>323</v>
      </c>
    </row>
    <row r="145" s="2" customFormat="1" ht="33" customHeight="1">
      <c r="A145" s="39"/>
      <c r="B145" s="40"/>
      <c r="C145" s="229" t="s">
        <v>82</v>
      </c>
      <c r="D145" s="229" t="s">
        <v>325</v>
      </c>
      <c r="E145" s="230" t="s">
        <v>364</v>
      </c>
      <c r="F145" s="231" t="s">
        <v>365</v>
      </c>
      <c r="G145" s="232" t="s">
        <v>366</v>
      </c>
      <c r="H145" s="233">
        <v>308.14600000000002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330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5084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368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369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370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3799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372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5085</v>
      </c>
      <c r="G151" s="260"/>
      <c r="H151" s="263">
        <v>175.875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5086</v>
      </c>
      <c r="G152" s="260"/>
      <c r="H152" s="263">
        <v>29.75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5087</v>
      </c>
      <c r="G153" s="260"/>
      <c r="H153" s="263">
        <v>45.863999999999997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375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5088</v>
      </c>
      <c r="G155" s="260"/>
      <c r="H155" s="263">
        <v>5.7649999999999997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5089</v>
      </c>
      <c r="G156" s="260"/>
      <c r="H156" s="263">
        <v>6.1890000000000001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5090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4" customFormat="1">
      <c r="A158" s="14"/>
      <c r="B158" s="259"/>
      <c r="C158" s="260"/>
      <c r="D158" s="242" t="s">
        <v>336</v>
      </c>
      <c r="E158" s="261" t="s">
        <v>1</v>
      </c>
      <c r="F158" s="262" t="s">
        <v>5091</v>
      </c>
      <c r="G158" s="260"/>
      <c r="H158" s="263">
        <v>13.734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9" t="s">
        <v>336</v>
      </c>
      <c r="AU158" s="269" t="s">
        <v>82</v>
      </c>
      <c r="AV158" s="14" t="s">
        <v>82</v>
      </c>
      <c r="AW158" s="14" t="s">
        <v>30</v>
      </c>
      <c r="AX158" s="14" t="s">
        <v>73</v>
      </c>
      <c r="AY158" s="269" t="s">
        <v>323</v>
      </c>
    </row>
    <row r="159" s="13" customFormat="1">
      <c r="A159" s="13"/>
      <c r="B159" s="249"/>
      <c r="C159" s="250"/>
      <c r="D159" s="242" t="s">
        <v>336</v>
      </c>
      <c r="E159" s="251" t="s">
        <v>1</v>
      </c>
      <c r="F159" s="252" t="s">
        <v>3483</v>
      </c>
      <c r="G159" s="250"/>
      <c r="H159" s="251" t="s">
        <v>1</v>
      </c>
      <c r="I159" s="253"/>
      <c r="J159" s="250"/>
      <c r="K159" s="250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336</v>
      </c>
      <c r="AU159" s="258" t="s">
        <v>82</v>
      </c>
      <c r="AV159" s="13" t="s">
        <v>80</v>
      </c>
      <c r="AW159" s="13" t="s">
        <v>30</v>
      </c>
      <c r="AX159" s="13" t="s">
        <v>73</v>
      </c>
      <c r="AY159" s="258" t="s">
        <v>323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5092</v>
      </c>
      <c r="G160" s="260"/>
      <c r="H160" s="263">
        <v>137.97399999999999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3" customFormat="1">
      <c r="A161" s="13"/>
      <c r="B161" s="249"/>
      <c r="C161" s="250"/>
      <c r="D161" s="242" t="s">
        <v>336</v>
      </c>
      <c r="E161" s="251" t="s">
        <v>1</v>
      </c>
      <c r="F161" s="252" t="s">
        <v>378</v>
      </c>
      <c r="G161" s="250"/>
      <c r="H161" s="251" t="s">
        <v>1</v>
      </c>
      <c r="I161" s="253"/>
      <c r="J161" s="250"/>
      <c r="K161" s="250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336</v>
      </c>
      <c r="AU161" s="258" t="s">
        <v>82</v>
      </c>
      <c r="AV161" s="13" t="s">
        <v>80</v>
      </c>
      <c r="AW161" s="13" t="s">
        <v>30</v>
      </c>
      <c r="AX161" s="13" t="s">
        <v>73</v>
      </c>
      <c r="AY161" s="258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5093</v>
      </c>
      <c r="G162" s="260"/>
      <c r="H162" s="263">
        <v>-107.005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308.14600000000002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33" customHeight="1">
      <c r="A164" s="39"/>
      <c r="B164" s="40"/>
      <c r="C164" s="229" t="s">
        <v>88</v>
      </c>
      <c r="D164" s="229" t="s">
        <v>325</v>
      </c>
      <c r="E164" s="230" t="s">
        <v>392</v>
      </c>
      <c r="F164" s="231" t="s">
        <v>393</v>
      </c>
      <c r="G164" s="232" t="s">
        <v>366</v>
      </c>
      <c r="H164" s="233">
        <v>1.6679999999999999</v>
      </c>
      <c r="I164" s="234"/>
      <c r="J164" s="235">
        <f>ROUND(I164*H164,2)</f>
        <v>0</v>
      </c>
      <c r="K164" s="231" t="s">
        <v>329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5094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395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7" t="s">
        <v>334</v>
      </c>
      <c r="E166" s="41"/>
      <c r="F166" s="248" t="s">
        <v>396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334</v>
      </c>
      <c r="AU166" s="18" t="s">
        <v>82</v>
      </c>
    </row>
    <row r="167" s="13" customFormat="1">
      <c r="A167" s="13"/>
      <c r="B167" s="249"/>
      <c r="C167" s="250"/>
      <c r="D167" s="242" t="s">
        <v>336</v>
      </c>
      <c r="E167" s="251" t="s">
        <v>1</v>
      </c>
      <c r="F167" s="252" t="s">
        <v>399</v>
      </c>
      <c r="G167" s="250"/>
      <c r="H167" s="251" t="s">
        <v>1</v>
      </c>
      <c r="I167" s="253"/>
      <c r="J167" s="250"/>
      <c r="K167" s="250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336</v>
      </c>
      <c r="AU167" s="258" t="s">
        <v>82</v>
      </c>
      <c r="AV167" s="13" t="s">
        <v>80</v>
      </c>
      <c r="AW167" s="13" t="s">
        <v>30</v>
      </c>
      <c r="AX167" s="13" t="s">
        <v>73</v>
      </c>
      <c r="AY167" s="258" t="s">
        <v>323</v>
      </c>
    </row>
    <row r="168" s="13" customFormat="1">
      <c r="A168" s="13"/>
      <c r="B168" s="249"/>
      <c r="C168" s="250"/>
      <c r="D168" s="242" t="s">
        <v>336</v>
      </c>
      <c r="E168" s="251" t="s">
        <v>1</v>
      </c>
      <c r="F168" s="252" t="s">
        <v>398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336</v>
      </c>
      <c r="AU168" s="258" t="s">
        <v>82</v>
      </c>
      <c r="AV168" s="13" t="s">
        <v>80</v>
      </c>
      <c r="AW168" s="13" t="s">
        <v>30</v>
      </c>
      <c r="AX168" s="13" t="s">
        <v>73</v>
      </c>
      <c r="AY168" s="258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5095</v>
      </c>
      <c r="G169" s="260"/>
      <c r="H169" s="263">
        <v>1.6679999999999999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5" customFormat="1">
      <c r="A170" s="15"/>
      <c r="B170" s="270"/>
      <c r="C170" s="271"/>
      <c r="D170" s="242" t="s">
        <v>336</v>
      </c>
      <c r="E170" s="272" t="s">
        <v>1</v>
      </c>
      <c r="F170" s="273" t="s">
        <v>341</v>
      </c>
      <c r="G170" s="271"/>
      <c r="H170" s="274">
        <v>1.6679999999999999</v>
      </c>
      <c r="I170" s="275"/>
      <c r="J170" s="271"/>
      <c r="K170" s="271"/>
      <c r="L170" s="276"/>
      <c r="M170" s="277"/>
      <c r="N170" s="278"/>
      <c r="O170" s="278"/>
      <c r="P170" s="278"/>
      <c r="Q170" s="278"/>
      <c r="R170" s="278"/>
      <c r="S170" s="278"/>
      <c r="T170" s="279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80" t="s">
        <v>336</v>
      </c>
      <c r="AU170" s="280" t="s">
        <v>82</v>
      </c>
      <c r="AV170" s="15" t="s">
        <v>330</v>
      </c>
      <c r="AW170" s="15" t="s">
        <v>30</v>
      </c>
      <c r="AX170" s="15" t="s">
        <v>80</v>
      </c>
      <c r="AY170" s="280" t="s">
        <v>323</v>
      </c>
    </row>
    <row r="171" s="2" customFormat="1" ht="24.15" customHeight="1">
      <c r="A171" s="39"/>
      <c r="B171" s="40"/>
      <c r="C171" s="229" t="s">
        <v>330</v>
      </c>
      <c r="D171" s="229" t="s">
        <v>325</v>
      </c>
      <c r="E171" s="230" t="s">
        <v>1456</v>
      </c>
      <c r="F171" s="231" t="s">
        <v>1457</v>
      </c>
      <c r="G171" s="232" t="s">
        <v>328</v>
      </c>
      <c r="H171" s="233">
        <v>19.814</v>
      </c>
      <c r="I171" s="234"/>
      <c r="J171" s="235">
        <f>ROUND(I171*H171,2)</f>
        <v>0</v>
      </c>
      <c r="K171" s="231" t="s">
        <v>329</v>
      </c>
      <c r="L171" s="45"/>
      <c r="M171" s="236" t="s">
        <v>1</v>
      </c>
      <c r="N171" s="237" t="s">
        <v>38</v>
      </c>
      <c r="O171" s="92"/>
      <c r="P171" s="238">
        <f>O171*H171</f>
        <v>0</v>
      </c>
      <c r="Q171" s="238">
        <v>0.0019955099999999998</v>
      </c>
      <c r="R171" s="238">
        <f>Q171*H171</f>
        <v>0.039539035139999998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330</v>
      </c>
      <c r="AT171" s="240" t="s">
        <v>325</v>
      </c>
      <c r="AU171" s="240" t="s">
        <v>82</v>
      </c>
      <c r="AY171" s="18" t="s">
        <v>323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80</v>
      </c>
      <c r="BK171" s="241">
        <f>ROUND(I171*H171,2)</f>
        <v>0</v>
      </c>
      <c r="BL171" s="18" t="s">
        <v>330</v>
      </c>
      <c r="BM171" s="240" t="s">
        <v>5096</v>
      </c>
    </row>
    <row r="172" s="2" customFormat="1">
      <c r="A172" s="39"/>
      <c r="B172" s="40"/>
      <c r="C172" s="41"/>
      <c r="D172" s="242" t="s">
        <v>332</v>
      </c>
      <c r="E172" s="41"/>
      <c r="F172" s="243" t="s">
        <v>1459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332</v>
      </c>
      <c r="AU172" s="18" t="s">
        <v>82</v>
      </c>
    </row>
    <row r="173" s="2" customFormat="1">
      <c r="A173" s="39"/>
      <c r="B173" s="40"/>
      <c r="C173" s="41"/>
      <c r="D173" s="247" t="s">
        <v>334</v>
      </c>
      <c r="E173" s="41"/>
      <c r="F173" s="248" t="s">
        <v>1460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334</v>
      </c>
      <c r="AU173" s="18" t="s">
        <v>82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5097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5098</v>
      </c>
      <c r="G175" s="260"/>
      <c r="H175" s="263">
        <v>19.814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5" customFormat="1">
      <c r="A176" s="15"/>
      <c r="B176" s="270"/>
      <c r="C176" s="271"/>
      <c r="D176" s="242" t="s">
        <v>336</v>
      </c>
      <c r="E176" s="272" t="s">
        <v>1</v>
      </c>
      <c r="F176" s="273" t="s">
        <v>341</v>
      </c>
      <c r="G176" s="271"/>
      <c r="H176" s="274">
        <v>19.814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0" t="s">
        <v>336</v>
      </c>
      <c r="AU176" s="280" t="s">
        <v>82</v>
      </c>
      <c r="AV176" s="15" t="s">
        <v>330</v>
      </c>
      <c r="AW176" s="15" t="s">
        <v>30</v>
      </c>
      <c r="AX176" s="15" t="s">
        <v>80</v>
      </c>
      <c r="AY176" s="280" t="s">
        <v>323</v>
      </c>
    </row>
    <row r="177" s="2" customFormat="1" ht="24.15" customHeight="1">
      <c r="A177" s="39"/>
      <c r="B177" s="40"/>
      <c r="C177" s="229" t="s">
        <v>363</v>
      </c>
      <c r="D177" s="229" t="s">
        <v>325</v>
      </c>
      <c r="E177" s="230" t="s">
        <v>1463</v>
      </c>
      <c r="F177" s="231" t="s">
        <v>1464</v>
      </c>
      <c r="G177" s="232" t="s">
        <v>328</v>
      </c>
      <c r="H177" s="233">
        <v>19.814</v>
      </c>
      <c r="I177" s="234"/>
      <c r="J177" s="235">
        <f>ROUND(I177*H177,2)</f>
        <v>0</v>
      </c>
      <c r="K177" s="231" t="s">
        <v>329</v>
      </c>
      <c r="L177" s="45"/>
      <c r="M177" s="236" t="s">
        <v>1</v>
      </c>
      <c r="N177" s="237" t="s">
        <v>38</v>
      </c>
      <c r="O177" s="92"/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330</v>
      </c>
      <c r="AT177" s="240" t="s">
        <v>325</v>
      </c>
      <c r="AU177" s="240" t="s">
        <v>82</v>
      </c>
      <c r="AY177" s="18" t="s">
        <v>323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80</v>
      </c>
      <c r="BK177" s="241">
        <f>ROUND(I177*H177,2)</f>
        <v>0</v>
      </c>
      <c r="BL177" s="18" t="s">
        <v>330</v>
      </c>
      <c r="BM177" s="240" t="s">
        <v>5099</v>
      </c>
    </row>
    <row r="178" s="2" customFormat="1">
      <c r="A178" s="39"/>
      <c r="B178" s="40"/>
      <c r="C178" s="41"/>
      <c r="D178" s="242" t="s">
        <v>332</v>
      </c>
      <c r="E178" s="41"/>
      <c r="F178" s="243" t="s">
        <v>1466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332</v>
      </c>
      <c r="AU178" s="18" t="s">
        <v>82</v>
      </c>
    </row>
    <row r="179" s="2" customFormat="1">
      <c r="A179" s="39"/>
      <c r="B179" s="40"/>
      <c r="C179" s="41"/>
      <c r="D179" s="247" t="s">
        <v>334</v>
      </c>
      <c r="E179" s="41"/>
      <c r="F179" s="248" t="s">
        <v>1467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334</v>
      </c>
      <c r="AU179" s="18" t="s">
        <v>82</v>
      </c>
    </row>
    <row r="180" s="2" customFormat="1" ht="33" customHeight="1">
      <c r="A180" s="39"/>
      <c r="B180" s="40"/>
      <c r="C180" s="229" t="s">
        <v>383</v>
      </c>
      <c r="D180" s="229" t="s">
        <v>325</v>
      </c>
      <c r="E180" s="230" t="s">
        <v>1468</v>
      </c>
      <c r="F180" s="231" t="s">
        <v>1469</v>
      </c>
      <c r="G180" s="232" t="s">
        <v>328</v>
      </c>
      <c r="H180" s="233">
        <v>33.939</v>
      </c>
      <c r="I180" s="234"/>
      <c r="J180" s="235">
        <f>ROUND(I180*H180,2)</f>
        <v>0</v>
      </c>
      <c r="K180" s="231" t="s">
        <v>1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5100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1471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353</v>
      </c>
      <c r="E182" s="41"/>
      <c r="F182" s="281" t="s">
        <v>4033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353</v>
      </c>
      <c r="AU182" s="18" t="s">
        <v>82</v>
      </c>
    </row>
    <row r="183" s="13" customFormat="1">
      <c r="A183" s="13"/>
      <c r="B183" s="249"/>
      <c r="C183" s="250"/>
      <c r="D183" s="242" t="s">
        <v>336</v>
      </c>
      <c r="E183" s="251" t="s">
        <v>1</v>
      </c>
      <c r="F183" s="252" t="s">
        <v>5101</v>
      </c>
      <c r="G183" s="250"/>
      <c r="H183" s="251" t="s">
        <v>1</v>
      </c>
      <c r="I183" s="253"/>
      <c r="J183" s="250"/>
      <c r="K183" s="250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336</v>
      </c>
      <c r="AU183" s="258" t="s">
        <v>82</v>
      </c>
      <c r="AV183" s="13" t="s">
        <v>80</v>
      </c>
      <c r="AW183" s="13" t="s">
        <v>30</v>
      </c>
      <c r="AX183" s="13" t="s">
        <v>73</v>
      </c>
      <c r="AY183" s="258" t="s">
        <v>323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5098</v>
      </c>
      <c r="G184" s="260"/>
      <c r="H184" s="263">
        <v>19.814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5102</v>
      </c>
      <c r="G185" s="260"/>
      <c r="H185" s="263">
        <v>14.125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5" customFormat="1">
      <c r="A186" s="15"/>
      <c r="B186" s="270"/>
      <c r="C186" s="271"/>
      <c r="D186" s="242" t="s">
        <v>336</v>
      </c>
      <c r="E186" s="272" t="s">
        <v>1</v>
      </c>
      <c r="F186" s="273" t="s">
        <v>341</v>
      </c>
      <c r="G186" s="271"/>
      <c r="H186" s="274">
        <v>33.939</v>
      </c>
      <c r="I186" s="275"/>
      <c r="J186" s="271"/>
      <c r="K186" s="271"/>
      <c r="L186" s="276"/>
      <c r="M186" s="277"/>
      <c r="N186" s="278"/>
      <c r="O186" s="278"/>
      <c r="P186" s="278"/>
      <c r="Q186" s="278"/>
      <c r="R186" s="278"/>
      <c r="S186" s="278"/>
      <c r="T186" s="27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0" t="s">
        <v>336</v>
      </c>
      <c r="AU186" s="280" t="s">
        <v>82</v>
      </c>
      <c r="AV186" s="15" t="s">
        <v>330</v>
      </c>
      <c r="AW186" s="15" t="s">
        <v>30</v>
      </c>
      <c r="AX186" s="15" t="s">
        <v>80</v>
      </c>
      <c r="AY186" s="280" t="s">
        <v>323</v>
      </c>
    </row>
    <row r="187" s="2" customFormat="1" ht="37.8" customHeight="1">
      <c r="A187" s="39"/>
      <c r="B187" s="40"/>
      <c r="C187" s="229" t="s">
        <v>391</v>
      </c>
      <c r="D187" s="229" t="s">
        <v>325</v>
      </c>
      <c r="E187" s="230" t="s">
        <v>404</v>
      </c>
      <c r="F187" s="231" t="s">
        <v>405</v>
      </c>
      <c r="G187" s="232" t="s">
        <v>366</v>
      </c>
      <c r="H187" s="233">
        <v>433.18200000000002</v>
      </c>
      <c r="I187" s="234"/>
      <c r="J187" s="235">
        <f>ROUND(I187*H187,2)</f>
        <v>0</v>
      </c>
      <c r="K187" s="231" t="s">
        <v>329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5103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407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7" t="s">
        <v>334</v>
      </c>
      <c r="E189" s="41"/>
      <c r="F189" s="248" t="s">
        <v>408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334</v>
      </c>
      <c r="AU189" s="18" t="s">
        <v>82</v>
      </c>
    </row>
    <row r="190" s="13" customFormat="1">
      <c r="A190" s="13"/>
      <c r="B190" s="249"/>
      <c r="C190" s="250"/>
      <c r="D190" s="242" t="s">
        <v>336</v>
      </c>
      <c r="E190" s="251" t="s">
        <v>1</v>
      </c>
      <c r="F190" s="252" t="s">
        <v>3819</v>
      </c>
      <c r="G190" s="250"/>
      <c r="H190" s="251" t="s">
        <v>1</v>
      </c>
      <c r="I190" s="253"/>
      <c r="J190" s="250"/>
      <c r="K190" s="250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336</v>
      </c>
      <c r="AU190" s="258" t="s">
        <v>82</v>
      </c>
      <c r="AV190" s="13" t="s">
        <v>80</v>
      </c>
      <c r="AW190" s="13" t="s">
        <v>30</v>
      </c>
      <c r="AX190" s="13" t="s">
        <v>73</v>
      </c>
      <c r="AY190" s="258" t="s">
        <v>323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5104</v>
      </c>
      <c r="G191" s="260"/>
      <c r="H191" s="263">
        <v>309.81400000000002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412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3300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5105</v>
      </c>
      <c r="G194" s="260"/>
      <c r="H194" s="263">
        <v>123.368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433.18200000000002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403</v>
      </c>
      <c r="D196" s="229" t="s">
        <v>325</v>
      </c>
      <c r="E196" s="230" t="s">
        <v>416</v>
      </c>
      <c r="F196" s="231" t="s">
        <v>417</v>
      </c>
      <c r="G196" s="232" t="s">
        <v>418</v>
      </c>
      <c r="H196" s="233">
        <v>269.93299999999999</v>
      </c>
      <c r="I196" s="234"/>
      <c r="J196" s="235">
        <f>ROUND(I196*H196,2)</f>
        <v>0</v>
      </c>
      <c r="K196" s="231" t="s">
        <v>329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5106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420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7" t="s">
        <v>334</v>
      </c>
      <c r="E198" s="41"/>
      <c r="F198" s="248" t="s">
        <v>421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334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5107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5108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5109</v>
      </c>
      <c r="G201" s="260"/>
      <c r="H201" s="263">
        <v>167.80199999999999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5110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5111</v>
      </c>
      <c r="G203" s="260"/>
      <c r="H203" s="263">
        <v>102.131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269.93299999999999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37.8" customHeight="1">
      <c r="A205" s="39"/>
      <c r="B205" s="40"/>
      <c r="C205" s="229" t="s">
        <v>415</v>
      </c>
      <c r="D205" s="229" t="s">
        <v>325</v>
      </c>
      <c r="E205" s="230" t="s">
        <v>3500</v>
      </c>
      <c r="F205" s="231" t="s">
        <v>3501</v>
      </c>
      <c r="G205" s="232" t="s">
        <v>366</v>
      </c>
      <c r="H205" s="233">
        <v>186.446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5112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3503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3504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2" customFormat="1">
      <c r="A208" s="39"/>
      <c r="B208" s="40"/>
      <c r="C208" s="41"/>
      <c r="D208" s="242" t="s">
        <v>353</v>
      </c>
      <c r="E208" s="41"/>
      <c r="F208" s="281" t="s">
        <v>5113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353</v>
      </c>
      <c r="AU208" s="18" t="s">
        <v>82</v>
      </c>
    </row>
    <row r="209" s="13" customFormat="1">
      <c r="A209" s="13"/>
      <c r="B209" s="249"/>
      <c r="C209" s="250"/>
      <c r="D209" s="242" t="s">
        <v>336</v>
      </c>
      <c r="E209" s="251" t="s">
        <v>1</v>
      </c>
      <c r="F209" s="252" t="s">
        <v>433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336</v>
      </c>
      <c r="AU209" s="258" t="s">
        <v>82</v>
      </c>
      <c r="AV209" s="13" t="s">
        <v>80</v>
      </c>
      <c r="AW209" s="13" t="s">
        <v>30</v>
      </c>
      <c r="AX209" s="13" t="s">
        <v>73</v>
      </c>
      <c r="AY209" s="258" t="s">
        <v>323</v>
      </c>
    </row>
    <row r="210" s="13" customFormat="1">
      <c r="A210" s="13"/>
      <c r="B210" s="249"/>
      <c r="C210" s="250"/>
      <c r="D210" s="242" t="s">
        <v>336</v>
      </c>
      <c r="E210" s="251" t="s">
        <v>1</v>
      </c>
      <c r="F210" s="252" t="s">
        <v>450</v>
      </c>
      <c r="G210" s="250"/>
      <c r="H210" s="251" t="s">
        <v>1</v>
      </c>
      <c r="I210" s="253"/>
      <c r="J210" s="250"/>
      <c r="K210" s="250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336</v>
      </c>
      <c r="AU210" s="258" t="s">
        <v>82</v>
      </c>
      <c r="AV210" s="13" t="s">
        <v>80</v>
      </c>
      <c r="AW210" s="13" t="s">
        <v>30</v>
      </c>
      <c r="AX210" s="13" t="s">
        <v>73</v>
      </c>
      <c r="AY210" s="258" t="s">
        <v>323</v>
      </c>
    </row>
    <row r="211" s="13" customFormat="1">
      <c r="A211" s="13"/>
      <c r="B211" s="249"/>
      <c r="C211" s="250"/>
      <c r="D211" s="242" t="s">
        <v>336</v>
      </c>
      <c r="E211" s="251" t="s">
        <v>1</v>
      </c>
      <c r="F211" s="252" t="s">
        <v>3823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336</v>
      </c>
      <c r="AU211" s="258" t="s">
        <v>82</v>
      </c>
      <c r="AV211" s="13" t="s">
        <v>80</v>
      </c>
      <c r="AW211" s="13" t="s">
        <v>30</v>
      </c>
      <c r="AX211" s="13" t="s">
        <v>73</v>
      </c>
      <c r="AY211" s="258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5114</v>
      </c>
      <c r="G212" s="260"/>
      <c r="H212" s="263">
        <v>186.446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186.446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24.15" customHeight="1">
      <c r="A214" s="39"/>
      <c r="B214" s="40"/>
      <c r="C214" s="229" t="s">
        <v>356</v>
      </c>
      <c r="D214" s="229" t="s">
        <v>325</v>
      </c>
      <c r="E214" s="230" t="s">
        <v>437</v>
      </c>
      <c r="F214" s="231" t="s">
        <v>438</v>
      </c>
      <c r="G214" s="232" t="s">
        <v>366</v>
      </c>
      <c r="H214" s="233">
        <v>309.81400000000002</v>
      </c>
      <c r="I214" s="234"/>
      <c r="J214" s="235">
        <f>ROUND(I214*H214,2)</f>
        <v>0</v>
      </c>
      <c r="K214" s="231" t="s">
        <v>329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5115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440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7" t="s">
        <v>334</v>
      </c>
      <c r="E216" s="41"/>
      <c r="F216" s="248" t="s">
        <v>441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334</v>
      </c>
      <c r="AU216" s="18" t="s">
        <v>82</v>
      </c>
    </row>
    <row r="217" s="13" customFormat="1">
      <c r="A217" s="13"/>
      <c r="B217" s="249"/>
      <c r="C217" s="250"/>
      <c r="D217" s="242" t="s">
        <v>336</v>
      </c>
      <c r="E217" s="251" t="s">
        <v>1</v>
      </c>
      <c r="F217" s="252" t="s">
        <v>442</v>
      </c>
      <c r="G217" s="250"/>
      <c r="H217" s="251" t="s">
        <v>1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336</v>
      </c>
      <c r="AU217" s="258" t="s">
        <v>82</v>
      </c>
      <c r="AV217" s="13" t="s">
        <v>80</v>
      </c>
      <c r="AW217" s="13" t="s">
        <v>30</v>
      </c>
      <c r="AX217" s="13" t="s">
        <v>73</v>
      </c>
      <c r="AY217" s="258" t="s">
        <v>323</v>
      </c>
    </row>
    <row r="218" s="13" customFormat="1">
      <c r="A218" s="13"/>
      <c r="B218" s="249"/>
      <c r="C218" s="250"/>
      <c r="D218" s="242" t="s">
        <v>336</v>
      </c>
      <c r="E218" s="251" t="s">
        <v>1</v>
      </c>
      <c r="F218" s="252" t="s">
        <v>3311</v>
      </c>
      <c r="G218" s="250"/>
      <c r="H218" s="251" t="s">
        <v>1</v>
      </c>
      <c r="I218" s="253"/>
      <c r="J218" s="250"/>
      <c r="K218" s="250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336</v>
      </c>
      <c r="AU218" s="258" t="s">
        <v>82</v>
      </c>
      <c r="AV218" s="13" t="s">
        <v>80</v>
      </c>
      <c r="AW218" s="13" t="s">
        <v>30</v>
      </c>
      <c r="AX218" s="13" t="s">
        <v>73</v>
      </c>
      <c r="AY218" s="258" t="s">
        <v>323</v>
      </c>
    </row>
    <row r="219" s="14" customFormat="1">
      <c r="A219" s="14"/>
      <c r="B219" s="259"/>
      <c r="C219" s="260"/>
      <c r="D219" s="242" t="s">
        <v>336</v>
      </c>
      <c r="E219" s="261" t="s">
        <v>1</v>
      </c>
      <c r="F219" s="262" t="s">
        <v>5104</v>
      </c>
      <c r="G219" s="260"/>
      <c r="H219" s="263">
        <v>309.81400000000002</v>
      </c>
      <c r="I219" s="264"/>
      <c r="J219" s="260"/>
      <c r="K219" s="260"/>
      <c r="L219" s="265"/>
      <c r="M219" s="266"/>
      <c r="N219" s="267"/>
      <c r="O219" s="267"/>
      <c r="P219" s="267"/>
      <c r="Q219" s="267"/>
      <c r="R219" s="267"/>
      <c r="S219" s="267"/>
      <c r="T219" s="26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9" t="s">
        <v>336</v>
      </c>
      <c r="AU219" s="269" t="s">
        <v>82</v>
      </c>
      <c r="AV219" s="14" t="s">
        <v>82</v>
      </c>
      <c r="AW219" s="14" t="s">
        <v>30</v>
      </c>
      <c r="AX219" s="14" t="s">
        <v>73</v>
      </c>
      <c r="AY219" s="269" t="s">
        <v>323</v>
      </c>
    </row>
    <row r="220" s="15" customFormat="1">
      <c r="A220" s="15"/>
      <c r="B220" s="270"/>
      <c r="C220" s="271"/>
      <c r="D220" s="242" t="s">
        <v>336</v>
      </c>
      <c r="E220" s="272" t="s">
        <v>1</v>
      </c>
      <c r="F220" s="273" t="s">
        <v>341</v>
      </c>
      <c r="G220" s="271"/>
      <c r="H220" s="274">
        <v>309.81400000000002</v>
      </c>
      <c r="I220" s="275"/>
      <c r="J220" s="271"/>
      <c r="K220" s="271"/>
      <c r="L220" s="276"/>
      <c r="M220" s="277"/>
      <c r="N220" s="278"/>
      <c r="O220" s="278"/>
      <c r="P220" s="278"/>
      <c r="Q220" s="278"/>
      <c r="R220" s="278"/>
      <c r="S220" s="278"/>
      <c r="T220" s="279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80" t="s">
        <v>336</v>
      </c>
      <c r="AU220" s="280" t="s">
        <v>82</v>
      </c>
      <c r="AV220" s="15" t="s">
        <v>330</v>
      </c>
      <c r="AW220" s="15" t="s">
        <v>30</v>
      </c>
      <c r="AX220" s="15" t="s">
        <v>80</v>
      </c>
      <c r="AY220" s="280" t="s">
        <v>323</v>
      </c>
    </row>
    <row r="221" s="2" customFormat="1" ht="24.15" customHeight="1">
      <c r="A221" s="39"/>
      <c r="B221" s="40"/>
      <c r="C221" s="229" t="s">
        <v>436</v>
      </c>
      <c r="D221" s="229" t="s">
        <v>325</v>
      </c>
      <c r="E221" s="230" t="s">
        <v>5116</v>
      </c>
      <c r="F221" s="231" t="s">
        <v>5117</v>
      </c>
      <c r="G221" s="232" t="s">
        <v>418</v>
      </c>
      <c r="H221" s="233">
        <v>335.60300000000001</v>
      </c>
      <c r="I221" s="234"/>
      <c r="J221" s="235">
        <f>ROUND(I221*H221,2)</f>
        <v>0</v>
      </c>
      <c r="K221" s="231" t="s">
        <v>329</v>
      </c>
      <c r="L221" s="45"/>
      <c r="M221" s="236" t="s">
        <v>1</v>
      </c>
      <c r="N221" s="237" t="s">
        <v>38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330</v>
      </c>
      <c r="AT221" s="240" t="s">
        <v>325</v>
      </c>
      <c r="AU221" s="240" t="s">
        <v>82</v>
      </c>
      <c r="AY221" s="18" t="s">
        <v>323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80</v>
      </c>
      <c r="BK221" s="241">
        <f>ROUND(I221*H221,2)</f>
        <v>0</v>
      </c>
      <c r="BL221" s="18" t="s">
        <v>330</v>
      </c>
      <c r="BM221" s="240" t="s">
        <v>5118</v>
      </c>
    </row>
    <row r="222" s="2" customFormat="1">
      <c r="A222" s="39"/>
      <c r="B222" s="40"/>
      <c r="C222" s="41"/>
      <c r="D222" s="242" t="s">
        <v>332</v>
      </c>
      <c r="E222" s="41"/>
      <c r="F222" s="243" t="s">
        <v>5119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332</v>
      </c>
      <c r="AU222" s="18" t="s">
        <v>82</v>
      </c>
    </row>
    <row r="223" s="2" customFormat="1">
      <c r="A223" s="39"/>
      <c r="B223" s="40"/>
      <c r="C223" s="41"/>
      <c r="D223" s="247" t="s">
        <v>334</v>
      </c>
      <c r="E223" s="41"/>
      <c r="F223" s="248" t="s">
        <v>5120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334</v>
      </c>
      <c r="AU223" s="18" t="s">
        <v>82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449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3" customFormat="1">
      <c r="A225" s="13"/>
      <c r="B225" s="249"/>
      <c r="C225" s="250"/>
      <c r="D225" s="242" t="s">
        <v>336</v>
      </c>
      <c r="E225" s="251" t="s">
        <v>1</v>
      </c>
      <c r="F225" s="252" t="s">
        <v>450</v>
      </c>
      <c r="G225" s="250"/>
      <c r="H225" s="251" t="s">
        <v>1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336</v>
      </c>
      <c r="AU225" s="258" t="s">
        <v>82</v>
      </c>
      <c r="AV225" s="13" t="s">
        <v>80</v>
      </c>
      <c r="AW225" s="13" t="s">
        <v>30</v>
      </c>
      <c r="AX225" s="13" t="s">
        <v>73</v>
      </c>
      <c r="AY225" s="258" t="s">
        <v>323</v>
      </c>
    </row>
    <row r="226" s="13" customFormat="1">
      <c r="A226" s="13"/>
      <c r="B226" s="249"/>
      <c r="C226" s="250"/>
      <c r="D226" s="242" t="s">
        <v>336</v>
      </c>
      <c r="E226" s="251" t="s">
        <v>1</v>
      </c>
      <c r="F226" s="252" t="s">
        <v>3823</v>
      </c>
      <c r="G226" s="250"/>
      <c r="H226" s="251" t="s">
        <v>1</v>
      </c>
      <c r="I226" s="253"/>
      <c r="J226" s="250"/>
      <c r="K226" s="250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336</v>
      </c>
      <c r="AU226" s="258" t="s">
        <v>82</v>
      </c>
      <c r="AV226" s="13" t="s">
        <v>80</v>
      </c>
      <c r="AW226" s="13" t="s">
        <v>30</v>
      </c>
      <c r="AX226" s="13" t="s">
        <v>73</v>
      </c>
      <c r="AY226" s="258" t="s">
        <v>323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5121</v>
      </c>
      <c r="G227" s="260"/>
      <c r="H227" s="263">
        <v>335.60300000000001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5" customFormat="1">
      <c r="A228" s="15"/>
      <c r="B228" s="270"/>
      <c r="C228" s="271"/>
      <c r="D228" s="242" t="s">
        <v>336</v>
      </c>
      <c r="E228" s="272" t="s">
        <v>1</v>
      </c>
      <c r="F228" s="273" t="s">
        <v>341</v>
      </c>
      <c r="G228" s="271"/>
      <c r="H228" s="274">
        <v>335.60300000000001</v>
      </c>
      <c r="I228" s="275"/>
      <c r="J228" s="271"/>
      <c r="K228" s="271"/>
      <c r="L228" s="276"/>
      <c r="M228" s="277"/>
      <c r="N228" s="278"/>
      <c r="O228" s="278"/>
      <c r="P228" s="278"/>
      <c r="Q228" s="278"/>
      <c r="R228" s="278"/>
      <c r="S228" s="278"/>
      <c r="T228" s="27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80" t="s">
        <v>336</v>
      </c>
      <c r="AU228" s="280" t="s">
        <v>82</v>
      </c>
      <c r="AV228" s="15" t="s">
        <v>330</v>
      </c>
      <c r="AW228" s="15" t="s">
        <v>30</v>
      </c>
      <c r="AX228" s="15" t="s">
        <v>80</v>
      </c>
      <c r="AY228" s="280" t="s">
        <v>323</v>
      </c>
    </row>
    <row r="229" s="2" customFormat="1" ht="16.5" customHeight="1">
      <c r="A229" s="39"/>
      <c r="B229" s="40"/>
      <c r="C229" s="229" t="s">
        <v>443</v>
      </c>
      <c r="D229" s="229" t="s">
        <v>325</v>
      </c>
      <c r="E229" s="230" t="s">
        <v>453</v>
      </c>
      <c r="F229" s="231" t="s">
        <v>454</v>
      </c>
      <c r="G229" s="232" t="s">
        <v>366</v>
      </c>
      <c r="H229" s="233">
        <v>496.25999999999999</v>
      </c>
      <c r="I229" s="234"/>
      <c r="J229" s="235">
        <f>ROUND(I229*H229,2)</f>
        <v>0</v>
      </c>
      <c r="K229" s="231" t="s">
        <v>329</v>
      </c>
      <c r="L229" s="45"/>
      <c r="M229" s="236" t="s">
        <v>1</v>
      </c>
      <c r="N229" s="237" t="s">
        <v>38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330</v>
      </c>
      <c r="AT229" s="240" t="s">
        <v>325</v>
      </c>
      <c r="AU229" s="240" t="s">
        <v>82</v>
      </c>
      <c r="AY229" s="18" t="s">
        <v>323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80</v>
      </c>
      <c r="BK229" s="241">
        <f>ROUND(I229*H229,2)</f>
        <v>0</v>
      </c>
      <c r="BL229" s="18" t="s">
        <v>330</v>
      </c>
      <c r="BM229" s="240" t="s">
        <v>5122</v>
      </c>
    </row>
    <row r="230" s="2" customFormat="1">
      <c r="A230" s="39"/>
      <c r="B230" s="40"/>
      <c r="C230" s="41"/>
      <c r="D230" s="242" t="s">
        <v>332</v>
      </c>
      <c r="E230" s="41"/>
      <c r="F230" s="243" t="s">
        <v>456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332</v>
      </c>
      <c r="AU230" s="18" t="s">
        <v>82</v>
      </c>
    </row>
    <row r="231" s="2" customFormat="1">
      <c r="A231" s="39"/>
      <c r="B231" s="40"/>
      <c r="C231" s="41"/>
      <c r="D231" s="247" t="s">
        <v>334</v>
      </c>
      <c r="E231" s="41"/>
      <c r="F231" s="248" t="s">
        <v>457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334</v>
      </c>
      <c r="AU231" s="18" t="s">
        <v>82</v>
      </c>
    </row>
    <row r="232" s="13" customFormat="1">
      <c r="A232" s="13"/>
      <c r="B232" s="249"/>
      <c r="C232" s="250"/>
      <c r="D232" s="242" t="s">
        <v>336</v>
      </c>
      <c r="E232" s="251" t="s">
        <v>1</v>
      </c>
      <c r="F232" s="252" t="s">
        <v>458</v>
      </c>
      <c r="G232" s="250"/>
      <c r="H232" s="251" t="s">
        <v>1</v>
      </c>
      <c r="I232" s="253"/>
      <c r="J232" s="250"/>
      <c r="K232" s="250"/>
      <c r="L232" s="254"/>
      <c r="M232" s="255"/>
      <c r="N232" s="256"/>
      <c r="O232" s="256"/>
      <c r="P232" s="256"/>
      <c r="Q232" s="256"/>
      <c r="R232" s="256"/>
      <c r="S232" s="256"/>
      <c r="T232" s="25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8" t="s">
        <v>336</v>
      </c>
      <c r="AU232" s="258" t="s">
        <v>82</v>
      </c>
      <c r="AV232" s="13" t="s">
        <v>80</v>
      </c>
      <c r="AW232" s="13" t="s">
        <v>30</v>
      </c>
      <c r="AX232" s="13" t="s">
        <v>73</v>
      </c>
      <c r="AY232" s="258" t="s">
        <v>323</v>
      </c>
    </row>
    <row r="233" s="13" customFormat="1">
      <c r="A233" s="13"/>
      <c r="B233" s="249"/>
      <c r="C233" s="250"/>
      <c r="D233" s="242" t="s">
        <v>336</v>
      </c>
      <c r="E233" s="251" t="s">
        <v>1</v>
      </c>
      <c r="F233" s="252" t="s">
        <v>3311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336</v>
      </c>
      <c r="AU233" s="258" t="s">
        <v>82</v>
      </c>
      <c r="AV233" s="13" t="s">
        <v>80</v>
      </c>
      <c r="AW233" s="13" t="s">
        <v>30</v>
      </c>
      <c r="AX233" s="13" t="s">
        <v>73</v>
      </c>
      <c r="AY233" s="258" t="s">
        <v>323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5104</v>
      </c>
      <c r="G234" s="260"/>
      <c r="H234" s="263">
        <v>309.81400000000002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3" customFormat="1">
      <c r="A235" s="13"/>
      <c r="B235" s="249"/>
      <c r="C235" s="250"/>
      <c r="D235" s="242" t="s">
        <v>336</v>
      </c>
      <c r="E235" s="251" t="s">
        <v>1</v>
      </c>
      <c r="F235" s="252" t="s">
        <v>459</v>
      </c>
      <c r="G235" s="250"/>
      <c r="H235" s="251" t="s">
        <v>1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336</v>
      </c>
      <c r="AU235" s="258" t="s">
        <v>82</v>
      </c>
      <c r="AV235" s="13" t="s">
        <v>80</v>
      </c>
      <c r="AW235" s="13" t="s">
        <v>30</v>
      </c>
      <c r="AX235" s="13" t="s">
        <v>73</v>
      </c>
      <c r="AY235" s="258" t="s">
        <v>323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450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3823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5114</v>
      </c>
      <c r="G238" s="260"/>
      <c r="H238" s="263">
        <v>186.446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5" customFormat="1">
      <c r="A239" s="15"/>
      <c r="B239" s="270"/>
      <c r="C239" s="271"/>
      <c r="D239" s="242" t="s">
        <v>336</v>
      </c>
      <c r="E239" s="272" t="s">
        <v>1</v>
      </c>
      <c r="F239" s="273" t="s">
        <v>341</v>
      </c>
      <c r="G239" s="271"/>
      <c r="H239" s="274">
        <v>496.25999999999999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0" t="s">
        <v>336</v>
      </c>
      <c r="AU239" s="280" t="s">
        <v>82</v>
      </c>
      <c r="AV239" s="15" t="s">
        <v>330</v>
      </c>
      <c r="AW239" s="15" t="s">
        <v>30</v>
      </c>
      <c r="AX239" s="15" t="s">
        <v>80</v>
      </c>
      <c r="AY239" s="280" t="s">
        <v>323</v>
      </c>
    </row>
    <row r="240" s="2" customFormat="1" ht="24.15" customHeight="1">
      <c r="A240" s="39"/>
      <c r="B240" s="40"/>
      <c r="C240" s="229" t="s">
        <v>452</v>
      </c>
      <c r="D240" s="229" t="s">
        <v>325</v>
      </c>
      <c r="E240" s="230" t="s">
        <v>462</v>
      </c>
      <c r="F240" s="231" t="s">
        <v>463</v>
      </c>
      <c r="G240" s="232" t="s">
        <v>366</v>
      </c>
      <c r="H240" s="233">
        <v>123.368</v>
      </c>
      <c r="I240" s="234"/>
      <c r="J240" s="235">
        <f>ROUND(I240*H240,2)</f>
        <v>0</v>
      </c>
      <c r="K240" s="231" t="s">
        <v>329</v>
      </c>
      <c r="L240" s="45"/>
      <c r="M240" s="236" t="s">
        <v>1</v>
      </c>
      <c r="N240" s="237" t="s">
        <v>38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330</v>
      </c>
      <c r="AT240" s="240" t="s">
        <v>325</v>
      </c>
      <c r="AU240" s="240" t="s">
        <v>82</v>
      </c>
      <c r="AY240" s="18" t="s">
        <v>323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80</v>
      </c>
      <c r="BK240" s="241">
        <f>ROUND(I240*H240,2)</f>
        <v>0</v>
      </c>
      <c r="BL240" s="18" t="s">
        <v>330</v>
      </c>
      <c r="BM240" s="240" t="s">
        <v>5123</v>
      </c>
    </row>
    <row r="241" s="2" customFormat="1">
      <c r="A241" s="39"/>
      <c r="B241" s="40"/>
      <c r="C241" s="41"/>
      <c r="D241" s="242" t="s">
        <v>332</v>
      </c>
      <c r="E241" s="41"/>
      <c r="F241" s="243" t="s">
        <v>465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332</v>
      </c>
      <c r="AU241" s="18" t="s">
        <v>82</v>
      </c>
    </row>
    <row r="242" s="2" customFormat="1">
      <c r="A242" s="39"/>
      <c r="B242" s="40"/>
      <c r="C242" s="41"/>
      <c r="D242" s="247" t="s">
        <v>334</v>
      </c>
      <c r="E242" s="41"/>
      <c r="F242" s="248" t="s">
        <v>466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334</v>
      </c>
      <c r="AU242" s="18" t="s">
        <v>82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468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469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470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5085</v>
      </c>
      <c r="G246" s="260"/>
      <c r="H246" s="263">
        <v>175.875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5086</v>
      </c>
      <c r="G247" s="260"/>
      <c r="H247" s="263">
        <v>29.75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5087</v>
      </c>
      <c r="G248" s="260"/>
      <c r="H248" s="263">
        <v>45.863999999999997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3483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5092</v>
      </c>
      <c r="G250" s="260"/>
      <c r="H250" s="263">
        <v>137.97399999999999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472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5124</v>
      </c>
      <c r="G252" s="260"/>
      <c r="H252" s="263">
        <v>-57.253999999999998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5125</v>
      </c>
      <c r="G253" s="260"/>
      <c r="H253" s="263">
        <v>-7.7249999999999996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5126</v>
      </c>
      <c r="G254" s="260"/>
      <c r="H254" s="263">
        <v>-4.3170000000000002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5127</v>
      </c>
      <c r="G255" s="260"/>
      <c r="H255" s="263">
        <v>-70.980000000000004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3838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5128</v>
      </c>
      <c r="G257" s="260"/>
      <c r="H257" s="263">
        <v>-125.819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123.368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82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24.15" customHeight="1">
      <c r="A259" s="39"/>
      <c r="B259" s="40"/>
      <c r="C259" s="229" t="s">
        <v>461</v>
      </c>
      <c r="D259" s="229" t="s">
        <v>325</v>
      </c>
      <c r="E259" s="230" t="s">
        <v>491</v>
      </c>
      <c r="F259" s="231" t="s">
        <v>492</v>
      </c>
      <c r="G259" s="232" t="s">
        <v>328</v>
      </c>
      <c r="H259" s="233">
        <v>253.75700000000001</v>
      </c>
      <c r="I259" s="234"/>
      <c r="J259" s="235">
        <f>ROUND(I259*H259,2)</f>
        <v>0</v>
      </c>
      <c r="K259" s="231" t="s">
        <v>329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330</v>
      </c>
      <c r="AT259" s="240" t="s">
        <v>325</v>
      </c>
      <c r="AU259" s="240" t="s">
        <v>82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330</v>
      </c>
      <c r="BM259" s="240" t="s">
        <v>5129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494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82</v>
      </c>
    </row>
    <row r="261" s="2" customFormat="1">
      <c r="A261" s="39"/>
      <c r="B261" s="40"/>
      <c r="C261" s="41"/>
      <c r="D261" s="247" t="s">
        <v>334</v>
      </c>
      <c r="E261" s="41"/>
      <c r="F261" s="248" t="s">
        <v>495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334</v>
      </c>
      <c r="AU261" s="18" t="s">
        <v>82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3841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3" customFormat="1">
      <c r="A263" s="13"/>
      <c r="B263" s="249"/>
      <c r="C263" s="250"/>
      <c r="D263" s="242" t="s">
        <v>336</v>
      </c>
      <c r="E263" s="251" t="s">
        <v>1</v>
      </c>
      <c r="F263" s="252" t="s">
        <v>469</v>
      </c>
      <c r="G263" s="250"/>
      <c r="H263" s="251" t="s">
        <v>1</v>
      </c>
      <c r="I263" s="253"/>
      <c r="J263" s="250"/>
      <c r="K263" s="250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336</v>
      </c>
      <c r="AU263" s="258" t="s">
        <v>82</v>
      </c>
      <c r="AV263" s="13" t="s">
        <v>80</v>
      </c>
      <c r="AW263" s="13" t="s">
        <v>30</v>
      </c>
      <c r="AX263" s="13" t="s">
        <v>73</v>
      </c>
      <c r="AY263" s="258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5130</v>
      </c>
      <c r="G264" s="260"/>
      <c r="H264" s="263">
        <v>253.75700000000001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253.75700000000001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12" customFormat="1" ht="22.8" customHeight="1">
      <c r="A266" s="12"/>
      <c r="B266" s="213"/>
      <c r="C266" s="214"/>
      <c r="D266" s="215" t="s">
        <v>72</v>
      </c>
      <c r="E266" s="227" t="s">
        <v>82</v>
      </c>
      <c r="F266" s="227" t="s">
        <v>506</v>
      </c>
      <c r="G266" s="214"/>
      <c r="H266" s="214"/>
      <c r="I266" s="217"/>
      <c r="J266" s="228">
        <f>BK266</f>
        <v>0</v>
      </c>
      <c r="K266" s="214"/>
      <c r="L266" s="219"/>
      <c r="M266" s="220"/>
      <c r="N266" s="221"/>
      <c r="O266" s="221"/>
      <c r="P266" s="222">
        <f>SUM(P267:P308)</f>
        <v>0</v>
      </c>
      <c r="Q266" s="221"/>
      <c r="R266" s="222">
        <f>SUM(R267:R308)</f>
        <v>21.886974056955502</v>
      </c>
      <c r="S266" s="221"/>
      <c r="T266" s="223">
        <f>SUM(T267:T308)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4" t="s">
        <v>80</v>
      </c>
      <c r="AT266" s="225" t="s">
        <v>72</v>
      </c>
      <c r="AU266" s="225" t="s">
        <v>80</v>
      </c>
      <c r="AY266" s="224" t="s">
        <v>323</v>
      </c>
      <c r="BK266" s="226">
        <f>SUM(BK267:BK308)</f>
        <v>0</v>
      </c>
    </row>
    <row r="267" s="2" customFormat="1" ht="24.15" customHeight="1">
      <c r="A267" s="39"/>
      <c r="B267" s="40"/>
      <c r="C267" s="229" t="s">
        <v>8</v>
      </c>
      <c r="D267" s="229" t="s">
        <v>325</v>
      </c>
      <c r="E267" s="230" t="s">
        <v>508</v>
      </c>
      <c r="F267" s="231" t="s">
        <v>509</v>
      </c>
      <c r="G267" s="232" t="s">
        <v>366</v>
      </c>
      <c r="H267" s="233">
        <v>7.7249999999999996</v>
      </c>
      <c r="I267" s="234"/>
      <c r="J267" s="235">
        <f>ROUND(I267*H267,2)</f>
        <v>0</v>
      </c>
      <c r="K267" s="231" t="s">
        <v>329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2.5018722040000001</v>
      </c>
      <c r="R267" s="238">
        <f>Q267*H267</f>
        <v>19.3269627759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330</v>
      </c>
      <c r="AT267" s="240" t="s">
        <v>325</v>
      </c>
      <c r="AU267" s="240" t="s">
        <v>82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330</v>
      </c>
      <c r="BM267" s="240" t="s">
        <v>5131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511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82</v>
      </c>
    </row>
    <row r="269" s="2" customFormat="1">
      <c r="A269" s="39"/>
      <c r="B269" s="40"/>
      <c r="C269" s="41"/>
      <c r="D269" s="247" t="s">
        <v>334</v>
      </c>
      <c r="E269" s="41"/>
      <c r="F269" s="248" t="s">
        <v>512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334</v>
      </c>
      <c r="AU269" s="18" t="s">
        <v>82</v>
      </c>
    </row>
    <row r="270" s="13" customFormat="1">
      <c r="A270" s="13"/>
      <c r="B270" s="249"/>
      <c r="C270" s="250"/>
      <c r="D270" s="242" t="s">
        <v>336</v>
      </c>
      <c r="E270" s="251" t="s">
        <v>1</v>
      </c>
      <c r="F270" s="252" t="s">
        <v>3324</v>
      </c>
      <c r="G270" s="250"/>
      <c r="H270" s="251" t="s">
        <v>1</v>
      </c>
      <c r="I270" s="253"/>
      <c r="J270" s="250"/>
      <c r="K270" s="250"/>
      <c r="L270" s="254"/>
      <c r="M270" s="255"/>
      <c r="N270" s="256"/>
      <c r="O270" s="256"/>
      <c r="P270" s="256"/>
      <c r="Q270" s="256"/>
      <c r="R270" s="256"/>
      <c r="S270" s="256"/>
      <c r="T270" s="25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8" t="s">
        <v>336</v>
      </c>
      <c r="AU270" s="258" t="s">
        <v>82</v>
      </c>
      <c r="AV270" s="13" t="s">
        <v>80</v>
      </c>
      <c r="AW270" s="13" t="s">
        <v>30</v>
      </c>
      <c r="AX270" s="13" t="s">
        <v>73</v>
      </c>
      <c r="AY270" s="258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3844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82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5132</v>
      </c>
      <c r="G272" s="260"/>
      <c r="H272" s="263">
        <v>7.7249999999999996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7.7249999999999996</v>
      </c>
      <c r="I273" s="275"/>
      <c r="J273" s="271"/>
      <c r="K273" s="271"/>
      <c r="L273" s="276"/>
      <c r="M273" s="277"/>
      <c r="N273" s="278"/>
      <c r="O273" s="278"/>
      <c r="P273" s="278"/>
      <c r="Q273" s="278"/>
      <c r="R273" s="278"/>
      <c r="S273" s="278"/>
      <c r="T273" s="27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82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2" customFormat="1" ht="16.5" customHeight="1">
      <c r="A274" s="39"/>
      <c r="B274" s="40"/>
      <c r="C274" s="229" t="s">
        <v>483</v>
      </c>
      <c r="D274" s="229" t="s">
        <v>325</v>
      </c>
      <c r="E274" s="230" t="s">
        <v>517</v>
      </c>
      <c r="F274" s="231" t="s">
        <v>518</v>
      </c>
      <c r="G274" s="232" t="s">
        <v>328</v>
      </c>
      <c r="H274" s="233">
        <v>11.343999999999999</v>
      </c>
      <c r="I274" s="234"/>
      <c r="J274" s="235">
        <f>ROUND(I274*H274,2)</f>
        <v>0</v>
      </c>
      <c r="K274" s="231" t="s">
        <v>329</v>
      </c>
      <c r="L274" s="45"/>
      <c r="M274" s="236" t="s">
        <v>1</v>
      </c>
      <c r="N274" s="237" t="s">
        <v>38</v>
      </c>
      <c r="O274" s="92"/>
      <c r="P274" s="238">
        <f>O274*H274</f>
        <v>0</v>
      </c>
      <c r="Q274" s="238">
        <v>0.002944</v>
      </c>
      <c r="R274" s="238">
        <f>Q274*H274</f>
        <v>0.033396735999999996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330</v>
      </c>
      <c r="AT274" s="240" t="s">
        <v>325</v>
      </c>
      <c r="AU274" s="240" t="s">
        <v>82</v>
      </c>
      <c r="AY274" s="18" t="s">
        <v>323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80</v>
      </c>
      <c r="BK274" s="241">
        <f>ROUND(I274*H274,2)</f>
        <v>0</v>
      </c>
      <c r="BL274" s="18" t="s">
        <v>330</v>
      </c>
      <c r="BM274" s="240" t="s">
        <v>5133</v>
      </c>
    </row>
    <row r="275" s="2" customFormat="1">
      <c r="A275" s="39"/>
      <c r="B275" s="40"/>
      <c r="C275" s="41"/>
      <c r="D275" s="242" t="s">
        <v>332</v>
      </c>
      <c r="E275" s="41"/>
      <c r="F275" s="243" t="s">
        <v>520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332</v>
      </c>
      <c r="AU275" s="18" t="s">
        <v>82</v>
      </c>
    </row>
    <row r="276" s="2" customFormat="1">
      <c r="A276" s="39"/>
      <c r="B276" s="40"/>
      <c r="C276" s="41"/>
      <c r="D276" s="247" t="s">
        <v>334</v>
      </c>
      <c r="E276" s="41"/>
      <c r="F276" s="248" t="s">
        <v>521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334</v>
      </c>
      <c r="AU276" s="18" t="s">
        <v>82</v>
      </c>
    </row>
    <row r="277" s="13" customFormat="1">
      <c r="A277" s="13"/>
      <c r="B277" s="249"/>
      <c r="C277" s="250"/>
      <c r="D277" s="242" t="s">
        <v>336</v>
      </c>
      <c r="E277" s="251" t="s">
        <v>1</v>
      </c>
      <c r="F277" s="252" t="s">
        <v>4507</v>
      </c>
      <c r="G277" s="250"/>
      <c r="H277" s="251" t="s">
        <v>1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336</v>
      </c>
      <c r="AU277" s="258" t="s">
        <v>82</v>
      </c>
      <c r="AV277" s="13" t="s">
        <v>80</v>
      </c>
      <c r="AW277" s="13" t="s">
        <v>30</v>
      </c>
      <c r="AX277" s="13" t="s">
        <v>73</v>
      </c>
      <c r="AY277" s="258" t="s">
        <v>323</v>
      </c>
    </row>
    <row r="278" s="13" customFormat="1">
      <c r="A278" s="13"/>
      <c r="B278" s="249"/>
      <c r="C278" s="250"/>
      <c r="D278" s="242" t="s">
        <v>336</v>
      </c>
      <c r="E278" s="251" t="s">
        <v>1</v>
      </c>
      <c r="F278" s="252" t="s">
        <v>514</v>
      </c>
      <c r="G278" s="250"/>
      <c r="H278" s="251" t="s">
        <v>1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336</v>
      </c>
      <c r="AU278" s="258" t="s">
        <v>82</v>
      </c>
      <c r="AV278" s="13" t="s">
        <v>80</v>
      </c>
      <c r="AW278" s="13" t="s">
        <v>30</v>
      </c>
      <c r="AX278" s="13" t="s">
        <v>73</v>
      </c>
      <c r="AY278" s="258" t="s">
        <v>323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5134</v>
      </c>
      <c r="G279" s="260"/>
      <c r="H279" s="263">
        <v>11.343999999999999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82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5" customFormat="1">
      <c r="A280" s="15"/>
      <c r="B280" s="270"/>
      <c r="C280" s="271"/>
      <c r="D280" s="242" t="s">
        <v>336</v>
      </c>
      <c r="E280" s="272" t="s">
        <v>1</v>
      </c>
      <c r="F280" s="273" t="s">
        <v>341</v>
      </c>
      <c r="G280" s="271"/>
      <c r="H280" s="274">
        <v>11.343999999999999</v>
      </c>
      <c r="I280" s="275"/>
      <c r="J280" s="271"/>
      <c r="K280" s="271"/>
      <c r="L280" s="276"/>
      <c r="M280" s="277"/>
      <c r="N280" s="278"/>
      <c r="O280" s="278"/>
      <c r="P280" s="278"/>
      <c r="Q280" s="278"/>
      <c r="R280" s="278"/>
      <c r="S280" s="278"/>
      <c r="T280" s="27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0" t="s">
        <v>336</v>
      </c>
      <c r="AU280" s="280" t="s">
        <v>82</v>
      </c>
      <c r="AV280" s="15" t="s">
        <v>330</v>
      </c>
      <c r="AW280" s="15" t="s">
        <v>30</v>
      </c>
      <c r="AX280" s="15" t="s">
        <v>80</v>
      </c>
      <c r="AY280" s="280" t="s">
        <v>323</v>
      </c>
    </row>
    <row r="281" s="2" customFormat="1" ht="16.5" customHeight="1">
      <c r="A281" s="39"/>
      <c r="B281" s="40"/>
      <c r="C281" s="229" t="s">
        <v>490</v>
      </c>
      <c r="D281" s="229" t="s">
        <v>325</v>
      </c>
      <c r="E281" s="230" t="s">
        <v>523</v>
      </c>
      <c r="F281" s="231" t="s">
        <v>524</v>
      </c>
      <c r="G281" s="232" t="s">
        <v>328</v>
      </c>
      <c r="H281" s="233">
        <v>11.343999999999999</v>
      </c>
      <c r="I281" s="234"/>
      <c r="J281" s="235">
        <f>ROUND(I281*H281,2)</f>
        <v>0</v>
      </c>
      <c r="K281" s="231" t="s">
        <v>329</v>
      </c>
      <c r="L281" s="45"/>
      <c r="M281" s="236" t="s">
        <v>1</v>
      </c>
      <c r="N281" s="237" t="s">
        <v>38</v>
      </c>
      <c r="O281" s="92"/>
      <c r="P281" s="238">
        <f>O281*H281</f>
        <v>0</v>
      </c>
      <c r="Q281" s="238">
        <v>0</v>
      </c>
      <c r="R281" s="238">
        <f>Q281*H281</f>
        <v>0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330</v>
      </c>
      <c r="AT281" s="240" t="s">
        <v>325</v>
      </c>
      <c r="AU281" s="240" t="s">
        <v>82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330</v>
      </c>
      <c r="BM281" s="240" t="s">
        <v>5135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526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82</v>
      </c>
    </row>
    <row r="283" s="2" customFormat="1">
      <c r="A283" s="39"/>
      <c r="B283" s="40"/>
      <c r="C283" s="41"/>
      <c r="D283" s="247" t="s">
        <v>334</v>
      </c>
      <c r="E283" s="41"/>
      <c r="F283" s="248" t="s">
        <v>527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334</v>
      </c>
      <c r="AU283" s="18" t="s">
        <v>82</v>
      </c>
    </row>
    <row r="284" s="13" customFormat="1">
      <c r="A284" s="13"/>
      <c r="B284" s="249"/>
      <c r="C284" s="250"/>
      <c r="D284" s="242" t="s">
        <v>336</v>
      </c>
      <c r="E284" s="251" t="s">
        <v>1</v>
      </c>
      <c r="F284" s="252" t="s">
        <v>3324</v>
      </c>
      <c r="G284" s="250"/>
      <c r="H284" s="251" t="s">
        <v>1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336</v>
      </c>
      <c r="AU284" s="258" t="s">
        <v>82</v>
      </c>
      <c r="AV284" s="13" t="s">
        <v>80</v>
      </c>
      <c r="AW284" s="13" t="s">
        <v>30</v>
      </c>
      <c r="AX284" s="13" t="s">
        <v>73</v>
      </c>
      <c r="AY284" s="258" t="s">
        <v>323</v>
      </c>
    </row>
    <row r="285" s="13" customFormat="1">
      <c r="A285" s="13"/>
      <c r="B285" s="249"/>
      <c r="C285" s="250"/>
      <c r="D285" s="242" t="s">
        <v>336</v>
      </c>
      <c r="E285" s="251" t="s">
        <v>1</v>
      </c>
      <c r="F285" s="252" t="s">
        <v>514</v>
      </c>
      <c r="G285" s="250"/>
      <c r="H285" s="251" t="s">
        <v>1</v>
      </c>
      <c r="I285" s="253"/>
      <c r="J285" s="250"/>
      <c r="K285" s="250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336</v>
      </c>
      <c r="AU285" s="258" t="s">
        <v>82</v>
      </c>
      <c r="AV285" s="13" t="s">
        <v>80</v>
      </c>
      <c r="AW285" s="13" t="s">
        <v>30</v>
      </c>
      <c r="AX285" s="13" t="s">
        <v>73</v>
      </c>
      <c r="AY285" s="258" t="s">
        <v>323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5134</v>
      </c>
      <c r="G286" s="260"/>
      <c r="H286" s="263">
        <v>11.343999999999999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5" customFormat="1">
      <c r="A287" s="15"/>
      <c r="B287" s="270"/>
      <c r="C287" s="271"/>
      <c r="D287" s="242" t="s">
        <v>336</v>
      </c>
      <c r="E287" s="272" t="s">
        <v>1</v>
      </c>
      <c r="F287" s="273" t="s">
        <v>341</v>
      </c>
      <c r="G287" s="271"/>
      <c r="H287" s="274">
        <v>11.343999999999999</v>
      </c>
      <c r="I287" s="275"/>
      <c r="J287" s="271"/>
      <c r="K287" s="271"/>
      <c r="L287" s="276"/>
      <c r="M287" s="277"/>
      <c r="N287" s="278"/>
      <c r="O287" s="278"/>
      <c r="P287" s="278"/>
      <c r="Q287" s="278"/>
      <c r="R287" s="278"/>
      <c r="S287" s="278"/>
      <c r="T287" s="279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0" t="s">
        <v>336</v>
      </c>
      <c r="AU287" s="280" t="s">
        <v>82</v>
      </c>
      <c r="AV287" s="15" t="s">
        <v>330</v>
      </c>
      <c r="AW287" s="15" t="s">
        <v>30</v>
      </c>
      <c r="AX287" s="15" t="s">
        <v>80</v>
      </c>
      <c r="AY287" s="280" t="s">
        <v>323</v>
      </c>
    </row>
    <row r="288" s="2" customFormat="1" ht="24.15" customHeight="1">
      <c r="A288" s="39"/>
      <c r="B288" s="40"/>
      <c r="C288" s="229" t="s">
        <v>499</v>
      </c>
      <c r="D288" s="229" t="s">
        <v>325</v>
      </c>
      <c r="E288" s="230" t="s">
        <v>530</v>
      </c>
      <c r="F288" s="231" t="s">
        <v>531</v>
      </c>
      <c r="G288" s="232" t="s">
        <v>366</v>
      </c>
      <c r="H288" s="233">
        <v>0.64800000000000002</v>
      </c>
      <c r="I288" s="234"/>
      <c r="J288" s="235">
        <f>ROUND(I288*H288,2)</f>
        <v>0</v>
      </c>
      <c r="K288" s="231" t="s">
        <v>329</v>
      </c>
      <c r="L288" s="45"/>
      <c r="M288" s="236" t="s">
        <v>1</v>
      </c>
      <c r="N288" s="237" t="s">
        <v>38</v>
      </c>
      <c r="O288" s="92"/>
      <c r="P288" s="238">
        <f>O288*H288</f>
        <v>0</v>
      </c>
      <c r="Q288" s="238">
        <v>2.5018699999999998</v>
      </c>
      <c r="R288" s="238">
        <f>Q288*H288</f>
        <v>1.62121176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330</v>
      </c>
      <c r="AT288" s="240" t="s">
        <v>325</v>
      </c>
      <c r="AU288" s="240" t="s">
        <v>82</v>
      </c>
      <c r="AY288" s="18" t="s">
        <v>323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80</v>
      </c>
      <c r="BK288" s="241">
        <f>ROUND(I288*H288,2)</f>
        <v>0</v>
      </c>
      <c r="BL288" s="18" t="s">
        <v>330</v>
      </c>
      <c r="BM288" s="240" t="s">
        <v>5136</v>
      </c>
    </row>
    <row r="289" s="2" customFormat="1">
      <c r="A289" s="39"/>
      <c r="B289" s="40"/>
      <c r="C289" s="41"/>
      <c r="D289" s="242" t="s">
        <v>332</v>
      </c>
      <c r="E289" s="41"/>
      <c r="F289" s="243" t="s">
        <v>533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332</v>
      </c>
      <c r="AU289" s="18" t="s">
        <v>82</v>
      </c>
    </row>
    <row r="290" s="2" customFormat="1">
      <c r="A290" s="39"/>
      <c r="B290" s="40"/>
      <c r="C290" s="41"/>
      <c r="D290" s="247" t="s">
        <v>334</v>
      </c>
      <c r="E290" s="41"/>
      <c r="F290" s="248" t="s">
        <v>534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334</v>
      </c>
      <c r="AU290" s="18" t="s">
        <v>82</v>
      </c>
    </row>
    <row r="291" s="13" customFormat="1">
      <c r="A291" s="13"/>
      <c r="B291" s="249"/>
      <c r="C291" s="250"/>
      <c r="D291" s="242" t="s">
        <v>336</v>
      </c>
      <c r="E291" s="251" t="s">
        <v>1</v>
      </c>
      <c r="F291" s="252" t="s">
        <v>535</v>
      </c>
      <c r="G291" s="250"/>
      <c r="H291" s="251" t="s">
        <v>1</v>
      </c>
      <c r="I291" s="253"/>
      <c r="J291" s="250"/>
      <c r="K291" s="250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336</v>
      </c>
      <c r="AU291" s="258" t="s">
        <v>82</v>
      </c>
      <c r="AV291" s="13" t="s">
        <v>80</v>
      </c>
      <c r="AW291" s="13" t="s">
        <v>30</v>
      </c>
      <c r="AX291" s="13" t="s">
        <v>73</v>
      </c>
      <c r="AY291" s="258" t="s">
        <v>323</v>
      </c>
    </row>
    <row r="292" s="13" customFormat="1">
      <c r="A292" s="13"/>
      <c r="B292" s="249"/>
      <c r="C292" s="250"/>
      <c r="D292" s="242" t="s">
        <v>336</v>
      </c>
      <c r="E292" s="251" t="s">
        <v>1</v>
      </c>
      <c r="F292" s="252" t="s">
        <v>3331</v>
      </c>
      <c r="G292" s="250"/>
      <c r="H292" s="251" t="s">
        <v>1</v>
      </c>
      <c r="I292" s="253"/>
      <c r="J292" s="250"/>
      <c r="K292" s="250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336</v>
      </c>
      <c r="AU292" s="258" t="s">
        <v>82</v>
      </c>
      <c r="AV292" s="13" t="s">
        <v>80</v>
      </c>
      <c r="AW292" s="13" t="s">
        <v>30</v>
      </c>
      <c r="AX292" s="13" t="s">
        <v>73</v>
      </c>
      <c r="AY292" s="258" t="s">
        <v>323</v>
      </c>
    </row>
    <row r="293" s="14" customFormat="1">
      <c r="A293" s="14"/>
      <c r="B293" s="259"/>
      <c r="C293" s="260"/>
      <c r="D293" s="242" t="s">
        <v>336</v>
      </c>
      <c r="E293" s="261" t="s">
        <v>1</v>
      </c>
      <c r="F293" s="262" t="s">
        <v>4477</v>
      </c>
      <c r="G293" s="260"/>
      <c r="H293" s="263">
        <v>0.64800000000000002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9" t="s">
        <v>336</v>
      </c>
      <c r="AU293" s="269" t="s">
        <v>82</v>
      </c>
      <c r="AV293" s="14" t="s">
        <v>82</v>
      </c>
      <c r="AW293" s="14" t="s">
        <v>30</v>
      </c>
      <c r="AX293" s="14" t="s">
        <v>73</v>
      </c>
      <c r="AY293" s="269" t="s">
        <v>323</v>
      </c>
    </row>
    <row r="294" s="15" customFormat="1">
      <c r="A294" s="15"/>
      <c r="B294" s="270"/>
      <c r="C294" s="271"/>
      <c r="D294" s="242" t="s">
        <v>336</v>
      </c>
      <c r="E294" s="272" t="s">
        <v>1</v>
      </c>
      <c r="F294" s="273" t="s">
        <v>341</v>
      </c>
      <c r="G294" s="271"/>
      <c r="H294" s="274">
        <v>0.64800000000000002</v>
      </c>
      <c r="I294" s="275"/>
      <c r="J294" s="271"/>
      <c r="K294" s="271"/>
      <c r="L294" s="276"/>
      <c r="M294" s="277"/>
      <c r="N294" s="278"/>
      <c r="O294" s="278"/>
      <c r="P294" s="278"/>
      <c r="Q294" s="278"/>
      <c r="R294" s="278"/>
      <c r="S294" s="278"/>
      <c r="T294" s="279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80" t="s">
        <v>336</v>
      </c>
      <c r="AU294" s="280" t="s">
        <v>82</v>
      </c>
      <c r="AV294" s="15" t="s">
        <v>330</v>
      </c>
      <c r="AW294" s="15" t="s">
        <v>30</v>
      </c>
      <c r="AX294" s="15" t="s">
        <v>80</v>
      </c>
      <c r="AY294" s="280" t="s">
        <v>323</v>
      </c>
    </row>
    <row r="295" s="2" customFormat="1" ht="24.15" customHeight="1">
      <c r="A295" s="39"/>
      <c r="B295" s="40"/>
      <c r="C295" s="229" t="s">
        <v>507</v>
      </c>
      <c r="D295" s="229" t="s">
        <v>325</v>
      </c>
      <c r="E295" s="230" t="s">
        <v>538</v>
      </c>
      <c r="F295" s="231" t="s">
        <v>539</v>
      </c>
      <c r="G295" s="232" t="s">
        <v>418</v>
      </c>
      <c r="H295" s="233">
        <v>0.036999999999999998</v>
      </c>
      <c r="I295" s="234"/>
      <c r="J295" s="235">
        <f>ROUND(I295*H295,2)</f>
        <v>0</v>
      </c>
      <c r="K295" s="231" t="s">
        <v>329</v>
      </c>
      <c r="L295" s="45"/>
      <c r="M295" s="236" t="s">
        <v>1</v>
      </c>
      <c r="N295" s="237" t="s">
        <v>38</v>
      </c>
      <c r="O295" s="92"/>
      <c r="P295" s="238">
        <f>O295*H295</f>
        <v>0</v>
      </c>
      <c r="Q295" s="238">
        <v>1.0606207999999999</v>
      </c>
      <c r="R295" s="238">
        <f>Q295*H295</f>
        <v>0.039242969599999997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330</v>
      </c>
      <c r="AT295" s="240" t="s">
        <v>325</v>
      </c>
      <c r="AU295" s="240" t="s">
        <v>82</v>
      </c>
      <c r="AY295" s="18" t="s">
        <v>323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80</v>
      </c>
      <c r="BK295" s="241">
        <f>ROUND(I295*H295,2)</f>
        <v>0</v>
      </c>
      <c r="BL295" s="18" t="s">
        <v>330</v>
      </c>
      <c r="BM295" s="240" t="s">
        <v>5137</v>
      </c>
    </row>
    <row r="296" s="2" customFormat="1">
      <c r="A296" s="39"/>
      <c r="B296" s="40"/>
      <c r="C296" s="41"/>
      <c r="D296" s="242" t="s">
        <v>332</v>
      </c>
      <c r="E296" s="41"/>
      <c r="F296" s="243" t="s">
        <v>541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332</v>
      </c>
      <c r="AU296" s="18" t="s">
        <v>82</v>
      </c>
    </row>
    <row r="297" s="2" customFormat="1">
      <c r="A297" s="39"/>
      <c r="B297" s="40"/>
      <c r="C297" s="41"/>
      <c r="D297" s="247" t="s">
        <v>334</v>
      </c>
      <c r="E297" s="41"/>
      <c r="F297" s="248" t="s">
        <v>542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334</v>
      </c>
      <c r="AU297" s="18" t="s">
        <v>82</v>
      </c>
    </row>
    <row r="298" s="13" customFormat="1">
      <c r="A298" s="13"/>
      <c r="B298" s="249"/>
      <c r="C298" s="250"/>
      <c r="D298" s="242" t="s">
        <v>336</v>
      </c>
      <c r="E298" s="251" t="s">
        <v>1</v>
      </c>
      <c r="F298" s="252" t="s">
        <v>3538</v>
      </c>
      <c r="G298" s="250"/>
      <c r="H298" s="251" t="s">
        <v>1</v>
      </c>
      <c r="I298" s="253"/>
      <c r="J298" s="250"/>
      <c r="K298" s="250"/>
      <c r="L298" s="254"/>
      <c r="M298" s="255"/>
      <c r="N298" s="256"/>
      <c r="O298" s="256"/>
      <c r="P298" s="256"/>
      <c r="Q298" s="256"/>
      <c r="R298" s="256"/>
      <c r="S298" s="256"/>
      <c r="T298" s="25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8" t="s">
        <v>336</v>
      </c>
      <c r="AU298" s="258" t="s">
        <v>82</v>
      </c>
      <c r="AV298" s="13" t="s">
        <v>80</v>
      </c>
      <c r="AW298" s="13" t="s">
        <v>30</v>
      </c>
      <c r="AX298" s="13" t="s">
        <v>73</v>
      </c>
      <c r="AY298" s="258" t="s">
        <v>323</v>
      </c>
    </row>
    <row r="299" s="13" customFormat="1">
      <c r="A299" s="13"/>
      <c r="B299" s="249"/>
      <c r="C299" s="250"/>
      <c r="D299" s="242" t="s">
        <v>336</v>
      </c>
      <c r="E299" s="251" t="s">
        <v>1</v>
      </c>
      <c r="F299" s="252" t="s">
        <v>514</v>
      </c>
      <c r="G299" s="250"/>
      <c r="H299" s="251" t="s">
        <v>1</v>
      </c>
      <c r="I299" s="253"/>
      <c r="J299" s="250"/>
      <c r="K299" s="250"/>
      <c r="L299" s="254"/>
      <c r="M299" s="255"/>
      <c r="N299" s="256"/>
      <c r="O299" s="256"/>
      <c r="P299" s="256"/>
      <c r="Q299" s="256"/>
      <c r="R299" s="256"/>
      <c r="S299" s="256"/>
      <c r="T299" s="25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8" t="s">
        <v>336</v>
      </c>
      <c r="AU299" s="258" t="s">
        <v>82</v>
      </c>
      <c r="AV299" s="13" t="s">
        <v>80</v>
      </c>
      <c r="AW299" s="13" t="s">
        <v>30</v>
      </c>
      <c r="AX299" s="13" t="s">
        <v>73</v>
      </c>
      <c r="AY299" s="258" t="s">
        <v>323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5138</v>
      </c>
      <c r="G300" s="260"/>
      <c r="H300" s="263">
        <v>0.036999999999999998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82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5" customFormat="1">
      <c r="A301" s="15"/>
      <c r="B301" s="270"/>
      <c r="C301" s="271"/>
      <c r="D301" s="242" t="s">
        <v>336</v>
      </c>
      <c r="E301" s="272" t="s">
        <v>1</v>
      </c>
      <c r="F301" s="273" t="s">
        <v>341</v>
      </c>
      <c r="G301" s="271"/>
      <c r="H301" s="274">
        <v>0.036999999999999998</v>
      </c>
      <c r="I301" s="275"/>
      <c r="J301" s="271"/>
      <c r="K301" s="271"/>
      <c r="L301" s="276"/>
      <c r="M301" s="277"/>
      <c r="N301" s="278"/>
      <c r="O301" s="278"/>
      <c r="P301" s="278"/>
      <c r="Q301" s="278"/>
      <c r="R301" s="278"/>
      <c r="S301" s="278"/>
      <c r="T301" s="279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0" t="s">
        <v>336</v>
      </c>
      <c r="AU301" s="280" t="s">
        <v>82</v>
      </c>
      <c r="AV301" s="15" t="s">
        <v>330</v>
      </c>
      <c r="AW301" s="15" t="s">
        <v>30</v>
      </c>
      <c r="AX301" s="15" t="s">
        <v>80</v>
      </c>
      <c r="AY301" s="280" t="s">
        <v>323</v>
      </c>
    </row>
    <row r="302" s="2" customFormat="1" ht="24.15" customHeight="1">
      <c r="A302" s="39"/>
      <c r="B302" s="40"/>
      <c r="C302" s="229" t="s">
        <v>516</v>
      </c>
      <c r="D302" s="229" t="s">
        <v>325</v>
      </c>
      <c r="E302" s="230" t="s">
        <v>546</v>
      </c>
      <c r="F302" s="231" t="s">
        <v>547</v>
      </c>
      <c r="G302" s="232" t="s">
        <v>418</v>
      </c>
      <c r="H302" s="233">
        <v>0.81499999999999995</v>
      </c>
      <c r="I302" s="234"/>
      <c r="J302" s="235">
        <f>ROUND(I302*H302,2)</f>
        <v>0</v>
      </c>
      <c r="K302" s="231" t="s">
        <v>329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1.0627727797</v>
      </c>
      <c r="R302" s="238">
        <f>Q302*H302</f>
        <v>0.86615981545549992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5139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549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7" t="s">
        <v>334</v>
      </c>
      <c r="E304" s="41"/>
      <c r="F304" s="248" t="s">
        <v>550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334</v>
      </c>
      <c r="AU304" s="18" t="s">
        <v>82</v>
      </c>
    </row>
    <row r="305" s="13" customFormat="1">
      <c r="A305" s="13"/>
      <c r="B305" s="249"/>
      <c r="C305" s="250"/>
      <c r="D305" s="242" t="s">
        <v>336</v>
      </c>
      <c r="E305" s="251" t="s">
        <v>1</v>
      </c>
      <c r="F305" s="252" t="s">
        <v>551</v>
      </c>
      <c r="G305" s="250"/>
      <c r="H305" s="251" t="s">
        <v>1</v>
      </c>
      <c r="I305" s="253"/>
      <c r="J305" s="250"/>
      <c r="K305" s="250"/>
      <c r="L305" s="254"/>
      <c r="M305" s="255"/>
      <c r="N305" s="256"/>
      <c r="O305" s="256"/>
      <c r="P305" s="256"/>
      <c r="Q305" s="256"/>
      <c r="R305" s="256"/>
      <c r="S305" s="256"/>
      <c r="T305" s="25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8" t="s">
        <v>336</v>
      </c>
      <c r="AU305" s="258" t="s">
        <v>82</v>
      </c>
      <c r="AV305" s="13" t="s">
        <v>80</v>
      </c>
      <c r="AW305" s="13" t="s">
        <v>30</v>
      </c>
      <c r="AX305" s="13" t="s">
        <v>73</v>
      </c>
      <c r="AY305" s="258" t="s">
        <v>323</v>
      </c>
    </row>
    <row r="306" s="13" customFormat="1">
      <c r="A306" s="13"/>
      <c r="B306" s="249"/>
      <c r="C306" s="250"/>
      <c r="D306" s="242" t="s">
        <v>336</v>
      </c>
      <c r="E306" s="251" t="s">
        <v>1</v>
      </c>
      <c r="F306" s="252" t="s">
        <v>3844</v>
      </c>
      <c r="G306" s="250"/>
      <c r="H306" s="251" t="s">
        <v>1</v>
      </c>
      <c r="I306" s="253"/>
      <c r="J306" s="250"/>
      <c r="K306" s="250"/>
      <c r="L306" s="254"/>
      <c r="M306" s="255"/>
      <c r="N306" s="256"/>
      <c r="O306" s="256"/>
      <c r="P306" s="256"/>
      <c r="Q306" s="256"/>
      <c r="R306" s="256"/>
      <c r="S306" s="256"/>
      <c r="T306" s="25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8" t="s">
        <v>336</v>
      </c>
      <c r="AU306" s="258" t="s">
        <v>82</v>
      </c>
      <c r="AV306" s="13" t="s">
        <v>80</v>
      </c>
      <c r="AW306" s="13" t="s">
        <v>30</v>
      </c>
      <c r="AX306" s="13" t="s">
        <v>73</v>
      </c>
      <c r="AY306" s="258" t="s">
        <v>323</v>
      </c>
    </row>
    <row r="307" s="14" customFormat="1">
      <c r="A307" s="14"/>
      <c r="B307" s="259"/>
      <c r="C307" s="260"/>
      <c r="D307" s="242" t="s">
        <v>336</v>
      </c>
      <c r="E307" s="261" t="s">
        <v>1</v>
      </c>
      <c r="F307" s="262" t="s">
        <v>5140</v>
      </c>
      <c r="G307" s="260"/>
      <c r="H307" s="263">
        <v>0.81499999999999995</v>
      </c>
      <c r="I307" s="264"/>
      <c r="J307" s="260"/>
      <c r="K307" s="260"/>
      <c r="L307" s="265"/>
      <c r="M307" s="266"/>
      <c r="N307" s="267"/>
      <c r="O307" s="267"/>
      <c r="P307" s="267"/>
      <c r="Q307" s="267"/>
      <c r="R307" s="267"/>
      <c r="S307" s="267"/>
      <c r="T307" s="26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9" t="s">
        <v>336</v>
      </c>
      <c r="AU307" s="269" t="s">
        <v>82</v>
      </c>
      <c r="AV307" s="14" t="s">
        <v>82</v>
      </c>
      <c r="AW307" s="14" t="s">
        <v>30</v>
      </c>
      <c r="AX307" s="14" t="s">
        <v>73</v>
      </c>
      <c r="AY307" s="269" t="s">
        <v>323</v>
      </c>
    </row>
    <row r="308" s="15" customFormat="1">
      <c r="A308" s="15"/>
      <c r="B308" s="270"/>
      <c r="C308" s="271"/>
      <c r="D308" s="242" t="s">
        <v>336</v>
      </c>
      <c r="E308" s="272" t="s">
        <v>1</v>
      </c>
      <c r="F308" s="273" t="s">
        <v>341</v>
      </c>
      <c r="G308" s="271"/>
      <c r="H308" s="274">
        <v>0.81499999999999995</v>
      </c>
      <c r="I308" s="275"/>
      <c r="J308" s="271"/>
      <c r="K308" s="271"/>
      <c r="L308" s="276"/>
      <c r="M308" s="277"/>
      <c r="N308" s="278"/>
      <c r="O308" s="278"/>
      <c r="P308" s="278"/>
      <c r="Q308" s="278"/>
      <c r="R308" s="278"/>
      <c r="S308" s="278"/>
      <c r="T308" s="279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0" t="s">
        <v>336</v>
      </c>
      <c r="AU308" s="280" t="s">
        <v>82</v>
      </c>
      <c r="AV308" s="15" t="s">
        <v>330</v>
      </c>
      <c r="AW308" s="15" t="s">
        <v>30</v>
      </c>
      <c r="AX308" s="15" t="s">
        <v>80</v>
      </c>
      <c r="AY308" s="280" t="s">
        <v>323</v>
      </c>
    </row>
    <row r="309" s="12" customFormat="1" ht="22.8" customHeight="1">
      <c r="A309" s="12"/>
      <c r="B309" s="213"/>
      <c r="C309" s="214"/>
      <c r="D309" s="215" t="s">
        <v>72</v>
      </c>
      <c r="E309" s="227" t="s">
        <v>88</v>
      </c>
      <c r="F309" s="227" t="s">
        <v>553</v>
      </c>
      <c r="G309" s="214"/>
      <c r="H309" s="214"/>
      <c r="I309" s="217"/>
      <c r="J309" s="228">
        <f>BK309</f>
        <v>0</v>
      </c>
      <c r="K309" s="214"/>
      <c r="L309" s="219"/>
      <c r="M309" s="220"/>
      <c r="N309" s="221"/>
      <c r="O309" s="221"/>
      <c r="P309" s="222">
        <f>SUM(P310:P405)</f>
        <v>0</v>
      </c>
      <c r="Q309" s="221"/>
      <c r="R309" s="222">
        <f>SUM(R310:R405)</f>
        <v>131.00945648159998</v>
      </c>
      <c r="S309" s="221"/>
      <c r="T309" s="223">
        <f>SUM(T310:T405)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4" t="s">
        <v>80</v>
      </c>
      <c r="AT309" s="225" t="s">
        <v>72</v>
      </c>
      <c r="AU309" s="225" t="s">
        <v>80</v>
      </c>
      <c r="AY309" s="224" t="s">
        <v>323</v>
      </c>
      <c r="BK309" s="226">
        <f>SUM(BK310:BK405)</f>
        <v>0</v>
      </c>
    </row>
    <row r="310" s="2" customFormat="1" ht="16.5" customHeight="1">
      <c r="A310" s="39"/>
      <c r="B310" s="40"/>
      <c r="C310" s="229" t="s">
        <v>7</v>
      </c>
      <c r="D310" s="229" t="s">
        <v>325</v>
      </c>
      <c r="E310" s="230" t="s">
        <v>555</v>
      </c>
      <c r="F310" s="231" t="s">
        <v>556</v>
      </c>
      <c r="G310" s="232" t="s">
        <v>366</v>
      </c>
      <c r="H310" s="233">
        <v>1.8</v>
      </c>
      <c r="I310" s="234"/>
      <c r="J310" s="235">
        <f>ROUND(I310*H310,2)</f>
        <v>0</v>
      </c>
      <c r="K310" s="231" t="s">
        <v>329</v>
      </c>
      <c r="L310" s="45"/>
      <c r="M310" s="236" t="s">
        <v>1</v>
      </c>
      <c r="N310" s="237" t="s">
        <v>38</v>
      </c>
      <c r="O310" s="92"/>
      <c r="P310" s="238">
        <f>O310*H310</f>
        <v>0</v>
      </c>
      <c r="Q310" s="238">
        <v>2.5021499999999999</v>
      </c>
      <c r="R310" s="238">
        <f>Q310*H310</f>
        <v>4.50387</v>
      </c>
      <c r="S310" s="238">
        <v>0</v>
      </c>
      <c r="T310" s="23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0" t="s">
        <v>330</v>
      </c>
      <c r="AT310" s="240" t="s">
        <v>325</v>
      </c>
      <c r="AU310" s="240" t="s">
        <v>82</v>
      </c>
      <c r="AY310" s="18" t="s">
        <v>323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8" t="s">
        <v>80</v>
      </c>
      <c r="BK310" s="241">
        <f>ROUND(I310*H310,2)</f>
        <v>0</v>
      </c>
      <c r="BL310" s="18" t="s">
        <v>330</v>
      </c>
      <c r="BM310" s="240" t="s">
        <v>5141</v>
      </c>
    </row>
    <row r="311" s="2" customFormat="1">
      <c r="A311" s="39"/>
      <c r="B311" s="40"/>
      <c r="C311" s="41"/>
      <c r="D311" s="242" t="s">
        <v>332</v>
      </c>
      <c r="E311" s="41"/>
      <c r="F311" s="243" t="s">
        <v>558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332</v>
      </c>
      <c r="AU311" s="18" t="s">
        <v>82</v>
      </c>
    </row>
    <row r="312" s="2" customFormat="1">
      <c r="A312" s="39"/>
      <c r="B312" s="40"/>
      <c r="C312" s="41"/>
      <c r="D312" s="247" t="s">
        <v>334</v>
      </c>
      <c r="E312" s="41"/>
      <c r="F312" s="248" t="s">
        <v>559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334</v>
      </c>
      <c r="AU312" s="18" t="s">
        <v>82</v>
      </c>
    </row>
    <row r="313" s="13" customFormat="1">
      <c r="A313" s="13"/>
      <c r="B313" s="249"/>
      <c r="C313" s="250"/>
      <c r="D313" s="242" t="s">
        <v>336</v>
      </c>
      <c r="E313" s="251" t="s">
        <v>1</v>
      </c>
      <c r="F313" s="252" t="s">
        <v>4757</v>
      </c>
      <c r="G313" s="250"/>
      <c r="H313" s="251" t="s">
        <v>1</v>
      </c>
      <c r="I313" s="253"/>
      <c r="J313" s="250"/>
      <c r="K313" s="250"/>
      <c r="L313" s="254"/>
      <c r="M313" s="255"/>
      <c r="N313" s="256"/>
      <c r="O313" s="256"/>
      <c r="P313" s="256"/>
      <c r="Q313" s="256"/>
      <c r="R313" s="256"/>
      <c r="S313" s="256"/>
      <c r="T313" s="25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8" t="s">
        <v>336</v>
      </c>
      <c r="AU313" s="258" t="s">
        <v>82</v>
      </c>
      <c r="AV313" s="13" t="s">
        <v>80</v>
      </c>
      <c r="AW313" s="13" t="s">
        <v>30</v>
      </c>
      <c r="AX313" s="13" t="s">
        <v>73</v>
      </c>
      <c r="AY313" s="258" t="s">
        <v>323</v>
      </c>
    </row>
    <row r="314" s="13" customFormat="1">
      <c r="A314" s="13"/>
      <c r="B314" s="249"/>
      <c r="C314" s="250"/>
      <c r="D314" s="242" t="s">
        <v>336</v>
      </c>
      <c r="E314" s="251" t="s">
        <v>1</v>
      </c>
      <c r="F314" s="252" t="s">
        <v>3556</v>
      </c>
      <c r="G314" s="250"/>
      <c r="H314" s="251" t="s">
        <v>1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336</v>
      </c>
      <c r="AU314" s="258" t="s">
        <v>82</v>
      </c>
      <c r="AV314" s="13" t="s">
        <v>80</v>
      </c>
      <c r="AW314" s="13" t="s">
        <v>30</v>
      </c>
      <c r="AX314" s="13" t="s">
        <v>73</v>
      </c>
      <c r="AY314" s="258" t="s">
        <v>323</v>
      </c>
    </row>
    <row r="315" s="14" customFormat="1">
      <c r="A315" s="14"/>
      <c r="B315" s="259"/>
      <c r="C315" s="260"/>
      <c r="D315" s="242" t="s">
        <v>336</v>
      </c>
      <c r="E315" s="261" t="s">
        <v>1</v>
      </c>
      <c r="F315" s="262" t="s">
        <v>5142</v>
      </c>
      <c r="G315" s="260"/>
      <c r="H315" s="263">
        <v>1.8</v>
      </c>
      <c r="I315" s="264"/>
      <c r="J315" s="260"/>
      <c r="K315" s="260"/>
      <c r="L315" s="265"/>
      <c r="M315" s="266"/>
      <c r="N315" s="267"/>
      <c r="O315" s="267"/>
      <c r="P315" s="267"/>
      <c r="Q315" s="267"/>
      <c r="R315" s="267"/>
      <c r="S315" s="267"/>
      <c r="T315" s="26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9" t="s">
        <v>336</v>
      </c>
      <c r="AU315" s="269" t="s">
        <v>82</v>
      </c>
      <c r="AV315" s="14" t="s">
        <v>82</v>
      </c>
      <c r="AW315" s="14" t="s">
        <v>30</v>
      </c>
      <c r="AX315" s="14" t="s">
        <v>73</v>
      </c>
      <c r="AY315" s="269" t="s">
        <v>323</v>
      </c>
    </row>
    <row r="316" s="15" customFormat="1">
      <c r="A316" s="15"/>
      <c r="B316" s="270"/>
      <c r="C316" s="271"/>
      <c r="D316" s="242" t="s">
        <v>336</v>
      </c>
      <c r="E316" s="272" t="s">
        <v>1</v>
      </c>
      <c r="F316" s="273" t="s">
        <v>341</v>
      </c>
      <c r="G316" s="271"/>
      <c r="H316" s="274">
        <v>1.8</v>
      </c>
      <c r="I316" s="275"/>
      <c r="J316" s="271"/>
      <c r="K316" s="271"/>
      <c r="L316" s="276"/>
      <c r="M316" s="277"/>
      <c r="N316" s="278"/>
      <c r="O316" s="278"/>
      <c r="P316" s="278"/>
      <c r="Q316" s="278"/>
      <c r="R316" s="278"/>
      <c r="S316" s="278"/>
      <c r="T316" s="279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80" t="s">
        <v>336</v>
      </c>
      <c r="AU316" s="280" t="s">
        <v>82</v>
      </c>
      <c r="AV316" s="15" t="s">
        <v>330</v>
      </c>
      <c r="AW316" s="15" t="s">
        <v>30</v>
      </c>
      <c r="AX316" s="15" t="s">
        <v>80</v>
      </c>
      <c r="AY316" s="280" t="s">
        <v>323</v>
      </c>
    </row>
    <row r="317" s="2" customFormat="1" ht="24.15" customHeight="1">
      <c r="A317" s="39"/>
      <c r="B317" s="40"/>
      <c r="C317" s="229" t="s">
        <v>529</v>
      </c>
      <c r="D317" s="229" t="s">
        <v>325</v>
      </c>
      <c r="E317" s="230" t="s">
        <v>564</v>
      </c>
      <c r="F317" s="231" t="s">
        <v>565</v>
      </c>
      <c r="G317" s="232" t="s">
        <v>366</v>
      </c>
      <c r="H317" s="233">
        <v>1.8</v>
      </c>
      <c r="I317" s="234"/>
      <c r="J317" s="235">
        <f>ROUND(I317*H317,2)</f>
        <v>0</v>
      </c>
      <c r="K317" s="231" t="s">
        <v>329</v>
      </c>
      <c r="L317" s="45"/>
      <c r="M317" s="236" t="s">
        <v>1</v>
      </c>
      <c r="N317" s="237" t="s">
        <v>38</v>
      </c>
      <c r="O317" s="92"/>
      <c r="P317" s="238">
        <f>O317*H317</f>
        <v>0</v>
      </c>
      <c r="Q317" s="238">
        <v>0.048579999999999998</v>
      </c>
      <c r="R317" s="238">
        <f>Q317*H317</f>
        <v>0.087443999999999994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330</v>
      </c>
      <c r="AT317" s="240" t="s">
        <v>325</v>
      </c>
      <c r="AU317" s="240" t="s">
        <v>82</v>
      </c>
      <c r="AY317" s="18" t="s">
        <v>323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80</v>
      </c>
      <c r="BK317" s="241">
        <f>ROUND(I317*H317,2)</f>
        <v>0</v>
      </c>
      <c r="BL317" s="18" t="s">
        <v>330</v>
      </c>
      <c r="BM317" s="240" t="s">
        <v>5143</v>
      </c>
    </row>
    <row r="318" s="2" customFormat="1">
      <c r="A318" s="39"/>
      <c r="B318" s="40"/>
      <c r="C318" s="41"/>
      <c r="D318" s="242" t="s">
        <v>332</v>
      </c>
      <c r="E318" s="41"/>
      <c r="F318" s="243" t="s">
        <v>567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332</v>
      </c>
      <c r="AU318" s="18" t="s">
        <v>82</v>
      </c>
    </row>
    <row r="319" s="2" customFormat="1">
      <c r="A319" s="39"/>
      <c r="B319" s="40"/>
      <c r="C319" s="41"/>
      <c r="D319" s="247" t="s">
        <v>334</v>
      </c>
      <c r="E319" s="41"/>
      <c r="F319" s="248" t="s">
        <v>568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334</v>
      </c>
      <c r="AU319" s="18" t="s">
        <v>82</v>
      </c>
    </row>
    <row r="320" s="2" customFormat="1" ht="16.5" customHeight="1">
      <c r="A320" s="39"/>
      <c r="B320" s="40"/>
      <c r="C320" s="229" t="s">
        <v>537</v>
      </c>
      <c r="D320" s="229" t="s">
        <v>325</v>
      </c>
      <c r="E320" s="230" t="s">
        <v>570</v>
      </c>
      <c r="F320" s="231" t="s">
        <v>571</v>
      </c>
      <c r="G320" s="232" t="s">
        <v>328</v>
      </c>
      <c r="H320" s="233">
        <v>10.68</v>
      </c>
      <c r="I320" s="234"/>
      <c r="J320" s="235">
        <f>ROUND(I320*H320,2)</f>
        <v>0</v>
      </c>
      <c r="K320" s="231" t="s">
        <v>329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0.041258200000000002</v>
      </c>
      <c r="R320" s="238">
        <f>Q320*H320</f>
        <v>0.44063757600000003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5144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573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7" t="s">
        <v>334</v>
      </c>
      <c r="E322" s="41"/>
      <c r="F322" s="248" t="s">
        <v>574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334</v>
      </c>
      <c r="AU322" s="18" t="s">
        <v>82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4757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82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3" customFormat="1">
      <c r="A324" s="13"/>
      <c r="B324" s="249"/>
      <c r="C324" s="250"/>
      <c r="D324" s="242" t="s">
        <v>336</v>
      </c>
      <c r="E324" s="251" t="s">
        <v>1</v>
      </c>
      <c r="F324" s="252" t="s">
        <v>3556</v>
      </c>
      <c r="G324" s="250"/>
      <c r="H324" s="251" t="s">
        <v>1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336</v>
      </c>
      <c r="AU324" s="258" t="s">
        <v>82</v>
      </c>
      <c r="AV324" s="13" t="s">
        <v>80</v>
      </c>
      <c r="AW324" s="13" t="s">
        <v>30</v>
      </c>
      <c r="AX324" s="13" t="s">
        <v>73</v>
      </c>
      <c r="AY324" s="258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5145</v>
      </c>
      <c r="G325" s="260"/>
      <c r="H325" s="263">
        <v>10.199999999999999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4762</v>
      </c>
      <c r="G326" s="260"/>
      <c r="H326" s="263">
        <v>0.47999999999999998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82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5" customFormat="1">
      <c r="A327" s="15"/>
      <c r="B327" s="270"/>
      <c r="C327" s="271"/>
      <c r="D327" s="242" t="s">
        <v>336</v>
      </c>
      <c r="E327" s="272" t="s">
        <v>1</v>
      </c>
      <c r="F327" s="273" t="s">
        <v>341</v>
      </c>
      <c r="G327" s="271"/>
      <c r="H327" s="274">
        <v>10.68</v>
      </c>
      <c r="I327" s="275"/>
      <c r="J327" s="271"/>
      <c r="K327" s="271"/>
      <c r="L327" s="276"/>
      <c r="M327" s="277"/>
      <c r="N327" s="278"/>
      <c r="O327" s="278"/>
      <c r="P327" s="278"/>
      <c r="Q327" s="278"/>
      <c r="R327" s="278"/>
      <c r="S327" s="278"/>
      <c r="T327" s="27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0" t="s">
        <v>336</v>
      </c>
      <c r="AU327" s="280" t="s">
        <v>82</v>
      </c>
      <c r="AV327" s="15" t="s">
        <v>330</v>
      </c>
      <c r="AW327" s="15" t="s">
        <v>30</v>
      </c>
      <c r="AX327" s="15" t="s">
        <v>80</v>
      </c>
      <c r="AY327" s="280" t="s">
        <v>323</v>
      </c>
    </row>
    <row r="328" s="2" customFormat="1" ht="16.5" customHeight="1">
      <c r="A328" s="39"/>
      <c r="B328" s="40"/>
      <c r="C328" s="229" t="s">
        <v>545</v>
      </c>
      <c r="D328" s="229" t="s">
        <v>325</v>
      </c>
      <c r="E328" s="230" t="s">
        <v>578</v>
      </c>
      <c r="F328" s="231" t="s">
        <v>579</v>
      </c>
      <c r="G328" s="232" t="s">
        <v>328</v>
      </c>
      <c r="H328" s="233">
        <v>10.68</v>
      </c>
      <c r="I328" s="234"/>
      <c r="J328" s="235">
        <f>ROUND(I328*H328,2)</f>
        <v>0</v>
      </c>
      <c r="K328" s="231" t="s">
        <v>329</v>
      </c>
      <c r="L328" s="45"/>
      <c r="M328" s="236" t="s">
        <v>1</v>
      </c>
      <c r="N328" s="237" t="s">
        <v>38</v>
      </c>
      <c r="O328" s="92"/>
      <c r="P328" s="238">
        <f>O328*H328</f>
        <v>0</v>
      </c>
      <c r="Q328" s="238">
        <v>1.5E-05</v>
      </c>
      <c r="R328" s="238">
        <f>Q328*H328</f>
        <v>0.00016019999999999999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330</v>
      </c>
      <c r="AT328" s="240" t="s">
        <v>325</v>
      </c>
      <c r="AU328" s="240" t="s">
        <v>82</v>
      </c>
      <c r="AY328" s="18" t="s">
        <v>323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80</v>
      </c>
      <c r="BK328" s="241">
        <f>ROUND(I328*H328,2)</f>
        <v>0</v>
      </c>
      <c r="BL328" s="18" t="s">
        <v>330</v>
      </c>
      <c r="BM328" s="240" t="s">
        <v>5146</v>
      </c>
    </row>
    <row r="329" s="2" customFormat="1">
      <c r="A329" s="39"/>
      <c r="B329" s="40"/>
      <c r="C329" s="41"/>
      <c r="D329" s="242" t="s">
        <v>332</v>
      </c>
      <c r="E329" s="41"/>
      <c r="F329" s="243" t="s">
        <v>581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332</v>
      </c>
      <c r="AU329" s="18" t="s">
        <v>82</v>
      </c>
    </row>
    <row r="330" s="2" customFormat="1">
      <c r="A330" s="39"/>
      <c r="B330" s="40"/>
      <c r="C330" s="41"/>
      <c r="D330" s="247" t="s">
        <v>334</v>
      </c>
      <c r="E330" s="41"/>
      <c r="F330" s="248" t="s">
        <v>582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334</v>
      </c>
      <c r="AU330" s="18" t="s">
        <v>82</v>
      </c>
    </row>
    <row r="331" s="2" customFormat="1" ht="16.5" customHeight="1">
      <c r="A331" s="39"/>
      <c r="B331" s="40"/>
      <c r="C331" s="229" t="s">
        <v>554</v>
      </c>
      <c r="D331" s="229" t="s">
        <v>325</v>
      </c>
      <c r="E331" s="230" t="s">
        <v>1540</v>
      </c>
      <c r="F331" s="231" t="s">
        <v>1541</v>
      </c>
      <c r="G331" s="232" t="s">
        <v>418</v>
      </c>
      <c r="H331" s="233">
        <v>0.249</v>
      </c>
      <c r="I331" s="234"/>
      <c r="J331" s="235">
        <f>ROUND(I331*H331,2)</f>
        <v>0</v>
      </c>
      <c r="K331" s="231" t="s">
        <v>329</v>
      </c>
      <c r="L331" s="45"/>
      <c r="M331" s="236" t="s">
        <v>1</v>
      </c>
      <c r="N331" s="237" t="s">
        <v>38</v>
      </c>
      <c r="O331" s="92"/>
      <c r="P331" s="238">
        <f>O331*H331</f>
        <v>0</v>
      </c>
      <c r="Q331" s="238">
        <v>1.0487652000000001</v>
      </c>
      <c r="R331" s="238">
        <f>Q331*H331</f>
        <v>0.26114253479999999</v>
      </c>
      <c r="S331" s="238">
        <v>0</v>
      </c>
      <c r="T331" s="239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0" t="s">
        <v>330</v>
      </c>
      <c r="AT331" s="240" t="s">
        <v>325</v>
      </c>
      <c r="AU331" s="240" t="s">
        <v>82</v>
      </c>
      <c r="AY331" s="18" t="s">
        <v>323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8" t="s">
        <v>80</v>
      </c>
      <c r="BK331" s="241">
        <f>ROUND(I331*H331,2)</f>
        <v>0</v>
      </c>
      <c r="BL331" s="18" t="s">
        <v>330</v>
      </c>
      <c r="BM331" s="240" t="s">
        <v>5147</v>
      </c>
    </row>
    <row r="332" s="2" customFormat="1">
      <c r="A332" s="39"/>
      <c r="B332" s="40"/>
      <c r="C332" s="41"/>
      <c r="D332" s="242" t="s">
        <v>332</v>
      </c>
      <c r="E332" s="41"/>
      <c r="F332" s="243" t="s">
        <v>1543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332</v>
      </c>
      <c r="AU332" s="18" t="s">
        <v>82</v>
      </c>
    </row>
    <row r="333" s="2" customFormat="1">
      <c r="A333" s="39"/>
      <c r="B333" s="40"/>
      <c r="C333" s="41"/>
      <c r="D333" s="247" t="s">
        <v>334</v>
      </c>
      <c r="E333" s="41"/>
      <c r="F333" s="248" t="s">
        <v>1544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334</v>
      </c>
      <c r="AU333" s="18" t="s">
        <v>82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4757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3" customFormat="1">
      <c r="A335" s="13"/>
      <c r="B335" s="249"/>
      <c r="C335" s="250"/>
      <c r="D335" s="242" t="s">
        <v>336</v>
      </c>
      <c r="E335" s="251" t="s">
        <v>1</v>
      </c>
      <c r="F335" s="252" t="s">
        <v>3556</v>
      </c>
      <c r="G335" s="250"/>
      <c r="H335" s="251" t="s">
        <v>1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8" t="s">
        <v>336</v>
      </c>
      <c r="AU335" s="258" t="s">
        <v>82</v>
      </c>
      <c r="AV335" s="13" t="s">
        <v>80</v>
      </c>
      <c r="AW335" s="13" t="s">
        <v>30</v>
      </c>
      <c r="AX335" s="13" t="s">
        <v>73</v>
      </c>
      <c r="AY335" s="258" t="s">
        <v>323</v>
      </c>
    </row>
    <row r="336" s="14" customFormat="1">
      <c r="A336" s="14"/>
      <c r="B336" s="259"/>
      <c r="C336" s="260"/>
      <c r="D336" s="242" t="s">
        <v>336</v>
      </c>
      <c r="E336" s="261" t="s">
        <v>1</v>
      </c>
      <c r="F336" s="262" t="s">
        <v>5148</v>
      </c>
      <c r="G336" s="260"/>
      <c r="H336" s="263">
        <v>0.249</v>
      </c>
      <c r="I336" s="264"/>
      <c r="J336" s="260"/>
      <c r="K336" s="260"/>
      <c r="L336" s="265"/>
      <c r="M336" s="266"/>
      <c r="N336" s="267"/>
      <c r="O336" s="267"/>
      <c r="P336" s="267"/>
      <c r="Q336" s="267"/>
      <c r="R336" s="267"/>
      <c r="S336" s="267"/>
      <c r="T336" s="26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9" t="s">
        <v>336</v>
      </c>
      <c r="AU336" s="269" t="s">
        <v>82</v>
      </c>
      <c r="AV336" s="14" t="s">
        <v>82</v>
      </c>
      <c r="AW336" s="14" t="s">
        <v>30</v>
      </c>
      <c r="AX336" s="14" t="s">
        <v>73</v>
      </c>
      <c r="AY336" s="269" t="s">
        <v>323</v>
      </c>
    </row>
    <row r="337" s="15" customFormat="1">
      <c r="A337" s="15"/>
      <c r="B337" s="270"/>
      <c r="C337" s="271"/>
      <c r="D337" s="242" t="s">
        <v>336</v>
      </c>
      <c r="E337" s="272" t="s">
        <v>1</v>
      </c>
      <c r="F337" s="273" t="s">
        <v>341</v>
      </c>
      <c r="G337" s="271"/>
      <c r="H337" s="274">
        <v>0.249</v>
      </c>
      <c r="I337" s="275"/>
      <c r="J337" s="271"/>
      <c r="K337" s="271"/>
      <c r="L337" s="276"/>
      <c r="M337" s="277"/>
      <c r="N337" s="278"/>
      <c r="O337" s="278"/>
      <c r="P337" s="278"/>
      <c r="Q337" s="278"/>
      <c r="R337" s="278"/>
      <c r="S337" s="278"/>
      <c r="T337" s="279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80" t="s">
        <v>336</v>
      </c>
      <c r="AU337" s="280" t="s">
        <v>82</v>
      </c>
      <c r="AV337" s="15" t="s">
        <v>330</v>
      </c>
      <c r="AW337" s="15" t="s">
        <v>30</v>
      </c>
      <c r="AX337" s="15" t="s">
        <v>80</v>
      </c>
      <c r="AY337" s="280" t="s">
        <v>323</v>
      </c>
    </row>
    <row r="338" s="2" customFormat="1" ht="37.8" customHeight="1">
      <c r="A338" s="39"/>
      <c r="B338" s="40"/>
      <c r="C338" s="293" t="s">
        <v>563</v>
      </c>
      <c r="D338" s="293" t="s">
        <v>484</v>
      </c>
      <c r="E338" s="294" t="s">
        <v>5149</v>
      </c>
      <c r="F338" s="295" t="s">
        <v>5150</v>
      </c>
      <c r="G338" s="296" t="s">
        <v>2446</v>
      </c>
      <c r="H338" s="297">
        <v>3</v>
      </c>
      <c r="I338" s="298"/>
      <c r="J338" s="299">
        <f>ROUND(I338*H338,2)</f>
        <v>0</v>
      </c>
      <c r="K338" s="295" t="s">
        <v>1</v>
      </c>
      <c r="L338" s="300"/>
      <c r="M338" s="301" t="s">
        <v>1</v>
      </c>
      <c r="N338" s="302" t="s">
        <v>38</v>
      </c>
      <c r="O338" s="92"/>
      <c r="P338" s="238">
        <f>O338*H338</f>
        <v>0</v>
      </c>
      <c r="Q338" s="238">
        <v>8.4299999999999997</v>
      </c>
      <c r="R338" s="238">
        <f>Q338*H338</f>
        <v>25.289999999999999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403</v>
      </c>
      <c r="AT338" s="240" t="s">
        <v>484</v>
      </c>
      <c r="AU338" s="240" t="s">
        <v>82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330</v>
      </c>
      <c r="BM338" s="240" t="s">
        <v>5151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5150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82</v>
      </c>
    </row>
    <row r="340" s="2" customFormat="1">
      <c r="A340" s="39"/>
      <c r="B340" s="40"/>
      <c r="C340" s="41"/>
      <c r="D340" s="242" t="s">
        <v>353</v>
      </c>
      <c r="E340" s="41"/>
      <c r="F340" s="281" t="s">
        <v>3358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353</v>
      </c>
      <c r="AU340" s="18" t="s">
        <v>82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5152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4554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88</v>
      </c>
      <c r="G343" s="260"/>
      <c r="H343" s="263">
        <v>3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5" customFormat="1">
      <c r="A344" s="15"/>
      <c r="B344" s="270"/>
      <c r="C344" s="271"/>
      <c r="D344" s="242" t="s">
        <v>336</v>
      </c>
      <c r="E344" s="272" t="s">
        <v>1</v>
      </c>
      <c r="F344" s="273" t="s">
        <v>341</v>
      </c>
      <c r="G344" s="271"/>
      <c r="H344" s="274">
        <v>3</v>
      </c>
      <c r="I344" s="275"/>
      <c r="J344" s="271"/>
      <c r="K344" s="271"/>
      <c r="L344" s="276"/>
      <c r="M344" s="277"/>
      <c r="N344" s="278"/>
      <c r="O344" s="278"/>
      <c r="P344" s="278"/>
      <c r="Q344" s="278"/>
      <c r="R344" s="278"/>
      <c r="S344" s="278"/>
      <c r="T344" s="279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0" t="s">
        <v>336</v>
      </c>
      <c r="AU344" s="280" t="s">
        <v>82</v>
      </c>
      <c r="AV344" s="15" t="s">
        <v>330</v>
      </c>
      <c r="AW344" s="15" t="s">
        <v>30</v>
      </c>
      <c r="AX344" s="15" t="s">
        <v>80</v>
      </c>
      <c r="AY344" s="280" t="s">
        <v>323</v>
      </c>
    </row>
    <row r="345" s="2" customFormat="1" ht="37.8" customHeight="1">
      <c r="A345" s="39"/>
      <c r="B345" s="40"/>
      <c r="C345" s="293" t="s">
        <v>569</v>
      </c>
      <c r="D345" s="293" t="s">
        <v>484</v>
      </c>
      <c r="E345" s="294" t="s">
        <v>5153</v>
      </c>
      <c r="F345" s="295" t="s">
        <v>5154</v>
      </c>
      <c r="G345" s="296" t="s">
        <v>2446</v>
      </c>
      <c r="H345" s="297">
        <v>1</v>
      </c>
      <c r="I345" s="298"/>
      <c r="J345" s="299">
        <f>ROUND(I345*H345,2)</f>
        <v>0</v>
      </c>
      <c r="K345" s="295" t="s">
        <v>1</v>
      </c>
      <c r="L345" s="300"/>
      <c r="M345" s="301" t="s">
        <v>1</v>
      </c>
      <c r="N345" s="302" t="s">
        <v>38</v>
      </c>
      <c r="O345" s="92"/>
      <c r="P345" s="238">
        <f>O345*H345</f>
        <v>0</v>
      </c>
      <c r="Q345" s="238">
        <v>6.3200000000000003</v>
      </c>
      <c r="R345" s="238">
        <f>Q345*H345</f>
        <v>6.3200000000000003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403</v>
      </c>
      <c r="AT345" s="240" t="s">
        <v>484</v>
      </c>
      <c r="AU345" s="240" t="s">
        <v>82</v>
      </c>
      <c r="AY345" s="18" t="s">
        <v>323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80</v>
      </c>
      <c r="BK345" s="241">
        <f>ROUND(I345*H345,2)</f>
        <v>0</v>
      </c>
      <c r="BL345" s="18" t="s">
        <v>330</v>
      </c>
      <c r="BM345" s="240" t="s">
        <v>5155</v>
      </c>
    </row>
    <row r="346" s="2" customFormat="1">
      <c r="A346" s="39"/>
      <c r="B346" s="40"/>
      <c r="C346" s="41"/>
      <c r="D346" s="242" t="s">
        <v>332</v>
      </c>
      <c r="E346" s="41"/>
      <c r="F346" s="243" t="s">
        <v>5154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332</v>
      </c>
      <c r="AU346" s="18" t="s">
        <v>82</v>
      </c>
    </row>
    <row r="347" s="2" customFormat="1">
      <c r="A347" s="39"/>
      <c r="B347" s="40"/>
      <c r="C347" s="41"/>
      <c r="D347" s="242" t="s">
        <v>353</v>
      </c>
      <c r="E347" s="41"/>
      <c r="F347" s="281" t="s">
        <v>3358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353</v>
      </c>
      <c r="AU347" s="18" t="s">
        <v>82</v>
      </c>
    </row>
    <row r="348" s="13" customFormat="1">
      <c r="A348" s="13"/>
      <c r="B348" s="249"/>
      <c r="C348" s="250"/>
      <c r="D348" s="242" t="s">
        <v>336</v>
      </c>
      <c r="E348" s="251" t="s">
        <v>1</v>
      </c>
      <c r="F348" s="252" t="s">
        <v>5156</v>
      </c>
      <c r="G348" s="250"/>
      <c r="H348" s="251" t="s">
        <v>1</v>
      </c>
      <c r="I348" s="253"/>
      <c r="J348" s="250"/>
      <c r="K348" s="250"/>
      <c r="L348" s="254"/>
      <c r="M348" s="255"/>
      <c r="N348" s="256"/>
      <c r="O348" s="256"/>
      <c r="P348" s="256"/>
      <c r="Q348" s="256"/>
      <c r="R348" s="256"/>
      <c r="S348" s="256"/>
      <c r="T348" s="25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8" t="s">
        <v>336</v>
      </c>
      <c r="AU348" s="258" t="s">
        <v>82</v>
      </c>
      <c r="AV348" s="13" t="s">
        <v>80</v>
      </c>
      <c r="AW348" s="13" t="s">
        <v>30</v>
      </c>
      <c r="AX348" s="13" t="s">
        <v>73</v>
      </c>
      <c r="AY348" s="258" t="s">
        <v>323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5157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80</v>
      </c>
      <c r="G350" s="260"/>
      <c r="H350" s="263">
        <v>1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82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5" customFormat="1">
      <c r="A351" s="15"/>
      <c r="B351" s="270"/>
      <c r="C351" s="271"/>
      <c r="D351" s="242" t="s">
        <v>336</v>
      </c>
      <c r="E351" s="272" t="s">
        <v>1</v>
      </c>
      <c r="F351" s="273" t="s">
        <v>341</v>
      </c>
      <c r="G351" s="271"/>
      <c r="H351" s="274">
        <v>1</v>
      </c>
      <c r="I351" s="275"/>
      <c r="J351" s="271"/>
      <c r="K351" s="271"/>
      <c r="L351" s="276"/>
      <c r="M351" s="277"/>
      <c r="N351" s="278"/>
      <c r="O351" s="278"/>
      <c r="P351" s="278"/>
      <c r="Q351" s="278"/>
      <c r="R351" s="278"/>
      <c r="S351" s="278"/>
      <c r="T351" s="279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0" t="s">
        <v>336</v>
      </c>
      <c r="AU351" s="280" t="s">
        <v>82</v>
      </c>
      <c r="AV351" s="15" t="s">
        <v>330</v>
      </c>
      <c r="AW351" s="15" t="s">
        <v>30</v>
      </c>
      <c r="AX351" s="15" t="s">
        <v>80</v>
      </c>
      <c r="AY351" s="280" t="s">
        <v>323</v>
      </c>
    </row>
    <row r="352" s="2" customFormat="1" ht="44.25" customHeight="1">
      <c r="A352" s="39"/>
      <c r="B352" s="40"/>
      <c r="C352" s="293" t="s">
        <v>577</v>
      </c>
      <c r="D352" s="293" t="s">
        <v>484</v>
      </c>
      <c r="E352" s="294" t="s">
        <v>5158</v>
      </c>
      <c r="F352" s="295" t="s">
        <v>5159</v>
      </c>
      <c r="G352" s="296" t="s">
        <v>2446</v>
      </c>
      <c r="H352" s="297">
        <v>1</v>
      </c>
      <c r="I352" s="298"/>
      <c r="J352" s="299">
        <f>ROUND(I352*H352,2)</f>
        <v>0</v>
      </c>
      <c r="K352" s="295" t="s">
        <v>1</v>
      </c>
      <c r="L352" s="300"/>
      <c r="M352" s="301" t="s">
        <v>1</v>
      </c>
      <c r="N352" s="302" t="s">
        <v>38</v>
      </c>
      <c r="O352" s="92"/>
      <c r="P352" s="238">
        <f>O352*H352</f>
        <v>0</v>
      </c>
      <c r="Q352" s="238">
        <v>8.4299999999999997</v>
      </c>
      <c r="R352" s="238">
        <f>Q352*H352</f>
        <v>8.4299999999999997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403</v>
      </c>
      <c r="AT352" s="240" t="s">
        <v>484</v>
      </c>
      <c r="AU352" s="240" t="s">
        <v>82</v>
      </c>
      <c r="AY352" s="18" t="s">
        <v>323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80</v>
      </c>
      <c r="BK352" s="241">
        <f>ROUND(I352*H352,2)</f>
        <v>0</v>
      </c>
      <c r="BL352" s="18" t="s">
        <v>330</v>
      </c>
      <c r="BM352" s="240" t="s">
        <v>5160</v>
      </c>
    </row>
    <row r="353" s="2" customFormat="1">
      <c r="A353" s="39"/>
      <c r="B353" s="40"/>
      <c r="C353" s="41"/>
      <c r="D353" s="242" t="s">
        <v>332</v>
      </c>
      <c r="E353" s="41"/>
      <c r="F353" s="243" t="s">
        <v>5161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332</v>
      </c>
      <c r="AU353" s="18" t="s">
        <v>82</v>
      </c>
    </row>
    <row r="354" s="2" customFormat="1">
      <c r="A354" s="39"/>
      <c r="B354" s="40"/>
      <c r="C354" s="41"/>
      <c r="D354" s="242" t="s">
        <v>353</v>
      </c>
      <c r="E354" s="41"/>
      <c r="F354" s="281" t="s">
        <v>3358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353</v>
      </c>
      <c r="AU354" s="18" t="s">
        <v>82</v>
      </c>
    </row>
    <row r="355" s="13" customFormat="1">
      <c r="A355" s="13"/>
      <c r="B355" s="249"/>
      <c r="C355" s="250"/>
      <c r="D355" s="242" t="s">
        <v>336</v>
      </c>
      <c r="E355" s="251" t="s">
        <v>1</v>
      </c>
      <c r="F355" s="252" t="s">
        <v>5162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8" t="s">
        <v>336</v>
      </c>
      <c r="AU355" s="258" t="s">
        <v>82</v>
      </c>
      <c r="AV355" s="13" t="s">
        <v>80</v>
      </c>
      <c r="AW355" s="13" t="s">
        <v>30</v>
      </c>
      <c r="AX355" s="13" t="s">
        <v>73</v>
      </c>
      <c r="AY355" s="258" t="s">
        <v>323</v>
      </c>
    </row>
    <row r="356" s="13" customFormat="1">
      <c r="A356" s="13"/>
      <c r="B356" s="249"/>
      <c r="C356" s="250"/>
      <c r="D356" s="242" t="s">
        <v>336</v>
      </c>
      <c r="E356" s="251" t="s">
        <v>1</v>
      </c>
      <c r="F356" s="252" t="s">
        <v>5157</v>
      </c>
      <c r="G356" s="250"/>
      <c r="H356" s="251" t="s">
        <v>1</v>
      </c>
      <c r="I356" s="253"/>
      <c r="J356" s="250"/>
      <c r="K356" s="250"/>
      <c r="L356" s="254"/>
      <c r="M356" s="255"/>
      <c r="N356" s="256"/>
      <c r="O356" s="256"/>
      <c r="P356" s="256"/>
      <c r="Q356" s="256"/>
      <c r="R356" s="256"/>
      <c r="S356" s="256"/>
      <c r="T356" s="25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8" t="s">
        <v>336</v>
      </c>
      <c r="AU356" s="258" t="s">
        <v>82</v>
      </c>
      <c r="AV356" s="13" t="s">
        <v>80</v>
      </c>
      <c r="AW356" s="13" t="s">
        <v>30</v>
      </c>
      <c r="AX356" s="13" t="s">
        <v>73</v>
      </c>
      <c r="AY356" s="258" t="s">
        <v>323</v>
      </c>
    </row>
    <row r="357" s="13" customFormat="1">
      <c r="A357" s="13"/>
      <c r="B357" s="249"/>
      <c r="C357" s="250"/>
      <c r="D357" s="242" t="s">
        <v>336</v>
      </c>
      <c r="E357" s="251" t="s">
        <v>1</v>
      </c>
      <c r="F357" s="252" t="s">
        <v>5163</v>
      </c>
      <c r="G357" s="250"/>
      <c r="H357" s="251" t="s">
        <v>1</v>
      </c>
      <c r="I357" s="253"/>
      <c r="J357" s="250"/>
      <c r="K357" s="250"/>
      <c r="L357" s="254"/>
      <c r="M357" s="255"/>
      <c r="N357" s="256"/>
      <c r="O357" s="256"/>
      <c r="P357" s="256"/>
      <c r="Q357" s="256"/>
      <c r="R357" s="256"/>
      <c r="S357" s="256"/>
      <c r="T357" s="25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8" t="s">
        <v>336</v>
      </c>
      <c r="AU357" s="258" t="s">
        <v>82</v>
      </c>
      <c r="AV357" s="13" t="s">
        <v>80</v>
      </c>
      <c r="AW357" s="13" t="s">
        <v>30</v>
      </c>
      <c r="AX357" s="13" t="s">
        <v>73</v>
      </c>
      <c r="AY357" s="258" t="s">
        <v>323</v>
      </c>
    </row>
    <row r="358" s="14" customFormat="1">
      <c r="A358" s="14"/>
      <c r="B358" s="259"/>
      <c r="C358" s="260"/>
      <c r="D358" s="242" t="s">
        <v>336</v>
      </c>
      <c r="E358" s="261" t="s">
        <v>1</v>
      </c>
      <c r="F358" s="262" t="s">
        <v>80</v>
      </c>
      <c r="G358" s="260"/>
      <c r="H358" s="263">
        <v>1</v>
      </c>
      <c r="I358" s="264"/>
      <c r="J358" s="260"/>
      <c r="K358" s="260"/>
      <c r="L358" s="265"/>
      <c r="M358" s="266"/>
      <c r="N358" s="267"/>
      <c r="O358" s="267"/>
      <c r="P358" s="267"/>
      <c r="Q358" s="267"/>
      <c r="R358" s="267"/>
      <c r="S358" s="267"/>
      <c r="T358" s="268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9" t="s">
        <v>336</v>
      </c>
      <c r="AU358" s="269" t="s">
        <v>82</v>
      </c>
      <c r="AV358" s="14" t="s">
        <v>82</v>
      </c>
      <c r="AW358" s="14" t="s">
        <v>30</v>
      </c>
      <c r="AX358" s="14" t="s">
        <v>73</v>
      </c>
      <c r="AY358" s="269" t="s">
        <v>323</v>
      </c>
    </row>
    <row r="359" s="15" customFormat="1">
      <c r="A359" s="15"/>
      <c r="B359" s="270"/>
      <c r="C359" s="271"/>
      <c r="D359" s="242" t="s">
        <v>336</v>
      </c>
      <c r="E359" s="272" t="s">
        <v>1</v>
      </c>
      <c r="F359" s="273" t="s">
        <v>341</v>
      </c>
      <c r="G359" s="271"/>
      <c r="H359" s="274">
        <v>1</v>
      </c>
      <c r="I359" s="275"/>
      <c r="J359" s="271"/>
      <c r="K359" s="271"/>
      <c r="L359" s="276"/>
      <c r="M359" s="277"/>
      <c r="N359" s="278"/>
      <c r="O359" s="278"/>
      <c r="P359" s="278"/>
      <c r="Q359" s="278"/>
      <c r="R359" s="278"/>
      <c r="S359" s="278"/>
      <c r="T359" s="279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80" t="s">
        <v>336</v>
      </c>
      <c r="AU359" s="280" t="s">
        <v>82</v>
      </c>
      <c r="AV359" s="15" t="s">
        <v>330</v>
      </c>
      <c r="AW359" s="15" t="s">
        <v>30</v>
      </c>
      <c r="AX359" s="15" t="s">
        <v>80</v>
      </c>
      <c r="AY359" s="280" t="s">
        <v>323</v>
      </c>
    </row>
    <row r="360" s="2" customFormat="1" ht="44.25" customHeight="1">
      <c r="A360" s="39"/>
      <c r="B360" s="40"/>
      <c r="C360" s="293" t="s">
        <v>583</v>
      </c>
      <c r="D360" s="293" t="s">
        <v>484</v>
      </c>
      <c r="E360" s="294" t="s">
        <v>5164</v>
      </c>
      <c r="F360" s="295" t="s">
        <v>5165</v>
      </c>
      <c r="G360" s="296" t="s">
        <v>2446</v>
      </c>
      <c r="H360" s="297">
        <v>1</v>
      </c>
      <c r="I360" s="298"/>
      <c r="J360" s="299">
        <f>ROUND(I360*H360,2)</f>
        <v>0</v>
      </c>
      <c r="K360" s="295" t="s">
        <v>1</v>
      </c>
      <c r="L360" s="300"/>
      <c r="M360" s="301" t="s">
        <v>1</v>
      </c>
      <c r="N360" s="302" t="s">
        <v>38</v>
      </c>
      <c r="O360" s="92"/>
      <c r="P360" s="238">
        <f>O360*H360</f>
        <v>0</v>
      </c>
      <c r="Q360" s="238">
        <v>7.8399999999999999</v>
      </c>
      <c r="R360" s="238">
        <f>Q360*H360</f>
        <v>7.8399999999999999</v>
      </c>
      <c r="S360" s="238">
        <v>0</v>
      </c>
      <c r="T360" s="239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40" t="s">
        <v>403</v>
      </c>
      <c r="AT360" s="240" t="s">
        <v>484</v>
      </c>
      <c r="AU360" s="240" t="s">
        <v>82</v>
      </c>
      <c r="AY360" s="18" t="s">
        <v>323</v>
      </c>
      <c r="BE360" s="241">
        <f>IF(N360="základní",J360,0)</f>
        <v>0</v>
      </c>
      <c r="BF360" s="241">
        <f>IF(N360="snížená",J360,0)</f>
        <v>0</v>
      </c>
      <c r="BG360" s="241">
        <f>IF(N360="zákl. přenesená",J360,0)</f>
        <v>0</v>
      </c>
      <c r="BH360" s="241">
        <f>IF(N360="sníž. přenesená",J360,0)</f>
        <v>0</v>
      </c>
      <c r="BI360" s="241">
        <f>IF(N360="nulová",J360,0)</f>
        <v>0</v>
      </c>
      <c r="BJ360" s="18" t="s">
        <v>80</v>
      </c>
      <c r="BK360" s="241">
        <f>ROUND(I360*H360,2)</f>
        <v>0</v>
      </c>
      <c r="BL360" s="18" t="s">
        <v>330</v>
      </c>
      <c r="BM360" s="240" t="s">
        <v>5166</v>
      </c>
    </row>
    <row r="361" s="2" customFormat="1">
      <c r="A361" s="39"/>
      <c r="B361" s="40"/>
      <c r="C361" s="41"/>
      <c r="D361" s="242" t="s">
        <v>332</v>
      </c>
      <c r="E361" s="41"/>
      <c r="F361" s="243" t="s">
        <v>5165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332</v>
      </c>
      <c r="AU361" s="18" t="s">
        <v>82</v>
      </c>
    </row>
    <row r="362" s="2" customFormat="1">
      <c r="A362" s="39"/>
      <c r="B362" s="40"/>
      <c r="C362" s="41"/>
      <c r="D362" s="242" t="s">
        <v>353</v>
      </c>
      <c r="E362" s="41"/>
      <c r="F362" s="281" t="s">
        <v>5167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353</v>
      </c>
      <c r="AU362" s="18" t="s">
        <v>82</v>
      </c>
    </row>
    <row r="363" s="13" customFormat="1">
      <c r="A363" s="13"/>
      <c r="B363" s="249"/>
      <c r="C363" s="250"/>
      <c r="D363" s="242" t="s">
        <v>336</v>
      </c>
      <c r="E363" s="251" t="s">
        <v>1</v>
      </c>
      <c r="F363" s="252" t="s">
        <v>5168</v>
      </c>
      <c r="G363" s="250"/>
      <c r="H363" s="251" t="s">
        <v>1</v>
      </c>
      <c r="I363" s="253"/>
      <c r="J363" s="250"/>
      <c r="K363" s="250"/>
      <c r="L363" s="254"/>
      <c r="M363" s="255"/>
      <c r="N363" s="256"/>
      <c r="O363" s="256"/>
      <c r="P363" s="256"/>
      <c r="Q363" s="256"/>
      <c r="R363" s="256"/>
      <c r="S363" s="256"/>
      <c r="T363" s="25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8" t="s">
        <v>336</v>
      </c>
      <c r="AU363" s="258" t="s">
        <v>82</v>
      </c>
      <c r="AV363" s="13" t="s">
        <v>80</v>
      </c>
      <c r="AW363" s="13" t="s">
        <v>30</v>
      </c>
      <c r="AX363" s="13" t="s">
        <v>73</v>
      </c>
      <c r="AY363" s="258" t="s">
        <v>323</v>
      </c>
    </row>
    <row r="364" s="13" customFormat="1">
      <c r="A364" s="13"/>
      <c r="B364" s="249"/>
      <c r="C364" s="250"/>
      <c r="D364" s="242" t="s">
        <v>336</v>
      </c>
      <c r="E364" s="251" t="s">
        <v>1</v>
      </c>
      <c r="F364" s="252" t="s">
        <v>5157</v>
      </c>
      <c r="G364" s="250"/>
      <c r="H364" s="251" t="s">
        <v>1</v>
      </c>
      <c r="I364" s="253"/>
      <c r="J364" s="250"/>
      <c r="K364" s="250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336</v>
      </c>
      <c r="AU364" s="258" t="s">
        <v>82</v>
      </c>
      <c r="AV364" s="13" t="s">
        <v>80</v>
      </c>
      <c r="AW364" s="13" t="s">
        <v>30</v>
      </c>
      <c r="AX364" s="13" t="s">
        <v>73</v>
      </c>
      <c r="AY364" s="258" t="s">
        <v>323</v>
      </c>
    </row>
    <row r="365" s="13" customFormat="1">
      <c r="A365" s="13"/>
      <c r="B365" s="249"/>
      <c r="C365" s="250"/>
      <c r="D365" s="242" t="s">
        <v>336</v>
      </c>
      <c r="E365" s="251" t="s">
        <v>1</v>
      </c>
      <c r="F365" s="252" t="s">
        <v>5163</v>
      </c>
      <c r="G365" s="250"/>
      <c r="H365" s="251" t="s">
        <v>1</v>
      </c>
      <c r="I365" s="253"/>
      <c r="J365" s="250"/>
      <c r="K365" s="250"/>
      <c r="L365" s="254"/>
      <c r="M365" s="255"/>
      <c r="N365" s="256"/>
      <c r="O365" s="256"/>
      <c r="P365" s="256"/>
      <c r="Q365" s="256"/>
      <c r="R365" s="256"/>
      <c r="S365" s="256"/>
      <c r="T365" s="257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8" t="s">
        <v>336</v>
      </c>
      <c r="AU365" s="258" t="s">
        <v>82</v>
      </c>
      <c r="AV365" s="13" t="s">
        <v>80</v>
      </c>
      <c r="AW365" s="13" t="s">
        <v>30</v>
      </c>
      <c r="AX365" s="13" t="s">
        <v>73</v>
      </c>
      <c r="AY365" s="258" t="s">
        <v>323</v>
      </c>
    </row>
    <row r="366" s="14" customFormat="1">
      <c r="A366" s="14"/>
      <c r="B366" s="259"/>
      <c r="C366" s="260"/>
      <c r="D366" s="242" t="s">
        <v>336</v>
      </c>
      <c r="E366" s="261" t="s">
        <v>1</v>
      </c>
      <c r="F366" s="262" t="s">
        <v>80</v>
      </c>
      <c r="G366" s="260"/>
      <c r="H366" s="263">
        <v>1</v>
      </c>
      <c r="I366" s="264"/>
      <c r="J366" s="260"/>
      <c r="K366" s="260"/>
      <c r="L366" s="265"/>
      <c r="M366" s="266"/>
      <c r="N366" s="267"/>
      <c r="O366" s="267"/>
      <c r="P366" s="267"/>
      <c r="Q366" s="267"/>
      <c r="R366" s="267"/>
      <c r="S366" s="267"/>
      <c r="T366" s="268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9" t="s">
        <v>336</v>
      </c>
      <c r="AU366" s="269" t="s">
        <v>82</v>
      </c>
      <c r="AV366" s="14" t="s">
        <v>82</v>
      </c>
      <c r="AW366" s="14" t="s">
        <v>30</v>
      </c>
      <c r="AX366" s="14" t="s">
        <v>73</v>
      </c>
      <c r="AY366" s="269" t="s">
        <v>323</v>
      </c>
    </row>
    <row r="367" s="15" customFormat="1">
      <c r="A367" s="15"/>
      <c r="B367" s="270"/>
      <c r="C367" s="271"/>
      <c r="D367" s="242" t="s">
        <v>336</v>
      </c>
      <c r="E367" s="272" t="s">
        <v>1</v>
      </c>
      <c r="F367" s="273" t="s">
        <v>341</v>
      </c>
      <c r="G367" s="271"/>
      <c r="H367" s="274">
        <v>1</v>
      </c>
      <c r="I367" s="275"/>
      <c r="J367" s="271"/>
      <c r="K367" s="271"/>
      <c r="L367" s="276"/>
      <c r="M367" s="277"/>
      <c r="N367" s="278"/>
      <c r="O367" s="278"/>
      <c r="P367" s="278"/>
      <c r="Q367" s="278"/>
      <c r="R367" s="278"/>
      <c r="S367" s="278"/>
      <c r="T367" s="279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80" t="s">
        <v>336</v>
      </c>
      <c r="AU367" s="280" t="s">
        <v>82</v>
      </c>
      <c r="AV367" s="15" t="s">
        <v>330</v>
      </c>
      <c r="AW367" s="15" t="s">
        <v>30</v>
      </c>
      <c r="AX367" s="15" t="s">
        <v>80</v>
      </c>
      <c r="AY367" s="280" t="s">
        <v>323</v>
      </c>
    </row>
    <row r="368" s="2" customFormat="1" ht="24.15" customHeight="1">
      <c r="A368" s="39"/>
      <c r="B368" s="40"/>
      <c r="C368" s="229" t="s">
        <v>593</v>
      </c>
      <c r="D368" s="229" t="s">
        <v>325</v>
      </c>
      <c r="E368" s="230" t="s">
        <v>1570</v>
      </c>
      <c r="F368" s="231" t="s">
        <v>1571</v>
      </c>
      <c r="G368" s="232" t="s">
        <v>617</v>
      </c>
      <c r="H368" s="233">
        <v>6</v>
      </c>
      <c r="I368" s="234"/>
      <c r="J368" s="235">
        <f>ROUND(I368*H368,2)</f>
        <v>0</v>
      </c>
      <c r="K368" s="231" t="s">
        <v>329</v>
      </c>
      <c r="L368" s="45"/>
      <c r="M368" s="236" t="s">
        <v>1</v>
      </c>
      <c r="N368" s="237" t="s">
        <v>38</v>
      </c>
      <c r="O368" s="92"/>
      <c r="P368" s="238">
        <f>O368*H368</f>
        <v>0</v>
      </c>
      <c r="Q368" s="238">
        <v>0.20716000000000001</v>
      </c>
      <c r="R368" s="238">
        <f>Q368*H368</f>
        <v>1.2429600000000001</v>
      </c>
      <c r="S368" s="238">
        <v>0</v>
      </c>
      <c r="T368" s="239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40" t="s">
        <v>330</v>
      </c>
      <c r="AT368" s="240" t="s">
        <v>325</v>
      </c>
      <c r="AU368" s="240" t="s">
        <v>82</v>
      </c>
      <c r="AY368" s="18" t="s">
        <v>323</v>
      </c>
      <c r="BE368" s="241">
        <f>IF(N368="základní",J368,0)</f>
        <v>0</v>
      </c>
      <c r="BF368" s="241">
        <f>IF(N368="snížená",J368,0)</f>
        <v>0</v>
      </c>
      <c r="BG368" s="241">
        <f>IF(N368="zákl. přenesená",J368,0)</f>
        <v>0</v>
      </c>
      <c r="BH368" s="241">
        <f>IF(N368="sníž. přenesená",J368,0)</f>
        <v>0</v>
      </c>
      <c r="BI368" s="241">
        <f>IF(N368="nulová",J368,0)</f>
        <v>0</v>
      </c>
      <c r="BJ368" s="18" t="s">
        <v>80</v>
      </c>
      <c r="BK368" s="241">
        <f>ROUND(I368*H368,2)</f>
        <v>0</v>
      </c>
      <c r="BL368" s="18" t="s">
        <v>330</v>
      </c>
      <c r="BM368" s="240" t="s">
        <v>5169</v>
      </c>
    </row>
    <row r="369" s="2" customFormat="1">
      <c r="A369" s="39"/>
      <c r="B369" s="40"/>
      <c r="C369" s="41"/>
      <c r="D369" s="242" t="s">
        <v>332</v>
      </c>
      <c r="E369" s="41"/>
      <c r="F369" s="243" t="s">
        <v>1573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332</v>
      </c>
      <c r="AU369" s="18" t="s">
        <v>82</v>
      </c>
    </row>
    <row r="370" s="2" customFormat="1">
      <c r="A370" s="39"/>
      <c r="B370" s="40"/>
      <c r="C370" s="41"/>
      <c r="D370" s="247" t="s">
        <v>334</v>
      </c>
      <c r="E370" s="41"/>
      <c r="F370" s="248" t="s">
        <v>1574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334</v>
      </c>
      <c r="AU370" s="18" t="s">
        <v>82</v>
      </c>
    </row>
    <row r="371" s="13" customFormat="1">
      <c r="A371" s="13"/>
      <c r="B371" s="249"/>
      <c r="C371" s="250"/>
      <c r="D371" s="242" t="s">
        <v>336</v>
      </c>
      <c r="E371" s="251" t="s">
        <v>1</v>
      </c>
      <c r="F371" s="252" t="s">
        <v>5170</v>
      </c>
      <c r="G371" s="250"/>
      <c r="H371" s="251" t="s">
        <v>1</v>
      </c>
      <c r="I371" s="253"/>
      <c r="J371" s="250"/>
      <c r="K371" s="250"/>
      <c r="L371" s="254"/>
      <c r="M371" s="255"/>
      <c r="N371" s="256"/>
      <c r="O371" s="256"/>
      <c r="P371" s="256"/>
      <c r="Q371" s="256"/>
      <c r="R371" s="256"/>
      <c r="S371" s="256"/>
      <c r="T371" s="257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336</v>
      </c>
      <c r="AU371" s="258" t="s">
        <v>82</v>
      </c>
      <c r="AV371" s="13" t="s">
        <v>80</v>
      </c>
      <c r="AW371" s="13" t="s">
        <v>30</v>
      </c>
      <c r="AX371" s="13" t="s">
        <v>73</v>
      </c>
      <c r="AY371" s="258" t="s">
        <v>323</v>
      </c>
    </row>
    <row r="372" s="14" customFormat="1">
      <c r="A372" s="14"/>
      <c r="B372" s="259"/>
      <c r="C372" s="260"/>
      <c r="D372" s="242" t="s">
        <v>336</v>
      </c>
      <c r="E372" s="261" t="s">
        <v>1</v>
      </c>
      <c r="F372" s="262" t="s">
        <v>80</v>
      </c>
      <c r="G372" s="260"/>
      <c r="H372" s="263">
        <v>1</v>
      </c>
      <c r="I372" s="264"/>
      <c r="J372" s="260"/>
      <c r="K372" s="260"/>
      <c r="L372" s="265"/>
      <c r="M372" s="266"/>
      <c r="N372" s="267"/>
      <c r="O372" s="267"/>
      <c r="P372" s="267"/>
      <c r="Q372" s="267"/>
      <c r="R372" s="267"/>
      <c r="S372" s="267"/>
      <c r="T372" s="26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9" t="s">
        <v>336</v>
      </c>
      <c r="AU372" s="269" t="s">
        <v>82</v>
      </c>
      <c r="AV372" s="14" t="s">
        <v>82</v>
      </c>
      <c r="AW372" s="14" t="s">
        <v>30</v>
      </c>
      <c r="AX372" s="14" t="s">
        <v>73</v>
      </c>
      <c r="AY372" s="269" t="s">
        <v>323</v>
      </c>
    </row>
    <row r="373" s="13" customFormat="1">
      <c r="A373" s="13"/>
      <c r="B373" s="249"/>
      <c r="C373" s="250"/>
      <c r="D373" s="242" t="s">
        <v>336</v>
      </c>
      <c r="E373" s="251" t="s">
        <v>1</v>
      </c>
      <c r="F373" s="252" t="s">
        <v>5171</v>
      </c>
      <c r="G373" s="250"/>
      <c r="H373" s="251" t="s">
        <v>1</v>
      </c>
      <c r="I373" s="253"/>
      <c r="J373" s="250"/>
      <c r="K373" s="250"/>
      <c r="L373" s="254"/>
      <c r="M373" s="255"/>
      <c r="N373" s="256"/>
      <c r="O373" s="256"/>
      <c r="P373" s="256"/>
      <c r="Q373" s="256"/>
      <c r="R373" s="256"/>
      <c r="S373" s="256"/>
      <c r="T373" s="25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8" t="s">
        <v>336</v>
      </c>
      <c r="AU373" s="258" t="s">
        <v>82</v>
      </c>
      <c r="AV373" s="13" t="s">
        <v>80</v>
      </c>
      <c r="AW373" s="13" t="s">
        <v>30</v>
      </c>
      <c r="AX373" s="13" t="s">
        <v>73</v>
      </c>
      <c r="AY373" s="258" t="s">
        <v>323</v>
      </c>
    </row>
    <row r="374" s="14" customFormat="1">
      <c r="A374" s="14"/>
      <c r="B374" s="259"/>
      <c r="C374" s="260"/>
      <c r="D374" s="242" t="s">
        <v>336</v>
      </c>
      <c r="E374" s="261" t="s">
        <v>1</v>
      </c>
      <c r="F374" s="262" t="s">
        <v>80</v>
      </c>
      <c r="G374" s="260"/>
      <c r="H374" s="263">
        <v>1</v>
      </c>
      <c r="I374" s="264"/>
      <c r="J374" s="260"/>
      <c r="K374" s="260"/>
      <c r="L374" s="265"/>
      <c r="M374" s="266"/>
      <c r="N374" s="267"/>
      <c r="O374" s="267"/>
      <c r="P374" s="267"/>
      <c r="Q374" s="267"/>
      <c r="R374" s="267"/>
      <c r="S374" s="267"/>
      <c r="T374" s="268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9" t="s">
        <v>336</v>
      </c>
      <c r="AU374" s="269" t="s">
        <v>82</v>
      </c>
      <c r="AV374" s="14" t="s">
        <v>82</v>
      </c>
      <c r="AW374" s="14" t="s">
        <v>30</v>
      </c>
      <c r="AX374" s="14" t="s">
        <v>73</v>
      </c>
      <c r="AY374" s="269" t="s">
        <v>323</v>
      </c>
    </row>
    <row r="375" s="13" customFormat="1">
      <c r="A375" s="13"/>
      <c r="B375" s="249"/>
      <c r="C375" s="250"/>
      <c r="D375" s="242" t="s">
        <v>336</v>
      </c>
      <c r="E375" s="251" t="s">
        <v>1</v>
      </c>
      <c r="F375" s="252" t="s">
        <v>5172</v>
      </c>
      <c r="G375" s="250"/>
      <c r="H375" s="251" t="s">
        <v>1</v>
      </c>
      <c r="I375" s="253"/>
      <c r="J375" s="250"/>
      <c r="K375" s="250"/>
      <c r="L375" s="254"/>
      <c r="M375" s="255"/>
      <c r="N375" s="256"/>
      <c r="O375" s="256"/>
      <c r="P375" s="256"/>
      <c r="Q375" s="256"/>
      <c r="R375" s="256"/>
      <c r="S375" s="256"/>
      <c r="T375" s="25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8" t="s">
        <v>336</v>
      </c>
      <c r="AU375" s="258" t="s">
        <v>82</v>
      </c>
      <c r="AV375" s="13" t="s">
        <v>80</v>
      </c>
      <c r="AW375" s="13" t="s">
        <v>30</v>
      </c>
      <c r="AX375" s="13" t="s">
        <v>73</v>
      </c>
      <c r="AY375" s="258" t="s">
        <v>323</v>
      </c>
    </row>
    <row r="376" s="14" customFormat="1">
      <c r="A376" s="14"/>
      <c r="B376" s="259"/>
      <c r="C376" s="260"/>
      <c r="D376" s="242" t="s">
        <v>336</v>
      </c>
      <c r="E376" s="261" t="s">
        <v>1</v>
      </c>
      <c r="F376" s="262" t="s">
        <v>88</v>
      </c>
      <c r="G376" s="260"/>
      <c r="H376" s="263">
        <v>3</v>
      </c>
      <c r="I376" s="264"/>
      <c r="J376" s="260"/>
      <c r="K376" s="260"/>
      <c r="L376" s="265"/>
      <c r="M376" s="266"/>
      <c r="N376" s="267"/>
      <c r="O376" s="267"/>
      <c r="P376" s="267"/>
      <c r="Q376" s="267"/>
      <c r="R376" s="267"/>
      <c r="S376" s="267"/>
      <c r="T376" s="26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9" t="s">
        <v>336</v>
      </c>
      <c r="AU376" s="269" t="s">
        <v>82</v>
      </c>
      <c r="AV376" s="14" t="s">
        <v>82</v>
      </c>
      <c r="AW376" s="14" t="s">
        <v>30</v>
      </c>
      <c r="AX376" s="14" t="s">
        <v>73</v>
      </c>
      <c r="AY376" s="269" t="s">
        <v>323</v>
      </c>
    </row>
    <row r="377" s="13" customFormat="1">
      <c r="A377" s="13"/>
      <c r="B377" s="249"/>
      <c r="C377" s="250"/>
      <c r="D377" s="242" t="s">
        <v>336</v>
      </c>
      <c r="E377" s="251" t="s">
        <v>1</v>
      </c>
      <c r="F377" s="252" t="s">
        <v>5173</v>
      </c>
      <c r="G377" s="250"/>
      <c r="H377" s="251" t="s">
        <v>1</v>
      </c>
      <c r="I377" s="253"/>
      <c r="J377" s="250"/>
      <c r="K377" s="250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336</v>
      </c>
      <c r="AU377" s="258" t="s">
        <v>82</v>
      </c>
      <c r="AV377" s="13" t="s">
        <v>80</v>
      </c>
      <c r="AW377" s="13" t="s">
        <v>30</v>
      </c>
      <c r="AX377" s="13" t="s">
        <v>73</v>
      </c>
      <c r="AY377" s="258" t="s">
        <v>323</v>
      </c>
    </row>
    <row r="378" s="14" customFormat="1">
      <c r="A378" s="14"/>
      <c r="B378" s="259"/>
      <c r="C378" s="260"/>
      <c r="D378" s="242" t="s">
        <v>336</v>
      </c>
      <c r="E378" s="261" t="s">
        <v>1</v>
      </c>
      <c r="F378" s="262" t="s">
        <v>80</v>
      </c>
      <c r="G378" s="260"/>
      <c r="H378" s="263">
        <v>1</v>
      </c>
      <c r="I378" s="264"/>
      <c r="J378" s="260"/>
      <c r="K378" s="260"/>
      <c r="L378" s="265"/>
      <c r="M378" s="266"/>
      <c r="N378" s="267"/>
      <c r="O378" s="267"/>
      <c r="P378" s="267"/>
      <c r="Q378" s="267"/>
      <c r="R378" s="267"/>
      <c r="S378" s="267"/>
      <c r="T378" s="26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9" t="s">
        <v>336</v>
      </c>
      <c r="AU378" s="269" t="s">
        <v>82</v>
      </c>
      <c r="AV378" s="14" t="s">
        <v>82</v>
      </c>
      <c r="AW378" s="14" t="s">
        <v>30</v>
      </c>
      <c r="AX378" s="14" t="s">
        <v>73</v>
      </c>
      <c r="AY378" s="269" t="s">
        <v>323</v>
      </c>
    </row>
    <row r="379" s="15" customFormat="1">
      <c r="A379" s="15"/>
      <c r="B379" s="270"/>
      <c r="C379" s="271"/>
      <c r="D379" s="242" t="s">
        <v>336</v>
      </c>
      <c r="E379" s="272" t="s">
        <v>1</v>
      </c>
      <c r="F379" s="273" t="s">
        <v>341</v>
      </c>
      <c r="G379" s="271"/>
      <c r="H379" s="274">
        <v>6</v>
      </c>
      <c r="I379" s="275"/>
      <c r="J379" s="271"/>
      <c r="K379" s="271"/>
      <c r="L379" s="276"/>
      <c r="M379" s="277"/>
      <c r="N379" s="278"/>
      <c r="O379" s="278"/>
      <c r="P379" s="278"/>
      <c r="Q379" s="278"/>
      <c r="R379" s="278"/>
      <c r="S379" s="278"/>
      <c r="T379" s="279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80" t="s">
        <v>336</v>
      </c>
      <c r="AU379" s="280" t="s">
        <v>82</v>
      </c>
      <c r="AV379" s="15" t="s">
        <v>330</v>
      </c>
      <c r="AW379" s="15" t="s">
        <v>30</v>
      </c>
      <c r="AX379" s="15" t="s">
        <v>80</v>
      </c>
      <c r="AY379" s="280" t="s">
        <v>323</v>
      </c>
    </row>
    <row r="380" s="2" customFormat="1" ht="16.5" customHeight="1">
      <c r="A380" s="39"/>
      <c r="B380" s="40"/>
      <c r="C380" s="229" t="s">
        <v>599</v>
      </c>
      <c r="D380" s="229" t="s">
        <v>325</v>
      </c>
      <c r="E380" s="230" t="s">
        <v>584</v>
      </c>
      <c r="F380" s="231" t="s">
        <v>585</v>
      </c>
      <c r="G380" s="232" t="s">
        <v>366</v>
      </c>
      <c r="H380" s="233">
        <v>30.204000000000001</v>
      </c>
      <c r="I380" s="234"/>
      <c r="J380" s="235">
        <f>ROUND(I380*H380,2)</f>
        <v>0</v>
      </c>
      <c r="K380" s="231" t="s">
        <v>329</v>
      </c>
      <c r="L380" s="45"/>
      <c r="M380" s="236" t="s">
        <v>1</v>
      </c>
      <c r="N380" s="237" t="s">
        <v>38</v>
      </c>
      <c r="O380" s="92"/>
      <c r="P380" s="238">
        <f>O380*H380</f>
        <v>0</v>
      </c>
      <c r="Q380" s="238">
        <v>2.5020899999999999</v>
      </c>
      <c r="R380" s="238">
        <f>Q380*H380</f>
        <v>75.573126360000003</v>
      </c>
      <c r="S380" s="238">
        <v>0</v>
      </c>
      <c r="T380" s="23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40" t="s">
        <v>330</v>
      </c>
      <c r="AT380" s="240" t="s">
        <v>325</v>
      </c>
      <c r="AU380" s="240" t="s">
        <v>82</v>
      </c>
      <c r="AY380" s="18" t="s">
        <v>323</v>
      </c>
      <c r="BE380" s="241">
        <f>IF(N380="základní",J380,0)</f>
        <v>0</v>
      </c>
      <c r="BF380" s="241">
        <f>IF(N380="snížená",J380,0)</f>
        <v>0</v>
      </c>
      <c r="BG380" s="241">
        <f>IF(N380="zákl. přenesená",J380,0)</f>
        <v>0</v>
      </c>
      <c r="BH380" s="241">
        <f>IF(N380="sníž. přenesená",J380,0)</f>
        <v>0</v>
      </c>
      <c r="BI380" s="241">
        <f>IF(N380="nulová",J380,0)</f>
        <v>0</v>
      </c>
      <c r="BJ380" s="18" t="s">
        <v>80</v>
      </c>
      <c r="BK380" s="241">
        <f>ROUND(I380*H380,2)</f>
        <v>0</v>
      </c>
      <c r="BL380" s="18" t="s">
        <v>330</v>
      </c>
      <c r="BM380" s="240" t="s">
        <v>5174</v>
      </c>
    </row>
    <row r="381" s="2" customFormat="1">
      <c r="A381" s="39"/>
      <c r="B381" s="40"/>
      <c r="C381" s="41"/>
      <c r="D381" s="242" t="s">
        <v>332</v>
      </c>
      <c r="E381" s="41"/>
      <c r="F381" s="243" t="s">
        <v>587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332</v>
      </c>
      <c r="AU381" s="18" t="s">
        <v>82</v>
      </c>
    </row>
    <row r="382" s="2" customFormat="1">
      <c r="A382" s="39"/>
      <c r="B382" s="40"/>
      <c r="C382" s="41"/>
      <c r="D382" s="247" t="s">
        <v>334</v>
      </c>
      <c r="E382" s="41"/>
      <c r="F382" s="248" t="s">
        <v>588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334</v>
      </c>
      <c r="AU382" s="18" t="s">
        <v>82</v>
      </c>
    </row>
    <row r="383" s="13" customFormat="1">
      <c r="A383" s="13"/>
      <c r="B383" s="249"/>
      <c r="C383" s="250"/>
      <c r="D383" s="242" t="s">
        <v>336</v>
      </c>
      <c r="E383" s="251" t="s">
        <v>1</v>
      </c>
      <c r="F383" s="252" t="s">
        <v>4767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8" t="s">
        <v>336</v>
      </c>
      <c r="AU383" s="258" t="s">
        <v>82</v>
      </c>
      <c r="AV383" s="13" t="s">
        <v>80</v>
      </c>
      <c r="AW383" s="13" t="s">
        <v>30</v>
      </c>
      <c r="AX383" s="13" t="s">
        <v>73</v>
      </c>
      <c r="AY383" s="258" t="s">
        <v>323</v>
      </c>
    </row>
    <row r="384" s="13" customFormat="1">
      <c r="A384" s="13"/>
      <c r="B384" s="249"/>
      <c r="C384" s="250"/>
      <c r="D384" s="242" t="s">
        <v>336</v>
      </c>
      <c r="E384" s="251" t="s">
        <v>1</v>
      </c>
      <c r="F384" s="252" t="s">
        <v>561</v>
      </c>
      <c r="G384" s="250"/>
      <c r="H384" s="251" t="s">
        <v>1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336</v>
      </c>
      <c r="AU384" s="258" t="s">
        <v>82</v>
      </c>
      <c r="AV384" s="13" t="s">
        <v>80</v>
      </c>
      <c r="AW384" s="13" t="s">
        <v>30</v>
      </c>
      <c r="AX384" s="13" t="s">
        <v>73</v>
      </c>
      <c r="AY384" s="258" t="s">
        <v>323</v>
      </c>
    </row>
    <row r="385" s="14" customFormat="1">
      <c r="A385" s="14"/>
      <c r="B385" s="259"/>
      <c r="C385" s="260"/>
      <c r="D385" s="242" t="s">
        <v>336</v>
      </c>
      <c r="E385" s="261" t="s">
        <v>1</v>
      </c>
      <c r="F385" s="262" t="s">
        <v>5175</v>
      </c>
      <c r="G385" s="260"/>
      <c r="H385" s="263">
        <v>4.5</v>
      </c>
      <c r="I385" s="264"/>
      <c r="J385" s="260"/>
      <c r="K385" s="260"/>
      <c r="L385" s="265"/>
      <c r="M385" s="266"/>
      <c r="N385" s="267"/>
      <c r="O385" s="267"/>
      <c r="P385" s="267"/>
      <c r="Q385" s="267"/>
      <c r="R385" s="267"/>
      <c r="S385" s="267"/>
      <c r="T385" s="26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9" t="s">
        <v>336</v>
      </c>
      <c r="AU385" s="269" t="s">
        <v>82</v>
      </c>
      <c r="AV385" s="14" t="s">
        <v>82</v>
      </c>
      <c r="AW385" s="14" t="s">
        <v>30</v>
      </c>
      <c r="AX385" s="14" t="s">
        <v>73</v>
      </c>
      <c r="AY385" s="269" t="s">
        <v>323</v>
      </c>
    </row>
    <row r="386" s="14" customFormat="1">
      <c r="A386" s="14"/>
      <c r="B386" s="259"/>
      <c r="C386" s="260"/>
      <c r="D386" s="242" t="s">
        <v>336</v>
      </c>
      <c r="E386" s="261" t="s">
        <v>1</v>
      </c>
      <c r="F386" s="262" t="s">
        <v>5176</v>
      </c>
      <c r="G386" s="260"/>
      <c r="H386" s="263">
        <v>25.704000000000001</v>
      </c>
      <c r="I386" s="264"/>
      <c r="J386" s="260"/>
      <c r="K386" s="260"/>
      <c r="L386" s="265"/>
      <c r="M386" s="266"/>
      <c r="N386" s="267"/>
      <c r="O386" s="267"/>
      <c r="P386" s="267"/>
      <c r="Q386" s="267"/>
      <c r="R386" s="267"/>
      <c r="S386" s="267"/>
      <c r="T386" s="26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9" t="s">
        <v>336</v>
      </c>
      <c r="AU386" s="269" t="s">
        <v>82</v>
      </c>
      <c r="AV386" s="14" t="s">
        <v>82</v>
      </c>
      <c r="AW386" s="14" t="s">
        <v>30</v>
      </c>
      <c r="AX386" s="14" t="s">
        <v>73</v>
      </c>
      <c r="AY386" s="269" t="s">
        <v>323</v>
      </c>
    </row>
    <row r="387" s="15" customFormat="1">
      <c r="A387" s="15"/>
      <c r="B387" s="270"/>
      <c r="C387" s="271"/>
      <c r="D387" s="242" t="s">
        <v>336</v>
      </c>
      <c r="E387" s="272" t="s">
        <v>1</v>
      </c>
      <c r="F387" s="273" t="s">
        <v>341</v>
      </c>
      <c r="G387" s="271"/>
      <c r="H387" s="274">
        <v>30.204000000000001</v>
      </c>
      <c r="I387" s="275"/>
      <c r="J387" s="271"/>
      <c r="K387" s="271"/>
      <c r="L387" s="276"/>
      <c r="M387" s="277"/>
      <c r="N387" s="278"/>
      <c r="O387" s="278"/>
      <c r="P387" s="278"/>
      <c r="Q387" s="278"/>
      <c r="R387" s="278"/>
      <c r="S387" s="278"/>
      <c r="T387" s="279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80" t="s">
        <v>336</v>
      </c>
      <c r="AU387" s="280" t="s">
        <v>82</v>
      </c>
      <c r="AV387" s="15" t="s">
        <v>330</v>
      </c>
      <c r="AW387" s="15" t="s">
        <v>30</v>
      </c>
      <c r="AX387" s="15" t="s">
        <v>80</v>
      </c>
      <c r="AY387" s="280" t="s">
        <v>323</v>
      </c>
    </row>
    <row r="388" s="2" customFormat="1" ht="24.15" customHeight="1">
      <c r="A388" s="39"/>
      <c r="B388" s="40"/>
      <c r="C388" s="229" t="s">
        <v>608</v>
      </c>
      <c r="D388" s="229" t="s">
        <v>325</v>
      </c>
      <c r="E388" s="230" t="s">
        <v>600</v>
      </c>
      <c r="F388" s="231" t="s">
        <v>601</v>
      </c>
      <c r="G388" s="232" t="s">
        <v>328</v>
      </c>
      <c r="H388" s="233">
        <v>61.524000000000001</v>
      </c>
      <c r="I388" s="234"/>
      <c r="J388" s="235">
        <f>ROUND(I388*H388,2)</f>
        <v>0</v>
      </c>
      <c r="K388" s="231" t="s">
        <v>329</v>
      </c>
      <c r="L388" s="45"/>
      <c r="M388" s="236" t="s">
        <v>1</v>
      </c>
      <c r="N388" s="237" t="s">
        <v>38</v>
      </c>
      <c r="O388" s="92"/>
      <c r="P388" s="238">
        <f>O388*H388</f>
        <v>0</v>
      </c>
      <c r="Q388" s="238">
        <v>0.0016627</v>
      </c>
      <c r="R388" s="238">
        <f>Q388*H388</f>
        <v>0.10229595480000001</v>
      </c>
      <c r="S388" s="238">
        <v>0</v>
      </c>
      <c r="T388" s="23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0" t="s">
        <v>330</v>
      </c>
      <c r="AT388" s="240" t="s">
        <v>325</v>
      </c>
      <c r="AU388" s="240" t="s">
        <v>82</v>
      </c>
      <c r="AY388" s="18" t="s">
        <v>323</v>
      </c>
      <c r="BE388" s="241">
        <f>IF(N388="základní",J388,0)</f>
        <v>0</v>
      </c>
      <c r="BF388" s="241">
        <f>IF(N388="snížená",J388,0)</f>
        <v>0</v>
      </c>
      <c r="BG388" s="241">
        <f>IF(N388="zákl. přenesená",J388,0)</f>
        <v>0</v>
      </c>
      <c r="BH388" s="241">
        <f>IF(N388="sníž. přenesená",J388,0)</f>
        <v>0</v>
      </c>
      <c r="BI388" s="241">
        <f>IF(N388="nulová",J388,0)</f>
        <v>0</v>
      </c>
      <c r="BJ388" s="18" t="s">
        <v>80</v>
      </c>
      <c r="BK388" s="241">
        <f>ROUND(I388*H388,2)</f>
        <v>0</v>
      </c>
      <c r="BL388" s="18" t="s">
        <v>330</v>
      </c>
      <c r="BM388" s="240" t="s">
        <v>5177</v>
      </c>
    </row>
    <row r="389" s="2" customFormat="1">
      <c r="A389" s="39"/>
      <c r="B389" s="40"/>
      <c r="C389" s="41"/>
      <c r="D389" s="242" t="s">
        <v>332</v>
      </c>
      <c r="E389" s="41"/>
      <c r="F389" s="243" t="s">
        <v>603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332</v>
      </c>
      <c r="AU389" s="18" t="s">
        <v>82</v>
      </c>
    </row>
    <row r="390" s="2" customFormat="1">
      <c r="A390" s="39"/>
      <c r="B390" s="40"/>
      <c r="C390" s="41"/>
      <c r="D390" s="247" t="s">
        <v>334</v>
      </c>
      <c r="E390" s="41"/>
      <c r="F390" s="248" t="s">
        <v>604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334</v>
      </c>
      <c r="AU390" s="18" t="s">
        <v>82</v>
      </c>
    </row>
    <row r="391" s="13" customFormat="1">
      <c r="A391" s="13"/>
      <c r="B391" s="249"/>
      <c r="C391" s="250"/>
      <c r="D391" s="242" t="s">
        <v>336</v>
      </c>
      <c r="E391" s="251" t="s">
        <v>1</v>
      </c>
      <c r="F391" s="252" t="s">
        <v>4767</v>
      </c>
      <c r="G391" s="250"/>
      <c r="H391" s="251" t="s">
        <v>1</v>
      </c>
      <c r="I391" s="253"/>
      <c r="J391" s="250"/>
      <c r="K391" s="250"/>
      <c r="L391" s="254"/>
      <c r="M391" s="255"/>
      <c r="N391" s="256"/>
      <c r="O391" s="256"/>
      <c r="P391" s="256"/>
      <c r="Q391" s="256"/>
      <c r="R391" s="256"/>
      <c r="S391" s="256"/>
      <c r="T391" s="25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8" t="s">
        <v>336</v>
      </c>
      <c r="AU391" s="258" t="s">
        <v>82</v>
      </c>
      <c r="AV391" s="13" t="s">
        <v>80</v>
      </c>
      <c r="AW391" s="13" t="s">
        <v>30</v>
      </c>
      <c r="AX391" s="13" t="s">
        <v>73</v>
      </c>
      <c r="AY391" s="258" t="s">
        <v>323</v>
      </c>
    </row>
    <row r="392" s="13" customFormat="1">
      <c r="A392" s="13"/>
      <c r="B392" s="249"/>
      <c r="C392" s="250"/>
      <c r="D392" s="242" t="s">
        <v>336</v>
      </c>
      <c r="E392" s="251" t="s">
        <v>1</v>
      </c>
      <c r="F392" s="252" t="s">
        <v>561</v>
      </c>
      <c r="G392" s="250"/>
      <c r="H392" s="251" t="s">
        <v>1</v>
      </c>
      <c r="I392" s="253"/>
      <c r="J392" s="250"/>
      <c r="K392" s="250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336</v>
      </c>
      <c r="AU392" s="258" t="s">
        <v>82</v>
      </c>
      <c r="AV392" s="13" t="s">
        <v>80</v>
      </c>
      <c r="AW392" s="13" t="s">
        <v>30</v>
      </c>
      <c r="AX392" s="13" t="s">
        <v>73</v>
      </c>
      <c r="AY392" s="258" t="s">
        <v>323</v>
      </c>
    </row>
    <row r="393" s="14" customFormat="1">
      <c r="A393" s="14"/>
      <c r="B393" s="259"/>
      <c r="C393" s="260"/>
      <c r="D393" s="242" t="s">
        <v>336</v>
      </c>
      <c r="E393" s="261" t="s">
        <v>1</v>
      </c>
      <c r="F393" s="262" t="s">
        <v>5178</v>
      </c>
      <c r="G393" s="260"/>
      <c r="H393" s="263">
        <v>7.5</v>
      </c>
      <c r="I393" s="264"/>
      <c r="J393" s="260"/>
      <c r="K393" s="260"/>
      <c r="L393" s="265"/>
      <c r="M393" s="266"/>
      <c r="N393" s="267"/>
      <c r="O393" s="267"/>
      <c r="P393" s="267"/>
      <c r="Q393" s="267"/>
      <c r="R393" s="267"/>
      <c r="S393" s="267"/>
      <c r="T393" s="26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9" t="s">
        <v>336</v>
      </c>
      <c r="AU393" s="269" t="s">
        <v>82</v>
      </c>
      <c r="AV393" s="14" t="s">
        <v>82</v>
      </c>
      <c r="AW393" s="14" t="s">
        <v>30</v>
      </c>
      <c r="AX393" s="14" t="s">
        <v>73</v>
      </c>
      <c r="AY393" s="269" t="s">
        <v>323</v>
      </c>
    </row>
    <row r="394" s="14" customFormat="1">
      <c r="A394" s="14"/>
      <c r="B394" s="259"/>
      <c r="C394" s="260"/>
      <c r="D394" s="242" t="s">
        <v>336</v>
      </c>
      <c r="E394" s="261" t="s">
        <v>1</v>
      </c>
      <c r="F394" s="262" t="s">
        <v>5179</v>
      </c>
      <c r="G394" s="260"/>
      <c r="H394" s="263">
        <v>42.840000000000003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336</v>
      </c>
      <c r="AU394" s="269" t="s">
        <v>82</v>
      </c>
      <c r="AV394" s="14" t="s">
        <v>82</v>
      </c>
      <c r="AW394" s="14" t="s">
        <v>30</v>
      </c>
      <c r="AX394" s="14" t="s">
        <v>73</v>
      </c>
      <c r="AY394" s="269" t="s">
        <v>323</v>
      </c>
    </row>
    <row r="395" s="14" customFormat="1">
      <c r="A395" s="14"/>
      <c r="B395" s="259"/>
      <c r="C395" s="260"/>
      <c r="D395" s="242" t="s">
        <v>336</v>
      </c>
      <c r="E395" s="261" t="s">
        <v>1</v>
      </c>
      <c r="F395" s="262" t="s">
        <v>5180</v>
      </c>
      <c r="G395" s="260"/>
      <c r="H395" s="263">
        <v>11.183999999999999</v>
      </c>
      <c r="I395" s="264"/>
      <c r="J395" s="260"/>
      <c r="K395" s="260"/>
      <c r="L395" s="265"/>
      <c r="M395" s="266"/>
      <c r="N395" s="267"/>
      <c r="O395" s="267"/>
      <c r="P395" s="267"/>
      <c r="Q395" s="267"/>
      <c r="R395" s="267"/>
      <c r="S395" s="267"/>
      <c r="T395" s="26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9" t="s">
        <v>336</v>
      </c>
      <c r="AU395" s="269" t="s">
        <v>82</v>
      </c>
      <c r="AV395" s="14" t="s">
        <v>82</v>
      </c>
      <c r="AW395" s="14" t="s">
        <v>30</v>
      </c>
      <c r="AX395" s="14" t="s">
        <v>73</v>
      </c>
      <c r="AY395" s="269" t="s">
        <v>323</v>
      </c>
    </row>
    <row r="396" s="15" customFormat="1">
      <c r="A396" s="15"/>
      <c r="B396" s="270"/>
      <c r="C396" s="271"/>
      <c r="D396" s="242" t="s">
        <v>336</v>
      </c>
      <c r="E396" s="272" t="s">
        <v>1</v>
      </c>
      <c r="F396" s="273" t="s">
        <v>341</v>
      </c>
      <c r="G396" s="271"/>
      <c r="H396" s="274">
        <v>61.524000000000001</v>
      </c>
      <c r="I396" s="275"/>
      <c r="J396" s="271"/>
      <c r="K396" s="271"/>
      <c r="L396" s="276"/>
      <c r="M396" s="277"/>
      <c r="N396" s="278"/>
      <c r="O396" s="278"/>
      <c r="P396" s="278"/>
      <c r="Q396" s="278"/>
      <c r="R396" s="278"/>
      <c r="S396" s="278"/>
      <c r="T396" s="279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0" t="s">
        <v>336</v>
      </c>
      <c r="AU396" s="280" t="s">
        <v>82</v>
      </c>
      <c r="AV396" s="15" t="s">
        <v>330</v>
      </c>
      <c r="AW396" s="15" t="s">
        <v>30</v>
      </c>
      <c r="AX396" s="15" t="s">
        <v>80</v>
      </c>
      <c r="AY396" s="280" t="s">
        <v>323</v>
      </c>
    </row>
    <row r="397" s="2" customFormat="1" ht="24.15" customHeight="1">
      <c r="A397" s="39"/>
      <c r="B397" s="40"/>
      <c r="C397" s="229" t="s">
        <v>614</v>
      </c>
      <c r="D397" s="229" t="s">
        <v>325</v>
      </c>
      <c r="E397" s="230" t="s">
        <v>609</v>
      </c>
      <c r="F397" s="231" t="s">
        <v>610</v>
      </c>
      <c r="G397" s="232" t="s">
        <v>328</v>
      </c>
      <c r="H397" s="233">
        <v>61.524000000000001</v>
      </c>
      <c r="I397" s="234"/>
      <c r="J397" s="235">
        <f>ROUND(I397*H397,2)</f>
        <v>0</v>
      </c>
      <c r="K397" s="231" t="s">
        <v>329</v>
      </c>
      <c r="L397" s="45"/>
      <c r="M397" s="236" t="s">
        <v>1</v>
      </c>
      <c r="N397" s="237" t="s">
        <v>38</v>
      </c>
      <c r="O397" s="92"/>
      <c r="P397" s="238">
        <f>O397*H397</f>
        <v>0</v>
      </c>
      <c r="Q397" s="238">
        <v>3.6000000000000001E-05</v>
      </c>
      <c r="R397" s="238">
        <f>Q397*H397</f>
        <v>0.002214864</v>
      </c>
      <c r="S397" s="238">
        <v>0</v>
      </c>
      <c r="T397" s="23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40" t="s">
        <v>330</v>
      </c>
      <c r="AT397" s="240" t="s">
        <v>325</v>
      </c>
      <c r="AU397" s="240" t="s">
        <v>82</v>
      </c>
      <c r="AY397" s="18" t="s">
        <v>323</v>
      </c>
      <c r="BE397" s="241">
        <f>IF(N397="základní",J397,0)</f>
        <v>0</v>
      </c>
      <c r="BF397" s="241">
        <f>IF(N397="snížená",J397,0)</f>
        <v>0</v>
      </c>
      <c r="BG397" s="241">
        <f>IF(N397="zákl. přenesená",J397,0)</f>
        <v>0</v>
      </c>
      <c r="BH397" s="241">
        <f>IF(N397="sníž. přenesená",J397,0)</f>
        <v>0</v>
      </c>
      <c r="BI397" s="241">
        <f>IF(N397="nulová",J397,0)</f>
        <v>0</v>
      </c>
      <c r="BJ397" s="18" t="s">
        <v>80</v>
      </c>
      <c r="BK397" s="241">
        <f>ROUND(I397*H397,2)</f>
        <v>0</v>
      </c>
      <c r="BL397" s="18" t="s">
        <v>330</v>
      </c>
      <c r="BM397" s="240" t="s">
        <v>5181</v>
      </c>
    </row>
    <row r="398" s="2" customFormat="1">
      <c r="A398" s="39"/>
      <c r="B398" s="40"/>
      <c r="C398" s="41"/>
      <c r="D398" s="242" t="s">
        <v>332</v>
      </c>
      <c r="E398" s="41"/>
      <c r="F398" s="243" t="s">
        <v>612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332</v>
      </c>
      <c r="AU398" s="18" t="s">
        <v>82</v>
      </c>
    </row>
    <row r="399" s="2" customFormat="1">
      <c r="A399" s="39"/>
      <c r="B399" s="40"/>
      <c r="C399" s="41"/>
      <c r="D399" s="247" t="s">
        <v>334</v>
      </c>
      <c r="E399" s="41"/>
      <c r="F399" s="248" t="s">
        <v>613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334</v>
      </c>
      <c r="AU399" s="18" t="s">
        <v>82</v>
      </c>
    </row>
    <row r="400" s="2" customFormat="1" ht="24.15" customHeight="1">
      <c r="A400" s="39"/>
      <c r="B400" s="40"/>
      <c r="C400" s="229" t="s">
        <v>622</v>
      </c>
      <c r="D400" s="229" t="s">
        <v>325</v>
      </c>
      <c r="E400" s="230" t="s">
        <v>631</v>
      </c>
      <c r="F400" s="231" t="s">
        <v>632</v>
      </c>
      <c r="G400" s="232" t="s">
        <v>418</v>
      </c>
      <c r="H400" s="233">
        <v>0.86399999999999999</v>
      </c>
      <c r="I400" s="234"/>
      <c r="J400" s="235">
        <f>ROUND(I400*H400,2)</f>
        <v>0</v>
      </c>
      <c r="K400" s="231" t="s">
        <v>329</v>
      </c>
      <c r="L400" s="45"/>
      <c r="M400" s="236" t="s">
        <v>1</v>
      </c>
      <c r="N400" s="237" t="s">
        <v>38</v>
      </c>
      <c r="O400" s="92"/>
      <c r="P400" s="238">
        <f>O400*H400</f>
        <v>0</v>
      </c>
      <c r="Q400" s="238">
        <v>1.059728</v>
      </c>
      <c r="R400" s="238">
        <f>Q400*H400</f>
        <v>0.91560499200000001</v>
      </c>
      <c r="S400" s="238">
        <v>0</v>
      </c>
      <c r="T400" s="23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330</v>
      </c>
      <c r="AT400" s="240" t="s">
        <v>325</v>
      </c>
      <c r="AU400" s="240" t="s">
        <v>82</v>
      </c>
      <c r="AY400" s="18" t="s">
        <v>323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80</v>
      </c>
      <c r="BK400" s="241">
        <f>ROUND(I400*H400,2)</f>
        <v>0</v>
      </c>
      <c r="BL400" s="18" t="s">
        <v>330</v>
      </c>
      <c r="BM400" s="240" t="s">
        <v>5182</v>
      </c>
    </row>
    <row r="401" s="2" customFormat="1">
      <c r="A401" s="39"/>
      <c r="B401" s="40"/>
      <c r="C401" s="41"/>
      <c r="D401" s="242" t="s">
        <v>332</v>
      </c>
      <c r="E401" s="41"/>
      <c r="F401" s="243" t="s">
        <v>634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332</v>
      </c>
      <c r="AU401" s="18" t="s">
        <v>82</v>
      </c>
    </row>
    <row r="402" s="2" customFormat="1">
      <c r="A402" s="39"/>
      <c r="B402" s="40"/>
      <c r="C402" s="41"/>
      <c r="D402" s="247" t="s">
        <v>334</v>
      </c>
      <c r="E402" s="41"/>
      <c r="F402" s="248" t="s">
        <v>635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334</v>
      </c>
      <c r="AU402" s="18" t="s">
        <v>82</v>
      </c>
    </row>
    <row r="403" s="13" customFormat="1">
      <c r="A403" s="13"/>
      <c r="B403" s="249"/>
      <c r="C403" s="250"/>
      <c r="D403" s="242" t="s">
        <v>336</v>
      </c>
      <c r="E403" s="251" t="s">
        <v>1</v>
      </c>
      <c r="F403" s="252" t="s">
        <v>4777</v>
      </c>
      <c r="G403" s="250"/>
      <c r="H403" s="251" t="s">
        <v>1</v>
      </c>
      <c r="I403" s="253"/>
      <c r="J403" s="250"/>
      <c r="K403" s="250"/>
      <c r="L403" s="254"/>
      <c r="M403" s="255"/>
      <c r="N403" s="256"/>
      <c r="O403" s="256"/>
      <c r="P403" s="256"/>
      <c r="Q403" s="256"/>
      <c r="R403" s="256"/>
      <c r="S403" s="256"/>
      <c r="T403" s="25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8" t="s">
        <v>336</v>
      </c>
      <c r="AU403" s="258" t="s">
        <v>82</v>
      </c>
      <c r="AV403" s="13" t="s">
        <v>80</v>
      </c>
      <c r="AW403" s="13" t="s">
        <v>30</v>
      </c>
      <c r="AX403" s="13" t="s">
        <v>73</v>
      </c>
      <c r="AY403" s="258" t="s">
        <v>323</v>
      </c>
    </row>
    <row r="404" s="14" customFormat="1">
      <c r="A404" s="14"/>
      <c r="B404" s="259"/>
      <c r="C404" s="260"/>
      <c r="D404" s="242" t="s">
        <v>336</v>
      </c>
      <c r="E404" s="261" t="s">
        <v>1</v>
      </c>
      <c r="F404" s="262" t="s">
        <v>5183</v>
      </c>
      <c r="G404" s="260"/>
      <c r="H404" s="263">
        <v>0.86399999999999999</v>
      </c>
      <c r="I404" s="264"/>
      <c r="J404" s="260"/>
      <c r="K404" s="260"/>
      <c r="L404" s="265"/>
      <c r="M404" s="266"/>
      <c r="N404" s="267"/>
      <c r="O404" s="267"/>
      <c r="P404" s="267"/>
      <c r="Q404" s="267"/>
      <c r="R404" s="267"/>
      <c r="S404" s="267"/>
      <c r="T404" s="268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9" t="s">
        <v>336</v>
      </c>
      <c r="AU404" s="269" t="s">
        <v>82</v>
      </c>
      <c r="AV404" s="14" t="s">
        <v>82</v>
      </c>
      <c r="AW404" s="14" t="s">
        <v>30</v>
      </c>
      <c r="AX404" s="14" t="s">
        <v>73</v>
      </c>
      <c r="AY404" s="269" t="s">
        <v>323</v>
      </c>
    </row>
    <row r="405" s="15" customFormat="1">
      <c r="A405" s="15"/>
      <c r="B405" s="270"/>
      <c r="C405" s="271"/>
      <c r="D405" s="242" t="s">
        <v>336</v>
      </c>
      <c r="E405" s="272" t="s">
        <v>1</v>
      </c>
      <c r="F405" s="273" t="s">
        <v>341</v>
      </c>
      <c r="G405" s="271"/>
      <c r="H405" s="274">
        <v>0.86399999999999999</v>
      </c>
      <c r="I405" s="275"/>
      <c r="J405" s="271"/>
      <c r="K405" s="271"/>
      <c r="L405" s="276"/>
      <c r="M405" s="277"/>
      <c r="N405" s="278"/>
      <c r="O405" s="278"/>
      <c r="P405" s="278"/>
      <c r="Q405" s="278"/>
      <c r="R405" s="278"/>
      <c r="S405" s="278"/>
      <c r="T405" s="279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80" t="s">
        <v>336</v>
      </c>
      <c r="AU405" s="280" t="s">
        <v>82</v>
      </c>
      <c r="AV405" s="15" t="s">
        <v>330</v>
      </c>
      <c r="AW405" s="15" t="s">
        <v>30</v>
      </c>
      <c r="AX405" s="15" t="s">
        <v>80</v>
      </c>
      <c r="AY405" s="280" t="s">
        <v>323</v>
      </c>
    </row>
    <row r="406" s="12" customFormat="1" ht="22.8" customHeight="1">
      <c r="A406" s="12"/>
      <c r="B406" s="213"/>
      <c r="C406" s="214"/>
      <c r="D406" s="215" t="s">
        <v>72</v>
      </c>
      <c r="E406" s="227" t="s">
        <v>330</v>
      </c>
      <c r="F406" s="227" t="s">
        <v>649</v>
      </c>
      <c r="G406" s="214"/>
      <c r="H406" s="214"/>
      <c r="I406" s="217"/>
      <c r="J406" s="228">
        <f>BK406</f>
        <v>0</v>
      </c>
      <c r="K406" s="214"/>
      <c r="L406" s="219"/>
      <c r="M406" s="220"/>
      <c r="N406" s="221"/>
      <c r="O406" s="221"/>
      <c r="P406" s="222">
        <f>SUM(P407:P436)</f>
        <v>0</v>
      </c>
      <c r="Q406" s="221"/>
      <c r="R406" s="222">
        <f>SUM(R407:R436)</f>
        <v>86.230408292999996</v>
      </c>
      <c r="S406" s="221"/>
      <c r="T406" s="223">
        <f>SUM(T407:T436)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24" t="s">
        <v>80</v>
      </c>
      <c r="AT406" s="225" t="s">
        <v>72</v>
      </c>
      <c r="AU406" s="225" t="s">
        <v>80</v>
      </c>
      <c r="AY406" s="224" t="s">
        <v>323</v>
      </c>
      <c r="BK406" s="226">
        <f>SUM(BK407:BK436)</f>
        <v>0</v>
      </c>
    </row>
    <row r="407" s="2" customFormat="1" ht="24.15" customHeight="1">
      <c r="A407" s="39"/>
      <c r="B407" s="40"/>
      <c r="C407" s="229" t="s">
        <v>630</v>
      </c>
      <c r="D407" s="229" t="s">
        <v>325</v>
      </c>
      <c r="E407" s="230" t="s">
        <v>651</v>
      </c>
      <c r="F407" s="231" t="s">
        <v>652</v>
      </c>
      <c r="G407" s="232" t="s">
        <v>328</v>
      </c>
      <c r="H407" s="233">
        <v>3.8620000000000001</v>
      </c>
      <c r="I407" s="234"/>
      <c r="J407" s="235">
        <f>ROUND(I407*H407,2)</f>
        <v>0</v>
      </c>
      <c r="K407" s="231" t="s">
        <v>329</v>
      </c>
      <c r="L407" s="45"/>
      <c r="M407" s="236" t="s">
        <v>1</v>
      </c>
      <c r="N407" s="237" t="s">
        <v>38</v>
      </c>
      <c r="O407" s="92"/>
      <c r="P407" s="238">
        <f>O407*H407</f>
        <v>0</v>
      </c>
      <c r="Q407" s="238">
        <v>0.22797600000000001</v>
      </c>
      <c r="R407" s="238">
        <f>Q407*H407</f>
        <v>0.88044331200000003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330</v>
      </c>
      <c r="AT407" s="240" t="s">
        <v>325</v>
      </c>
      <c r="AU407" s="240" t="s">
        <v>82</v>
      </c>
      <c r="AY407" s="18" t="s">
        <v>323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80</v>
      </c>
      <c r="BK407" s="241">
        <f>ROUND(I407*H407,2)</f>
        <v>0</v>
      </c>
      <c r="BL407" s="18" t="s">
        <v>330</v>
      </c>
      <c r="BM407" s="240" t="s">
        <v>5184</v>
      </c>
    </row>
    <row r="408" s="2" customFormat="1">
      <c r="A408" s="39"/>
      <c r="B408" s="40"/>
      <c r="C408" s="41"/>
      <c r="D408" s="242" t="s">
        <v>332</v>
      </c>
      <c r="E408" s="41"/>
      <c r="F408" s="243" t="s">
        <v>654</v>
      </c>
      <c r="G408" s="41"/>
      <c r="H408" s="41"/>
      <c r="I408" s="244"/>
      <c r="J408" s="41"/>
      <c r="K408" s="41"/>
      <c r="L408" s="45"/>
      <c r="M408" s="245"/>
      <c r="N408" s="246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332</v>
      </c>
      <c r="AU408" s="18" t="s">
        <v>82</v>
      </c>
    </row>
    <row r="409" s="2" customFormat="1">
      <c r="A409" s="39"/>
      <c r="B409" s="40"/>
      <c r="C409" s="41"/>
      <c r="D409" s="247" t="s">
        <v>334</v>
      </c>
      <c r="E409" s="41"/>
      <c r="F409" s="248" t="s">
        <v>655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334</v>
      </c>
      <c r="AU409" s="18" t="s">
        <v>82</v>
      </c>
    </row>
    <row r="410" s="13" customFormat="1">
      <c r="A410" s="13"/>
      <c r="B410" s="249"/>
      <c r="C410" s="250"/>
      <c r="D410" s="242" t="s">
        <v>336</v>
      </c>
      <c r="E410" s="251" t="s">
        <v>1</v>
      </c>
      <c r="F410" s="252" t="s">
        <v>656</v>
      </c>
      <c r="G410" s="250"/>
      <c r="H410" s="251" t="s">
        <v>1</v>
      </c>
      <c r="I410" s="253"/>
      <c r="J410" s="250"/>
      <c r="K410" s="250"/>
      <c r="L410" s="254"/>
      <c r="M410" s="255"/>
      <c r="N410" s="256"/>
      <c r="O410" s="256"/>
      <c r="P410" s="256"/>
      <c r="Q410" s="256"/>
      <c r="R410" s="256"/>
      <c r="S410" s="256"/>
      <c r="T410" s="25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8" t="s">
        <v>336</v>
      </c>
      <c r="AU410" s="258" t="s">
        <v>82</v>
      </c>
      <c r="AV410" s="13" t="s">
        <v>80</v>
      </c>
      <c r="AW410" s="13" t="s">
        <v>30</v>
      </c>
      <c r="AX410" s="13" t="s">
        <v>73</v>
      </c>
      <c r="AY410" s="258" t="s">
        <v>323</v>
      </c>
    </row>
    <row r="411" s="13" customFormat="1">
      <c r="A411" s="13"/>
      <c r="B411" s="249"/>
      <c r="C411" s="250"/>
      <c r="D411" s="242" t="s">
        <v>336</v>
      </c>
      <c r="E411" s="251" t="s">
        <v>1</v>
      </c>
      <c r="F411" s="252" t="s">
        <v>469</v>
      </c>
      <c r="G411" s="250"/>
      <c r="H411" s="251" t="s">
        <v>1</v>
      </c>
      <c r="I411" s="253"/>
      <c r="J411" s="250"/>
      <c r="K411" s="250"/>
      <c r="L411" s="254"/>
      <c r="M411" s="255"/>
      <c r="N411" s="256"/>
      <c r="O411" s="256"/>
      <c r="P411" s="256"/>
      <c r="Q411" s="256"/>
      <c r="R411" s="256"/>
      <c r="S411" s="256"/>
      <c r="T411" s="25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8" t="s">
        <v>336</v>
      </c>
      <c r="AU411" s="258" t="s">
        <v>82</v>
      </c>
      <c r="AV411" s="13" t="s">
        <v>80</v>
      </c>
      <c r="AW411" s="13" t="s">
        <v>30</v>
      </c>
      <c r="AX411" s="13" t="s">
        <v>73</v>
      </c>
      <c r="AY411" s="258" t="s">
        <v>323</v>
      </c>
    </row>
    <row r="412" s="14" customFormat="1">
      <c r="A412" s="14"/>
      <c r="B412" s="259"/>
      <c r="C412" s="260"/>
      <c r="D412" s="242" t="s">
        <v>336</v>
      </c>
      <c r="E412" s="261" t="s">
        <v>1</v>
      </c>
      <c r="F412" s="262" t="s">
        <v>5185</v>
      </c>
      <c r="G412" s="260"/>
      <c r="H412" s="263">
        <v>3.8620000000000001</v>
      </c>
      <c r="I412" s="264"/>
      <c r="J412" s="260"/>
      <c r="K412" s="260"/>
      <c r="L412" s="265"/>
      <c r="M412" s="266"/>
      <c r="N412" s="267"/>
      <c r="O412" s="267"/>
      <c r="P412" s="267"/>
      <c r="Q412" s="267"/>
      <c r="R412" s="267"/>
      <c r="S412" s="267"/>
      <c r="T412" s="268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9" t="s">
        <v>336</v>
      </c>
      <c r="AU412" s="269" t="s">
        <v>82</v>
      </c>
      <c r="AV412" s="14" t="s">
        <v>82</v>
      </c>
      <c r="AW412" s="14" t="s">
        <v>30</v>
      </c>
      <c r="AX412" s="14" t="s">
        <v>73</v>
      </c>
      <c r="AY412" s="269" t="s">
        <v>323</v>
      </c>
    </row>
    <row r="413" s="15" customFormat="1">
      <c r="A413" s="15"/>
      <c r="B413" s="270"/>
      <c r="C413" s="271"/>
      <c r="D413" s="242" t="s">
        <v>336</v>
      </c>
      <c r="E413" s="272" t="s">
        <v>1</v>
      </c>
      <c r="F413" s="273" t="s">
        <v>341</v>
      </c>
      <c r="G413" s="271"/>
      <c r="H413" s="274">
        <v>3.8620000000000001</v>
      </c>
      <c r="I413" s="275"/>
      <c r="J413" s="271"/>
      <c r="K413" s="271"/>
      <c r="L413" s="276"/>
      <c r="M413" s="277"/>
      <c r="N413" s="278"/>
      <c r="O413" s="278"/>
      <c r="P413" s="278"/>
      <c r="Q413" s="278"/>
      <c r="R413" s="278"/>
      <c r="S413" s="278"/>
      <c r="T413" s="279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80" t="s">
        <v>336</v>
      </c>
      <c r="AU413" s="280" t="s">
        <v>82</v>
      </c>
      <c r="AV413" s="15" t="s">
        <v>330</v>
      </c>
      <c r="AW413" s="15" t="s">
        <v>30</v>
      </c>
      <c r="AX413" s="15" t="s">
        <v>80</v>
      </c>
      <c r="AY413" s="280" t="s">
        <v>323</v>
      </c>
    </row>
    <row r="414" s="2" customFormat="1" ht="24.15" customHeight="1">
      <c r="A414" s="39"/>
      <c r="B414" s="40"/>
      <c r="C414" s="229" t="s">
        <v>637</v>
      </c>
      <c r="D414" s="229" t="s">
        <v>325</v>
      </c>
      <c r="E414" s="230" t="s">
        <v>3582</v>
      </c>
      <c r="F414" s="231" t="s">
        <v>3583</v>
      </c>
      <c r="G414" s="232" t="s">
        <v>366</v>
      </c>
      <c r="H414" s="233">
        <v>20.727</v>
      </c>
      <c r="I414" s="234"/>
      <c r="J414" s="235">
        <f>ROUND(I414*H414,2)</f>
        <v>0</v>
      </c>
      <c r="K414" s="231" t="s">
        <v>329</v>
      </c>
      <c r="L414" s="45"/>
      <c r="M414" s="236" t="s">
        <v>1</v>
      </c>
      <c r="N414" s="237" t="s">
        <v>38</v>
      </c>
      <c r="O414" s="92"/>
      <c r="P414" s="238">
        <f>O414*H414</f>
        <v>0</v>
      </c>
      <c r="Q414" s="238">
        <v>2.4127200000000002</v>
      </c>
      <c r="R414" s="238">
        <f>Q414*H414</f>
        <v>50.008447440000005</v>
      </c>
      <c r="S414" s="238">
        <v>0</v>
      </c>
      <c r="T414" s="23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40" t="s">
        <v>330</v>
      </c>
      <c r="AT414" s="240" t="s">
        <v>325</v>
      </c>
      <c r="AU414" s="240" t="s">
        <v>82</v>
      </c>
      <c r="AY414" s="18" t="s">
        <v>323</v>
      </c>
      <c r="BE414" s="241">
        <f>IF(N414="základní",J414,0)</f>
        <v>0</v>
      </c>
      <c r="BF414" s="241">
        <f>IF(N414="snížená",J414,0)</f>
        <v>0</v>
      </c>
      <c r="BG414" s="241">
        <f>IF(N414="zákl. přenesená",J414,0)</f>
        <v>0</v>
      </c>
      <c r="BH414" s="241">
        <f>IF(N414="sníž. přenesená",J414,0)</f>
        <v>0</v>
      </c>
      <c r="BI414" s="241">
        <f>IF(N414="nulová",J414,0)</f>
        <v>0</v>
      </c>
      <c r="BJ414" s="18" t="s">
        <v>80</v>
      </c>
      <c r="BK414" s="241">
        <f>ROUND(I414*H414,2)</f>
        <v>0</v>
      </c>
      <c r="BL414" s="18" t="s">
        <v>330</v>
      </c>
      <c r="BM414" s="240" t="s">
        <v>5186</v>
      </c>
    </row>
    <row r="415" s="2" customFormat="1">
      <c r="A415" s="39"/>
      <c r="B415" s="40"/>
      <c r="C415" s="41"/>
      <c r="D415" s="242" t="s">
        <v>332</v>
      </c>
      <c r="E415" s="41"/>
      <c r="F415" s="243" t="s">
        <v>3585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332</v>
      </c>
      <c r="AU415" s="18" t="s">
        <v>82</v>
      </c>
    </row>
    <row r="416" s="2" customFormat="1">
      <c r="A416" s="39"/>
      <c r="B416" s="40"/>
      <c r="C416" s="41"/>
      <c r="D416" s="247" t="s">
        <v>334</v>
      </c>
      <c r="E416" s="41"/>
      <c r="F416" s="248" t="s">
        <v>3586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334</v>
      </c>
      <c r="AU416" s="18" t="s">
        <v>82</v>
      </c>
    </row>
    <row r="417" s="13" customFormat="1">
      <c r="A417" s="13"/>
      <c r="B417" s="249"/>
      <c r="C417" s="250"/>
      <c r="D417" s="242" t="s">
        <v>336</v>
      </c>
      <c r="E417" s="251" t="s">
        <v>1</v>
      </c>
      <c r="F417" s="252" t="s">
        <v>3587</v>
      </c>
      <c r="G417" s="250"/>
      <c r="H417" s="251" t="s">
        <v>1</v>
      </c>
      <c r="I417" s="253"/>
      <c r="J417" s="250"/>
      <c r="K417" s="250"/>
      <c r="L417" s="254"/>
      <c r="M417" s="255"/>
      <c r="N417" s="256"/>
      <c r="O417" s="256"/>
      <c r="P417" s="256"/>
      <c r="Q417" s="256"/>
      <c r="R417" s="256"/>
      <c r="S417" s="256"/>
      <c r="T417" s="25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8" t="s">
        <v>336</v>
      </c>
      <c r="AU417" s="258" t="s">
        <v>82</v>
      </c>
      <c r="AV417" s="13" t="s">
        <v>80</v>
      </c>
      <c r="AW417" s="13" t="s">
        <v>30</v>
      </c>
      <c r="AX417" s="13" t="s">
        <v>73</v>
      </c>
      <c r="AY417" s="258" t="s">
        <v>323</v>
      </c>
    </row>
    <row r="418" s="13" customFormat="1">
      <c r="A418" s="13"/>
      <c r="B418" s="249"/>
      <c r="C418" s="250"/>
      <c r="D418" s="242" t="s">
        <v>336</v>
      </c>
      <c r="E418" s="251" t="s">
        <v>1</v>
      </c>
      <c r="F418" s="252" t="s">
        <v>3588</v>
      </c>
      <c r="G418" s="250"/>
      <c r="H418" s="251" t="s">
        <v>1</v>
      </c>
      <c r="I418" s="253"/>
      <c r="J418" s="250"/>
      <c r="K418" s="250"/>
      <c r="L418" s="254"/>
      <c r="M418" s="255"/>
      <c r="N418" s="256"/>
      <c r="O418" s="256"/>
      <c r="P418" s="256"/>
      <c r="Q418" s="256"/>
      <c r="R418" s="256"/>
      <c r="S418" s="256"/>
      <c r="T418" s="25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8" t="s">
        <v>336</v>
      </c>
      <c r="AU418" s="258" t="s">
        <v>82</v>
      </c>
      <c r="AV418" s="13" t="s">
        <v>80</v>
      </c>
      <c r="AW418" s="13" t="s">
        <v>30</v>
      </c>
      <c r="AX418" s="13" t="s">
        <v>73</v>
      </c>
      <c r="AY418" s="258" t="s">
        <v>323</v>
      </c>
    </row>
    <row r="419" s="14" customFormat="1">
      <c r="A419" s="14"/>
      <c r="B419" s="259"/>
      <c r="C419" s="260"/>
      <c r="D419" s="242" t="s">
        <v>336</v>
      </c>
      <c r="E419" s="261" t="s">
        <v>1</v>
      </c>
      <c r="F419" s="262" t="s">
        <v>5187</v>
      </c>
      <c r="G419" s="260"/>
      <c r="H419" s="263">
        <v>20.727</v>
      </c>
      <c r="I419" s="264"/>
      <c r="J419" s="260"/>
      <c r="K419" s="260"/>
      <c r="L419" s="265"/>
      <c r="M419" s="266"/>
      <c r="N419" s="267"/>
      <c r="O419" s="267"/>
      <c r="P419" s="267"/>
      <c r="Q419" s="267"/>
      <c r="R419" s="267"/>
      <c r="S419" s="267"/>
      <c r="T419" s="268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9" t="s">
        <v>336</v>
      </c>
      <c r="AU419" s="269" t="s">
        <v>82</v>
      </c>
      <c r="AV419" s="14" t="s">
        <v>82</v>
      </c>
      <c r="AW419" s="14" t="s">
        <v>30</v>
      </c>
      <c r="AX419" s="14" t="s">
        <v>73</v>
      </c>
      <c r="AY419" s="269" t="s">
        <v>323</v>
      </c>
    </row>
    <row r="420" s="15" customFormat="1">
      <c r="A420" s="15"/>
      <c r="B420" s="270"/>
      <c r="C420" s="271"/>
      <c r="D420" s="242" t="s">
        <v>336</v>
      </c>
      <c r="E420" s="272" t="s">
        <v>1</v>
      </c>
      <c r="F420" s="273" t="s">
        <v>341</v>
      </c>
      <c r="G420" s="271"/>
      <c r="H420" s="274">
        <v>20.727</v>
      </c>
      <c r="I420" s="275"/>
      <c r="J420" s="271"/>
      <c r="K420" s="271"/>
      <c r="L420" s="276"/>
      <c r="M420" s="277"/>
      <c r="N420" s="278"/>
      <c r="O420" s="278"/>
      <c r="P420" s="278"/>
      <c r="Q420" s="278"/>
      <c r="R420" s="278"/>
      <c r="S420" s="278"/>
      <c r="T420" s="279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80" t="s">
        <v>336</v>
      </c>
      <c r="AU420" s="280" t="s">
        <v>82</v>
      </c>
      <c r="AV420" s="15" t="s">
        <v>330</v>
      </c>
      <c r="AW420" s="15" t="s">
        <v>30</v>
      </c>
      <c r="AX420" s="15" t="s">
        <v>80</v>
      </c>
      <c r="AY420" s="280" t="s">
        <v>323</v>
      </c>
    </row>
    <row r="421" s="2" customFormat="1" ht="33" customHeight="1">
      <c r="A421" s="39"/>
      <c r="B421" s="40"/>
      <c r="C421" s="229" t="s">
        <v>645</v>
      </c>
      <c r="D421" s="229" t="s">
        <v>325</v>
      </c>
      <c r="E421" s="230" t="s">
        <v>670</v>
      </c>
      <c r="F421" s="231" t="s">
        <v>671</v>
      </c>
      <c r="G421" s="232" t="s">
        <v>328</v>
      </c>
      <c r="H421" s="233">
        <v>34.155000000000001</v>
      </c>
      <c r="I421" s="234"/>
      <c r="J421" s="235">
        <f>ROUND(I421*H421,2)</f>
        <v>0</v>
      </c>
      <c r="K421" s="231" t="s">
        <v>329</v>
      </c>
      <c r="L421" s="45"/>
      <c r="M421" s="236" t="s">
        <v>1</v>
      </c>
      <c r="N421" s="237" t="s">
        <v>38</v>
      </c>
      <c r="O421" s="92"/>
      <c r="P421" s="238">
        <f>O421*H421</f>
        <v>0</v>
      </c>
      <c r="Q421" s="238">
        <v>1.031199</v>
      </c>
      <c r="R421" s="238">
        <f>Q421*H421</f>
        <v>35.220601844999997</v>
      </c>
      <c r="S421" s="238">
        <v>0</v>
      </c>
      <c r="T421" s="239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40" t="s">
        <v>330</v>
      </c>
      <c r="AT421" s="240" t="s">
        <v>325</v>
      </c>
      <c r="AU421" s="240" t="s">
        <v>82</v>
      </c>
      <c r="AY421" s="18" t="s">
        <v>323</v>
      </c>
      <c r="BE421" s="241">
        <f>IF(N421="základní",J421,0)</f>
        <v>0</v>
      </c>
      <c r="BF421" s="241">
        <f>IF(N421="snížená",J421,0)</f>
        <v>0</v>
      </c>
      <c r="BG421" s="241">
        <f>IF(N421="zákl. přenesená",J421,0)</f>
        <v>0</v>
      </c>
      <c r="BH421" s="241">
        <f>IF(N421="sníž. přenesená",J421,0)</f>
        <v>0</v>
      </c>
      <c r="BI421" s="241">
        <f>IF(N421="nulová",J421,0)</f>
        <v>0</v>
      </c>
      <c r="BJ421" s="18" t="s">
        <v>80</v>
      </c>
      <c r="BK421" s="241">
        <f>ROUND(I421*H421,2)</f>
        <v>0</v>
      </c>
      <c r="BL421" s="18" t="s">
        <v>330</v>
      </c>
      <c r="BM421" s="240" t="s">
        <v>5188</v>
      </c>
    </row>
    <row r="422" s="2" customFormat="1">
      <c r="A422" s="39"/>
      <c r="B422" s="40"/>
      <c r="C422" s="41"/>
      <c r="D422" s="242" t="s">
        <v>332</v>
      </c>
      <c r="E422" s="41"/>
      <c r="F422" s="243" t="s">
        <v>673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332</v>
      </c>
      <c r="AU422" s="18" t="s">
        <v>82</v>
      </c>
    </row>
    <row r="423" s="2" customFormat="1">
      <c r="A423" s="39"/>
      <c r="B423" s="40"/>
      <c r="C423" s="41"/>
      <c r="D423" s="247" t="s">
        <v>334</v>
      </c>
      <c r="E423" s="41"/>
      <c r="F423" s="248" t="s">
        <v>674</v>
      </c>
      <c r="G423" s="41"/>
      <c r="H423" s="41"/>
      <c r="I423" s="244"/>
      <c r="J423" s="41"/>
      <c r="K423" s="41"/>
      <c r="L423" s="45"/>
      <c r="M423" s="245"/>
      <c r="N423" s="24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334</v>
      </c>
      <c r="AU423" s="18" t="s">
        <v>82</v>
      </c>
    </row>
    <row r="424" s="13" customFormat="1">
      <c r="A424" s="13"/>
      <c r="B424" s="249"/>
      <c r="C424" s="250"/>
      <c r="D424" s="242" t="s">
        <v>336</v>
      </c>
      <c r="E424" s="251" t="s">
        <v>1</v>
      </c>
      <c r="F424" s="252" t="s">
        <v>3373</v>
      </c>
      <c r="G424" s="250"/>
      <c r="H424" s="251" t="s">
        <v>1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8" t="s">
        <v>336</v>
      </c>
      <c r="AU424" s="258" t="s">
        <v>82</v>
      </c>
      <c r="AV424" s="13" t="s">
        <v>80</v>
      </c>
      <c r="AW424" s="13" t="s">
        <v>30</v>
      </c>
      <c r="AX424" s="13" t="s">
        <v>73</v>
      </c>
      <c r="AY424" s="258" t="s">
        <v>323</v>
      </c>
    </row>
    <row r="425" s="13" customFormat="1">
      <c r="A425" s="13"/>
      <c r="B425" s="249"/>
      <c r="C425" s="250"/>
      <c r="D425" s="242" t="s">
        <v>336</v>
      </c>
      <c r="E425" s="251" t="s">
        <v>1</v>
      </c>
      <c r="F425" s="252" t="s">
        <v>469</v>
      </c>
      <c r="G425" s="250"/>
      <c r="H425" s="251" t="s">
        <v>1</v>
      </c>
      <c r="I425" s="253"/>
      <c r="J425" s="250"/>
      <c r="K425" s="250"/>
      <c r="L425" s="254"/>
      <c r="M425" s="255"/>
      <c r="N425" s="256"/>
      <c r="O425" s="256"/>
      <c r="P425" s="256"/>
      <c r="Q425" s="256"/>
      <c r="R425" s="256"/>
      <c r="S425" s="256"/>
      <c r="T425" s="25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8" t="s">
        <v>336</v>
      </c>
      <c r="AU425" s="258" t="s">
        <v>82</v>
      </c>
      <c r="AV425" s="13" t="s">
        <v>80</v>
      </c>
      <c r="AW425" s="13" t="s">
        <v>30</v>
      </c>
      <c r="AX425" s="13" t="s">
        <v>73</v>
      </c>
      <c r="AY425" s="258" t="s">
        <v>323</v>
      </c>
    </row>
    <row r="426" s="13" customFormat="1">
      <c r="A426" s="13"/>
      <c r="B426" s="249"/>
      <c r="C426" s="250"/>
      <c r="D426" s="242" t="s">
        <v>336</v>
      </c>
      <c r="E426" s="251" t="s">
        <v>1</v>
      </c>
      <c r="F426" s="252" t="s">
        <v>676</v>
      </c>
      <c r="G426" s="250"/>
      <c r="H426" s="251" t="s">
        <v>1</v>
      </c>
      <c r="I426" s="253"/>
      <c r="J426" s="250"/>
      <c r="K426" s="250"/>
      <c r="L426" s="254"/>
      <c r="M426" s="255"/>
      <c r="N426" s="256"/>
      <c r="O426" s="256"/>
      <c r="P426" s="256"/>
      <c r="Q426" s="256"/>
      <c r="R426" s="256"/>
      <c r="S426" s="256"/>
      <c r="T426" s="25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8" t="s">
        <v>336</v>
      </c>
      <c r="AU426" s="258" t="s">
        <v>82</v>
      </c>
      <c r="AV426" s="13" t="s">
        <v>80</v>
      </c>
      <c r="AW426" s="13" t="s">
        <v>30</v>
      </c>
      <c r="AX426" s="13" t="s">
        <v>73</v>
      </c>
      <c r="AY426" s="258" t="s">
        <v>323</v>
      </c>
    </row>
    <row r="427" s="14" customFormat="1">
      <c r="A427" s="14"/>
      <c r="B427" s="259"/>
      <c r="C427" s="260"/>
      <c r="D427" s="242" t="s">
        <v>336</v>
      </c>
      <c r="E427" s="261" t="s">
        <v>1</v>
      </c>
      <c r="F427" s="262" t="s">
        <v>5189</v>
      </c>
      <c r="G427" s="260"/>
      <c r="H427" s="263">
        <v>16.471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9" t="s">
        <v>336</v>
      </c>
      <c r="AU427" s="269" t="s">
        <v>82</v>
      </c>
      <c r="AV427" s="14" t="s">
        <v>82</v>
      </c>
      <c r="AW427" s="14" t="s">
        <v>30</v>
      </c>
      <c r="AX427" s="14" t="s">
        <v>73</v>
      </c>
      <c r="AY427" s="269" t="s">
        <v>323</v>
      </c>
    </row>
    <row r="428" s="13" customFormat="1">
      <c r="A428" s="13"/>
      <c r="B428" s="249"/>
      <c r="C428" s="250"/>
      <c r="D428" s="242" t="s">
        <v>336</v>
      </c>
      <c r="E428" s="251" t="s">
        <v>1</v>
      </c>
      <c r="F428" s="252" t="s">
        <v>678</v>
      </c>
      <c r="G428" s="250"/>
      <c r="H428" s="251" t="s">
        <v>1</v>
      </c>
      <c r="I428" s="253"/>
      <c r="J428" s="250"/>
      <c r="K428" s="250"/>
      <c r="L428" s="254"/>
      <c r="M428" s="255"/>
      <c r="N428" s="256"/>
      <c r="O428" s="256"/>
      <c r="P428" s="256"/>
      <c r="Q428" s="256"/>
      <c r="R428" s="256"/>
      <c r="S428" s="256"/>
      <c r="T428" s="25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8" t="s">
        <v>336</v>
      </c>
      <c r="AU428" s="258" t="s">
        <v>82</v>
      </c>
      <c r="AV428" s="13" t="s">
        <v>80</v>
      </c>
      <c r="AW428" s="13" t="s">
        <v>30</v>
      </c>
      <c r="AX428" s="13" t="s">
        <v>73</v>
      </c>
      <c r="AY428" s="258" t="s">
        <v>323</v>
      </c>
    </row>
    <row r="429" s="14" customFormat="1">
      <c r="A429" s="14"/>
      <c r="B429" s="259"/>
      <c r="C429" s="260"/>
      <c r="D429" s="242" t="s">
        <v>336</v>
      </c>
      <c r="E429" s="261" t="s">
        <v>1</v>
      </c>
      <c r="F429" s="262" t="s">
        <v>5190</v>
      </c>
      <c r="G429" s="260"/>
      <c r="H429" s="263">
        <v>17.684000000000001</v>
      </c>
      <c r="I429" s="264"/>
      <c r="J429" s="260"/>
      <c r="K429" s="260"/>
      <c r="L429" s="265"/>
      <c r="M429" s="266"/>
      <c r="N429" s="267"/>
      <c r="O429" s="267"/>
      <c r="P429" s="267"/>
      <c r="Q429" s="267"/>
      <c r="R429" s="267"/>
      <c r="S429" s="267"/>
      <c r="T429" s="26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9" t="s">
        <v>336</v>
      </c>
      <c r="AU429" s="269" t="s">
        <v>82</v>
      </c>
      <c r="AV429" s="14" t="s">
        <v>82</v>
      </c>
      <c r="AW429" s="14" t="s">
        <v>30</v>
      </c>
      <c r="AX429" s="14" t="s">
        <v>73</v>
      </c>
      <c r="AY429" s="269" t="s">
        <v>323</v>
      </c>
    </row>
    <row r="430" s="15" customFormat="1">
      <c r="A430" s="15"/>
      <c r="B430" s="270"/>
      <c r="C430" s="271"/>
      <c r="D430" s="242" t="s">
        <v>336</v>
      </c>
      <c r="E430" s="272" t="s">
        <v>1</v>
      </c>
      <c r="F430" s="273" t="s">
        <v>341</v>
      </c>
      <c r="G430" s="271"/>
      <c r="H430" s="274">
        <v>34.155000000000001</v>
      </c>
      <c r="I430" s="275"/>
      <c r="J430" s="271"/>
      <c r="K430" s="271"/>
      <c r="L430" s="276"/>
      <c r="M430" s="277"/>
      <c r="N430" s="278"/>
      <c r="O430" s="278"/>
      <c r="P430" s="278"/>
      <c r="Q430" s="278"/>
      <c r="R430" s="278"/>
      <c r="S430" s="278"/>
      <c r="T430" s="279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80" t="s">
        <v>336</v>
      </c>
      <c r="AU430" s="280" t="s">
        <v>82</v>
      </c>
      <c r="AV430" s="15" t="s">
        <v>330</v>
      </c>
      <c r="AW430" s="15" t="s">
        <v>30</v>
      </c>
      <c r="AX430" s="15" t="s">
        <v>80</v>
      </c>
      <c r="AY430" s="280" t="s">
        <v>323</v>
      </c>
    </row>
    <row r="431" s="2" customFormat="1" ht="24.15" customHeight="1">
      <c r="A431" s="39"/>
      <c r="B431" s="40"/>
      <c r="C431" s="229" t="s">
        <v>650</v>
      </c>
      <c r="D431" s="229" t="s">
        <v>325</v>
      </c>
      <c r="E431" s="230" t="s">
        <v>681</v>
      </c>
      <c r="F431" s="231" t="s">
        <v>682</v>
      </c>
      <c r="G431" s="232" t="s">
        <v>418</v>
      </c>
      <c r="H431" s="233">
        <v>0.114</v>
      </c>
      <c r="I431" s="234"/>
      <c r="J431" s="235">
        <f>ROUND(I431*H431,2)</f>
        <v>0</v>
      </c>
      <c r="K431" s="231" t="s">
        <v>329</v>
      </c>
      <c r="L431" s="45"/>
      <c r="M431" s="236" t="s">
        <v>1</v>
      </c>
      <c r="N431" s="237" t="s">
        <v>38</v>
      </c>
      <c r="O431" s="92"/>
      <c r="P431" s="238">
        <f>O431*H431</f>
        <v>0</v>
      </c>
      <c r="Q431" s="238">
        <v>1.0606640000000001</v>
      </c>
      <c r="R431" s="238">
        <f>Q431*H431</f>
        <v>0.12091569600000002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330</v>
      </c>
      <c r="AT431" s="240" t="s">
        <v>325</v>
      </c>
      <c r="AU431" s="240" t="s">
        <v>82</v>
      </c>
      <c r="AY431" s="18" t="s">
        <v>323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80</v>
      </c>
      <c r="BK431" s="241">
        <f>ROUND(I431*H431,2)</f>
        <v>0</v>
      </c>
      <c r="BL431" s="18" t="s">
        <v>330</v>
      </c>
      <c r="BM431" s="240" t="s">
        <v>5191</v>
      </c>
    </row>
    <row r="432" s="2" customFormat="1">
      <c r="A432" s="39"/>
      <c r="B432" s="40"/>
      <c r="C432" s="41"/>
      <c r="D432" s="242" t="s">
        <v>332</v>
      </c>
      <c r="E432" s="41"/>
      <c r="F432" s="243" t="s">
        <v>684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332</v>
      </c>
      <c r="AU432" s="18" t="s">
        <v>82</v>
      </c>
    </row>
    <row r="433" s="2" customFormat="1">
      <c r="A433" s="39"/>
      <c r="B433" s="40"/>
      <c r="C433" s="41"/>
      <c r="D433" s="247" t="s">
        <v>334</v>
      </c>
      <c r="E433" s="41"/>
      <c r="F433" s="248" t="s">
        <v>685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334</v>
      </c>
      <c r="AU433" s="18" t="s">
        <v>82</v>
      </c>
    </row>
    <row r="434" s="13" customFormat="1">
      <c r="A434" s="13"/>
      <c r="B434" s="249"/>
      <c r="C434" s="250"/>
      <c r="D434" s="242" t="s">
        <v>336</v>
      </c>
      <c r="E434" s="251" t="s">
        <v>1</v>
      </c>
      <c r="F434" s="252" t="s">
        <v>686</v>
      </c>
      <c r="G434" s="250"/>
      <c r="H434" s="251" t="s">
        <v>1</v>
      </c>
      <c r="I434" s="253"/>
      <c r="J434" s="250"/>
      <c r="K434" s="250"/>
      <c r="L434" s="254"/>
      <c r="M434" s="255"/>
      <c r="N434" s="256"/>
      <c r="O434" s="256"/>
      <c r="P434" s="256"/>
      <c r="Q434" s="256"/>
      <c r="R434" s="256"/>
      <c r="S434" s="256"/>
      <c r="T434" s="25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8" t="s">
        <v>336</v>
      </c>
      <c r="AU434" s="258" t="s">
        <v>82</v>
      </c>
      <c r="AV434" s="13" t="s">
        <v>80</v>
      </c>
      <c r="AW434" s="13" t="s">
        <v>30</v>
      </c>
      <c r="AX434" s="13" t="s">
        <v>73</v>
      </c>
      <c r="AY434" s="258" t="s">
        <v>323</v>
      </c>
    </row>
    <row r="435" s="14" customFormat="1">
      <c r="A435" s="14"/>
      <c r="B435" s="259"/>
      <c r="C435" s="260"/>
      <c r="D435" s="242" t="s">
        <v>336</v>
      </c>
      <c r="E435" s="261" t="s">
        <v>1</v>
      </c>
      <c r="F435" s="262" t="s">
        <v>5192</v>
      </c>
      <c r="G435" s="260"/>
      <c r="H435" s="263">
        <v>0.114</v>
      </c>
      <c r="I435" s="264"/>
      <c r="J435" s="260"/>
      <c r="K435" s="260"/>
      <c r="L435" s="265"/>
      <c r="M435" s="266"/>
      <c r="N435" s="267"/>
      <c r="O435" s="267"/>
      <c r="P435" s="267"/>
      <c r="Q435" s="267"/>
      <c r="R435" s="267"/>
      <c r="S435" s="267"/>
      <c r="T435" s="26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9" t="s">
        <v>336</v>
      </c>
      <c r="AU435" s="269" t="s">
        <v>82</v>
      </c>
      <c r="AV435" s="14" t="s">
        <v>82</v>
      </c>
      <c r="AW435" s="14" t="s">
        <v>30</v>
      </c>
      <c r="AX435" s="14" t="s">
        <v>73</v>
      </c>
      <c r="AY435" s="269" t="s">
        <v>323</v>
      </c>
    </row>
    <row r="436" s="15" customFormat="1">
      <c r="A436" s="15"/>
      <c r="B436" s="270"/>
      <c r="C436" s="271"/>
      <c r="D436" s="242" t="s">
        <v>336</v>
      </c>
      <c r="E436" s="272" t="s">
        <v>1</v>
      </c>
      <c r="F436" s="273" t="s">
        <v>341</v>
      </c>
      <c r="G436" s="271"/>
      <c r="H436" s="274">
        <v>0.114</v>
      </c>
      <c r="I436" s="275"/>
      <c r="J436" s="271"/>
      <c r="K436" s="271"/>
      <c r="L436" s="276"/>
      <c r="M436" s="277"/>
      <c r="N436" s="278"/>
      <c r="O436" s="278"/>
      <c r="P436" s="278"/>
      <c r="Q436" s="278"/>
      <c r="R436" s="278"/>
      <c r="S436" s="278"/>
      <c r="T436" s="279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0" t="s">
        <v>336</v>
      </c>
      <c r="AU436" s="280" t="s">
        <v>82</v>
      </c>
      <c r="AV436" s="15" t="s">
        <v>330</v>
      </c>
      <c r="AW436" s="15" t="s">
        <v>30</v>
      </c>
      <c r="AX436" s="15" t="s">
        <v>80</v>
      </c>
      <c r="AY436" s="280" t="s">
        <v>323</v>
      </c>
    </row>
    <row r="437" s="12" customFormat="1" ht="22.8" customHeight="1">
      <c r="A437" s="12"/>
      <c r="B437" s="213"/>
      <c r="C437" s="214"/>
      <c r="D437" s="215" t="s">
        <v>72</v>
      </c>
      <c r="E437" s="227" t="s">
        <v>363</v>
      </c>
      <c r="F437" s="227" t="s">
        <v>934</v>
      </c>
      <c r="G437" s="214"/>
      <c r="H437" s="214"/>
      <c r="I437" s="217"/>
      <c r="J437" s="228">
        <f>BK437</f>
        <v>0</v>
      </c>
      <c r="K437" s="214"/>
      <c r="L437" s="219"/>
      <c r="M437" s="220"/>
      <c r="N437" s="221"/>
      <c r="O437" s="221"/>
      <c r="P437" s="222">
        <f>SUM(P438:P445)</f>
        <v>0</v>
      </c>
      <c r="Q437" s="221"/>
      <c r="R437" s="222">
        <f>SUM(R438:R445)</f>
        <v>247.10851600000001</v>
      </c>
      <c r="S437" s="221"/>
      <c r="T437" s="223">
        <f>SUM(T438:T445)</f>
        <v>0</v>
      </c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R437" s="224" t="s">
        <v>80</v>
      </c>
      <c r="AT437" s="225" t="s">
        <v>72</v>
      </c>
      <c r="AU437" s="225" t="s">
        <v>80</v>
      </c>
      <c r="AY437" s="224" t="s">
        <v>323</v>
      </c>
      <c r="BK437" s="226">
        <f>SUM(BK438:BK445)</f>
        <v>0</v>
      </c>
    </row>
    <row r="438" s="2" customFormat="1" ht="24.15" customHeight="1">
      <c r="A438" s="39"/>
      <c r="B438" s="40"/>
      <c r="C438" s="229" t="s">
        <v>659</v>
      </c>
      <c r="D438" s="229" t="s">
        <v>325</v>
      </c>
      <c r="E438" s="230" t="s">
        <v>1272</v>
      </c>
      <c r="F438" s="231" t="s">
        <v>1273</v>
      </c>
      <c r="G438" s="232" t="s">
        <v>366</v>
      </c>
      <c r="H438" s="233">
        <v>125.819</v>
      </c>
      <c r="I438" s="234"/>
      <c r="J438" s="235">
        <f>ROUND(I438*H438,2)</f>
        <v>0</v>
      </c>
      <c r="K438" s="231" t="s">
        <v>329</v>
      </c>
      <c r="L438" s="45"/>
      <c r="M438" s="236" t="s">
        <v>1</v>
      </c>
      <c r="N438" s="237" t="s">
        <v>38</v>
      </c>
      <c r="O438" s="92"/>
      <c r="P438" s="238">
        <f>O438*H438</f>
        <v>0</v>
      </c>
      <c r="Q438" s="238">
        <v>1.964</v>
      </c>
      <c r="R438" s="238">
        <f>Q438*H438</f>
        <v>247.10851600000001</v>
      </c>
      <c r="S438" s="238">
        <v>0</v>
      </c>
      <c r="T438" s="23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40" t="s">
        <v>330</v>
      </c>
      <c r="AT438" s="240" t="s">
        <v>325</v>
      </c>
      <c r="AU438" s="240" t="s">
        <v>82</v>
      </c>
      <c r="AY438" s="18" t="s">
        <v>323</v>
      </c>
      <c r="BE438" s="241">
        <f>IF(N438="základní",J438,0)</f>
        <v>0</v>
      </c>
      <c r="BF438" s="241">
        <f>IF(N438="snížená",J438,0)</f>
        <v>0</v>
      </c>
      <c r="BG438" s="241">
        <f>IF(N438="zákl. přenesená",J438,0)</f>
        <v>0</v>
      </c>
      <c r="BH438" s="241">
        <f>IF(N438="sníž. přenesená",J438,0)</f>
        <v>0</v>
      </c>
      <c r="BI438" s="241">
        <f>IF(N438="nulová",J438,0)</f>
        <v>0</v>
      </c>
      <c r="BJ438" s="18" t="s">
        <v>80</v>
      </c>
      <c r="BK438" s="241">
        <f>ROUND(I438*H438,2)</f>
        <v>0</v>
      </c>
      <c r="BL438" s="18" t="s">
        <v>330</v>
      </c>
      <c r="BM438" s="240" t="s">
        <v>5193</v>
      </c>
    </row>
    <row r="439" s="2" customFormat="1">
      <c r="A439" s="39"/>
      <c r="B439" s="40"/>
      <c r="C439" s="41"/>
      <c r="D439" s="242" t="s">
        <v>332</v>
      </c>
      <c r="E439" s="41"/>
      <c r="F439" s="243" t="s">
        <v>1275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332</v>
      </c>
      <c r="AU439" s="18" t="s">
        <v>82</v>
      </c>
    </row>
    <row r="440" s="2" customFormat="1">
      <c r="A440" s="39"/>
      <c r="B440" s="40"/>
      <c r="C440" s="41"/>
      <c r="D440" s="247" t="s">
        <v>334</v>
      </c>
      <c r="E440" s="41"/>
      <c r="F440" s="248" t="s">
        <v>1276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334</v>
      </c>
      <c r="AU440" s="18" t="s">
        <v>82</v>
      </c>
    </row>
    <row r="441" s="13" customFormat="1">
      <c r="A441" s="13"/>
      <c r="B441" s="249"/>
      <c r="C441" s="250"/>
      <c r="D441" s="242" t="s">
        <v>336</v>
      </c>
      <c r="E441" s="251" t="s">
        <v>1</v>
      </c>
      <c r="F441" s="252" t="s">
        <v>3595</v>
      </c>
      <c r="G441" s="250"/>
      <c r="H441" s="251" t="s">
        <v>1</v>
      </c>
      <c r="I441" s="253"/>
      <c r="J441" s="250"/>
      <c r="K441" s="250"/>
      <c r="L441" s="254"/>
      <c r="M441" s="255"/>
      <c r="N441" s="256"/>
      <c r="O441" s="256"/>
      <c r="P441" s="256"/>
      <c r="Q441" s="256"/>
      <c r="R441" s="256"/>
      <c r="S441" s="256"/>
      <c r="T441" s="25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8" t="s">
        <v>336</v>
      </c>
      <c r="AU441" s="258" t="s">
        <v>82</v>
      </c>
      <c r="AV441" s="13" t="s">
        <v>80</v>
      </c>
      <c r="AW441" s="13" t="s">
        <v>30</v>
      </c>
      <c r="AX441" s="13" t="s">
        <v>73</v>
      </c>
      <c r="AY441" s="258" t="s">
        <v>323</v>
      </c>
    </row>
    <row r="442" s="13" customFormat="1">
      <c r="A442" s="13"/>
      <c r="B442" s="249"/>
      <c r="C442" s="250"/>
      <c r="D442" s="242" t="s">
        <v>336</v>
      </c>
      <c r="E442" s="251" t="s">
        <v>1</v>
      </c>
      <c r="F442" s="252" t="s">
        <v>469</v>
      </c>
      <c r="G442" s="250"/>
      <c r="H442" s="251" t="s">
        <v>1</v>
      </c>
      <c r="I442" s="253"/>
      <c r="J442" s="250"/>
      <c r="K442" s="250"/>
      <c r="L442" s="254"/>
      <c r="M442" s="255"/>
      <c r="N442" s="256"/>
      <c r="O442" s="256"/>
      <c r="P442" s="256"/>
      <c r="Q442" s="256"/>
      <c r="R442" s="256"/>
      <c r="S442" s="256"/>
      <c r="T442" s="25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8" t="s">
        <v>336</v>
      </c>
      <c r="AU442" s="258" t="s">
        <v>82</v>
      </c>
      <c r="AV442" s="13" t="s">
        <v>80</v>
      </c>
      <c r="AW442" s="13" t="s">
        <v>30</v>
      </c>
      <c r="AX442" s="13" t="s">
        <v>73</v>
      </c>
      <c r="AY442" s="258" t="s">
        <v>323</v>
      </c>
    </row>
    <row r="443" s="14" customFormat="1">
      <c r="A443" s="14"/>
      <c r="B443" s="259"/>
      <c r="C443" s="260"/>
      <c r="D443" s="242" t="s">
        <v>336</v>
      </c>
      <c r="E443" s="261" t="s">
        <v>1</v>
      </c>
      <c r="F443" s="262" t="s">
        <v>5092</v>
      </c>
      <c r="G443" s="260"/>
      <c r="H443" s="263">
        <v>137.97399999999999</v>
      </c>
      <c r="I443" s="264"/>
      <c r="J443" s="260"/>
      <c r="K443" s="260"/>
      <c r="L443" s="265"/>
      <c r="M443" s="266"/>
      <c r="N443" s="267"/>
      <c r="O443" s="267"/>
      <c r="P443" s="267"/>
      <c r="Q443" s="267"/>
      <c r="R443" s="267"/>
      <c r="S443" s="267"/>
      <c r="T443" s="26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9" t="s">
        <v>336</v>
      </c>
      <c r="AU443" s="269" t="s">
        <v>82</v>
      </c>
      <c r="AV443" s="14" t="s">
        <v>82</v>
      </c>
      <c r="AW443" s="14" t="s">
        <v>30</v>
      </c>
      <c r="AX443" s="14" t="s">
        <v>73</v>
      </c>
      <c r="AY443" s="269" t="s">
        <v>323</v>
      </c>
    </row>
    <row r="444" s="14" customFormat="1">
      <c r="A444" s="14"/>
      <c r="B444" s="259"/>
      <c r="C444" s="260"/>
      <c r="D444" s="242" t="s">
        <v>336</v>
      </c>
      <c r="E444" s="261" t="s">
        <v>1</v>
      </c>
      <c r="F444" s="262" t="s">
        <v>4582</v>
      </c>
      <c r="G444" s="260"/>
      <c r="H444" s="263">
        <v>-12.154999999999999</v>
      </c>
      <c r="I444" s="264"/>
      <c r="J444" s="260"/>
      <c r="K444" s="260"/>
      <c r="L444" s="265"/>
      <c r="M444" s="266"/>
      <c r="N444" s="267"/>
      <c r="O444" s="267"/>
      <c r="P444" s="267"/>
      <c r="Q444" s="267"/>
      <c r="R444" s="267"/>
      <c r="S444" s="267"/>
      <c r="T444" s="268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9" t="s">
        <v>336</v>
      </c>
      <c r="AU444" s="269" t="s">
        <v>82</v>
      </c>
      <c r="AV444" s="14" t="s">
        <v>82</v>
      </c>
      <c r="AW444" s="14" t="s">
        <v>30</v>
      </c>
      <c r="AX444" s="14" t="s">
        <v>73</v>
      </c>
      <c r="AY444" s="269" t="s">
        <v>323</v>
      </c>
    </row>
    <row r="445" s="15" customFormat="1">
      <c r="A445" s="15"/>
      <c r="B445" s="270"/>
      <c r="C445" s="271"/>
      <c r="D445" s="242" t="s">
        <v>336</v>
      </c>
      <c r="E445" s="272" t="s">
        <v>1</v>
      </c>
      <c r="F445" s="273" t="s">
        <v>341</v>
      </c>
      <c r="G445" s="271"/>
      <c r="H445" s="274">
        <v>125.819</v>
      </c>
      <c r="I445" s="275"/>
      <c r="J445" s="271"/>
      <c r="K445" s="271"/>
      <c r="L445" s="276"/>
      <c r="M445" s="277"/>
      <c r="N445" s="278"/>
      <c r="O445" s="278"/>
      <c r="P445" s="278"/>
      <c r="Q445" s="278"/>
      <c r="R445" s="278"/>
      <c r="S445" s="278"/>
      <c r="T445" s="279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80" t="s">
        <v>336</v>
      </c>
      <c r="AU445" s="280" t="s">
        <v>82</v>
      </c>
      <c r="AV445" s="15" t="s">
        <v>330</v>
      </c>
      <c r="AW445" s="15" t="s">
        <v>30</v>
      </c>
      <c r="AX445" s="15" t="s">
        <v>80</v>
      </c>
      <c r="AY445" s="280" t="s">
        <v>323</v>
      </c>
    </row>
    <row r="446" s="12" customFormat="1" ht="22.8" customHeight="1">
      <c r="A446" s="12"/>
      <c r="B446" s="213"/>
      <c r="C446" s="214"/>
      <c r="D446" s="215" t="s">
        <v>72</v>
      </c>
      <c r="E446" s="227" t="s">
        <v>383</v>
      </c>
      <c r="F446" s="227" t="s">
        <v>1629</v>
      </c>
      <c r="G446" s="214"/>
      <c r="H446" s="214"/>
      <c r="I446" s="217"/>
      <c r="J446" s="228">
        <f>BK446</f>
        <v>0</v>
      </c>
      <c r="K446" s="214"/>
      <c r="L446" s="219"/>
      <c r="M446" s="220"/>
      <c r="N446" s="221"/>
      <c r="O446" s="221"/>
      <c r="P446" s="222">
        <f>SUM(P447:P460)</f>
        <v>0</v>
      </c>
      <c r="Q446" s="221"/>
      <c r="R446" s="222">
        <f>SUM(R447:R460)</f>
        <v>0.9568528341000001</v>
      </c>
      <c r="S446" s="221"/>
      <c r="T446" s="223">
        <f>SUM(T447:T460)</f>
        <v>1.0479750000000001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24" t="s">
        <v>80</v>
      </c>
      <c r="AT446" s="225" t="s">
        <v>72</v>
      </c>
      <c r="AU446" s="225" t="s">
        <v>80</v>
      </c>
      <c r="AY446" s="224" t="s">
        <v>323</v>
      </c>
      <c r="BK446" s="226">
        <f>SUM(BK447:BK460)</f>
        <v>0</v>
      </c>
    </row>
    <row r="447" s="2" customFormat="1" ht="33" customHeight="1">
      <c r="A447" s="39"/>
      <c r="B447" s="40"/>
      <c r="C447" s="229" t="s">
        <v>669</v>
      </c>
      <c r="D447" s="229" t="s">
        <v>325</v>
      </c>
      <c r="E447" s="230" t="s">
        <v>1630</v>
      </c>
      <c r="F447" s="231" t="s">
        <v>1631</v>
      </c>
      <c r="G447" s="232" t="s">
        <v>328</v>
      </c>
      <c r="H447" s="233">
        <v>13.973000000000001</v>
      </c>
      <c r="I447" s="234"/>
      <c r="J447" s="235">
        <f>ROUND(I447*H447,2)</f>
        <v>0</v>
      </c>
      <c r="K447" s="231" t="s">
        <v>329</v>
      </c>
      <c r="L447" s="45"/>
      <c r="M447" s="236" t="s">
        <v>1</v>
      </c>
      <c r="N447" s="237" t="s">
        <v>38</v>
      </c>
      <c r="O447" s="92"/>
      <c r="P447" s="238">
        <f>O447*H447</f>
        <v>0</v>
      </c>
      <c r="Q447" s="238">
        <v>0.066961699999999999</v>
      </c>
      <c r="R447" s="238">
        <f>Q447*H447</f>
        <v>0.93565583410000008</v>
      </c>
      <c r="S447" s="238">
        <v>0.074999999999999997</v>
      </c>
      <c r="T447" s="239">
        <f>S447*H447</f>
        <v>1.0479750000000001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40" t="s">
        <v>330</v>
      </c>
      <c r="AT447" s="240" t="s">
        <v>325</v>
      </c>
      <c r="AU447" s="240" t="s">
        <v>82</v>
      </c>
      <c r="AY447" s="18" t="s">
        <v>323</v>
      </c>
      <c r="BE447" s="241">
        <f>IF(N447="základní",J447,0)</f>
        <v>0</v>
      </c>
      <c r="BF447" s="241">
        <f>IF(N447="snížená",J447,0)</f>
        <v>0</v>
      </c>
      <c r="BG447" s="241">
        <f>IF(N447="zákl. přenesená",J447,0)</f>
        <v>0</v>
      </c>
      <c r="BH447" s="241">
        <f>IF(N447="sníž. přenesená",J447,0)</f>
        <v>0</v>
      </c>
      <c r="BI447" s="241">
        <f>IF(N447="nulová",J447,0)</f>
        <v>0</v>
      </c>
      <c r="BJ447" s="18" t="s">
        <v>80</v>
      </c>
      <c r="BK447" s="241">
        <f>ROUND(I447*H447,2)</f>
        <v>0</v>
      </c>
      <c r="BL447" s="18" t="s">
        <v>330</v>
      </c>
      <c r="BM447" s="240" t="s">
        <v>5194</v>
      </c>
    </row>
    <row r="448" s="2" customFormat="1">
      <c r="A448" s="39"/>
      <c r="B448" s="40"/>
      <c r="C448" s="41"/>
      <c r="D448" s="242" t="s">
        <v>332</v>
      </c>
      <c r="E448" s="41"/>
      <c r="F448" s="243" t="s">
        <v>1633</v>
      </c>
      <c r="G448" s="41"/>
      <c r="H448" s="41"/>
      <c r="I448" s="244"/>
      <c r="J448" s="41"/>
      <c r="K448" s="41"/>
      <c r="L448" s="45"/>
      <c r="M448" s="245"/>
      <c r="N448" s="246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332</v>
      </c>
      <c r="AU448" s="18" t="s">
        <v>82</v>
      </c>
    </row>
    <row r="449" s="2" customFormat="1">
      <c r="A449" s="39"/>
      <c r="B449" s="40"/>
      <c r="C449" s="41"/>
      <c r="D449" s="247" t="s">
        <v>334</v>
      </c>
      <c r="E449" s="41"/>
      <c r="F449" s="248" t="s">
        <v>1634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334</v>
      </c>
      <c r="AU449" s="18" t="s">
        <v>82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1635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4" customFormat="1">
      <c r="A451" s="14"/>
      <c r="B451" s="259"/>
      <c r="C451" s="260"/>
      <c r="D451" s="242" t="s">
        <v>336</v>
      </c>
      <c r="E451" s="261" t="s">
        <v>1</v>
      </c>
      <c r="F451" s="262" t="s">
        <v>5195</v>
      </c>
      <c r="G451" s="260"/>
      <c r="H451" s="263">
        <v>3.528</v>
      </c>
      <c r="I451" s="264"/>
      <c r="J451" s="260"/>
      <c r="K451" s="260"/>
      <c r="L451" s="265"/>
      <c r="M451" s="266"/>
      <c r="N451" s="267"/>
      <c r="O451" s="267"/>
      <c r="P451" s="267"/>
      <c r="Q451" s="267"/>
      <c r="R451" s="267"/>
      <c r="S451" s="267"/>
      <c r="T451" s="26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9" t="s">
        <v>336</v>
      </c>
      <c r="AU451" s="269" t="s">
        <v>82</v>
      </c>
      <c r="AV451" s="14" t="s">
        <v>82</v>
      </c>
      <c r="AW451" s="14" t="s">
        <v>30</v>
      </c>
      <c r="AX451" s="14" t="s">
        <v>73</v>
      </c>
      <c r="AY451" s="269" t="s">
        <v>323</v>
      </c>
    </row>
    <row r="452" s="14" customFormat="1">
      <c r="A452" s="14"/>
      <c r="B452" s="259"/>
      <c r="C452" s="260"/>
      <c r="D452" s="242" t="s">
        <v>336</v>
      </c>
      <c r="E452" s="261" t="s">
        <v>1</v>
      </c>
      <c r="F452" s="262" t="s">
        <v>5196</v>
      </c>
      <c r="G452" s="260"/>
      <c r="H452" s="263">
        <v>3.4849999999999999</v>
      </c>
      <c r="I452" s="264"/>
      <c r="J452" s="260"/>
      <c r="K452" s="260"/>
      <c r="L452" s="265"/>
      <c r="M452" s="266"/>
      <c r="N452" s="267"/>
      <c r="O452" s="267"/>
      <c r="P452" s="267"/>
      <c r="Q452" s="267"/>
      <c r="R452" s="267"/>
      <c r="S452" s="267"/>
      <c r="T452" s="26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9" t="s">
        <v>336</v>
      </c>
      <c r="AU452" s="269" t="s">
        <v>82</v>
      </c>
      <c r="AV452" s="14" t="s">
        <v>82</v>
      </c>
      <c r="AW452" s="14" t="s">
        <v>30</v>
      </c>
      <c r="AX452" s="14" t="s">
        <v>73</v>
      </c>
      <c r="AY452" s="269" t="s">
        <v>323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5197</v>
      </c>
      <c r="G453" s="260"/>
      <c r="H453" s="263">
        <v>5.8079999999999998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4" customFormat="1">
      <c r="A454" s="14"/>
      <c r="B454" s="259"/>
      <c r="C454" s="260"/>
      <c r="D454" s="242" t="s">
        <v>336</v>
      </c>
      <c r="E454" s="261" t="s">
        <v>1</v>
      </c>
      <c r="F454" s="262" t="s">
        <v>2558</v>
      </c>
      <c r="G454" s="260"/>
      <c r="H454" s="263">
        <v>1.1519999999999999</v>
      </c>
      <c r="I454" s="264"/>
      <c r="J454" s="260"/>
      <c r="K454" s="260"/>
      <c r="L454" s="265"/>
      <c r="M454" s="266"/>
      <c r="N454" s="267"/>
      <c r="O454" s="267"/>
      <c r="P454" s="267"/>
      <c r="Q454" s="267"/>
      <c r="R454" s="267"/>
      <c r="S454" s="267"/>
      <c r="T454" s="26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9" t="s">
        <v>336</v>
      </c>
      <c r="AU454" s="269" t="s">
        <v>82</v>
      </c>
      <c r="AV454" s="14" t="s">
        <v>82</v>
      </c>
      <c r="AW454" s="14" t="s">
        <v>30</v>
      </c>
      <c r="AX454" s="14" t="s">
        <v>73</v>
      </c>
      <c r="AY454" s="269" t="s">
        <v>323</v>
      </c>
    </row>
    <row r="455" s="15" customFormat="1">
      <c r="A455" s="15"/>
      <c r="B455" s="270"/>
      <c r="C455" s="271"/>
      <c r="D455" s="242" t="s">
        <v>336</v>
      </c>
      <c r="E455" s="272" t="s">
        <v>1</v>
      </c>
      <c r="F455" s="273" t="s">
        <v>341</v>
      </c>
      <c r="G455" s="271"/>
      <c r="H455" s="274">
        <v>13.973000000000001</v>
      </c>
      <c r="I455" s="275"/>
      <c r="J455" s="271"/>
      <c r="K455" s="271"/>
      <c r="L455" s="276"/>
      <c r="M455" s="277"/>
      <c r="N455" s="278"/>
      <c r="O455" s="278"/>
      <c r="P455" s="278"/>
      <c r="Q455" s="278"/>
      <c r="R455" s="278"/>
      <c r="S455" s="278"/>
      <c r="T455" s="279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80" t="s">
        <v>336</v>
      </c>
      <c r="AU455" s="280" t="s">
        <v>82</v>
      </c>
      <c r="AV455" s="15" t="s">
        <v>330</v>
      </c>
      <c r="AW455" s="15" t="s">
        <v>30</v>
      </c>
      <c r="AX455" s="15" t="s">
        <v>80</v>
      </c>
      <c r="AY455" s="280" t="s">
        <v>323</v>
      </c>
    </row>
    <row r="456" s="2" customFormat="1" ht="16.5" customHeight="1">
      <c r="A456" s="39"/>
      <c r="B456" s="40"/>
      <c r="C456" s="293" t="s">
        <v>680</v>
      </c>
      <c r="D456" s="293" t="s">
        <v>484</v>
      </c>
      <c r="E456" s="294" t="s">
        <v>1640</v>
      </c>
      <c r="F456" s="295" t="s">
        <v>1641</v>
      </c>
      <c r="G456" s="296" t="s">
        <v>487</v>
      </c>
      <c r="H456" s="297">
        <v>21.196999999999999</v>
      </c>
      <c r="I456" s="298"/>
      <c r="J456" s="299">
        <f>ROUND(I456*H456,2)</f>
        <v>0</v>
      </c>
      <c r="K456" s="295" t="s">
        <v>329</v>
      </c>
      <c r="L456" s="300"/>
      <c r="M456" s="301" t="s">
        <v>1</v>
      </c>
      <c r="N456" s="302" t="s">
        <v>38</v>
      </c>
      <c r="O456" s="92"/>
      <c r="P456" s="238">
        <f>O456*H456</f>
        <v>0</v>
      </c>
      <c r="Q456" s="238">
        <v>0.001</v>
      </c>
      <c r="R456" s="238">
        <f>Q456*H456</f>
        <v>0.021197000000000001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403</v>
      </c>
      <c r="AT456" s="240" t="s">
        <v>484</v>
      </c>
      <c r="AU456" s="240" t="s">
        <v>82</v>
      </c>
      <c r="AY456" s="18" t="s">
        <v>323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80</v>
      </c>
      <c r="BK456" s="241">
        <f>ROUND(I456*H456,2)</f>
        <v>0</v>
      </c>
      <c r="BL456" s="18" t="s">
        <v>330</v>
      </c>
      <c r="BM456" s="240" t="s">
        <v>5198</v>
      </c>
    </row>
    <row r="457" s="2" customFormat="1">
      <c r="A457" s="39"/>
      <c r="B457" s="40"/>
      <c r="C457" s="41"/>
      <c r="D457" s="242" t="s">
        <v>332</v>
      </c>
      <c r="E457" s="41"/>
      <c r="F457" s="243" t="s">
        <v>1641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332</v>
      </c>
      <c r="AU457" s="18" t="s">
        <v>82</v>
      </c>
    </row>
    <row r="458" s="2" customFormat="1">
      <c r="A458" s="39"/>
      <c r="B458" s="40"/>
      <c r="C458" s="41"/>
      <c r="D458" s="242" t="s">
        <v>353</v>
      </c>
      <c r="E458" s="41"/>
      <c r="F458" s="281" t="s">
        <v>1643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353</v>
      </c>
      <c r="AU458" s="18" t="s">
        <v>82</v>
      </c>
    </row>
    <row r="459" s="14" customFormat="1">
      <c r="A459" s="14"/>
      <c r="B459" s="259"/>
      <c r="C459" s="260"/>
      <c r="D459" s="242" t="s">
        <v>336</v>
      </c>
      <c r="E459" s="261" t="s">
        <v>1</v>
      </c>
      <c r="F459" s="262" t="s">
        <v>5199</v>
      </c>
      <c r="G459" s="260"/>
      <c r="H459" s="263">
        <v>21.196999999999999</v>
      </c>
      <c r="I459" s="264"/>
      <c r="J459" s="260"/>
      <c r="K459" s="260"/>
      <c r="L459" s="265"/>
      <c r="M459" s="266"/>
      <c r="N459" s="267"/>
      <c r="O459" s="267"/>
      <c r="P459" s="267"/>
      <c r="Q459" s="267"/>
      <c r="R459" s="267"/>
      <c r="S459" s="267"/>
      <c r="T459" s="26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9" t="s">
        <v>336</v>
      </c>
      <c r="AU459" s="269" t="s">
        <v>82</v>
      </c>
      <c r="AV459" s="14" t="s">
        <v>82</v>
      </c>
      <c r="AW459" s="14" t="s">
        <v>30</v>
      </c>
      <c r="AX459" s="14" t="s">
        <v>73</v>
      </c>
      <c r="AY459" s="269" t="s">
        <v>323</v>
      </c>
    </row>
    <row r="460" s="15" customFormat="1">
      <c r="A460" s="15"/>
      <c r="B460" s="270"/>
      <c r="C460" s="271"/>
      <c r="D460" s="242" t="s">
        <v>336</v>
      </c>
      <c r="E460" s="272" t="s">
        <v>1</v>
      </c>
      <c r="F460" s="273" t="s">
        <v>341</v>
      </c>
      <c r="G460" s="271"/>
      <c r="H460" s="274">
        <v>21.196999999999999</v>
      </c>
      <c r="I460" s="275"/>
      <c r="J460" s="271"/>
      <c r="K460" s="271"/>
      <c r="L460" s="276"/>
      <c r="M460" s="277"/>
      <c r="N460" s="278"/>
      <c r="O460" s="278"/>
      <c r="P460" s="278"/>
      <c r="Q460" s="278"/>
      <c r="R460" s="278"/>
      <c r="S460" s="278"/>
      <c r="T460" s="279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80" t="s">
        <v>336</v>
      </c>
      <c r="AU460" s="280" t="s">
        <v>82</v>
      </c>
      <c r="AV460" s="15" t="s">
        <v>330</v>
      </c>
      <c r="AW460" s="15" t="s">
        <v>30</v>
      </c>
      <c r="AX460" s="15" t="s">
        <v>80</v>
      </c>
      <c r="AY460" s="280" t="s">
        <v>323</v>
      </c>
    </row>
    <row r="461" s="12" customFormat="1" ht="22.8" customHeight="1">
      <c r="A461" s="12"/>
      <c r="B461" s="213"/>
      <c r="C461" s="214"/>
      <c r="D461" s="215" t="s">
        <v>72</v>
      </c>
      <c r="E461" s="227" t="s">
        <v>415</v>
      </c>
      <c r="F461" s="227" t="s">
        <v>715</v>
      </c>
      <c r="G461" s="214"/>
      <c r="H461" s="214"/>
      <c r="I461" s="217"/>
      <c r="J461" s="228">
        <f>BK461</f>
        <v>0</v>
      </c>
      <c r="K461" s="214"/>
      <c r="L461" s="219"/>
      <c r="M461" s="220"/>
      <c r="N461" s="221"/>
      <c r="O461" s="221"/>
      <c r="P461" s="222">
        <f>SUM(P462:P555)</f>
        <v>0</v>
      </c>
      <c r="Q461" s="221"/>
      <c r="R461" s="222">
        <f>SUM(R462:R555)</f>
        <v>10.385234648319999</v>
      </c>
      <c r="S461" s="221"/>
      <c r="T461" s="223">
        <f>SUM(T462:T555)</f>
        <v>204.26118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224" t="s">
        <v>80</v>
      </c>
      <c r="AT461" s="225" t="s">
        <v>72</v>
      </c>
      <c r="AU461" s="225" t="s">
        <v>80</v>
      </c>
      <c r="AY461" s="224" t="s">
        <v>323</v>
      </c>
      <c r="BK461" s="226">
        <f>SUM(BK462:BK555)</f>
        <v>0</v>
      </c>
    </row>
    <row r="462" s="2" customFormat="1" ht="16.5" customHeight="1">
      <c r="A462" s="39"/>
      <c r="B462" s="40"/>
      <c r="C462" s="229" t="s">
        <v>689</v>
      </c>
      <c r="D462" s="229" t="s">
        <v>325</v>
      </c>
      <c r="E462" s="230" t="s">
        <v>1654</v>
      </c>
      <c r="F462" s="231" t="s">
        <v>1655</v>
      </c>
      <c r="G462" s="232" t="s">
        <v>349</v>
      </c>
      <c r="H462" s="233">
        <v>15</v>
      </c>
      <c r="I462" s="234"/>
      <c r="J462" s="235">
        <f>ROUND(I462*H462,2)</f>
        <v>0</v>
      </c>
      <c r="K462" s="231" t="s">
        <v>329</v>
      </c>
      <c r="L462" s="45"/>
      <c r="M462" s="236" t="s">
        <v>1</v>
      </c>
      <c r="N462" s="237" t="s">
        <v>38</v>
      </c>
      <c r="O462" s="92"/>
      <c r="P462" s="238">
        <f>O462*H462</f>
        <v>0</v>
      </c>
      <c r="Q462" s="238">
        <v>0.00117</v>
      </c>
      <c r="R462" s="238">
        <f>Q462*H462</f>
        <v>0.01755</v>
      </c>
      <c r="S462" s="238">
        <v>0</v>
      </c>
      <c r="T462" s="23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330</v>
      </c>
      <c r="AT462" s="240" t="s">
        <v>325</v>
      </c>
      <c r="AU462" s="240" t="s">
        <v>82</v>
      </c>
      <c r="AY462" s="18" t="s">
        <v>323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80</v>
      </c>
      <c r="BK462" s="241">
        <f>ROUND(I462*H462,2)</f>
        <v>0</v>
      </c>
      <c r="BL462" s="18" t="s">
        <v>330</v>
      </c>
      <c r="BM462" s="240" t="s">
        <v>5200</v>
      </c>
    </row>
    <row r="463" s="2" customFormat="1">
      <c r="A463" s="39"/>
      <c r="B463" s="40"/>
      <c r="C463" s="41"/>
      <c r="D463" s="242" t="s">
        <v>332</v>
      </c>
      <c r="E463" s="41"/>
      <c r="F463" s="243" t="s">
        <v>1657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332</v>
      </c>
      <c r="AU463" s="18" t="s">
        <v>82</v>
      </c>
    </row>
    <row r="464" s="2" customFormat="1">
      <c r="A464" s="39"/>
      <c r="B464" s="40"/>
      <c r="C464" s="41"/>
      <c r="D464" s="247" t="s">
        <v>334</v>
      </c>
      <c r="E464" s="41"/>
      <c r="F464" s="248" t="s">
        <v>1658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334</v>
      </c>
      <c r="AU464" s="18" t="s">
        <v>82</v>
      </c>
    </row>
    <row r="465" s="2" customFormat="1">
      <c r="A465" s="39"/>
      <c r="B465" s="40"/>
      <c r="C465" s="41"/>
      <c r="D465" s="242" t="s">
        <v>353</v>
      </c>
      <c r="E465" s="41"/>
      <c r="F465" s="281" t="s">
        <v>5201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353</v>
      </c>
      <c r="AU465" s="18" t="s">
        <v>82</v>
      </c>
    </row>
    <row r="466" s="14" customFormat="1">
      <c r="A466" s="14"/>
      <c r="B466" s="259"/>
      <c r="C466" s="260"/>
      <c r="D466" s="242" t="s">
        <v>336</v>
      </c>
      <c r="E466" s="261" t="s">
        <v>1</v>
      </c>
      <c r="F466" s="262" t="s">
        <v>5202</v>
      </c>
      <c r="G466" s="260"/>
      <c r="H466" s="263">
        <v>15</v>
      </c>
      <c r="I466" s="264"/>
      <c r="J466" s="260"/>
      <c r="K466" s="260"/>
      <c r="L466" s="265"/>
      <c r="M466" s="266"/>
      <c r="N466" s="267"/>
      <c r="O466" s="267"/>
      <c r="P466" s="267"/>
      <c r="Q466" s="267"/>
      <c r="R466" s="267"/>
      <c r="S466" s="267"/>
      <c r="T466" s="26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9" t="s">
        <v>336</v>
      </c>
      <c r="AU466" s="269" t="s">
        <v>82</v>
      </c>
      <c r="AV466" s="14" t="s">
        <v>82</v>
      </c>
      <c r="AW466" s="14" t="s">
        <v>30</v>
      </c>
      <c r="AX466" s="14" t="s">
        <v>73</v>
      </c>
      <c r="AY466" s="269" t="s">
        <v>323</v>
      </c>
    </row>
    <row r="467" s="15" customFormat="1">
      <c r="A467" s="15"/>
      <c r="B467" s="270"/>
      <c r="C467" s="271"/>
      <c r="D467" s="242" t="s">
        <v>336</v>
      </c>
      <c r="E467" s="272" t="s">
        <v>1</v>
      </c>
      <c r="F467" s="273" t="s">
        <v>341</v>
      </c>
      <c r="G467" s="271"/>
      <c r="H467" s="274">
        <v>15</v>
      </c>
      <c r="I467" s="275"/>
      <c r="J467" s="271"/>
      <c r="K467" s="271"/>
      <c r="L467" s="276"/>
      <c r="M467" s="277"/>
      <c r="N467" s="278"/>
      <c r="O467" s="278"/>
      <c r="P467" s="278"/>
      <c r="Q467" s="278"/>
      <c r="R467" s="278"/>
      <c r="S467" s="278"/>
      <c r="T467" s="279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80" t="s">
        <v>336</v>
      </c>
      <c r="AU467" s="280" t="s">
        <v>82</v>
      </c>
      <c r="AV467" s="15" t="s">
        <v>330</v>
      </c>
      <c r="AW467" s="15" t="s">
        <v>30</v>
      </c>
      <c r="AX467" s="15" t="s">
        <v>80</v>
      </c>
      <c r="AY467" s="280" t="s">
        <v>323</v>
      </c>
    </row>
    <row r="468" s="2" customFormat="1" ht="16.5" customHeight="1">
      <c r="A468" s="39"/>
      <c r="B468" s="40"/>
      <c r="C468" s="229" t="s">
        <v>698</v>
      </c>
      <c r="D468" s="229" t="s">
        <v>325</v>
      </c>
      <c r="E468" s="230" t="s">
        <v>1662</v>
      </c>
      <c r="F468" s="231" t="s">
        <v>1663</v>
      </c>
      <c r="G468" s="232" t="s">
        <v>349</v>
      </c>
      <c r="H468" s="233">
        <v>15</v>
      </c>
      <c r="I468" s="234"/>
      <c r="J468" s="235">
        <f>ROUND(I468*H468,2)</f>
        <v>0</v>
      </c>
      <c r="K468" s="231" t="s">
        <v>329</v>
      </c>
      <c r="L468" s="45"/>
      <c r="M468" s="236" t="s">
        <v>1</v>
      </c>
      <c r="N468" s="237" t="s">
        <v>38</v>
      </c>
      <c r="O468" s="92"/>
      <c r="P468" s="238">
        <f>O468*H468</f>
        <v>0</v>
      </c>
      <c r="Q468" s="238">
        <v>0.00058049999999999996</v>
      </c>
      <c r="R468" s="238">
        <f>Q468*H468</f>
        <v>0.0087075</v>
      </c>
      <c r="S468" s="238">
        <v>0</v>
      </c>
      <c r="T468" s="23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330</v>
      </c>
      <c r="AT468" s="240" t="s">
        <v>325</v>
      </c>
      <c r="AU468" s="240" t="s">
        <v>82</v>
      </c>
      <c r="AY468" s="18" t="s">
        <v>323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80</v>
      </c>
      <c r="BK468" s="241">
        <f>ROUND(I468*H468,2)</f>
        <v>0</v>
      </c>
      <c r="BL468" s="18" t="s">
        <v>330</v>
      </c>
      <c r="BM468" s="240" t="s">
        <v>5203</v>
      </c>
    </row>
    <row r="469" s="2" customFormat="1">
      <c r="A469" s="39"/>
      <c r="B469" s="40"/>
      <c r="C469" s="41"/>
      <c r="D469" s="242" t="s">
        <v>332</v>
      </c>
      <c r="E469" s="41"/>
      <c r="F469" s="243" t="s">
        <v>1665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332</v>
      </c>
      <c r="AU469" s="18" t="s">
        <v>82</v>
      </c>
    </row>
    <row r="470" s="2" customFormat="1">
      <c r="A470" s="39"/>
      <c r="B470" s="40"/>
      <c r="C470" s="41"/>
      <c r="D470" s="247" t="s">
        <v>334</v>
      </c>
      <c r="E470" s="41"/>
      <c r="F470" s="248" t="s">
        <v>1666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334</v>
      </c>
      <c r="AU470" s="18" t="s">
        <v>82</v>
      </c>
    </row>
    <row r="471" s="14" customFormat="1">
      <c r="A471" s="14"/>
      <c r="B471" s="259"/>
      <c r="C471" s="260"/>
      <c r="D471" s="242" t="s">
        <v>336</v>
      </c>
      <c r="E471" s="261" t="s">
        <v>1</v>
      </c>
      <c r="F471" s="262" t="s">
        <v>5202</v>
      </c>
      <c r="G471" s="260"/>
      <c r="H471" s="263">
        <v>15</v>
      </c>
      <c r="I471" s="264"/>
      <c r="J471" s="260"/>
      <c r="K471" s="260"/>
      <c r="L471" s="265"/>
      <c r="M471" s="266"/>
      <c r="N471" s="267"/>
      <c r="O471" s="267"/>
      <c r="P471" s="267"/>
      <c r="Q471" s="267"/>
      <c r="R471" s="267"/>
      <c r="S471" s="267"/>
      <c r="T471" s="26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9" t="s">
        <v>336</v>
      </c>
      <c r="AU471" s="269" t="s">
        <v>82</v>
      </c>
      <c r="AV471" s="14" t="s">
        <v>82</v>
      </c>
      <c r="AW471" s="14" t="s">
        <v>30</v>
      </c>
      <c r="AX471" s="14" t="s">
        <v>73</v>
      </c>
      <c r="AY471" s="269" t="s">
        <v>323</v>
      </c>
    </row>
    <row r="472" s="15" customFormat="1">
      <c r="A472" s="15"/>
      <c r="B472" s="270"/>
      <c r="C472" s="271"/>
      <c r="D472" s="242" t="s">
        <v>336</v>
      </c>
      <c r="E472" s="272" t="s">
        <v>1</v>
      </c>
      <c r="F472" s="273" t="s">
        <v>341</v>
      </c>
      <c r="G472" s="271"/>
      <c r="H472" s="274">
        <v>15</v>
      </c>
      <c r="I472" s="275"/>
      <c r="J472" s="271"/>
      <c r="K472" s="271"/>
      <c r="L472" s="276"/>
      <c r="M472" s="277"/>
      <c r="N472" s="278"/>
      <c r="O472" s="278"/>
      <c r="P472" s="278"/>
      <c r="Q472" s="278"/>
      <c r="R472" s="278"/>
      <c r="S472" s="278"/>
      <c r="T472" s="279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80" t="s">
        <v>336</v>
      </c>
      <c r="AU472" s="280" t="s">
        <v>82</v>
      </c>
      <c r="AV472" s="15" t="s">
        <v>330</v>
      </c>
      <c r="AW472" s="15" t="s">
        <v>30</v>
      </c>
      <c r="AX472" s="15" t="s">
        <v>80</v>
      </c>
      <c r="AY472" s="280" t="s">
        <v>323</v>
      </c>
    </row>
    <row r="473" s="2" customFormat="1" ht="24.15" customHeight="1">
      <c r="A473" s="39"/>
      <c r="B473" s="40"/>
      <c r="C473" s="293" t="s">
        <v>704</v>
      </c>
      <c r="D473" s="293" t="s">
        <v>484</v>
      </c>
      <c r="E473" s="294" t="s">
        <v>1667</v>
      </c>
      <c r="F473" s="295" t="s">
        <v>1668</v>
      </c>
      <c r="G473" s="296" t="s">
        <v>418</v>
      </c>
      <c r="H473" s="297">
        <v>0.066000000000000003</v>
      </c>
      <c r="I473" s="298"/>
      <c r="J473" s="299">
        <f>ROUND(I473*H473,2)</f>
        <v>0</v>
      </c>
      <c r="K473" s="295" t="s">
        <v>329</v>
      </c>
      <c r="L473" s="300"/>
      <c r="M473" s="301" t="s">
        <v>1</v>
      </c>
      <c r="N473" s="302" t="s">
        <v>38</v>
      </c>
      <c r="O473" s="92"/>
      <c r="P473" s="238">
        <f>O473*H473</f>
        <v>0</v>
      </c>
      <c r="Q473" s="238">
        <v>1</v>
      </c>
      <c r="R473" s="238">
        <f>Q473*H473</f>
        <v>0.066000000000000003</v>
      </c>
      <c r="S473" s="238">
        <v>0</v>
      </c>
      <c r="T473" s="239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40" t="s">
        <v>403</v>
      </c>
      <c r="AT473" s="240" t="s">
        <v>484</v>
      </c>
      <c r="AU473" s="240" t="s">
        <v>82</v>
      </c>
      <c r="AY473" s="18" t="s">
        <v>323</v>
      </c>
      <c r="BE473" s="241">
        <f>IF(N473="základní",J473,0)</f>
        <v>0</v>
      </c>
      <c r="BF473" s="241">
        <f>IF(N473="snížená",J473,0)</f>
        <v>0</v>
      </c>
      <c r="BG473" s="241">
        <f>IF(N473="zákl. přenesená",J473,0)</f>
        <v>0</v>
      </c>
      <c r="BH473" s="241">
        <f>IF(N473="sníž. přenesená",J473,0)</f>
        <v>0</v>
      </c>
      <c r="BI473" s="241">
        <f>IF(N473="nulová",J473,0)</f>
        <v>0</v>
      </c>
      <c r="BJ473" s="18" t="s">
        <v>80</v>
      </c>
      <c r="BK473" s="241">
        <f>ROUND(I473*H473,2)</f>
        <v>0</v>
      </c>
      <c r="BL473" s="18" t="s">
        <v>330</v>
      </c>
      <c r="BM473" s="240" t="s">
        <v>5204</v>
      </c>
    </row>
    <row r="474" s="2" customFormat="1">
      <c r="A474" s="39"/>
      <c r="B474" s="40"/>
      <c r="C474" s="41"/>
      <c r="D474" s="242" t="s">
        <v>332</v>
      </c>
      <c r="E474" s="41"/>
      <c r="F474" s="243" t="s">
        <v>1668</v>
      </c>
      <c r="G474" s="41"/>
      <c r="H474" s="41"/>
      <c r="I474" s="244"/>
      <c r="J474" s="41"/>
      <c r="K474" s="41"/>
      <c r="L474" s="45"/>
      <c r="M474" s="245"/>
      <c r="N474" s="24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332</v>
      </c>
      <c r="AU474" s="18" t="s">
        <v>82</v>
      </c>
    </row>
    <row r="475" s="2" customFormat="1">
      <c r="A475" s="39"/>
      <c r="B475" s="40"/>
      <c r="C475" s="41"/>
      <c r="D475" s="242" t="s">
        <v>353</v>
      </c>
      <c r="E475" s="41"/>
      <c r="F475" s="281" t="s">
        <v>5205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353</v>
      </c>
      <c r="AU475" s="18" t="s">
        <v>82</v>
      </c>
    </row>
    <row r="476" s="13" customFormat="1">
      <c r="A476" s="13"/>
      <c r="B476" s="249"/>
      <c r="C476" s="250"/>
      <c r="D476" s="242" t="s">
        <v>336</v>
      </c>
      <c r="E476" s="251" t="s">
        <v>1</v>
      </c>
      <c r="F476" s="252" t="s">
        <v>1671</v>
      </c>
      <c r="G476" s="250"/>
      <c r="H476" s="251" t="s">
        <v>1</v>
      </c>
      <c r="I476" s="253"/>
      <c r="J476" s="250"/>
      <c r="K476" s="250"/>
      <c r="L476" s="254"/>
      <c r="M476" s="255"/>
      <c r="N476" s="256"/>
      <c r="O476" s="256"/>
      <c r="P476" s="256"/>
      <c r="Q476" s="256"/>
      <c r="R476" s="256"/>
      <c r="S476" s="256"/>
      <c r="T476" s="257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8" t="s">
        <v>336</v>
      </c>
      <c r="AU476" s="258" t="s">
        <v>82</v>
      </c>
      <c r="AV476" s="13" t="s">
        <v>80</v>
      </c>
      <c r="AW476" s="13" t="s">
        <v>30</v>
      </c>
      <c r="AX476" s="13" t="s">
        <v>73</v>
      </c>
      <c r="AY476" s="258" t="s">
        <v>323</v>
      </c>
    </row>
    <row r="477" s="14" customFormat="1">
      <c r="A477" s="14"/>
      <c r="B477" s="259"/>
      <c r="C477" s="260"/>
      <c r="D477" s="242" t="s">
        <v>336</v>
      </c>
      <c r="E477" s="261" t="s">
        <v>1</v>
      </c>
      <c r="F477" s="262" t="s">
        <v>5206</v>
      </c>
      <c r="G477" s="260"/>
      <c r="H477" s="263">
        <v>0.066000000000000003</v>
      </c>
      <c r="I477" s="264"/>
      <c r="J477" s="260"/>
      <c r="K477" s="260"/>
      <c r="L477" s="265"/>
      <c r="M477" s="266"/>
      <c r="N477" s="267"/>
      <c r="O477" s="267"/>
      <c r="P477" s="267"/>
      <c r="Q477" s="267"/>
      <c r="R477" s="267"/>
      <c r="S477" s="267"/>
      <c r="T477" s="26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9" t="s">
        <v>336</v>
      </c>
      <c r="AU477" s="269" t="s">
        <v>82</v>
      </c>
      <c r="AV477" s="14" t="s">
        <v>82</v>
      </c>
      <c r="AW477" s="14" t="s">
        <v>30</v>
      </c>
      <c r="AX477" s="14" t="s">
        <v>73</v>
      </c>
      <c r="AY477" s="269" t="s">
        <v>323</v>
      </c>
    </row>
    <row r="478" s="15" customFormat="1">
      <c r="A478" s="15"/>
      <c r="B478" s="270"/>
      <c r="C478" s="271"/>
      <c r="D478" s="242" t="s">
        <v>336</v>
      </c>
      <c r="E478" s="272" t="s">
        <v>1</v>
      </c>
      <c r="F478" s="273" t="s">
        <v>341</v>
      </c>
      <c r="G478" s="271"/>
      <c r="H478" s="274">
        <v>0.066000000000000003</v>
      </c>
      <c r="I478" s="275"/>
      <c r="J478" s="271"/>
      <c r="K478" s="271"/>
      <c r="L478" s="276"/>
      <c r="M478" s="277"/>
      <c r="N478" s="278"/>
      <c r="O478" s="278"/>
      <c r="P478" s="278"/>
      <c r="Q478" s="278"/>
      <c r="R478" s="278"/>
      <c r="S478" s="278"/>
      <c r="T478" s="279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80" t="s">
        <v>336</v>
      </c>
      <c r="AU478" s="280" t="s">
        <v>82</v>
      </c>
      <c r="AV478" s="15" t="s">
        <v>330</v>
      </c>
      <c r="AW478" s="15" t="s">
        <v>30</v>
      </c>
      <c r="AX478" s="15" t="s">
        <v>80</v>
      </c>
      <c r="AY478" s="280" t="s">
        <v>323</v>
      </c>
    </row>
    <row r="479" s="2" customFormat="1" ht="24.15" customHeight="1">
      <c r="A479" s="39"/>
      <c r="B479" s="40"/>
      <c r="C479" s="293" t="s">
        <v>709</v>
      </c>
      <c r="D479" s="293" t="s">
        <v>484</v>
      </c>
      <c r="E479" s="294" t="s">
        <v>1673</v>
      </c>
      <c r="F479" s="295" t="s">
        <v>1674</v>
      </c>
      <c r="G479" s="296" t="s">
        <v>418</v>
      </c>
      <c r="H479" s="297">
        <v>0.106</v>
      </c>
      <c r="I479" s="298"/>
      <c r="J479" s="299">
        <f>ROUND(I479*H479,2)</f>
        <v>0</v>
      </c>
      <c r="K479" s="295" t="s">
        <v>329</v>
      </c>
      <c r="L479" s="300"/>
      <c r="M479" s="301" t="s">
        <v>1</v>
      </c>
      <c r="N479" s="302" t="s">
        <v>38</v>
      </c>
      <c r="O479" s="92"/>
      <c r="P479" s="238">
        <f>O479*H479</f>
        <v>0</v>
      </c>
      <c r="Q479" s="238">
        <v>1</v>
      </c>
      <c r="R479" s="238">
        <f>Q479*H479</f>
        <v>0.106</v>
      </c>
      <c r="S479" s="238">
        <v>0</v>
      </c>
      <c r="T479" s="239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40" t="s">
        <v>403</v>
      </c>
      <c r="AT479" s="240" t="s">
        <v>484</v>
      </c>
      <c r="AU479" s="240" t="s">
        <v>82</v>
      </c>
      <c r="AY479" s="18" t="s">
        <v>323</v>
      </c>
      <c r="BE479" s="241">
        <f>IF(N479="základní",J479,0)</f>
        <v>0</v>
      </c>
      <c r="BF479" s="241">
        <f>IF(N479="snížená",J479,0)</f>
        <v>0</v>
      </c>
      <c r="BG479" s="241">
        <f>IF(N479="zákl. přenesená",J479,0)</f>
        <v>0</v>
      </c>
      <c r="BH479" s="241">
        <f>IF(N479="sníž. přenesená",J479,0)</f>
        <v>0</v>
      </c>
      <c r="BI479" s="241">
        <f>IF(N479="nulová",J479,0)</f>
        <v>0</v>
      </c>
      <c r="BJ479" s="18" t="s">
        <v>80</v>
      </c>
      <c r="BK479" s="241">
        <f>ROUND(I479*H479,2)</f>
        <v>0</v>
      </c>
      <c r="BL479" s="18" t="s">
        <v>330</v>
      </c>
      <c r="BM479" s="240" t="s">
        <v>5207</v>
      </c>
    </row>
    <row r="480" s="2" customFormat="1">
      <c r="A480" s="39"/>
      <c r="B480" s="40"/>
      <c r="C480" s="41"/>
      <c r="D480" s="242" t="s">
        <v>332</v>
      </c>
      <c r="E480" s="41"/>
      <c r="F480" s="243" t="s">
        <v>1674</v>
      </c>
      <c r="G480" s="41"/>
      <c r="H480" s="41"/>
      <c r="I480" s="244"/>
      <c r="J480" s="41"/>
      <c r="K480" s="41"/>
      <c r="L480" s="45"/>
      <c r="M480" s="245"/>
      <c r="N480" s="246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332</v>
      </c>
      <c r="AU480" s="18" t="s">
        <v>82</v>
      </c>
    </row>
    <row r="481" s="2" customFormat="1">
      <c r="A481" s="39"/>
      <c r="B481" s="40"/>
      <c r="C481" s="41"/>
      <c r="D481" s="242" t="s">
        <v>353</v>
      </c>
      <c r="E481" s="41"/>
      <c r="F481" s="281" t="s">
        <v>1676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353</v>
      </c>
      <c r="AU481" s="18" t="s">
        <v>82</v>
      </c>
    </row>
    <row r="482" s="13" customFormat="1">
      <c r="A482" s="13"/>
      <c r="B482" s="249"/>
      <c r="C482" s="250"/>
      <c r="D482" s="242" t="s">
        <v>336</v>
      </c>
      <c r="E482" s="251" t="s">
        <v>1</v>
      </c>
      <c r="F482" s="252" t="s">
        <v>1677</v>
      </c>
      <c r="G482" s="250"/>
      <c r="H482" s="251" t="s">
        <v>1</v>
      </c>
      <c r="I482" s="253"/>
      <c r="J482" s="250"/>
      <c r="K482" s="250"/>
      <c r="L482" s="254"/>
      <c r="M482" s="255"/>
      <c r="N482" s="256"/>
      <c r="O482" s="256"/>
      <c r="P482" s="256"/>
      <c r="Q482" s="256"/>
      <c r="R482" s="256"/>
      <c r="S482" s="256"/>
      <c r="T482" s="257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8" t="s">
        <v>336</v>
      </c>
      <c r="AU482" s="258" t="s">
        <v>82</v>
      </c>
      <c r="AV482" s="13" t="s">
        <v>80</v>
      </c>
      <c r="AW482" s="13" t="s">
        <v>30</v>
      </c>
      <c r="AX482" s="13" t="s">
        <v>73</v>
      </c>
      <c r="AY482" s="258" t="s">
        <v>323</v>
      </c>
    </row>
    <row r="483" s="14" customFormat="1">
      <c r="A483" s="14"/>
      <c r="B483" s="259"/>
      <c r="C483" s="260"/>
      <c r="D483" s="242" t="s">
        <v>336</v>
      </c>
      <c r="E483" s="261" t="s">
        <v>1</v>
      </c>
      <c r="F483" s="262" t="s">
        <v>5208</v>
      </c>
      <c r="G483" s="260"/>
      <c r="H483" s="263">
        <v>0.106</v>
      </c>
      <c r="I483" s="264"/>
      <c r="J483" s="260"/>
      <c r="K483" s="260"/>
      <c r="L483" s="265"/>
      <c r="M483" s="266"/>
      <c r="N483" s="267"/>
      <c r="O483" s="267"/>
      <c r="P483" s="267"/>
      <c r="Q483" s="267"/>
      <c r="R483" s="267"/>
      <c r="S483" s="267"/>
      <c r="T483" s="26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9" t="s">
        <v>336</v>
      </c>
      <c r="AU483" s="269" t="s">
        <v>82</v>
      </c>
      <c r="AV483" s="14" t="s">
        <v>82</v>
      </c>
      <c r="AW483" s="14" t="s">
        <v>30</v>
      </c>
      <c r="AX483" s="14" t="s">
        <v>73</v>
      </c>
      <c r="AY483" s="269" t="s">
        <v>323</v>
      </c>
    </row>
    <row r="484" s="15" customFormat="1">
      <c r="A484" s="15"/>
      <c r="B484" s="270"/>
      <c r="C484" s="271"/>
      <c r="D484" s="242" t="s">
        <v>336</v>
      </c>
      <c r="E484" s="272" t="s">
        <v>1</v>
      </c>
      <c r="F484" s="273" t="s">
        <v>341</v>
      </c>
      <c r="G484" s="271"/>
      <c r="H484" s="274">
        <v>0.106</v>
      </c>
      <c r="I484" s="275"/>
      <c r="J484" s="271"/>
      <c r="K484" s="271"/>
      <c r="L484" s="276"/>
      <c r="M484" s="277"/>
      <c r="N484" s="278"/>
      <c r="O484" s="278"/>
      <c r="P484" s="278"/>
      <c r="Q484" s="278"/>
      <c r="R484" s="278"/>
      <c r="S484" s="278"/>
      <c r="T484" s="279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80" t="s">
        <v>336</v>
      </c>
      <c r="AU484" s="280" t="s">
        <v>82</v>
      </c>
      <c r="AV484" s="15" t="s">
        <v>330</v>
      </c>
      <c r="AW484" s="15" t="s">
        <v>30</v>
      </c>
      <c r="AX484" s="15" t="s">
        <v>80</v>
      </c>
      <c r="AY484" s="280" t="s">
        <v>323</v>
      </c>
    </row>
    <row r="485" s="2" customFormat="1" ht="24.15" customHeight="1">
      <c r="A485" s="39"/>
      <c r="B485" s="40"/>
      <c r="C485" s="293" t="s">
        <v>716</v>
      </c>
      <c r="D485" s="293" t="s">
        <v>484</v>
      </c>
      <c r="E485" s="294" t="s">
        <v>1679</v>
      </c>
      <c r="F485" s="295" t="s">
        <v>1680</v>
      </c>
      <c r="G485" s="296" t="s">
        <v>418</v>
      </c>
      <c r="H485" s="297">
        <v>0.11700000000000001</v>
      </c>
      <c r="I485" s="298"/>
      <c r="J485" s="299">
        <f>ROUND(I485*H485,2)</f>
        <v>0</v>
      </c>
      <c r="K485" s="295" t="s">
        <v>329</v>
      </c>
      <c r="L485" s="300"/>
      <c r="M485" s="301" t="s">
        <v>1</v>
      </c>
      <c r="N485" s="302" t="s">
        <v>38</v>
      </c>
      <c r="O485" s="92"/>
      <c r="P485" s="238">
        <f>O485*H485</f>
        <v>0</v>
      </c>
      <c r="Q485" s="238">
        <v>1</v>
      </c>
      <c r="R485" s="238">
        <f>Q485*H485</f>
        <v>0.11700000000000001</v>
      </c>
      <c r="S485" s="238">
        <v>0</v>
      </c>
      <c r="T485" s="239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40" t="s">
        <v>403</v>
      </c>
      <c r="AT485" s="240" t="s">
        <v>484</v>
      </c>
      <c r="AU485" s="240" t="s">
        <v>82</v>
      </c>
      <c r="AY485" s="18" t="s">
        <v>323</v>
      </c>
      <c r="BE485" s="241">
        <f>IF(N485="základní",J485,0)</f>
        <v>0</v>
      </c>
      <c r="BF485" s="241">
        <f>IF(N485="snížená",J485,0)</f>
        <v>0</v>
      </c>
      <c r="BG485" s="241">
        <f>IF(N485="zákl. přenesená",J485,0)</f>
        <v>0</v>
      </c>
      <c r="BH485" s="241">
        <f>IF(N485="sníž. přenesená",J485,0)</f>
        <v>0</v>
      </c>
      <c r="BI485" s="241">
        <f>IF(N485="nulová",J485,0)</f>
        <v>0</v>
      </c>
      <c r="BJ485" s="18" t="s">
        <v>80</v>
      </c>
      <c r="BK485" s="241">
        <f>ROUND(I485*H485,2)</f>
        <v>0</v>
      </c>
      <c r="BL485" s="18" t="s">
        <v>330</v>
      </c>
      <c r="BM485" s="240" t="s">
        <v>5209</v>
      </c>
    </row>
    <row r="486" s="2" customFormat="1">
      <c r="A486" s="39"/>
      <c r="B486" s="40"/>
      <c r="C486" s="41"/>
      <c r="D486" s="242" t="s">
        <v>332</v>
      </c>
      <c r="E486" s="41"/>
      <c r="F486" s="243" t="s">
        <v>1680</v>
      </c>
      <c r="G486" s="41"/>
      <c r="H486" s="41"/>
      <c r="I486" s="244"/>
      <c r="J486" s="41"/>
      <c r="K486" s="41"/>
      <c r="L486" s="45"/>
      <c r="M486" s="245"/>
      <c r="N486" s="24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332</v>
      </c>
      <c r="AU486" s="18" t="s">
        <v>82</v>
      </c>
    </row>
    <row r="487" s="2" customFormat="1">
      <c r="A487" s="39"/>
      <c r="B487" s="40"/>
      <c r="C487" s="41"/>
      <c r="D487" s="242" t="s">
        <v>353</v>
      </c>
      <c r="E487" s="41"/>
      <c r="F487" s="281" t="s">
        <v>2572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353</v>
      </c>
      <c r="AU487" s="18" t="s">
        <v>82</v>
      </c>
    </row>
    <row r="488" s="13" customFormat="1">
      <c r="A488" s="13"/>
      <c r="B488" s="249"/>
      <c r="C488" s="250"/>
      <c r="D488" s="242" t="s">
        <v>336</v>
      </c>
      <c r="E488" s="251" t="s">
        <v>1</v>
      </c>
      <c r="F488" s="252" t="s">
        <v>1683</v>
      </c>
      <c r="G488" s="250"/>
      <c r="H488" s="251" t="s">
        <v>1</v>
      </c>
      <c r="I488" s="253"/>
      <c r="J488" s="250"/>
      <c r="K488" s="250"/>
      <c r="L488" s="254"/>
      <c r="M488" s="255"/>
      <c r="N488" s="256"/>
      <c r="O488" s="256"/>
      <c r="P488" s="256"/>
      <c r="Q488" s="256"/>
      <c r="R488" s="256"/>
      <c r="S488" s="256"/>
      <c r="T488" s="25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8" t="s">
        <v>336</v>
      </c>
      <c r="AU488" s="258" t="s">
        <v>82</v>
      </c>
      <c r="AV488" s="13" t="s">
        <v>80</v>
      </c>
      <c r="AW488" s="13" t="s">
        <v>30</v>
      </c>
      <c r="AX488" s="13" t="s">
        <v>73</v>
      </c>
      <c r="AY488" s="258" t="s">
        <v>323</v>
      </c>
    </row>
    <row r="489" s="14" customFormat="1">
      <c r="A489" s="14"/>
      <c r="B489" s="259"/>
      <c r="C489" s="260"/>
      <c r="D489" s="242" t="s">
        <v>336</v>
      </c>
      <c r="E489" s="261" t="s">
        <v>1</v>
      </c>
      <c r="F489" s="262" t="s">
        <v>5210</v>
      </c>
      <c r="G489" s="260"/>
      <c r="H489" s="263">
        <v>0.11700000000000001</v>
      </c>
      <c r="I489" s="264"/>
      <c r="J489" s="260"/>
      <c r="K489" s="260"/>
      <c r="L489" s="265"/>
      <c r="M489" s="266"/>
      <c r="N489" s="267"/>
      <c r="O489" s="267"/>
      <c r="P489" s="267"/>
      <c r="Q489" s="267"/>
      <c r="R489" s="267"/>
      <c r="S489" s="267"/>
      <c r="T489" s="26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9" t="s">
        <v>336</v>
      </c>
      <c r="AU489" s="269" t="s">
        <v>82</v>
      </c>
      <c r="AV489" s="14" t="s">
        <v>82</v>
      </c>
      <c r="AW489" s="14" t="s">
        <v>30</v>
      </c>
      <c r="AX489" s="14" t="s">
        <v>73</v>
      </c>
      <c r="AY489" s="269" t="s">
        <v>323</v>
      </c>
    </row>
    <row r="490" s="15" customFormat="1">
      <c r="A490" s="15"/>
      <c r="B490" s="270"/>
      <c r="C490" s="271"/>
      <c r="D490" s="242" t="s">
        <v>336</v>
      </c>
      <c r="E490" s="272" t="s">
        <v>1</v>
      </c>
      <c r="F490" s="273" t="s">
        <v>341</v>
      </c>
      <c r="G490" s="271"/>
      <c r="H490" s="274">
        <v>0.11700000000000001</v>
      </c>
      <c r="I490" s="275"/>
      <c r="J490" s="271"/>
      <c r="K490" s="271"/>
      <c r="L490" s="276"/>
      <c r="M490" s="277"/>
      <c r="N490" s="278"/>
      <c r="O490" s="278"/>
      <c r="P490" s="278"/>
      <c r="Q490" s="278"/>
      <c r="R490" s="278"/>
      <c r="S490" s="278"/>
      <c r="T490" s="279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80" t="s">
        <v>336</v>
      </c>
      <c r="AU490" s="280" t="s">
        <v>82</v>
      </c>
      <c r="AV490" s="15" t="s">
        <v>330</v>
      </c>
      <c r="AW490" s="15" t="s">
        <v>30</v>
      </c>
      <c r="AX490" s="15" t="s">
        <v>80</v>
      </c>
      <c r="AY490" s="280" t="s">
        <v>323</v>
      </c>
    </row>
    <row r="491" s="2" customFormat="1" ht="21.75" customHeight="1">
      <c r="A491" s="39"/>
      <c r="B491" s="40"/>
      <c r="C491" s="293" t="s">
        <v>725</v>
      </c>
      <c r="D491" s="293" t="s">
        <v>484</v>
      </c>
      <c r="E491" s="294" t="s">
        <v>1685</v>
      </c>
      <c r="F491" s="295" t="s">
        <v>1686</v>
      </c>
      <c r="G491" s="296" t="s">
        <v>418</v>
      </c>
      <c r="H491" s="297">
        <v>0.074999999999999997</v>
      </c>
      <c r="I491" s="298"/>
      <c r="J491" s="299">
        <f>ROUND(I491*H491,2)</f>
        <v>0</v>
      </c>
      <c r="K491" s="295" t="s">
        <v>329</v>
      </c>
      <c r="L491" s="300"/>
      <c r="M491" s="301" t="s">
        <v>1</v>
      </c>
      <c r="N491" s="302" t="s">
        <v>38</v>
      </c>
      <c r="O491" s="92"/>
      <c r="P491" s="238">
        <f>O491*H491</f>
        <v>0</v>
      </c>
      <c r="Q491" s="238">
        <v>1</v>
      </c>
      <c r="R491" s="238">
        <f>Q491*H491</f>
        <v>0.074999999999999997</v>
      </c>
      <c r="S491" s="238">
        <v>0</v>
      </c>
      <c r="T491" s="23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40" t="s">
        <v>403</v>
      </c>
      <c r="AT491" s="240" t="s">
        <v>484</v>
      </c>
      <c r="AU491" s="240" t="s">
        <v>82</v>
      </c>
      <c r="AY491" s="18" t="s">
        <v>323</v>
      </c>
      <c r="BE491" s="241">
        <f>IF(N491="základní",J491,0)</f>
        <v>0</v>
      </c>
      <c r="BF491" s="241">
        <f>IF(N491="snížená",J491,0)</f>
        <v>0</v>
      </c>
      <c r="BG491" s="241">
        <f>IF(N491="zákl. přenesená",J491,0)</f>
        <v>0</v>
      </c>
      <c r="BH491" s="241">
        <f>IF(N491="sníž. přenesená",J491,0)</f>
        <v>0</v>
      </c>
      <c r="BI491" s="241">
        <f>IF(N491="nulová",J491,0)</f>
        <v>0</v>
      </c>
      <c r="BJ491" s="18" t="s">
        <v>80</v>
      </c>
      <c r="BK491" s="241">
        <f>ROUND(I491*H491,2)</f>
        <v>0</v>
      </c>
      <c r="BL491" s="18" t="s">
        <v>330</v>
      </c>
      <c r="BM491" s="240" t="s">
        <v>5211</v>
      </c>
    </row>
    <row r="492" s="2" customFormat="1">
      <c r="A492" s="39"/>
      <c r="B492" s="40"/>
      <c r="C492" s="41"/>
      <c r="D492" s="242" t="s">
        <v>332</v>
      </c>
      <c r="E492" s="41"/>
      <c r="F492" s="243" t="s">
        <v>1686</v>
      </c>
      <c r="G492" s="41"/>
      <c r="H492" s="41"/>
      <c r="I492" s="244"/>
      <c r="J492" s="41"/>
      <c r="K492" s="41"/>
      <c r="L492" s="45"/>
      <c r="M492" s="245"/>
      <c r="N492" s="24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332</v>
      </c>
      <c r="AU492" s="18" t="s">
        <v>82</v>
      </c>
    </row>
    <row r="493" s="2" customFormat="1">
      <c r="A493" s="39"/>
      <c r="B493" s="40"/>
      <c r="C493" s="41"/>
      <c r="D493" s="242" t="s">
        <v>353</v>
      </c>
      <c r="E493" s="41"/>
      <c r="F493" s="281" t="s">
        <v>2576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353</v>
      </c>
      <c r="AU493" s="18" t="s">
        <v>82</v>
      </c>
    </row>
    <row r="494" s="13" customFormat="1">
      <c r="A494" s="13"/>
      <c r="B494" s="249"/>
      <c r="C494" s="250"/>
      <c r="D494" s="242" t="s">
        <v>336</v>
      </c>
      <c r="E494" s="251" t="s">
        <v>1</v>
      </c>
      <c r="F494" s="252" t="s">
        <v>1689</v>
      </c>
      <c r="G494" s="250"/>
      <c r="H494" s="251" t="s">
        <v>1</v>
      </c>
      <c r="I494" s="253"/>
      <c r="J494" s="250"/>
      <c r="K494" s="250"/>
      <c r="L494" s="254"/>
      <c r="M494" s="255"/>
      <c r="N494" s="256"/>
      <c r="O494" s="256"/>
      <c r="P494" s="256"/>
      <c r="Q494" s="256"/>
      <c r="R494" s="256"/>
      <c r="S494" s="256"/>
      <c r="T494" s="25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8" t="s">
        <v>336</v>
      </c>
      <c r="AU494" s="258" t="s">
        <v>82</v>
      </c>
      <c r="AV494" s="13" t="s">
        <v>80</v>
      </c>
      <c r="AW494" s="13" t="s">
        <v>30</v>
      </c>
      <c r="AX494" s="13" t="s">
        <v>73</v>
      </c>
      <c r="AY494" s="258" t="s">
        <v>323</v>
      </c>
    </row>
    <row r="495" s="14" customFormat="1">
      <c r="A495" s="14"/>
      <c r="B495" s="259"/>
      <c r="C495" s="260"/>
      <c r="D495" s="242" t="s">
        <v>336</v>
      </c>
      <c r="E495" s="261" t="s">
        <v>1</v>
      </c>
      <c r="F495" s="262" t="s">
        <v>2577</v>
      </c>
      <c r="G495" s="260"/>
      <c r="H495" s="263">
        <v>0.074999999999999997</v>
      </c>
      <c r="I495" s="264"/>
      <c r="J495" s="260"/>
      <c r="K495" s="260"/>
      <c r="L495" s="265"/>
      <c r="M495" s="266"/>
      <c r="N495" s="267"/>
      <c r="O495" s="267"/>
      <c r="P495" s="267"/>
      <c r="Q495" s="267"/>
      <c r="R495" s="267"/>
      <c r="S495" s="267"/>
      <c r="T495" s="26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9" t="s">
        <v>336</v>
      </c>
      <c r="AU495" s="269" t="s">
        <v>82</v>
      </c>
      <c r="AV495" s="14" t="s">
        <v>82</v>
      </c>
      <c r="AW495" s="14" t="s">
        <v>30</v>
      </c>
      <c r="AX495" s="14" t="s">
        <v>73</v>
      </c>
      <c r="AY495" s="269" t="s">
        <v>323</v>
      </c>
    </row>
    <row r="496" s="15" customFormat="1">
      <c r="A496" s="15"/>
      <c r="B496" s="270"/>
      <c r="C496" s="271"/>
      <c r="D496" s="242" t="s">
        <v>336</v>
      </c>
      <c r="E496" s="272" t="s">
        <v>1</v>
      </c>
      <c r="F496" s="273" t="s">
        <v>341</v>
      </c>
      <c r="G496" s="271"/>
      <c r="H496" s="274">
        <v>0.074999999999999997</v>
      </c>
      <c r="I496" s="275"/>
      <c r="J496" s="271"/>
      <c r="K496" s="271"/>
      <c r="L496" s="276"/>
      <c r="M496" s="277"/>
      <c r="N496" s="278"/>
      <c r="O496" s="278"/>
      <c r="P496" s="278"/>
      <c r="Q496" s="278"/>
      <c r="R496" s="278"/>
      <c r="S496" s="278"/>
      <c r="T496" s="279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80" t="s">
        <v>336</v>
      </c>
      <c r="AU496" s="280" t="s">
        <v>82</v>
      </c>
      <c r="AV496" s="15" t="s">
        <v>330</v>
      </c>
      <c r="AW496" s="15" t="s">
        <v>30</v>
      </c>
      <c r="AX496" s="15" t="s">
        <v>80</v>
      </c>
      <c r="AY496" s="280" t="s">
        <v>323</v>
      </c>
    </row>
    <row r="497" s="2" customFormat="1" ht="24.15" customHeight="1">
      <c r="A497" s="39"/>
      <c r="B497" s="40"/>
      <c r="C497" s="229" t="s">
        <v>734</v>
      </c>
      <c r="D497" s="229" t="s">
        <v>325</v>
      </c>
      <c r="E497" s="230" t="s">
        <v>735</v>
      </c>
      <c r="F497" s="231" t="s">
        <v>736</v>
      </c>
      <c r="G497" s="232" t="s">
        <v>328</v>
      </c>
      <c r="H497" s="233">
        <v>4.7999999999999998</v>
      </c>
      <c r="I497" s="234"/>
      <c r="J497" s="235">
        <f>ROUND(I497*H497,2)</f>
        <v>0</v>
      </c>
      <c r="K497" s="231" t="s">
        <v>329</v>
      </c>
      <c r="L497" s="45"/>
      <c r="M497" s="236" t="s">
        <v>1</v>
      </c>
      <c r="N497" s="237" t="s">
        <v>38</v>
      </c>
      <c r="O497" s="92"/>
      <c r="P497" s="238">
        <f>O497*H497</f>
        <v>0</v>
      </c>
      <c r="Q497" s="238">
        <v>0.00063000000000000003</v>
      </c>
      <c r="R497" s="238">
        <f>Q497*H497</f>
        <v>0.0030240000000000002</v>
      </c>
      <c r="S497" s="238">
        <v>0</v>
      </c>
      <c r="T497" s="239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40" t="s">
        <v>330</v>
      </c>
      <c r="AT497" s="240" t="s">
        <v>325</v>
      </c>
      <c r="AU497" s="240" t="s">
        <v>82</v>
      </c>
      <c r="AY497" s="18" t="s">
        <v>323</v>
      </c>
      <c r="BE497" s="241">
        <f>IF(N497="základní",J497,0)</f>
        <v>0</v>
      </c>
      <c r="BF497" s="241">
        <f>IF(N497="snížená",J497,0)</f>
        <v>0</v>
      </c>
      <c r="BG497" s="241">
        <f>IF(N497="zákl. přenesená",J497,0)</f>
        <v>0</v>
      </c>
      <c r="BH497" s="241">
        <f>IF(N497="sníž. přenesená",J497,0)</f>
        <v>0</v>
      </c>
      <c r="BI497" s="241">
        <f>IF(N497="nulová",J497,0)</f>
        <v>0</v>
      </c>
      <c r="BJ497" s="18" t="s">
        <v>80</v>
      </c>
      <c r="BK497" s="241">
        <f>ROUND(I497*H497,2)</f>
        <v>0</v>
      </c>
      <c r="BL497" s="18" t="s">
        <v>330</v>
      </c>
      <c r="BM497" s="240" t="s">
        <v>5212</v>
      </c>
    </row>
    <row r="498" s="2" customFormat="1">
      <c r="A498" s="39"/>
      <c r="B498" s="40"/>
      <c r="C498" s="41"/>
      <c r="D498" s="242" t="s">
        <v>332</v>
      </c>
      <c r="E498" s="41"/>
      <c r="F498" s="243" t="s">
        <v>738</v>
      </c>
      <c r="G498" s="41"/>
      <c r="H498" s="41"/>
      <c r="I498" s="244"/>
      <c r="J498" s="41"/>
      <c r="K498" s="41"/>
      <c r="L498" s="45"/>
      <c r="M498" s="245"/>
      <c r="N498" s="246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332</v>
      </c>
      <c r="AU498" s="18" t="s">
        <v>82</v>
      </c>
    </row>
    <row r="499" s="2" customFormat="1">
      <c r="A499" s="39"/>
      <c r="B499" s="40"/>
      <c r="C499" s="41"/>
      <c r="D499" s="247" t="s">
        <v>334</v>
      </c>
      <c r="E499" s="41"/>
      <c r="F499" s="248" t="s">
        <v>739</v>
      </c>
      <c r="G499" s="41"/>
      <c r="H499" s="41"/>
      <c r="I499" s="244"/>
      <c r="J499" s="41"/>
      <c r="K499" s="41"/>
      <c r="L499" s="45"/>
      <c r="M499" s="245"/>
      <c r="N499" s="24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334</v>
      </c>
      <c r="AU499" s="18" t="s">
        <v>82</v>
      </c>
    </row>
    <row r="500" s="13" customFormat="1">
      <c r="A500" s="13"/>
      <c r="B500" s="249"/>
      <c r="C500" s="250"/>
      <c r="D500" s="242" t="s">
        <v>336</v>
      </c>
      <c r="E500" s="251" t="s">
        <v>1</v>
      </c>
      <c r="F500" s="252" t="s">
        <v>4812</v>
      </c>
      <c r="G500" s="250"/>
      <c r="H500" s="251" t="s">
        <v>1</v>
      </c>
      <c r="I500" s="253"/>
      <c r="J500" s="250"/>
      <c r="K500" s="250"/>
      <c r="L500" s="254"/>
      <c r="M500" s="255"/>
      <c r="N500" s="256"/>
      <c r="O500" s="256"/>
      <c r="P500" s="256"/>
      <c r="Q500" s="256"/>
      <c r="R500" s="256"/>
      <c r="S500" s="256"/>
      <c r="T500" s="257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8" t="s">
        <v>336</v>
      </c>
      <c r="AU500" s="258" t="s">
        <v>82</v>
      </c>
      <c r="AV500" s="13" t="s">
        <v>80</v>
      </c>
      <c r="AW500" s="13" t="s">
        <v>30</v>
      </c>
      <c r="AX500" s="13" t="s">
        <v>73</v>
      </c>
      <c r="AY500" s="258" t="s">
        <v>323</v>
      </c>
    </row>
    <row r="501" s="14" customFormat="1">
      <c r="A501" s="14"/>
      <c r="B501" s="259"/>
      <c r="C501" s="260"/>
      <c r="D501" s="242" t="s">
        <v>336</v>
      </c>
      <c r="E501" s="261" t="s">
        <v>1</v>
      </c>
      <c r="F501" s="262" t="s">
        <v>5213</v>
      </c>
      <c r="G501" s="260"/>
      <c r="H501" s="263">
        <v>4.7999999999999998</v>
      </c>
      <c r="I501" s="264"/>
      <c r="J501" s="260"/>
      <c r="K501" s="260"/>
      <c r="L501" s="265"/>
      <c r="M501" s="266"/>
      <c r="N501" s="267"/>
      <c r="O501" s="267"/>
      <c r="P501" s="267"/>
      <c r="Q501" s="267"/>
      <c r="R501" s="267"/>
      <c r="S501" s="267"/>
      <c r="T501" s="26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9" t="s">
        <v>336</v>
      </c>
      <c r="AU501" s="269" t="s">
        <v>82</v>
      </c>
      <c r="AV501" s="14" t="s">
        <v>82</v>
      </c>
      <c r="AW501" s="14" t="s">
        <v>30</v>
      </c>
      <c r="AX501" s="14" t="s">
        <v>73</v>
      </c>
      <c r="AY501" s="269" t="s">
        <v>323</v>
      </c>
    </row>
    <row r="502" s="15" customFormat="1">
      <c r="A502" s="15"/>
      <c r="B502" s="270"/>
      <c r="C502" s="271"/>
      <c r="D502" s="242" t="s">
        <v>336</v>
      </c>
      <c r="E502" s="272" t="s">
        <v>1</v>
      </c>
      <c r="F502" s="273" t="s">
        <v>341</v>
      </c>
      <c r="G502" s="271"/>
      <c r="H502" s="274">
        <v>4.7999999999999998</v>
      </c>
      <c r="I502" s="275"/>
      <c r="J502" s="271"/>
      <c r="K502" s="271"/>
      <c r="L502" s="276"/>
      <c r="M502" s="277"/>
      <c r="N502" s="278"/>
      <c r="O502" s="278"/>
      <c r="P502" s="278"/>
      <c r="Q502" s="278"/>
      <c r="R502" s="278"/>
      <c r="S502" s="278"/>
      <c r="T502" s="279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80" t="s">
        <v>336</v>
      </c>
      <c r="AU502" s="280" t="s">
        <v>82</v>
      </c>
      <c r="AV502" s="15" t="s">
        <v>330</v>
      </c>
      <c r="AW502" s="15" t="s">
        <v>30</v>
      </c>
      <c r="AX502" s="15" t="s">
        <v>80</v>
      </c>
      <c r="AY502" s="280" t="s">
        <v>323</v>
      </c>
    </row>
    <row r="503" s="2" customFormat="1" ht="24.15" customHeight="1">
      <c r="A503" s="39"/>
      <c r="B503" s="40"/>
      <c r="C503" s="229" t="s">
        <v>742</v>
      </c>
      <c r="D503" s="229" t="s">
        <v>325</v>
      </c>
      <c r="E503" s="230" t="s">
        <v>743</v>
      </c>
      <c r="F503" s="231" t="s">
        <v>744</v>
      </c>
      <c r="G503" s="232" t="s">
        <v>349</v>
      </c>
      <c r="H503" s="233">
        <v>16</v>
      </c>
      <c r="I503" s="234"/>
      <c r="J503" s="235">
        <f>ROUND(I503*H503,2)</f>
        <v>0</v>
      </c>
      <c r="K503" s="231" t="s">
        <v>329</v>
      </c>
      <c r="L503" s="45"/>
      <c r="M503" s="236" t="s">
        <v>1</v>
      </c>
      <c r="N503" s="237" t="s">
        <v>38</v>
      </c>
      <c r="O503" s="92"/>
      <c r="P503" s="238">
        <f>O503*H503</f>
        <v>0</v>
      </c>
      <c r="Q503" s="238">
        <v>0.000174</v>
      </c>
      <c r="R503" s="238">
        <f>Q503*H503</f>
        <v>0.002784</v>
      </c>
      <c r="S503" s="238">
        <v>0</v>
      </c>
      <c r="T503" s="239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40" t="s">
        <v>330</v>
      </c>
      <c r="AT503" s="240" t="s">
        <v>325</v>
      </c>
      <c r="AU503" s="240" t="s">
        <v>82</v>
      </c>
      <c r="AY503" s="18" t="s">
        <v>323</v>
      </c>
      <c r="BE503" s="241">
        <f>IF(N503="základní",J503,0)</f>
        <v>0</v>
      </c>
      <c r="BF503" s="241">
        <f>IF(N503="snížená",J503,0)</f>
        <v>0</v>
      </c>
      <c r="BG503" s="241">
        <f>IF(N503="zákl. přenesená",J503,0)</f>
        <v>0</v>
      </c>
      <c r="BH503" s="241">
        <f>IF(N503="sníž. přenesená",J503,0)</f>
        <v>0</v>
      </c>
      <c r="BI503" s="241">
        <f>IF(N503="nulová",J503,0)</f>
        <v>0</v>
      </c>
      <c r="BJ503" s="18" t="s">
        <v>80</v>
      </c>
      <c r="BK503" s="241">
        <f>ROUND(I503*H503,2)</f>
        <v>0</v>
      </c>
      <c r="BL503" s="18" t="s">
        <v>330</v>
      </c>
      <c r="BM503" s="240" t="s">
        <v>5214</v>
      </c>
    </row>
    <row r="504" s="2" customFormat="1">
      <c r="A504" s="39"/>
      <c r="B504" s="40"/>
      <c r="C504" s="41"/>
      <c r="D504" s="242" t="s">
        <v>332</v>
      </c>
      <c r="E504" s="41"/>
      <c r="F504" s="243" t="s">
        <v>746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332</v>
      </c>
      <c r="AU504" s="18" t="s">
        <v>82</v>
      </c>
    </row>
    <row r="505" s="2" customFormat="1">
      <c r="A505" s="39"/>
      <c r="B505" s="40"/>
      <c r="C505" s="41"/>
      <c r="D505" s="247" t="s">
        <v>334</v>
      </c>
      <c r="E505" s="41"/>
      <c r="F505" s="248" t="s">
        <v>747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334</v>
      </c>
      <c r="AU505" s="18" t="s">
        <v>82</v>
      </c>
    </row>
    <row r="506" s="13" customFormat="1">
      <c r="A506" s="13"/>
      <c r="B506" s="249"/>
      <c r="C506" s="250"/>
      <c r="D506" s="242" t="s">
        <v>336</v>
      </c>
      <c r="E506" s="251" t="s">
        <v>1</v>
      </c>
      <c r="F506" s="252" t="s">
        <v>4812</v>
      </c>
      <c r="G506" s="250"/>
      <c r="H506" s="251" t="s">
        <v>1</v>
      </c>
      <c r="I506" s="253"/>
      <c r="J506" s="250"/>
      <c r="K506" s="250"/>
      <c r="L506" s="254"/>
      <c r="M506" s="255"/>
      <c r="N506" s="256"/>
      <c r="O506" s="256"/>
      <c r="P506" s="256"/>
      <c r="Q506" s="256"/>
      <c r="R506" s="256"/>
      <c r="S506" s="256"/>
      <c r="T506" s="25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8" t="s">
        <v>336</v>
      </c>
      <c r="AU506" s="258" t="s">
        <v>82</v>
      </c>
      <c r="AV506" s="13" t="s">
        <v>80</v>
      </c>
      <c r="AW506" s="13" t="s">
        <v>30</v>
      </c>
      <c r="AX506" s="13" t="s">
        <v>73</v>
      </c>
      <c r="AY506" s="258" t="s">
        <v>323</v>
      </c>
    </row>
    <row r="507" s="14" customFormat="1">
      <c r="A507" s="14"/>
      <c r="B507" s="259"/>
      <c r="C507" s="260"/>
      <c r="D507" s="242" t="s">
        <v>336</v>
      </c>
      <c r="E507" s="261" t="s">
        <v>1</v>
      </c>
      <c r="F507" s="262" t="s">
        <v>5215</v>
      </c>
      <c r="G507" s="260"/>
      <c r="H507" s="263">
        <v>16</v>
      </c>
      <c r="I507" s="264"/>
      <c r="J507" s="260"/>
      <c r="K507" s="260"/>
      <c r="L507" s="265"/>
      <c r="M507" s="266"/>
      <c r="N507" s="267"/>
      <c r="O507" s="267"/>
      <c r="P507" s="267"/>
      <c r="Q507" s="267"/>
      <c r="R507" s="267"/>
      <c r="S507" s="267"/>
      <c r="T507" s="26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9" t="s">
        <v>336</v>
      </c>
      <c r="AU507" s="269" t="s">
        <v>82</v>
      </c>
      <c r="AV507" s="14" t="s">
        <v>82</v>
      </c>
      <c r="AW507" s="14" t="s">
        <v>30</v>
      </c>
      <c r="AX507" s="14" t="s">
        <v>73</v>
      </c>
      <c r="AY507" s="269" t="s">
        <v>323</v>
      </c>
    </row>
    <row r="508" s="15" customFormat="1">
      <c r="A508" s="15"/>
      <c r="B508" s="270"/>
      <c r="C508" s="271"/>
      <c r="D508" s="242" t="s">
        <v>336</v>
      </c>
      <c r="E508" s="272" t="s">
        <v>1</v>
      </c>
      <c r="F508" s="273" t="s">
        <v>341</v>
      </c>
      <c r="G508" s="271"/>
      <c r="H508" s="274">
        <v>16</v>
      </c>
      <c r="I508" s="275"/>
      <c r="J508" s="271"/>
      <c r="K508" s="271"/>
      <c r="L508" s="276"/>
      <c r="M508" s="277"/>
      <c r="N508" s="278"/>
      <c r="O508" s="278"/>
      <c r="P508" s="278"/>
      <c r="Q508" s="278"/>
      <c r="R508" s="278"/>
      <c r="S508" s="278"/>
      <c r="T508" s="279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0" t="s">
        <v>336</v>
      </c>
      <c r="AU508" s="280" t="s">
        <v>82</v>
      </c>
      <c r="AV508" s="15" t="s">
        <v>330</v>
      </c>
      <c r="AW508" s="15" t="s">
        <v>30</v>
      </c>
      <c r="AX508" s="15" t="s">
        <v>80</v>
      </c>
      <c r="AY508" s="280" t="s">
        <v>323</v>
      </c>
    </row>
    <row r="509" s="2" customFormat="1" ht="24.15" customHeight="1">
      <c r="A509" s="39"/>
      <c r="B509" s="40"/>
      <c r="C509" s="229" t="s">
        <v>750</v>
      </c>
      <c r="D509" s="229" t="s">
        <v>325</v>
      </c>
      <c r="E509" s="230" t="s">
        <v>751</v>
      </c>
      <c r="F509" s="231" t="s">
        <v>752</v>
      </c>
      <c r="G509" s="232" t="s">
        <v>617</v>
      </c>
      <c r="H509" s="233">
        <v>2</v>
      </c>
      <c r="I509" s="234"/>
      <c r="J509" s="235">
        <f>ROUND(I509*H509,2)</f>
        <v>0</v>
      </c>
      <c r="K509" s="231" t="s">
        <v>329</v>
      </c>
      <c r="L509" s="45"/>
      <c r="M509" s="236" t="s">
        <v>1</v>
      </c>
      <c r="N509" s="237" t="s">
        <v>38</v>
      </c>
      <c r="O509" s="92"/>
      <c r="P509" s="238">
        <f>O509*H509</f>
        <v>0</v>
      </c>
      <c r="Q509" s="238">
        <v>0.0064850000000000003</v>
      </c>
      <c r="R509" s="238">
        <f>Q509*H509</f>
        <v>0.012970000000000001</v>
      </c>
      <c r="S509" s="238">
        <v>0</v>
      </c>
      <c r="T509" s="23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40" t="s">
        <v>330</v>
      </c>
      <c r="AT509" s="240" t="s">
        <v>325</v>
      </c>
      <c r="AU509" s="240" t="s">
        <v>82</v>
      </c>
      <c r="AY509" s="18" t="s">
        <v>323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8" t="s">
        <v>80</v>
      </c>
      <c r="BK509" s="241">
        <f>ROUND(I509*H509,2)</f>
        <v>0</v>
      </c>
      <c r="BL509" s="18" t="s">
        <v>330</v>
      </c>
      <c r="BM509" s="240" t="s">
        <v>5216</v>
      </c>
    </row>
    <row r="510" s="2" customFormat="1">
      <c r="A510" s="39"/>
      <c r="B510" s="40"/>
      <c r="C510" s="41"/>
      <c r="D510" s="242" t="s">
        <v>332</v>
      </c>
      <c r="E510" s="41"/>
      <c r="F510" s="243" t="s">
        <v>754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332</v>
      </c>
      <c r="AU510" s="18" t="s">
        <v>82</v>
      </c>
    </row>
    <row r="511" s="2" customFormat="1">
      <c r="A511" s="39"/>
      <c r="B511" s="40"/>
      <c r="C511" s="41"/>
      <c r="D511" s="247" t="s">
        <v>334</v>
      </c>
      <c r="E511" s="41"/>
      <c r="F511" s="248" t="s">
        <v>755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334</v>
      </c>
      <c r="AU511" s="18" t="s">
        <v>82</v>
      </c>
    </row>
    <row r="512" s="2" customFormat="1">
      <c r="A512" s="39"/>
      <c r="B512" s="40"/>
      <c r="C512" s="41"/>
      <c r="D512" s="242" t="s">
        <v>353</v>
      </c>
      <c r="E512" s="41"/>
      <c r="F512" s="281" t="s">
        <v>756</v>
      </c>
      <c r="G512" s="41"/>
      <c r="H512" s="41"/>
      <c r="I512" s="244"/>
      <c r="J512" s="41"/>
      <c r="K512" s="41"/>
      <c r="L512" s="45"/>
      <c r="M512" s="245"/>
      <c r="N512" s="246"/>
      <c r="O512" s="92"/>
      <c r="P512" s="92"/>
      <c r="Q512" s="92"/>
      <c r="R512" s="92"/>
      <c r="S512" s="92"/>
      <c r="T512" s="93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353</v>
      </c>
      <c r="AU512" s="18" t="s">
        <v>82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1713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4" customFormat="1">
      <c r="A514" s="14"/>
      <c r="B514" s="259"/>
      <c r="C514" s="260"/>
      <c r="D514" s="242" t="s">
        <v>336</v>
      </c>
      <c r="E514" s="261" t="s">
        <v>1</v>
      </c>
      <c r="F514" s="262" t="s">
        <v>82</v>
      </c>
      <c r="G514" s="260"/>
      <c r="H514" s="263">
        <v>2</v>
      </c>
      <c r="I514" s="264"/>
      <c r="J514" s="260"/>
      <c r="K514" s="260"/>
      <c r="L514" s="265"/>
      <c r="M514" s="266"/>
      <c r="N514" s="267"/>
      <c r="O514" s="267"/>
      <c r="P514" s="267"/>
      <c r="Q514" s="267"/>
      <c r="R514" s="267"/>
      <c r="S514" s="267"/>
      <c r="T514" s="26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9" t="s">
        <v>336</v>
      </c>
      <c r="AU514" s="269" t="s">
        <v>82</v>
      </c>
      <c r="AV514" s="14" t="s">
        <v>82</v>
      </c>
      <c r="AW514" s="14" t="s">
        <v>30</v>
      </c>
      <c r="AX514" s="14" t="s">
        <v>73</v>
      </c>
      <c r="AY514" s="269" t="s">
        <v>323</v>
      </c>
    </row>
    <row r="515" s="15" customFormat="1">
      <c r="A515" s="15"/>
      <c r="B515" s="270"/>
      <c r="C515" s="271"/>
      <c r="D515" s="242" t="s">
        <v>336</v>
      </c>
      <c r="E515" s="272" t="s">
        <v>1</v>
      </c>
      <c r="F515" s="273" t="s">
        <v>341</v>
      </c>
      <c r="G515" s="271"/>
      <c r="H515" s="274">
        <v>2</v>
      </c>
      <c r="I515" s="275"/>
      <c r="J515" s="271"/>
      <c r="K515" s="271"/>
      <c r="L515" s="276"/>
      <c r="M515" s="277"/>
      <c r="N515" s="278"/>
      <c r="O515" s="278"/>
      <c r="P515" s="278"/>
      <c r="Q515" s="278"/>
      <c r="R515" s="278"/>
      <c r="S515" s="278"/>
      <c r="T515" s="279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80" t="s">
        <v>336</v>
      </c>
      <c r="AU515" s="280" t="s">
        <v>82</v>
      </c>
      <c r="AV515" s="15" t="s">
        <v>330</v>
      </c>
      <c r="AW515" s="15" t="s">
        <v>30</v>
      </c>
      <c r="AX515" s="15" t="s">
        <v>80</v>
      </c>
      <c r="AY515" s="280" t="s">
        <v>323</v>
      </c>
    </row>
    <row r="516" s="2" customFormat="1" ht="21.75" customHeight="1">
      <c r="A516" s="39"/>
      <c r="B516" s="40"/>
      <c r="C516" s="229" t="s">
        <v>759</v>
      </c>
      <c r="D516" s="229" t="s">
        <v>325</v>
      </c>
      <c r="E516" s="230" t="s">
        <v>1715</v>
      </c>
      <c r="F516" s="231" t="s">
        <v>1716</v>
      </c>
      <c r="G516" s="232" t="s">
        <v>617</v>
      </c>
      <c r="H516" s="233">
        <v>48</v>
      </c>
      <c r="I516" s="234"/>
      <c r="J516" s="235">
        <f>ROUND(I516*H516,2)</f>
        <v>0</v>
      </c>
      <c r="K516" s="231" t="s">
        <v>329</v>
      </c>
      <c r="L516" s="45"/>
      <c r="M516" s="236" t="s">
        <v>1</v>
      </c>
      <c r="N516" s="237" t="s">
        <v>38</v>
      </c>
      <c r="O516" s="92"/>
      <c r="P516" s="238">
        <f>O516*H516</f>
        <v>0</v>
      </c>
      <c r="Q516" s="238">
        <v>0.00036999999999999999</v>
      </c>
      <c r="R516" s="238">
        <f>Q516*H516</f>
        <v>0.017759999999999998</v>
      </c>
      <c r="S516" s="238">
        <v>0</v>
      </c>
      <c r="T516" s="23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330</v>
      </c>
      <c r="AT516" s="240" t="s">
        <v>325</v>
      </c>
      <c r="AU516" s="240" t="s">
        <v>82</v>
      </c>
      <c r="AY516" s="18" t="s">
        <v>323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80</v>
      </c>
      <c r="BK516" s="241">
        <f>ROUND(I516*H516,2)</f>
        <v>0</v>
      </c>
      <c r="BL516" s="18" t="s">
        <v>330</v>
      </c>
      <c r="BM516" s="240" t="s">
        <v>5217</v>
      </c>
    </row>
    <row r="517" s="2" customFormat="1">
      <c r="A517" s="39"/>
      <c r="B517" s="40"/>
      <c r="C517" s="41"/>
      <c r="D517" s="242" t="s">
        <v>332</v>
      </c>
      <c r="E517" s="41"/>
      <c r="F517" s="243" t="s">
        <v>1718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332</v>
      </c>
      <c r="AU517" s="18" t="s">
        <v>82</v>
      </c>
    </row>
    <row r="518" s="2" customFormat="1">
      <c r="A518" s="39"/>
      <c r="B518" s="40"/>
      <c r="C518" s="41"/>
      <c r="D518" s="247" t="s">
        <v>334</v>
      </c>
      <c r="E518" s="41"/>
      <c r="F518" s="248" t="s">
        <v>1719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334</v>
      </c>
      <c r="AU518" s="18" t="s">
        <v>82</v>
      </c>
    </row>
    <row r="519" s="13" customFormat="1">
      <c r="A519" s="13"/>
      <c r="B519" s="249"/>
      <c r="C519" s="250"/>
      <c r="D519" s="242" t="s">
        <v>336</v>
      </c>
      <c r="E519" s="251" t="s">
        <v>1</v>
      </c>
      <c r="F519" s="252" t="s">
        <v>1720</v>
      </c>
      <c r="G519" s="250"/>
      <c r="H519" s="251" t="s">
        <v>1</v>
      </c>
      <c r="I519" s="253"/>
      <c r="J519" s="250"/>
      <c r="K519" s="250"/>
      <c r="L519" s="254"/>
      <c r="M519" s="255"/>
      <c r="N519" s="256"/>
      <c r="O519" s="256"/>
      <c r="P519" s="256"/>
      <c r="Q519" s="256"/>
      <c r="R519" s="256"/>
      <c r="S519" s="256"/>
      <c r="T519" s="25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8" t="s">
        <v>336</v>
      </c>
      <c r="AU519" s="258" t="s">
        <v>82</v>
      </c>
      <c r="AV519" s="13" t="s">
        <v>80</v>
      </c>
      <c r="AW519" s="13" t="s">
        <v>30</v>
      </c>
      <c r="AX519" s="13" t="s">
        <v>73</v>
      </c>
      <c r="AY519" s="258" t="s">
        <v>323</v>
      </c>
    </row>
    <row r="520" s="14" customFormat="1">
      <c r="A520" s="14"/>
      <c r="B520" s="259"/>
      <c r="C520" s="260"/>
      <c r="D520" s="242" t="s">
        <v>336</v>
      </c>
      <c r="E520" s="261" t="s">
        <v>1</v>
      </c>
      <c r="F520" s="262" t="s">
        <v>2644</v>
      </c>
      <c r="G520" s="260"/>
      <c r="H520" s="263">
        <v>48</v>
      </c>
      <c r="I520" s="264"/>
      <c r="J520" s="260"/>
      <c r="K520" s="260"/>
      <c r="L520" s="265"/>
      <c r="M520" s="266"/>
      <c r="N520" s="267"/>
      <c r="O520" s="267"/>
      <c r="P520" s="267"/>
      <c r="Q520" s="267"/>
      <c r="R520" s="267"/>
      <c r="S520" s="267"/>
      <c r="T520" s="26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9" t="s">
        <v>336</v>
      </c>
      <c r="AU520" s="269" t="s">
        <v>82</v>
      </c>
      <c r="AV520" s="14" t="s">
        <v>82</v>
      </c>
      <c r="AW520" s="14" t="s">
        <v>30</v>
      </c>
      <c r="AX520" s="14" t="s">
        <v>73</v>
      </c>
      <c r="AY520" s="269" t="s">
        <v>323</v>
      </c>
    </row>
    <row r="521" s="15" customFormat="1">
      <c r="A521" s="15"/>
      <c r="B521" s="270"/>
      <c r="C521" s="271"/>
      <c r="D521" s="242" t="s">
        <v>336</v>
      </c>
      <c r="E521" s="272" t="s">
        <v>1</v>
      </c>
      <c r="F521" s="273" t="s">
        <v>341</v>
      </c>
      <c r="G521" s="271"/>
      <c r="H521" s="274">
        <v>48</v>
      </c>
      <c r="I521" s="275"/>
      <c r="J521" s="271"/>
      <c r="K521" s="271"/>
      <c r="L521" s="276"/>
      <c r="M521" s="277"/>
      <c r="N521" s="278"/>
      <c r="O521" s="278"/>
      <c r="P521" s="278"/>
      <c r="Q521" s="278"/>
      <c r="R521" s="278"/>
      <c r="S521" s="278"/>
      <c r="T521" s="279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80" t="s">
        <v>336</v>
      </c>
      <c r="AU521" s="280" t="s">
        <v>82</v>
      </c>
      <c r="AV521" s="15" t="s">
        <v>330</v>
      </c>
      <c r="AW521" s="15" t="s">
        <v>30</v>
      </c>
      <c r="AX521" s="15" t="s">
        <v>80</v>
      </c>
      <c r="AY521" s="280" t="s">
        <v>323</v>
      </c>
    </row>
    <row r="522" s="2" customFormat="1" ht="16.5" customHeight="1">
      <c r="A522" s="39"/>
      <c r="B522" s="40"/>
      <c r="C522" s="229" t="s">
        <v>771</v>
      </c>
      <c r="D522" s="229" t="s">
        <v>325</v>
      </c>
      <c r="E522" s="230" t="s">
        <v>1722</v>
      </c>
      <c r="F522" s="231" t="s">
        <v>1723</v>
      </c>
      <c r="G522" s="232" t="s">
        <v>366</v>
      </c>
      <c r="H522" s="233">
        <v>52.917999999999999</v>
      </c>
      <c r="I522" s="234"/>
      <c r="J522" s="235">
        <f>ROUND(I522*H522,2)</f>
        <v>0</v>
      </c>
      <c r="K522" s="231" t="s">
        <v>329</v>
      </c>
      <c r="L522" s="45"/>
      <c r="M522" s="236" t="s">
        <v>1</v>
      </c>
      <c r="N522" s="237" t="s">
        <v>38</v>
      </c>
      <c r="O522" s="92"/>
      <c r="P522" s="238">
        <f>O522*H522</f>
        <v>0</v>
      </c>
      <c r="Q522" s="238">
        <v>0.12</v>
      </c>
      <c r="R522" s="238">
        <f>Q522*H522</f>
        <v>6.3501599999999998</v>
      </c>
      <c r="S522" s="238">
        <v>2.4900000000000002</v>
      </c>
      <c r="T522" s="239">
        <f>S522*H522</f>
        <v>131.76582000000002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40" t="s">
        <v>330</v>
      </c>
      <c r="AT522" s="240" t="s">
        <v>325</v>
      </c>
      <c r="AU522" s="240" t="s">
        <v>82</v>
      </c>
      <c r="AY522" s="18" t="s">
        <v>323</v>
      </c>
      <c r="BE522" s="241">
        <f>IF(N522="základní",J522,0)</f>
        <v>0</v>
      </c>
      <c r="BF522" s="241">
        <f>IF(N522="snížená",J522,0)</f>
        <v>0</v>
      </c>
      <c r="BG522" s="241">
        <f>IF(N522="zákl. přenesená",J522,0)</f>
        <v>0</v>
      </c>
      <c r="BH522" s="241">
        <f>IF(N522="sníž. přenesená",J522,0)</f>
        <v>0</v>
      </c>
      <c r="BI522" s="241">
        <f>IF(N522="nulová",J522,0)</f>
        <v>0</v>
      </c>
      <c r="BJ522" s="18" t="s">
        <v>80</v>
      </c>
      <c r="BK522" s="241">
        <f>ROUND(I522*H522,2)</f>
        <v>0</v>
      </c>
      <c r="BL522" s="18" t="s">
        <v>330</v>
      </c>
      <c r="BM522" s="240" t="s">
        <v>5218</v>
      </c>
    </row>
    <row r="523" s="2" customFormat="1">
      <c r="A523" s="39"/>
      <c r="B523" s="40"/>
      <c r="C523" s="41"/>
      <c r="D523" s="242" t="s">
        <v>332</v>
      </c>
      <c r="E523" s="41"/>
      <c r="F523" s="243" t="s">
        <v>1725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332</v>
      </c>
      <c r="AU523" s="18" t="s">
        <v>82</v>
      </c>
    </row>
    <row r="524" s="2" customFormat="1">
      <c r="A524" s="39"/>
      <c r="B524" s="40"/>
      <c r="C524" s="41"/>
      <c r="D524" s="247" t="s">
        <v>334</v>
      </c>
      <c r="E524" s="41"/>
      <c r="F524" s="248" t="s">
        <v>1726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334</v>
      </c>
      <c r="AU524" s="18" t="s">
        <v>82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3602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3" customFormat="1">
      <c r="A526" s="13"/>
      <c r="B526" s="249"/>
      <c r="C526" s="250"/>
      <c r="D526" s="242" t="s">
        <v>336</v>
      </c>
      <c r="E526" s="251" t="s">
        <v>1</v>
      </c>
      <c r="F526" s="252" t="s">
        <v>5219</v>
      </c>
      <c r="G526" s="250"/>
      <c r="H526" s="251" t="s">
        <v>1</v>
      </c>
      <c r="I526" s="253"/>
      <c r="J526" s="250"/>
      <c r="K526" s="250"/>
      <c r="L526" s="254"/>
      <c r="M526" s="255"/>
      <c r="N526" s="256"/>
      <c r="O526" s="256"/>
      <c r="P526" s="256"/>
      <c r="Q526" s="256"/>
      <c r="R526" s="256"/>
      <c r="S526" s="256"/>
      <c r="T526" s="257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8" t="s">
        <v>336</v>
      </c>
      <c r="AU526" s="258" t="s">
        <v>82</v>
      </c>
      <c r="AV526" s="13" t="s">
        <v>80</v>
      </c>
      <c r="AW526" s="13" t="s">
        <v>30</v>
      </c>
      <c r="AX526" s="13" t="s">
        <v>73</v>
      </c>
      <c r="AY526" s="258" t="s">
        <v>323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3912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3" customFormat="1">
      <c r="A528" s="13"/>
      <c r="B528" s="249"/>
      <c r="C528" s="250"/>
      <c r="D528" s="242" t="s">
        <v>336</v>
      </c>
      <c r="E528" s="251" t="s">
        <v>1</v>
      </c>
      <c r="F528" s="252" t="s">
        <v>5220</v>
      </c>
      <c r="G528" s="250"/>
      <c r="H528" s="251" t="s">
        <v>1</v>
      </c>
      <c r="I528" s="253"/>
      <c r="J528" s="250"/>
      <c r="K528" s="250"/>
      <c r="L528" s="254"/>
      <c r="M528" s="255"/>
      <c r="N528" s="256"/>
      <c r="O528" s="256"/>
      <c r="P528" s="256"/>
      <c r="Q528" s="256"/>
      <c r="R528" s="256"/>
      <c r="S528" s="256"/>
      <c r="T528" s="25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8" t="s">
        <v>336</v>
      </c>
      <c r="AU528" s="258" t="s">
        <v>82</v>
      </c>
      <c r="AV528" s="13" t="s">
        <v>80</v>
      </c>
      <c r="AW528" s="13" t="s">
        <v>30</v>
      </c>
      <c r="AX528" s="13" t="s">
        <v>73</v>
      </c>
      <c r="AY528" s="258" t="s">
        <v>323</v>
      </c>
    </row>
    <row r="529" s="14" customFormat="1">
      <c r="A529" s="14"/>
      <c r="B529" s="259"/>
      <c r="C529" s="260"/>
      <c r="D529" s="242" t="s">
        <v>336</v>
      </c>
      <c r="E529" s="261" t="s">
        <v>1</v>
      </c>
      <c r="F529" s="262" t="s">
        <v>5221</v>
      </c>
      <c r="G529" s="260"/>
      <c r="H529" s="263">
        <v>40.918999999999997</v>
      </c>
      <c r="I529" s="264"/>
      <c r="J529" s="260"/>
      <c r="K529" s="260"/>
      <c r="L529" s="265"/>
      <c r="M529" s="266"/>
      <c r="N529" s="267"/>
      <c r="O529" s="267"/>
      <c r="P529" s="267"/>
      <c r="Q529" s="267"/>
      <c r="R529" s="267"/>
      <c r="S529" s="267"/>
      <c r="T529" s="268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9" t="s">
        <v>336</v>
      </c>
      <c r="AU529" s="269" t="s">
        <v>82</v>
      </c>
      <c r="AV529" s="14" t="s">
        <v>82</v>
      </c>
      <c r="AW529" s="14" t="s">
        <v>30</v>
      </c>
      <c r="AX529" s="14" t="s">
        <v>73</v>
      </c>
      <c r="AY529" s="269" t="s">
        <v>323</v>
      </c>
    </row>
    <row r="530" s="13" customFormat="1">
      <c r="A530" s="13"/>
      <c r="B530" s="249"/>
      <c r="C530" s="250"/>
      <c r="D530" s="242" t="s">
        <v>336</v>
      </c>
      <c r="E530" s="251" t="s">
        <v>1</v>
      </c>
      <c r="F530" s="252" t="s">
        <v>5222</v>
      </c>
      <c r="G530" s="250"/>
      <c r="H530" s="251" t="s">
        <v>1</v>
      </c>
      <c r="I530" s="253"/>
      <c r="J530" s="250"/>
      <c r="K530" s="250"/>
      <c r="L530" s="254"/>
      <c r="M530" s="255"/>
      <c r="N530" s="256"/>
      <c r="O530" s="256"/>
      <c r="P530" s="256"/>
      <c r="Q530" s="256"/>
      <c r="R530" s="256"/>
      <c r="S530" s="256"/>
      <c r="T530" s="257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8" t="s">
        <v>336</v>
      </c>
      <c r="AU530" s="258" t="s">
        <v>82</v>
      </c>
      <c r="AV530" s="13" t="s">
        <v>80</v>
      </c>
      <c r="AW530" s="13" t="s">
        <v>30</v>
      </c>
      <c r="AX530" s="13" t="s">
        <v>73</v>
      </c>
      <c r="AY530" s="258" t="s">
        <v>323</v>
      </c>
    </row>
    <row r="531" s="14" customFormat="1">
      <c r="A531" s="14"/>
      <c r="B531" s="259"/>
      <c r="C531" s="260"/>
      <c r="D531" s="242" t="s">
        <v>336</v>
      </c>
      <c r="E531" s="261" t="s">
        <v>1</v>
      </c>
      <c r="F531" s="262" t="s">
        <v>5223</v>
      </c>
      <c r="G531" s="260"/>
      <c r="H531" s="263">
        <v>3.2639999999999998</v>
      </c>
      <c r="I531" s="264"/>
      <c r="J531" s="260"/>
      <c r="K531" s="260"/>
      <c r="L531" s="265"/>
      <c r="M531" s="266"/>
      <c r="N531" s="267"/>
      <c r="O531" s="267"/>
      <c r="P531" s="267"/>
      <c r="Q531" s="267"/>
      <c r="R531" s="267"/>
      <c r="S531" s="267"/>
      <c r="T531" s="268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9" t="s">
        <v>336</v>
      </c>
      <c r="AU531" s="269" t="s">
        <v>82</v>
      </c>
      <c r="AV531" s="14" t="s">
        <v>82</v>
      </c>
      <c r="AW531" s="14" t="s">
        <v>30</v>
      </c>
      <c r="AX531" s="14" t="s">
        <v>73</v>
      </c>
      <c r="AY531" s="269" t="s">
        <v>323</v>
      </c>
    </row>
    <row r="532" s="14" customFormat="1">
      <c r="A532" s="14"/>
      <c r="B532" s="259"/>
      <c r="C532" s="260"/>
      <c r="D532" s="242" t="s">
        <v>336</v>
      </c>
      <c r="E532" s="261" t="s">
        <v>1</v>
      </c>
      <c r="F532" s="262" t="s">
        <v>5224</v>
      </c>
      <c r="G532" s="260"/>
      <c r="H532" s="263">
        <v>8.7349999999999994</v>
      </c>
      <c r="I532" s="264"/>
      <c r="J532" s="260"/>
      <c r="K532" s="260"/>
      <c r="L532" s="265"/>
      <c r="M532" s="266"/>
      <c r="N532" s="267"/>
      <c r="O532" s="267"/>
      <c r="P532" s="267"/>
      <c r="Q532" s="267"/>
      <c r="R532" s="267"/>
      <c r="S532" s="267"/>
      <c r="T532" s="26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9" t="s">
        <v>336</v>
      </c>
      <c r="AU532" s="269" t="s">
        <v>82</v>
      </c>
      <c r="AV532" s="14" t="s">
        <v>82</v>
      </c>
      <c r="AW532" s="14" t="s">
        <v>30</v>
      </c>
      <c r="AX532" s="14" t="s">
        <v>73</v>
      </c>
      <c r="AY532" s="269" t="s">
        <v>323</v>
      </c>
    </row>
    <row r="533" s="15" customFormat="1">
      <c r="A533" s="15"/>
      <c r="B533" s="270"/>
      <c r="C533" s="271"/>
      <c r="D533" s="242" t="s">
        <v>336</v>
      </c>
      <c r="E533" s="272" t="s">
        <v>1</v>
      </c>
      <c r="F533" s="273" t="s">
        <v>341</v>
      </c>
      <c r="G533" s="271"/>
      <c r="H533" s="274">
        <v>52.917999999999999</v>
      </c>
      <c r="I533" s="275"/>
      <c r="J533" s="271"/>
      <c r="K533" s="271"/>
      <c r="L533" s="276"/>
      <c r="M533" s="277"/>
      <c r="N533" s="278"/>
      <c r="O533" s="278"/>
      <c r="P533" s="278"/>
      <c r="Q533" s="278"/>
      <c r="R533" s="278"/>
      <c r="S533" s="278"/>
      <c r="T533" s="279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80" t="s">
        <v>336</v>
      </c>
      <c r="AU533" s="280" t="s">
        <v>82</v>
      </c>
      <c r="AV533" s="15" t="s">
        <v>330</v>
      </c>
      <c r="AW533" s="15" t="s">
        <v>30</v>
      </c>
      <c r="AX533" s="15" t="s">
        <v>80</v>
      </c>
      <c r="AY533" s="280" t="s">
        <v>323</v>
      </c>
    </row>
    <row r="534" s="2" customFormat="1" ht="16.5" customHeight="1">
      <c r="A534" s="39"/>
      <c r="B534" s="40"/>
      <c r="C534" s="229" t="s">
        <v>780</v>
      </c>
      <c r="D534" s="229" t="s">
        <v>325</v>
      </c>
      <c r="E534" s="230" t="s">
        <v>5225</v>
      </c>
      <c r="F534" s="231" t="s">
        <v>5226</v>
      </c>
      <c r="G534" s="232" t="s">
        <v>366</v>
      </c>
      <c r="H534" s="233">
        <v>10.864000000000001</v>
      </c>
      <c r="I534" s="234"/>
      <c r="J534" s="235">
        <f>ROUND(I534*H534,2)</f>
        <v>0</v>
      </c>
      <c r="K534" s="231" t="s">
        <v>329</v>
      </c>
      <c r="L534" s="45"/>
      <c r="M534" s="236" t="s">
        <v>1</v>
      </c>
      <c r="N534" s="237" t="s">
        <v>38</v>
      </c>
      <c r="O534" s="92"/>
      <c r="P534" s="238">
        <f>O534*H534</f>
        <v>0</v>
      </c>
      <c r="Q534" s="238">
        <v>0.12</v>
      </c>
      <c r="R534" s="238">
        <f>Q534*H534</f>
        <v>1.30368</v>
      </c>
      <c r="S534" s="238">
        <v>2.4900000000000002</v>
      </c>
      <c r="T534" s="239">
        <f>S534*H534</f>
        <v>27.051360000000003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0" t="s">
        <v>330</v>
      </c>
      <c r="AT534" s="240" t="s">
        <v>325</v>
      </c>
      <c r="AU534" s="240" t="s">
        <v>82</v>
      </c>
      <c r="AY534" s="18" t="s">
        <v>323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8" t="s">
        <v>80</v>
      </c>
      <c r="BK534" s="241">
        <f>ROUND(I534*H534,2)</f>
        <v>0</v>
      </c>
      <c r="BL534" s="18" t="s">
        <v>330</v>
      </c>
      <c r="BM534" s="240" t="s">
        <v>5227</v>
      </c>
    </row>
    <row r="535" s="2" customFormat="1">
      <c r="A535" s="39"/>
      <c r="B535" s="40"/>
      <c r="C535" s="41"/>
      <c r="D535" s="242" t="s">
        <v>332</v>
      </c>
      <c r="E535" s="41"/>
      <c r="F535" s="243" t="s">
        <v>5228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332</v>
      </c>
      <c r="AU535" s="18" t="s">
        <v>82</v>
      </c>
    </row>
    <row r="536" s="2" customFormat="1">
      <c r="A536" s="39"/>
      <c r="B536" s="40"/>
      <c r="C536" s="41"/>
      <c r="D536" s="247" t="s">
        <v>334</v>
      </c>
      <c r="E536" s="41"/>
      <c r="F536" s="248" t="s">
        <v>5229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334</v>
      </c>
      <c r="AU536" s="18" t="s">
        <v>82</v>
      </c>
    </row>
    <row r="537" s="13" customFormat="1">
      <c r="A537" s="13"/>
      <c r="B537" s="249"/>
      <c r="C537" s="250"/>
      <c r="D537" s="242" t="s">
        <v>336</v>
      </c>
      <c r="E537" s="251" t="s">
        <v>1</v>
      </c>
      <c r="F537" s="252" t="s">
        <v>5230</v>
      </c>
      <c r="G537" s="250"/>
      <c r="H537" s="251" t="s">
        <v>1</v>
      </c>
      <c r="I537" s="253"/>
      <c r="J537" s="250"/>
      <c r="K537" s="250"/>
      <c r="L537" s="254"/>
      <c r="M537" s="255"/>
      <c r="N537" s="256"/>
      <c r="O537" s="256"/>
      <c r="P537" s="256"/>
      <c r="Q537" s="256"/>
      <c r="R537" s="256"/>
      <c r="S537" s="256"/>
      <c r="T537" s="257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8" t="s">
        <v>336</v>
      </c>
      <c r="AU537" s="258" t="s">
        <v>82</v>
      </c>
      <c r="AV537" s="13" t="s">
        <v>80</v>
      </c>
      <c r="AW537" s="13" t="s">
        <v>30</v>
      </c>
      <c r="AX537" s="13" t="s">
        <v>73</v>
      </c>
      <c r="AY537" s="258" t="s">
        <v>323</v>
      </c>
    </row>
    <row r="538" s="13" customFormat="1">
      <c r="A538" s="13"/>
      <c r="B538" s="249"/>
      <c r="C538" s="250"/>
      <c r="D538" s="242" t="s">
        <v>336</v>
      </c>
      <c r="E538" s="251" t="s">
        <v>1</v>
      </c>
      <c r="F538" s="252" t="s">
        <v>3912</v>
      </c>
      <c r="G538" s="250"/>
      <c r="H538" s="251" t="s">
        <v>1</v>
      </c>
      <c r="I538" s="253"/>
      <c r="J538" s="250"/>
      <c r="K538" s="250"/>
      <c r="L538" s="254"/>
      <c r="M538" s="255"/>
      <c r="N538" s="256"/>
      <c r="O538" s="256"/>
      <c r="P538" s="256"/>
      <c r="Q538" s="256"/>
      <c r="R538" s="256"/>
      <c r="S538" s="256"/>
      <c r="T538" s="25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8" t="s">
        <v>336</v>
      </c>
      <c r="AU538" s="258" t="s">
        <v>82</v>
      </c>
      <c r="AV538" s="13" t="s">
        <v>80</v>
      </c>
      <c r="AW538" s="13" t="s">
        <v>30</v>
      </c>
      <c r="AX538" s="13" t="s">
        <v>73</v>
      </c>
      <c r="AY538" s="258" t="s">
        <v>323</v>
      </c>
    </row>
    <row r="539" s="13" customFormat="1">
      <c r="A539" s="13"/>
      <c r="B539" s="249"/>
      <c r="C539" s="250"/>
      <c r="D539" s="242" t="s">
        <v>336</v>
      </c>
      <c r="E539" s="251" t="s">
        <v>1</v>
      </c>
      <c r="F539" s="252" t="s">
        <v>5231</v>
      </c>
      <c r="G539" s="250"/>
      <c r="H539" s="251" t="s">
        <v>1</v>
      </c>
      <c r="I539" s="253"/>
      <c r="J539" s="250"/>
      <c r="K539" s="250"/>
      <c r="L539" s="254"/>
      <c r="M539" s="255"/>
      <c r="N539" s="256"/>
      <c r="O539" s="256"/>
      <c r="P539" s="256"/>
      <c r="Q539" s="256"/>
      <c r="R539" s="256"/>
      <c r="S539" s="256"/>
      <c r="T539" s="257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8" t="s">
        <v>336</v>
      </c>
      <c r="AU539" s="258" t="s">
        <v>82</v>
      </c>
      <c r="AV539" s="13" t="s">
        <v>80</v>
      </c>
      <c r="AW539" s="13" t="s">
        <v>30</v>
      </c>
      <c r="AX539" s="13" t="s">
        <v>73</v>
      </c>
      <c r="AY539" s="258" t="s">
        <v>323</v>
      </c>
    </row>
    <row r="540" s="14" customFormat="1">
      <c r="A540" s="14"/>
      <c r="B540" s="259"/>
      <c r="C540" s="260"/>
      <c r="D540" s="242" t="s">
        <v>336</v>
      </c>
      <c r="E540" s="261" t="s">
        <v>1</v>
      </c>
      <c r="F540" s="262" t="s">
        <v>5232</v>
      </c>
      <c r="G540" s="260"/>
      <c r="H540" s="263">
        <v>10.864000000000001</v>
      </c>
      <c r="I540" s="264"/>
      <c r="J540" s="260"/>
      <c r="K540" s="260"/>
      <c r="L540" s="265"/>
      <c r="M540" s="266"/>
      <c r="N540" s="267"/>
      <c r="O540" s="267"/>
      <c r="P540" s="267"/>
      <c r="Q540" s="267"/>
      <c r="R540" s="267"/>
      <c r="S540" s="267"/>
      <c r="T540" s="268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9" t="s">
        <v>336</v>
      </c>
      <c r="AU540" s="269" t="s">
        <v>82</v>
      </c>
      <c r="AV540" s="14" t="s">
        <v>82</v>
      </c>
      <c r="AW540" s="14" t="s">
        <v>30</v>
      </c>
      <c r="AX540" s="14" t="s">
        <v>73</v>
      </c>
      <c r="AY540" s="269" t="s">
        <v>323</v>
      </c>
    </row>
    <row r="541" s="15" customFormat="1">
      <c r="A541" s="15"/>
      <c r="B541" s="270"/>
      <c r="C541" s="271"/>
      <c r="D541" s="242" t="s">
        <v>336</v>
      </c>
      <c r="E541" s="272" t="s">
        <v>1</v>
      </c>
      <c r="F541" s="273" t="s">
        <v>341</v>
      </c>
      <c r="G541" s="271"/>
      <c r="H541" s="274">
        <v>10.864000000000001</v>
      </c>
      <c r="I541" s="275"/>
      <c r="J541" s="271"/>
      <c r="K541" s="271"/>
      <c r="L541" s="276"/>
      <c r="M541" s="277"/>
      <c r="N541" s="278"/>
      <c r="O541" s="278"/>
      <c r="P541" s="278"/>
      <c r="Q541" s="278"/>
      <c r="R541" s="278"/>
      <c r="S541" s="278"/>
      <c r="T541" s="279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80" t="s">
        <v>336</v>
      </c>
      <c r="AU541" s="280" t="s">
        <v>82</v>
      </c>
      <c r="AV541" s="15" t="s">
        <v>330</v>
      </c>
      <c r="AW541" s="15" t="s">
        <v>30</v>
      </c>
      <c r="AX541" s="15" t="s">
        <v>80</v>
      </c>
      <c r="AY541" s="280" t="s">
        <v>323</v>
      </c>
    </row>
    <row r="542" s="2" customFormat="1" ht="16.5" customHeight="1">
      <c r="A542" s="39"/>
      <c r="B542" s="40"/>
      <c r="C542" s="229" t="s">
        <v>789</v>
      </c>
      <c r="D542" s="229" t="s">
        <v>325</v>
      </c>
      <c r="E542" s="230" t="s">
        <v>772</v>
      </c>
      <c r="F542" s="231" t="s">
        <v>773</v>
      </c>
      <c r="G542" s="232" t="s">
        <v>366</v>
      </c>
      <c r="H542" s="233">
        <v>18.934999999999999</v>
      </c>
      <c r="I542" s="234"/>
      <c r="J542" s="235">
        <f>ROUND(I542*H542,2)</f>
        <v>0</v>
      </c>
      <c r="K542" s="231" t="s">
        <v>329</v>
      </c>
      <c r="L542" s="45"/>
      <c r="M542" s="236" t="s">
        <v>1</v>
      </c>
      <c r="N542" s="237" t="s">
        <v>38</v>
      </c>
      <c r="O542" s="92"/>
      <c r="P542" s="238">
        <f>O542*H542</f>
        <v>0</v>
      </c>
      <c r="Q542" s="238">
        <v>0.121711072</v>
      </c>
      <c r="R542" s="238">
        <f>Q542*H542</f>
        <v>2.3045991483199999</v>
      </c>
      <c r="S542" s="238">
        <v>2.3999999999999999</v>
      </c>
      <c r="T542" s="239">
        <f>S542*H542</f>
        <v>45.443999999999996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40" t="s">
        <v>330</v>
      </c>
      <c r="AT542" s="240" t="s">
        <v>325</v>
      </c>
      <c r="AU542" s="240" t="s">
        <v>82</v>
      </c>
      <c r="AY542" s="18" t="s">
        <v>323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8" t="s">
        <v>80</v>
      </c>
      <c r="BK542" s="241">
        <f>ROUND(I542*H542,2)</f>
        <v>0</v>
      </c>
      <c r="BL542" s="18" t="s">
        <v>330</v>
      </c>
      <c r="BM542" s="240" t="s">
        <v>5233</v>
      </c>
    </row>
    <row r="543" s="2" customFormat="1">
      <c r="A543" s="39"/>
      <c r="B543" s="40"/>
      <c r="C543" s="41"/>
      <c r="D543" s="242" t="s">
        <v>332</v>
      </c>
      <c r="E543" s="41"/>
      <c r="F543" s="243" t="s">
        <v>775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332</v>
      </c>
      <c r="AU543" s="18" t="s">
        <v>82</v>
      </c>
    </row>
    <row r="544" s="2" customFormat="1">
      <c r="A544" s="39"/>
      <c r="B544" s="40"/>
      <c r="C544" s="41"/>
      <c r="D544" s="247" t="s">
        <v>334</v>
      </c>
      <c r="E544" s="41"/>
      <c r="F544" s="248" t="s">
        <v>776</v>
      </c>
      <c r="G544" s="41"/>
      <c r="H544" s="41"/>
      <c r="I544" s="244"/>
      <c r="J544" s="41"/>
      <c r="K544" s="41"/>
      <c r="L544" s="45"/>
      <c r="M544" s="245"/>
      <c r="N544" s="24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334</v>
      </c>
      <c r="AU544" s="18" t="s">
        <v>82</v>
      </c>
    </row>
    <row r="545" s="13" customFormat="1">
      <c r="A545" s="13"/>
      <c r="B545" s="249"/>
      <c r="C545" s="250"/>
      <c r="D545" s="242" t="s">
        <v>336</v>
      </c>
      <c r="E545" s="251" t="s">
        <v>1</v>
      </c>
      <c r="F545" s="252" t="s">
        <v>5234</v>
      </c>
      <c r="G545" s="250"/>
      <c r="H545" s="251" t="s">
        <v>1</v>
      </c>
      <c r="I545" s="253"/>
      <c r="J545" s="250"/>
      <c r="K545" s="250"/>
      <c r="L545" s="254"/>
      <c r="M545" s="255"/>
      <c r="N545" s="256"/>
      <c r="O545" s="256"/>
      <c r="P545" s="256"/>
      <c r="Q545" s="256"/>
      <c r="R545" s="256"/>
      <c r="S545" s="256"/>
      <c r="T545" s="257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8" t="s">
        <v>336</v>
      </c>
      <c r="AU545" s="258" t="s">
        <v>82</v>
      </c>
      <c r="AV545" s="13" t="s">
        <v>80</v>
      </c>
      <c r="AW545" s="13" t="s">
        <v>30</v>
      </c>
      <c r="AX545" s="13" t="s">
        <v>73</v>
      </c>
      <c r="AY545" s="258" t="s">
        <v>323</v>
      </c>
    </row>
    <row r="546" s="13" customFormat="1">
      <c r="A546" s="13"/>
      <c r="B546" s="249"/>
      <c r="C546" s="250"/>
      <c r="D546" s="242" t="s">
        <v>336</v>
      </c>
      <c r="E546" s="251" t="s">
        <v>1</v>
      </c>
      <c r="F546" s="252" t="s">
        <v>3912</v>
      </c>
      <c r="G546" s="250"/>
      <c r="H546" s="251" t="s">
        <v>1</v>
      </c>
      <c r="I546" s="253"/>
      <c r="J546" s="250"/>
      <c r="K546" s="250"/>
      <c r="L546" s="254"/>
      <c r="M546" s="255"/>
      <c r="N546" s="256"/>
      <c r="O546" s="256"/>
      <c r="P546" s="256"/>
      <c r="Q546" s="256"/>
      <c r="R546" s="256"/>
      <c r="S546" s="256"/>
      <c r="T546" s="257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8" t="s">
        <v>336</v>
      </c>
      <c r="AU546" s="258" t="s">
        <v>82</v>
      </c>
      <c r="AV546" s="13" t="s">
        <v>80</v>
      </c>
      <c r="AW546" s="13" t="s">
        <v>30</v>
      </c>
      <c r="AX546" s="13" t="s">
        <v>73</v>
      </c>
      <c r="AY546" s="258" t="s">
        <v>323</v>
      </c>
    </row>
    <row r="547" s="14" customFormat="1">
      <c r="A547" s="14"/>
      <c r="B547" s="259"/>
      <c r="C547" s="260"/>
      <c r="D547" s="242" t="s">
        <v>336</v>
      </c>
      <c r="E547" s="261" t="s">
        <v>1</v>
      </c>
      <c r="F547" s="262" t="s">
        <v>5235</v>
      </c>
      <c r="G547" s="260"/>
      <c r="H547" s="263">
        <v>0.55800000000000005</v>
      </c>
      <c r="I547" s="264"/>
      <c r="J547" s="260"/>
      <c r="K547" s="260"/>
      <c r="L547" s="265"/>
      <c r="M547" s="266"/>
      <c r="N547" s="267"/>
      <c r="O547" s="267"/>
      <c r="P547" s="267"/>
      <c r="Q547" s="267"/>
      <c r="R547" s="267"/>
      <c r="S547" s="267"/>
      <c r="T547" s="268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69" t="s">
        <v>336</v>
      </c>
      <c r="AU547" s="269" t="s">
        <v>82</v>
      </c>
      <c r="AV547" s="14" t="s">
        <v>82</v>
      </c>
      <c r="AW547" s="14" t="s">
        <v>30</v>
      </c>
      <c r="AX547" s="14" t="s">
        <v>73</v>
      </c>
      <c r="AY547" s="269" t="s">
        <v>323</v>
      </c>
    </row>
    <row r="548" s="14" customFormat="1">
      <c r="A548" s="14"/>
      <c r="B548" s="259"/>
      <c r="C548" s="260"/>
      <c r="D548" s="242" t="s">
        <v>336</v>
      </c>
      <c r="E548" s="261" t="s">
        <v>1</v>
      </c>
      <c r="F548" s="262" t="s">
        <v>5236</v>
      </c>
      <c r="G548" s="260"/>
      <c r="H548" s="263">
        <v>1.4830000000000001</v>
      </c>
      <c r="I548" s="264"/>
      <c r="J548" s="260"/>
      <c r="K548" s="260"/>
      <c r="L548" s="265"/>
      <c r="M548" s="266"/>
      <c r="N548" s="267"/>
      <c r="O548" s="267"/>
      <c r="P548" s="267"/>
      <c r="Q548" s="267"/>
      <c r="R548" s="267"/>
      <c r="S548" s="267"/>
      <c r="T548" s="268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9" t="s">
        <v>336</v>
      </c>
      <c r="AU548" s="269" t="s">
        <v>82</v>
      </c>
      <c r="AV548" s="14" t="s">
        <v>82</v>
      </c>
      <c r="AW548" s="14" t="s">
        <v>30</v>
      </c>
      <c r="AX548" s="14" t="s">
        <v>73</v>
      </c>
      <c r="AY548" s="269" t="s">
        <v>323</v>
      </c>
    </row>
    <row r="549" s="14" customFormat="1">
      <c r="A549" s="14"/>
      <c r="B549" s="259"/>
      <c r="C549" s="260"/>
      <c r="D549" s="242" t="s">
        <v>336</v>
      </c>
      <c r="E549" s="261" t="s">
        <v>1</v>
      </c>
      <c r="F549" s="262" t="s">
        <v>5237</v>
      </c>
      <c r="G549" s="260"/>
      <c r="H549" s="263">
        <v>16.893999999999998</v>
      </c>
      <c r="I549" s="264"/>
      <c r="J549" s="260"/>
      <c r="K549" s="260"/>
      <c r="L549" s="265"/>
      <c r="M549" s="266"/>
      <c r="N549" s="267"/>
      <c r="O549" s="267"/>
      <c r="P549" s="267"/>
      <c r="Q549" s="267"/>
      <c r="R549" s="267"/>
      <c r="S549" s="267"/>
      <c r="T549" s="26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9" t="s">
        <v>336</v>
      </c>
      <c r="AU549" s="269" t="s">
        <v>82</v>
      </c>
      <c r="AV549" s="14" t="s">
        <v>82</v>
      </c>
      <c r="AW549" s="14" t="s">
        <v>30</v>
      </c>
      <c r="AX549" s="14" t="s">
        <v>73</v>
      </c>
      <c r="AY549" s="269" t="s">
        <v>323</v>
      </c>
    </row>
    <row r="550" s="15" customFormat="1">
      <c r="A550" s="15"/>
      <c r="B550" s="270"/>
      <c r="C550" s="271"/>
      <c r="D550" s="242" t="s">
        <v>336</v>
      </c>
      <c r="E550" s="272" t="s">
        <v>1</v>
      </c>
      <c r="F550" s="273" t="s">
        <v>341</v>
      </c>
      <c r="G550" s="271"/>
      <c r="H550" s="274">
        <v>18.934999999999999</v>
      </c>
      <c r="I550" s="275"/>
      <c r="J550" s="271"/>
      <c r="K550" s="271"/>
      <c r="L550" s="276"/>
      <c r="M550" s="277"/>
      <c r="N550" s="278"/>
      <c r="O550" s="278"/>
      <c r="P550" s="278"/>
      <c r="Q550" s="278"/>
      <c r="R550" s="278"/>
      <c r="S550" s="278"/>
      <c r="T550" s="279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80" t="s">
        <v>336</v>
      </c>
      <c r="AU550" s="280" t="s">
        <v>82</v>
      </c>
      <c r="AV550" s="15" t="s">
        <v>330</v>
      </c>
      <c r="AW550" s="15" t="s">
        <v>30</v>
      </c>
      <c r="AX550" s="15" t="s">
        <v>80</v>
      </c>
      <c r="AY550" s="280" t="s">
        <v>323</v>
      </c>
    </row>
    <row r="551" s="2" customFormat="1" ht="16.5" customHeight="1">
      <c r="A551" s="39"/>
      <c r="B551" s="40"/>
      <c r="C551" s="229" t="s">
        <v>797</v>
      </c>
      <c r="D551" s="229" t="s">
        <v>325</v>
      </c>
      <c r="E551" s="230" t="s">
        <v>805</v>
      </c>
      <c r="F551" s="231" t="s">
        <v>806</v>
      </c>
      <c r="G551" s="232" t="s">
        <v>807</v>
      </c>
      <c r="H551" s="233">
        <v>4</v>
      </c>
      <c r="I551" s="234"/>
      <c r="J551" s="235">
        <f>ROUND(I551*H551,2)</f>
        <v>0</v>
      </c>
      <c r="K551" s="231" t="s">
        <v>1</v>
      </c>
      <c r="L551" s="45"/>
      <c r="M551" s="236" t="s">
        <v>1</v>
      </c>
      <c r="N551" s="237" t="s">
        <v>38</v>
      </c>
      <c r="O551" s="92"/>
      <c r="P551" s="238">
        <f>O551*H551</f>
        <v>0</v>
      </c>
      <c r="Q551" s="238">
        <v>0</v>
      </c>
      <c r="R551" s="238">
        <f>Q551*H551</f>
        <v>0</v>
      </c>
      <c r="S551" s="238">
        <v>0</v>
      </c>
      <c r="T551" s="239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40" t="s">
        <v>330</v>
      </c>
      <c r="AT551" s="240" t="s">
        <v>325</v>
      </c>
      <c r="AU551" s="240" t="s">
        <v>82</v>
      </c>
      <c r="AY551" s="18" t="s">
        <v>323</v>
      </c>
      <c r="BE551" s="241">
        <f>IF(N551="základní",J551,0)</f>
        <v>0</v>
      </c>
      <c r="BF551" s="241">
        <f>IF(N551="snížená",J551,0)</f>
        <v>0</v>
      </c>
      <c r="BG551" s="241">
        <f>IF(N551="zákl. přenesená",J551,0)</f>
        <v>0</v>
      </c>
      <c r="BH551" s="241">
        <f>IF(N551="sníž. přenesená",J551,0)</f>
        <v>0</v>
      </c>
      <c r="BI551" s="241">
        <f>IF(N551="nulová",J551,0)</f>
        <v>0</v>
      </c>
      <c r="BJ551" s="18" t="s">
        <v>80</v>
      </c>
      <c r="BK551" s="241">
        <f>ROUND(I551*H551,2)</f>
        <v>0</v>
      </c>
      <c r="BL551" s="18" t="s">
        <v>330</v>
      </c>
      <c r="BM551" s="240" t="s">
        <v>5238</v>
      </c>
    </row>
    <row r="552" s="2" customFormat="1">
      <c r="A552" s="39"/>
      <c r="B552" s="40"/>
      <c r="C552" s="41"/>
      <c r="D552" s="242" t="s">
        <v>332</v>
      </c>
      <c r="E552" s="41"/>
      <c r="F552" s="243" t="s">
        <v>806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332</v>
      </c>
      <c r="AU552" s="18" t="s">
        <v>82</v>
      </c>
    </row>
    <row r="553" s="2" customFormat="1">
      <c r="A553" s="39"/>
      <c r="B553" s="40"/>
      <c r="C553" s="41"/>
      <c r="D553" s="242" t="s">
        <v>353</v>
      </c>
      <c r="E553" s="41"/>
      <c r="F553" s="281" t="s">
        <v>809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353</v>
      </c>
      <c r="AU553" s="18" t="s">
        <v>82</v>
      </c>
    </row>
    <row r="554" s="13" customFormat="1">
      <c r="A554" s="13"/>
      <c r="B554" s="249"/>
      <c r="C554" s="250"/>
      <c r="D554" s="242" t="s">
        <v>336</v>
      </c>
      <c r="E554" s="251" t="s">
        <v>1</v>
      </c>
      <c r="F554" s="252" t="s">
        <v>3395</v>
      </c>
      <c r="G554" s="250"/>
      <c r="H554" s="251" t="s">
        <v>1</v>
      </c>
      <c r="I554" s="253"/>
      <c r="J554" s="250"/>
      <c r="K554" s="250"/>
      <c r="L554" s="254"/>
      <c r="M554" s="255"/>
      <c r="N554" s="256"/>
      <c r="O554" s="256"/>
      <c r="P554" s="256"/>
      <c r="Q554" s="256"/>
      <c r="R554" s="256"/>
      <c r="S554" s="256"/>
      <c r="T554" s="25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8" t="s">
        <v>336</v>
      </c>
      <c r="AU554" s="258" t="s">
        <v>82</v>
      </c>
      <c r="AV554" s="13" t="s">
        <v>80</v>
      </c>
      <c r="AW554" s="13" t="s">
        <v>30</v>
      </c>
      <c r="AX554" s="13" t="s">
        <v>73</v>
      </c>
      <c r="AY554" s="258" t="s">
        <v>323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3396</v>
      </c>
      <c r="G555" s="260"/>
      <c r="H555" s="263">
        <v>4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80</v>
      </c>
      <c r="AY555" s="269" t="s">
        <v>323</v>
      </c>
    </row>
    <row r="556" s="12" customFormat="1" ht="22.8" customHeight="1">
      <c r="A556" s="12"/>
      <c r="B556" s="213"/>
      <c r="C556" s="214"/>
      <c r="D556" s="215" t="s">
        <v>72</v>
      </c>
      <c r="E556" s="227" t="s">
        <v>811</v>
      </c>
      <c r="F556" s="227" t="s">
        <v>812</v>
      </c>
      <c r="G556" s="214"/>
      <c r="H556" s="214"/>
      <c r="I556" s="217"/>
      <c r="J556" s="228">
        <f>BK556</f>
        <v>0</v>
      </c>
      <c r="K556" s="214"/>
      <c r="L556" s="219"/>
      <c r="M556" s="220"/>
      <c r="N556" s="221"/>
      <c r="O556" s="221"/>
      <c r="P556" s="222">
        <f>SUM(P557:P585)</f>
        <v>0</v>
      </c>
      <c r="Q556" s="221"/>
      <c r="R556" s="222">
        <f>SUM(R557:R585)</f>
        <v>0</v>
      </c>
      <c r="S556" s="221"/>
      <c r="T556" s="223">
        <f>SUM(T557:T585)</f>
        <v>0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R556" s="224" t="s">
        <v>80</v>
      </c>
      <c r="AT556" s="225" t="s">
        <v>72</v>
      </c>
      <c r="AU556" s="225" t="s">
        <v>80</v>
      </c>
      <c r="AY556" s="224" t="s">
        <v>323</v>
      </c>
      <c r="BK556" s="226">
        <f>SUM(BK557:BK585)</f>
        <v>0</v>
      </c>
    </row>
    <row r="557" s="2" customFormat="1" ht="37.8" customHeight="1">
      <c r="A557" s="39"/>
      <c r="B557" s="40"/>
      <c r="C557" s="229" t="s">
        <v>804</v>
      </c>
      <c r="D557" s="229" t="s">
        <v>325</v>
      </c>
      <c r="E557" s="230" t="s">
        <v>823</v>
      </c>
      <c r="F557" s="231" t="s">
        <v>824</v>
      </c>
      <c r="G557" s="232" t="s">
        <v>418</v>
      </c>
      <c r="H557" s="233">
        <v>45.444000000000003</v>
      </c>
      <c r="I557" s="234"/>
      <c r="J557" s="235">
        <f>ROUND(I557*H557,2)</f>
        <v>0</v>
      </c>
      <c r="K557" s="231" t="s">
        <v>329</v>
      </c>
      <c r="L557" s="45"/>
      <c r="M557" s="236" t="s">
        <v>1</v>
      </c>
      <c r="N557" s="237" t="s">
        <v>38</v>
      </c>
      <c r="O557" s="92"/>
      <c r="P557" s="238">
        <f>O557*H557</f>
        <v>0</v>
      </c>
      <c r="Q557" s="238">
        <v>0</v>
      </c>
      <c r="R557" s="238">
        <f>Q557*H557</f>
        <v>0</v>
      </c>
      <c r="S557" s="238">
        <v>0</v>
      </c>
      <c r="T557" s="239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40" t="s">
        <v>330</v>
      </c>
      <c r="AT557" s="240" t="s">
        <v>325</v>
      </c>
      <c r="AU557" s="240" t="s">
        <v>82</v>
      </c>
      <c r="AY557" s="18" t="s">
        <v>323</v>
      </c>
      <c r="BE557" s="241">
        <f>IF(N557="základní",J557,0)</f>
        <v>0</v>
      </c>
      <c r="BF557" s="241">
        <f>IF(N557="snížená",J557,0)</f>
        <v>0</v>
      </c>
      <c r="BG557" s="241">
        <f>IF(N557="zákl. přenesená",J557,0)</f>
        <v>0</v>
      </c>
      <c r="BH557" s="241">
        <f>IF(N557="sníž. přenesená",J557,0)</f>
        <v>0</v>
      </c>
      <c r="BI557" s="241">
        <f>IF(N557="nulová",J557,0)</f>
        <v>0</v>
      </c>
      <c r="BJ557" s="18" t="s">
        <v>80</v>
      </c>
      <c r="BK557" s="241">
        <f>ROUND(I557*H557,2)</f>
        <v>0</v>
      </c>
      <c r="BL557" s="18" t="s">
        <v>330</v>
      </c>
      <c r="BM557" s="240" t="s">
        <v>5239</v>
      </c>
    </row>
    <row r="558" s="2" customFormat="1">
      <c r="A558" s="39"/>
      <c r="B558" s="40"/>
      <c r="C558" s="41"/>
      <c r="D558" s="242" t="s">
        <v>332</v>
      </c>
      <c r="E558" s="41"/>
      <c r="F558" s="243" t="s">
        <v>826</v>
      </c>
      <c r="G558" s="41"/>
      <c r="H558" s="41"/>
      <c r="I558" s="244"/>
      <c r="J558" s="41"/>
      <c r="K558" s="41"/>
      <c r="L558" s="45"/>
      <c r="M558" s="245"/>
      <c r="N558" s="24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332</v>
      </c>
      <c r="AU558" s="18" t="s">
        <v>82</v>
      </c>
    </row>
    <row r="559" s="2" customFormat="1">
      <c r="A559" s="39"/>
      <c r="B559" s="40"/>
      <c r="C559" s="41"/>
      <c r="D559" s="247" t="s">
        <v>334</v>
      </c>
      <c r="E559" s="41"/>
      <c r="F559" s="248" t="s">
        <v>827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334</v>
      </c>
      <c r="AU559" s="18" t="s">
        <v>82</v>
      </c>
    </row>
    <row r="560" s="13" customFormat="1">
      <c r="A560" s="13"/>
      <c r="B560" s="249"/>
      <c r="C560" s="250"/>
      <c r="D560" s="242" t="s">
        <v>336</v>
      </c>
      <c r="E560" s="251" t="s">
        <v>1</v>
      </c>
      <c r="F560" s="252" t="s">
        <v>5240</v>
      </c>
      <c r="G560" s="250"/>
      <c r="H560" s="251" t="s">
        <v>1</v>
      </c>
      <c r="I560" s="253"/>
      <c r="J560" s="250"/>
      <c r="K560" s="250"/>
      <c r="L560" s="254"/>
      <c r="M560" s="255"/>
      <c r="N560" s="256"/>
      <c r="O560" s="256"/>
      <c r="P560" s="256"/>
      <c r="Q560" s="256"/>
      <c r="R560" s="256"/>
      <c r="S560" s="256"/>
      <c r="T560" s="25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8" t="s">
        <v>336</v>
      </c>
      <c r="AU560" s="258" t="s">
        <v>82</v>
      </c>
      <c r="AV560" s="13" t="s">
        <v>80</v>
      </c>
      <c r="AW560" s="13" t="s">
        <v>30</v>
      </c>
      <c r="AX560" s="13" t="s">
        <v>73</v>
      </c>
      <c r="AY560" s="258" t="s">
        <v>323</v>
      </c>
    </row>
    <row r="561" s="13" customFormat="1">
      <c r="A561" s="13"/>
      <c r="B561" s="249"/>
      <c r="C561" s="250"/>
      <c r="D561" s="242" t="s">
        <v>336</v>
      </c>
      <c r="E561" s="251" t="s">
        <v>1</v>
      </c>
      <c r="F561" s="252" t="s">
        <v>829</v>
      </c>
      <c r="G561" s="250"/>
      <c r="H561" s="251" t="s">
        <v>1</v>
      </c>
      <c r="I561" s="253"/>
      <c r="J561" s="250"/>
      <c r="K561" s="250"/>
      <c r="L561" s="254"/>
      <c r="M561" s="255"/>
      <c r="N561" s="256"/>
      <c r="O561" s="256"/>
      <c r="P561" s="256"/>
      <c r="Q561" s="256"/>
      <c r="R561" s="256"/>
      <c r="S561" s="256"/>
      <c r="T561" s="257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8" t="s">
        <v>336</v>
      </c>
      <c r="AU561" s="258" t="s">
        <v>82</v>
      </c>
      <c r="AV561" s="13" t="s">
        <v>80</v>
      </c>
      <c r="AW561" s="13" t="s">
        <v>30</v>
      </c>
      <c r="AX561" s="13" t="s">
        <v>73</v>
      </c>
      <c r="AY561" s="258" t="s">
        <v>323</v>
      </c>
    </row>
    <row r="562" s="14" customFormat="1">
      <c r="A562" s="14"/>
      <c r="B562" s="259"/>
      <c r="C562" s="260"/>
      <c r="D562" s="242" t="s">
        <v>336</v>
      </c>
      <c r="E562" s="261" t="s">
        <v>1</v>
      </c>
      <c r="F562" s="262" t="s">
        <v>5241</v>
      </c>
      <c r="G562" s="260"/>
      <c r="H562" s="263">
        <v>45.444000000000003</v>
      </c>
      <c r="I562" s="264"/>
      <c r="J562" s="260"/>
      <c r="K562" s="260"/>
      <c r="L562" s="265"/>
      <c r="M562" s="266"/>
      <c r="N562" s="267"/>
      <c r="O562" s="267"/>
      <c r="P562" s="267"/>
      <c r="Q562" s="267"/>
      <c r="R562" s="267"/>
      <c r="S562" s="267"/>
      <c r="T562" s="268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9" t="s">
        <v>336</v>
      </c>
      <c r="AU562" s="269" t="s">
        <v>82</v>
      </c>
      <c r="AV562" s="14" t="s">
        <v>82</v>
      </c>
      <c r="AW562" s="14" t="s">
        <v>30</v>
      </c>
      <c r="AX562" s="14" t="s">
        <v>73</v>
      </c>
      <c r="AY562" s="269" t="s">
        <v>323</v>
      </c>
    </row>
    <row r="563" s="15" customFormat="1">
      <c r="A563" s="15"/>
      <c r="B563" s="270"/>
      <c r="C563" s="271"/>
      <c r="D563" s="242" t="s">
        <v>336</v>
      </c>
      <c r="E563" s="272" t="s">
        <v>1</v>
      </c>
      <c r="F563" s="273" t="s">
        <v>341</v>
      </c>
      <c r="G563" s="271"/>
      <c r="H563" s="274">
        <v>45.444000000000003</v>
      </c>
      <c r="I563" s="275"/>
      <c r="J563" s="271"/>
      <c r="K563" s="271"/>
      <c r="L563" s="276"/>
      <c r="M563" s="277"/>
      <c r="N563" s="278"/>
      <c r="O563" s="278"/>
      <c r="P563" s="278"/>
      <c r="Q563" s="278"/>
      <c r="R563" s="278"/>
      <c r="S563" s="278"/>
      <c r="T563" s="279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80" t="s">
        <v>336</v>
      </c>
      <c r="AU563" s="280" t="s">
        <v>82</v>
      </c>
      <c r="AV563" s="15" t="s">
        <v>330</v>
      </c>
      <c r="AW563" s="15" t="s">
        <v>30</v>
      </c>
      <c r="AX563" s="15" t="s">
        <v>80</v>
      </c>
      <c r="AY563" s="280" t="s">
        <v>323</v>
      </c>
    </row>
    <row r="564" s="2" customFormat="1" ht="44.25" customHeight="1">
      <c r="A564" s="39"/>
      <c r="B564" s="40"/>
      <c r="C564" s="229" t="s">
        <v>813</v>
      </c>
      <c r="D564" s="229" t="s">
        <v>325</v>
      </c>
      <c r="E564" s="230" t="s">
        <v>5242</v>
      </c>
      <c r="F564" s="231" t="s">
        <v>5243</v>
      </c>
      <c r="G564" s="232" t="s">
        <v>418</v>
      </c>
      <c r="H564" s="233">
        <v>158.81700000000001</v>
      </c>
      <c r="I564" s="234"/>
      <c r="J564" s="235">
        <f>ROUND(I564*H564,2)</f>
        <v>0</v>
      </c>
      <c r="K564" s="231" t="s">
        <v>329</v>
      </c>
      <c r="L564" s="45"/>
      <c r="M564" s="236" t="s">
        <v>1</v>
      </c>
      <c r="N564" s="237" t="s">
        <v>38</v>
      </c>
      <c r="O564" s="92"/>
      <c r="P564" s="238">
        <f>O564*H564</f>
        <v>0</v>
      </c>
      <c r="Q564" s="238">
        <v>0</v>
      </c>
      <c r="R564" s="238">
        <f>Q564*H564</f>
        <v>0</v>
      </c>
      <c r="S564" s="238">
        <v>0</v>
      </c>
      <c r="T564" s="239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40" t="s">
        <v>330</v>
      </c>
      <c r="AT564" s="240" t="s">
        <v>325</v>
      </c>
      <c r="AU564" s="240" t="s">
        <v>82</v>
      </c>
      <c r="AY564" s="18" t="s">
        <v>323</v>
      </c>
      <c r="BE564" s="241">
        <f>IF(N564="základní",J564,0)</f>
        <v>0</v>
      </c>
      <c r="BF564" s="241">
        <f>IF(N564="snížená",J564,0)</f>
        <v>0</v>
      </c>
      <c r="BG564" s="241">
        <f>IF(N564="zákl. přenesená",J564,0)</f>
        <v>0</v>
      </c>
      <c r="BH564" s="241">
        <f>IF(N564="sníž. přenesená",J564,0)</f>
        <v>0</v>
      </c>
      <c r="BI564" s="241">
        <f>IF(N564="nulová",J564,0)</f>
        <v>0</v>
      </c>
      <c r="BJ564" s="18" t="s">
        <v>80</v>
      </c>
      <c r="BK564" s="241">
        <f>ROUND(I564*H564,2)</f>
        <v>0</v>
      </c>
      <c r="BL564" s="18" t="s">
        <v>330</v>
      </c>
      <c r="BM564" s="240" t="s">
        <v>5244</v>
      </c>
    </row>
    <row r="565" s="2" customFormat="1">
      <c r="A565" s="39"/>
      <c r="B565" s="40"/>
      <c r="C565" s="41"/>
      <c r="D565" s="242" t="s">
        <v>332</v>
      </c>
      <c r="E565" s="41"/>
      <c r="F565" s="243" t="s">
        <v>5245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332</v>
      </c>
      <c r="AU565" s="18" t="s">
        <v>82</v>
      </c>
    </row>
    <row r="566" s="2" customFormat="1">
      <c r="A566" s="39"/>
      <c r="B566" s="40"/>
      <c r="C566" s="41"/>
      <c r="D566" s="247" t="s">
        <v>334</v>
      </c>
      <c r="E566" s="41"/>
      <c r="F566" s="248" t="s">
        <v>5246</v>
      </c>
      <c r="G566" s="41"/>
      <c r="H566" s="41"/>
      <c r="I566" s="244"/>
      <c r="J566" s="41"/>
      <c r="K566" s="41"/>
      <c r="L566" s="45"/>
      <c r="M566" s="245"/>
      <c r="N566" s="24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334</v>
      </c>
      <c r="AU566" s="18" t="s">
        <v>82</v>
      </c>
    </row>
    <row r="567" s="13" customFormat="1">
      <c r="A567" s="13"/>
      <c r="B567" s="249"/>
      <c r="C567" s="250"/>
      <c r="D567" s="242" t="s">
        <v>336</v>
      </c>
      <c r="E567" s="251" t="s">
        <v>1</v>
      </c>
      <c r="F567" s="252" t="s">
        <v>5247</v>
      </c>
      <c r="G567" s="250"/>
      <c r="H567" s="251" t="s">
        <v>1</v>
      </c>
      <c r="I567" s="253"/>
      <c r="J567" s="250"/>
      <c r="K567" s="250"/>
      <c r="L567" s="254"/>
      <c r="M567" s="255"/>
      <c r="N567" s="256"/>
      <c r="O567" s="256"/>
      <c r="P567" s="256"/>
      <c r="Q567" s="256"/>
      <c r="R567" s="256"/>
      <c r="S567" s="256"/>
      <c r="T567" s="257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8" t="s">
        <v>336</v>
      </c>
      <c r="AU567" s="258" t="s">
        <v>82</v>
      </c>
      <c r="AV567" s="13" t="s">
        <v>80</v>
      </c>
      <c r="AW567" s="13" t="s">
        <v>30</v>
      </c>
      <c r="AX567" s="13" t="s">
        <v>73</v>
      </c>
      <c r="AY567" s="258" t="s">
        <v>323</v>
      </c>
    </row>
    <row r="568" s="13" customFormat="1">
      <c r="A568" s="13"/>
      <c r="B568" s="249"/>
      <c r="C568" s="250"/>
      <c r="D568" s="242" t="s">
        <v>336</v>
      </c>
      <c r="E568" s="251" t="s">
        <v>1</v>
      </c>
      <c r="F568" s="252" t="s">
        <v>5248</v>
      </c>
      <c r="G568" s="250"/>
      <c r="H568" s="251" t="s">
        <v>1</v>
      </c>
      <c r="I568" s="253"/>
      <c r="J568" s="250"/>
      <c r="K568" s="250"/>
      <c r="L568" s="254"/>
      <c r="M568" s="255"/>
      <c r="N568" s="256"/>
      <c r="O568" s="256"/>
      <c r="P568" s="256"/>
      <c r="Q568" s="256"/>
      <c r="R568" s="256"/>
      <c r="S568" s="256"/>
      <c r="T568" s="25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8" t="s">
        <v>336</v>
      </c>
      <c r="AU568" s="258" t="s">
        <v>82</v>
      </c>
      <c r="AV568" s="13" t="s">
        <v>80</v>
      </c>
      <c r="AW568" s="13" t="s">
        <v>30</v>
      </c>
      <c r="AX568" s="13" t="s">
        <v>73</v>
      </c>
      <c r="AY568" s="258" t="s">
        <v>323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5249</v>
      </c>
      <c r="G569" s="260"/>
      <c r="H569" s="263">
        <v>158.81700000000001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5" customFormat="1">
      <c r="A570" s="15"/>
      <c r="B570" s="270"/>
      <c r="C570" s="271"/>
      <c r="D570" s="242" t="s">
        <v>336</v>
      </c>
      <c r="E570" s="272" t="s">
        <v>1</v>
      </c>
      <c r="F570" s="273" t="s">
        <v>341</v>
      </c>
      <c r="G570" s="271"/>
      <c r="H570" s="274">
        <v>158.81700000000001</v>
      </c>
      <c r="I570" s="275"/>
      <c r="J570" s="271"/>
      <c r="K570" s="271"/>
      <c r="L570" s="276"/>
      <c r="M570" s="277"/>
      <c r="N570" s="278"/>
      <c r="O570" s="278"/>
      <c r="P570" s="278"/>
      <c r="Q570" s="278"/>
      <c r="R570" s="278"/>
      <c r="S570" s="278"/>
      <c r="T570" s="279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80" t="s">
        <v>336</v>
      </c>
      <c r="AU570" s="280" t="s">
        <v>82</v>
      </c>
      <c r="AV570" s="15" t="s">
        <v>330</v>
      </c>
      <c r="AW570" s="15" t="s">
        <v>30</v>
      </c>
      <c r="AX570" s="15" t="s">
        <v>80</v>
      </c>
      <c r="AY570" s="280" t="s">
        <v>323</v>
      </c>
    </row>
    <row r="571" s="2" customFormat="1" ht="24.15" customHeight="1">
      <c r="A571" s="39"/>
      <c r="B571" s="40"/>
      <c r="C571" s="229" t="s">
        <v>822</v>
      </c>
      <c r="D571" s="229" t="s">
        <v>325</v>
      </c>
      <c r="E571" s="230" t="s">
        <v>832</v>
      </c>
      <c r="F571" s="231" t="s">
        <v>833</v>
      </c>
      <c r="G571" s="232" t="s">
        <v>418</v>
      </c>
      <c r="H571" s="233">
        <v>204.261</v>
      </c>
      <c r="I571" s="234"/>
      <c r="J571" s="235">
        <f>ROUND(I571*H571,2)</f>
        <v>0</v>
      </c>
      <c r="K571" s="231" t="s">
        <v>329</v>
      </c>
      <c r="L571" s="45"/>
      <c r="M571" s="236" t="s">
        <v>1</v>
      </c>
      <c r="N571" s="237" t="s">
        <v>38</v>
      </c>
      <c r="O571" s="92"/>
      <c r="P571" s="238">
        <f>O571*H571</f>
        <v>0</v>
      </c>
      <c r="Q571" s="238">
        <v>0</v>
      </c>
      <c r="R571" s="238">
        <f>Q571*H571</f>
        <v>0</v>
      </c>
      <c r="S571" s="238">
        <v>0</v>
      </c>
      <c r="T571" s="23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0" t="s">
        <v>330</v>
      </c>
      <c r="AT571" s="240" t="s">
        <v>325</v>
      </c>
      <c r="AU571" s="240" t="s">
        <v>82</v>
      </c>
      <c r="AY571" s="18" t="s">
        <v>323</v>
      </c>
      <c r="BE571" s="241">
        <f>IF(N571="základní",J571,0)</f>
        <v>0</v>
      </c>
      <c r="BF571" s="241">
        <f>IF(N571="snížená",J571,0)</f>
        <v>0</v>
      </c>
      <c r="BG571" s="241">
        <f>IF(N571="zákl. přenesená",J571,0)</f>
        <v>0</v>
      </c>
      <c r="BH571" s="241">
        <f>IF(N571="sníž. přenesená",J571,0)</f>
        <v>0</v>
      </c>
      <c r="BI571" s="241">
        <f>IF(N571="nulová",J571,0)</f>
        <v>0</v>
      </c>
      <c r="BJ571" s="18" t="s">
        <v>80</v>
      </c>
      <c r="BK571" s="241">
        <f>ROUND(I571*H571,2)</f>
        <v>0</v>
      </c>
      <c r="BL571" s="18" t="s">
        <v>330</v>
      </c>
      <c r="BM571" s="240" t="s">
        <v>5250</v>
      </c>
    </row>
    <row r="572" s="2" customFormat="1">
      <c r="A572" s="39"/>
      <c r="B572" s="40"/>
      <c r="C572" s="41"/>
      <c r="D572" s="242" t="s">
        <v>332</v>
      </c>
      <c r="E572" s="41"/>
      <c r="F572" s="243" t="s">
        <v>835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332</v>
      </c>
      <c r="AU572" s="18" t="s">
        <v>82</v>
      </c>
    </row>
    <row r="573" s="2" customFormat="1">
      <c r="A573" s="39"/>
      <c r="B573" s="40"/>
      <c r="C573" s="41"/>
      <c r="D573" s="247" t="s">
        <v>334</v>
      </c>
      <c r="E573" s="41"/>
      <c r="F573" s="248" t="s">
        <v>836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334</v>
      </c>
      <c r="AU573" s="18" t="s">
        <v>82</v>
      </c>
    </row>
    <row r="574" s="13" customFormat="1">
      <c r="A574" s="13"/>
      <c r="B574" s="249"/>
      <c r="C574" s="250"/>
      <c r="D574" s="242" t="s">
        <v>336</v>
      </c>
      <c r="E574" s="251" t="s">
        <v>1</v>
      </c>
      <c r="F574" s="252" t="s">
        <v>1778</v>
      </c>
      <c r="G574" s="250"/>
      <c r="H574" s="251" t="s">
        <v>1</v>
      </c>
      <c r="I574" s="253"/>
      <c r="J574" s="250"/>
      <c r="K574" s="250"/>
      <c r="L574" s="254"/>
      <c r="M574" s="255"/>
      <c r="N574" s="256"/>
      <c r="O574" s="256"/>
      <c r="P574" s="256"/>
      <c r="Q574" s="256"/>
      <c r="R574" s="256"/>
      <c r="S574" s="256"/>
      <c r="T574" s="257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8" t="s">
        <v>336</v>
      </c>
      <c r="AU574" s="258" t="s">
        <v>82</v>
      </c>
      <c r="AV574" s="13" t="s">
        <v>80</v>
      </c>
      <c r="AW574" s="13" t="s">
        <v>30</v>
      </c>
      <c r="AX574" s="13" t="s">
        <v>73</v>
      </c>
      <c r="AY574" s="258" t="s">
        <v>323</v>
      </c>
    </row>
    <row r="575" s="14" customFormat="1">
      <c r="A575" s="14"/>
      <c r="B575" s="259"/>
      <c r="C575" s="260"/>
      <c r="D575" s="242" t="s">
        <v>336</v>
      </c>
      <c r="E575" s="261" t="s">
        <v>1</v>
      </c>
      <c r="F575" s="262" t="s">
        <v>5251</v>
      </c>
      <c r="G575" s="260"/>
      <c r="H575" s="263">
        <v>204.261</v>
      </c>
      <c r="I575" s="264"/>
      <c r="J575" s="260"/>
      <c r="K575" s="260"/>
      <c r="L575" s="265"/>
      <c r="M575" s="266"/>
      <c r="N575" s="267"/>
      <c r="O575" s="267"/>
      <c r="P575" s="267"/>
      <c r="Q575" s="267"/>
      <c r="R575" s="267"/>
      <c r="S575" s="267"/>
      <c r="T575" s="26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9" t="s">
        <v>336</v>
      </c>
      <c r="AU575" s="269" t="s">
        <v>82</v>
      </c>
      <c r="AV575" s="14" t="s">
        <v>82</v>
      </c>
      <c r="AW575" s="14" t="s">
        <v>30</v>
      </c>
      <c r="AX575" s="14" t="s">
        <v>80</v>
      </c>
      <c r="AY575" s="269" t="s">
        <v>323</v>
      </c>
    </row>
    <row r="576" s="2" customFormat="1" ht="16.5" customHeight="1">
      <c r="A576" s="39"/>
      <c r="B576" s="40"/>
      <c r="C576" s="229" t="s">
        <v>831</v>
      </c>
      <c r="D576" s="229" t="s">
        <v>325</v>
      </c>
      <c r="E576" s="230" t="s">
        <v>839</v>
      </c>
      <c r="F576" s="231" t="s">
        <v>840</v>
      </c>
      <c r="G576" s="232" t="s">
        <v>418</v>
      </c>
      <c r="H576" s="233">
        <v>1838.3489999999999</v>
      </c>
      <c r="I576" s="234"/>
      <c r="J576" s="235">
        <f>ROUND(I576*H576,2)</f>
        <v>0</v>
      </c>
      <c r="K576" s="231" t="s">
        <v>329</v>
      </c>
      <c r="L576" s="45"/>
      <c r="M576" s="236" t="s">
        <v>1</v>
      </c>
      <c r="N576" s="237" t="s">
        <v>38</v>
      </c>
      <c r="O576" s="92"/>
      <c r="P576" s="238">
        <f>O576*H576</f>
        <v>0</v>
      </c>
      <c r="Q576" s="238">
        <v>0</v>
      </c>
      <c r="R576" s="238">
        <f>Q576*H576</f>
        <v>0</v>
      </c>
      <c r="S576" s="238">
        <v>0</v>
      </c>
      <c r="T576" s="239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40" t="s">
        <v>330</v>
      </c>
      <c r="AT576" s="240" t="s">
        <v>325</v>
      </c>
      <c r="AU576" s="240" t="s">
        <v>82</v>
      </c>
      <c r="AY576" s="18" t="s">
        <v>323</v>
      </c>
      <c r="BE576" s="241">
        <f>IF(N576="základní",J576,0)</f>
        <v>0</v>
      </c>
      <c r="BF576" s="241">
        <f>IF(N576="snížená",J576,0)</f>
        <v>0</v>
      </c>
      <c r="BG576" s="241">
        <f>IF(N576="zákl. přenesená",J576,0)</f>
        <v>0</v>
      </c>
      <c r="BH576" s="241">
        <f>IF(N576="sníž. přenesená",J576,0)</f>
        <v>0</v>
      </c>
      <c r="BI576" s="241">
        <f>IF(N576="nulová",J576,0)</f>
        <v>0</v>
      </c>
      <c r="BJ576" s="18" t="s">
        <v>80</v>
      </c>
      <c r="BK576" s="241">
        <f>ROUND(I576*H576,2)</f>
        <v>0</v>
      </c>
      <c r="BL576" s="18" t="s">
        <v>330</v>
      </c>
      <c r="BM576" s="240" t="s">
        <v>5252</v>
      </c>
    </row>
    <row r="577" s="2" customFormat="1">
      <c r="A577" s="39"/>
      <c r="B577" s="40"/>
      <c r="C577" s="41"/>
      <c r="D577" s="242" t="s">
        <v>332</v>
      </c>
      <c r="E577" s="41"/>
      <c r="F577" s="243" t="s">
        <v>842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332</v>
      </c>
      <c r="AU577" s="18" t="s">
        <v>82</v>
      </c>
    </row>
    <row r="578" s="2" customFormat="1">
      <c r="A578" s="39"/>
      <c r="B578" s="40"/>
      <c r="C578" s="41"/>
      <c r="D578" s="247" t="s">
        <v>334</v>
      </c>
      <c r="E578" s="41"/>
      <c r="F578" s="248" t="s">
        <v>843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334</v>
      </c>
      <c r="AU578" s="18" t="s">
        <v>82</v>
      </c>
    </row>
    <row r="579" s="13" customFormat="1">
      <c r="A579" s="13"/>
      <c r="B579" s="249"/>
      <c r="C579" s="250"/>
      <c r="D579" s="242" t="s">
        <v>336</v>
      </c>
      <c r="E579" s="251" t="s">
        <v>1</v>
      </c>
      <c r="F579" s="252" t="s">
        <v>5253</v>
      </c>
      <c r="G579" s="250"/>
      <c r="H579" s="251" t="s">
        <v>1</v>
      </c>
      <c r="I579" s="253"/>
      <c r="J579" s="250"/>
      <c r="K579" s="250"/>
      <c r="L579" s="254"/>
      <c r="M579" s="255"/>
      <c r="N579" s="256"/>
      <c r="O579" s="256"/>
      <c r="P579" s="256"/>
      <c r="Q579" s="256"/>
      <c r="R579" s="256"/>
      <c r="S579" s="256"/>
      <c r="T579" s="25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8" t="s">
        <v>336</v>
      </c>
      <c r="AU579" s="258" t="s">
        <v>82</v>
      </c>
      <c r="AV579" s="13" t="s">
        <v>80</v>
      </c>
      <c r="AW579" s="13" t="s">
        <v>30</v>
      </c>
      <c r="AX579" s="13" t="s">
        <v>73</v>
      </c>
      <c r="AY579" s="258" t="s">
        <v>323</v>
      </c>
    </row>
    <row r="580" s="14" customFormat="1">
      <c r="A580" s="14"/>
      <c r="B580" s="259"/>
      <c r="C580" s="260"/>
      <c r="D580" s="242" t="s">
        <v>336</v>
      </c>
      <c r="E580" s="261" t="s">
        <v>1</v>
      </c>
      <c r="F580" s="262" t="s">
        <v>5254</v>
      </c>
      <c r="G580" s="260"/>
      <c r="H580" s="263">
        <v>1838.3489999999999</v>
      </c>
      <c r="I580" s="264"/>
      <c r="J580" s="260"/>
      <c r="K580" s="260"/>
      <c r="L580" s="265"/>
      <c r="M580" s="266"/>
      <c r="N580" s="267"/>
      <c r="O580" s="267"/>
      <c r="P580" s="267"/>
      <c r="Q580" s="267"/>
      <c r="R580" s="267"/>
      <c r="S580" s="267"/>
      <c r="T580" s="26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9" t="s">
        <v>336</v>
      </c>
      <c r="AU580" s="269" t="s">
        <v>82</v>
      </c>
      <c r="AV580" s="14" t="s">
        <v>82</v>
      </c>
      <c r="AW580" s="14" t="s">
        <v>30</v>
      </c>
      <c r="AX580" s="14" t="s">
        <v>80</v>
      </c>
      <c r="AY580" s="269" t="s">
        <v>323</v>
      </c>
    </row>
    <row r="581" s="2" customFormat="1" ht="24.15" customHeight="1">
      <c r="A581" s="39"/>
      <c r="B581" s="40"/>
      <c r="C581" s="229" t="s">
        <v>838</v>
      </c>
      <c r="D581" s="229" t="s">
        <v>325</v>
      </c>
      <c r="E581" s="230" t="s">
        <v>847</v>
      </c>
      <c r="F581" s="231" t="s">
        <v>848</v>
      </c>
      <c r="G581" s="232" t="s">
        <v>418</v>
      </c>
      <c r="H581" s="233">
        <v>306.392</v>
      </c>
      <c r="I581" s="234"/>
      <c r="J581" s="235">
        <f>ROUND(I581*H581,2)</f>
        <v>0</v>
      </c>
      <c r="K581" s="231" t="s">
        <v>329</v>
      </c>
      <c r="L581" s="45"/>
      <c r="M581" s="236" t="s">
        <v>1</v>
      </c>
      <c r="N581" s="237" t="s">
        <v>38</v>
      </c>
      <c r="O581" s="92"/>
      <c r="P581" s="238">
        <f>O581*H581</f>
        <v>0</v>
      </c>
      <c r="Q581" s="238">
        <v>0</v>
      </c>
      <c r="R581" s="238">
        <f>Q581*H581</f>
        <v>0</v>
      </c>
      <c r="S581" s="238">
        <v>0</v>
      </c>
      <c r="T581" s="239">
        <f>S581*H581</f>
        <v>0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40" t="s">
        <v>330</v>
      </c>
      <c r="AT581" s="240" t="s">
        <v>325</v>
      </c>
      <c r="AU581" s="240" t="s">
        <v>82</v>
      </c>
      <c r="AY581" s="18" t="s">
        <v>323</v>
      </c>
      <c r="BE581" s="241">
        <f>IF(N581="základní",J581,0)</f>
        <v>0</v>
      </c>
      <c r="BF581" s="241">
        <f>IF(N581="snížená",J581,0)</f>
        <v>0</v>
      </c>
      <c r="BG581" s="241">
        <f>IF(N581="zákl. přenesená",J581,0)</f>
        <v>0</v>
      </c>
      <c r="BH581" s="241">
        <f>IF(N581="sníž. přenesená",J581,0)</f>
        <v>0</v>
      </c>
      <c r="BI581" s="241">
        <f>IF(N581="nulová",J581,0)</f>
        <v>0</v>
      </c>
      <c r="BJ581" s="18" t="s">
        <v>80</v>
      </c>
      <c r="BK581" s="241">
        <f>ROUND(I581*H581,2)</f>
        <v>0</v>
      </c>
      <c r="BL581" s="18" t="s">
        <v>330</v>
      </c>
      <c r="BM581" s="240" t="s">
        <v>5255</v>
      </c>
    </row>
    <row r="582" s="2" customFormat="1">
      <c r="A582" s="39"/>
      <c r="B582" s="40"/>
      <c r="C582" s="41"/>
      <c r="D582" s="242" t="s">
        <v>332</v>
      </c>
      <c r="E582" s="41"/>
      <c r="F582" s="243" t="s">
        <v>850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332</v>
      </c>
      <c r="AU582" s="18" t="s">
        <v>82</v>
      </c>
    </row>
    <row r="583" s="2" customFormat="1">
      <c r="A583" s="39"/>
      <c r="B583" s="40"/>
      <c r="C583" s="41"/>
      <c r="D583" s="247" t="s">
        <v>334</v>
      </c>
      <c r="E583" s="41"/>
      <c r="F583" s="248" t="s">
        <v>851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334</v>
      </c>
      <c r="AU583" s="18" t="s">
        <v>82</v>
      </c>
    </row>
    <row r="584" s="2" customFormat="1">
      <c r="A584" s="39"/>
      <c r="B584" s="40"/>
      <c r="C584" s="41"/>
      <c r="D584" s="242" t="s">
        <v>353</v>
      </c>
      <c r="E584" s="41"/>
      <c r="F584" s="281" t="s">
        <v>5256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353</v>
      </c>
      <c r="AU584" s="18" t="s">
        <v>82</v>
      </c>
    </row>
    <row r="585" s="14" customFormat="1">
      <c r="A585" s="14"/>
      <c r="B585" s="259"/>
      <c r="C585" s="260"/>
      <c r="D585" s="242" t="s">
        <v>336</v>
      </c>
      <c r="E585" s="261" t="s">
        <v>1</v>
      </c>
      <c r="F585" s="262" t="s">
        <v>5257</v>
      </c>
      <c r="G585" s="260"/>
      <c r="H585" s="263">
        <v>306.392</v>
      </c>
      <c r="I585" s="264"/>
      <c r="J585" s="260"/>
      <c r="K585" s="260"/>
      <c r="L585" s="265"/>
      <c r="M585" s="266"/>
      <c r="N585" s="267"/>
      <c r="O585" s="267"/>
      <c r="P585" s="267"/>
      <c r="Q585" s="267"/>
      <c r="R585" s="267"/>
      <c r="S585" s="267"/>
      <c r="T585" s="268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9" t="s">
        <v>336</v>
      </c>
      <c r="AU585" s="269" t="s">
        <v>82</v>
      </c>
      <c r="AV585" s="14" t="s">
        <v>82</v>
      </c>
      <c r="AW585" s="14" t="s">
        <v>30</v>
      </c>
      <c r="AX585" s="14" t="s">
        <v>80</v>
      </c>
      <c r="AY585" s="269" t="s">
        <v>323</v>
      </c>
    </row>
    <row r="586" s="12" customFormat="1" ht="22.8" customHeight="1">
      <c r="A586" s="12"/>
      <c r="B586" s="213"/>
      <c r="C586" s="214"/>
      <c r="D586" s="215" t="s">
        <v>72</v>
      </c>
      <c r="E586" s="227" t="s">
        <v>854</v>
      </c>
      <c r="F586" s="227" t="s">
        <v>855</v>
      </c>
      <c r="G586" s="214"/>
      <c r="H586" s="214"/>
      <c r="I586" s="217"/>
      <c r="J586" s="228">
        <f>BK586</f>
        <v>0</v>
      </c>
      <c r="K586" s="214"/>
      <c r="L586" s="219"/>
      <c r="M586" s="220"/>
      <c r="N586" s="221"/>
      <c r="O586" s="221"/>
      <c r="P586" s="222">
        <f>SUM(P587:P595)</f>
        <v>0</v>
      </c>
      <c r="Q586" s="221"/>
      <c r="R586" s="222">
        <f>SUM(R587:R595)</f>
        <v>0</v>
      </c>
      <c r="S586" s="221"/>
      <c r="T586" s="223">
        <f>SUM(T587:T595)</f>
        <v>0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R586" s="224" t="s">
        <v>80</v>
      </c>
      <c r="AT586" s="225" t="s">
        <v>72</v>
      </c>
      <c r="AU586" s="225" t="s">
        <v>80</v>
      </c>
      <c r="AY586" s="224" t="s">
        <v>323</v>
      </c>
      <c r="BK586" s="226">
        <f>SUM(BK587:BK595)</f>
        <v>0</v>
      </c>
    </row>
    <row r="587" s="2" customFormat="1" ht="24.15" customHeight="1">
      <c r="A587" s="39"/>
      <c r="B587" s="40"/>
      <c r="C587" s="229" t="s">
        <v>846</v>
      </c>
      <c r="D587" s="229" t="s">
        <v>325</v>
      </c>
      <c r="E587" s="230" t="s">
        <v>857</v>
      </c>
      <c r="F587" s="231" t="s">
        <v>858</v>
      </c>
      <c r="G587" s="232" t="s">
        <v>418</v>
      </c>
      <c r="H587" s="233">
        <v>499.08699999999999</v>
      </c>
      <c r="I587" s="234"/>
      <c r="J587" s="235">
        <f>ROUND(I587*H587,2)</f>
        <v>0</v>
      </c>
      <c r="K587" s="231" t="s">
        <v>329</v>
      </c>
      <c r="L587" s="45"/>
      <c r="M587" s="236" t="s">
        <v>1</v>
      </c>
      <c r="N587" s="237" t="s">
        <v>38</v>
      </c>
      <c r="O587" s="92"/>
      <c r="P587" s="238">
        <f>O587*H587</f>
        <v>0</v>
      </c>
      <c r="Q587" s="238">
        <v>0</v>
      </c>
      <c r="R587" s="238">
        <f>Q587*H587</f>
        <v>0</v>
      </c>
      <c r="S587" s="238">
        <v>0</v>
      </c>
      <c r="T587" s="23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40" t="s">
        <v>330</v>
      </c>
      <c r="AT587" s="240" t="s">
        <v>325</v>
      </c>
      <c r="AU587" s="240" t="s">
        <v>82</v>
      </c>
      <c r="AY587" s="18" t="s">
        <v>323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8" t="s">
        <v>80</v>
      </c>
      <c r="BK587" s="241">
        <f>ROUND(I587*H587,2)</f>
        <v>0</v>
      </c>
      <c r="BL587" s="18" t="s">
        <v>330</v>
      </c>
      <c r="BM587" s="240" t="s">
        <v>5258</v>
      </c>
    </row>
    <row r="588" s="2" customFormat="1">
      <c r="A588" s="39"/>
      <c r="B588" s="40"/>
      <c r="C588" s="41"/>
      <c r="D588" s="242" t="s">
        <v>332</v>
      </c>
      <c r="E588" s="41"/>
      <c r="F588" s="243" t="s">
        <v>860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332</v>
      </c>
      <c r="AU588" s="18" t="s">
        <v>82</v>
      </c>
    </row>
    <row r="589" s="2" customFormat="1">
      <c r="A589" s="39"/>
      <c r="B589" s="40"/>
      <c r="C589" s="41"/>
      <c r="D589" s="247" t="s">
        <v>334</v>
      </c>
      <c r="E589" s="41"/>
      <c r="F589" s="248" t="s">
        <v>861</v>
      </c>
      <c r="G589" s="41"/>
      <c r="H589" s="41"/>
      <c r="I589" s="244"/>
      <c r="J589" s="41"/>
      <c r="K589" s="41"/>
      <c r="L589" s="45"/>
      <c r="M589" s="245"/>
      <c r="N589" s="24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334</v>
      </c>
      <c r="AU589" s="18" t="s">
        <v>82</v>
      </c>
    </row>
    <row r="590" s="2" customFormat="1" ht="33" customHeight="1">
      <c r="A590" s="39"/>
      <c r="B590" s="40"/>
      <c r="C590" s="229" t="s">
        <v>856</v>
      </c>
      <c r="D590" s="229" t="s">
        <v>325</v>
      </c>
      <c r="E590" s="230" t="s">
        <v>863</v>
      </c>
      <c r="F590" s="231" t="s">
        <v>864</v>
      </c>
      <c r="G590" s="232" t="s">
        <v>418</v>
      </c>
      <c r="H590" s="233">
        <v>249.54400000000001</v>
      </c>
      <c r="I590" s="234"/>
      <c r="J590" s="235">
        <f>ROUND(I590*H590,2)</f>
        <v>0</v>
      </c>
      <c r="K590" s="231" t="s">
        <v>329</v>
      </c>
      <c r="L590" s="45"/>
      <c r="M590" s="236" t="s">
        <v>1</v>
      </c>
      <c r="N590" s="237" t="s">
        <v>38</v>
      </c>
      <c r="O590" s="92"/>
      <c r="P590" s="238">
        <f>O590*H590</f>
        <v>0</v>
      </c>
      <c r="Q590" s="238">
        <v>0</v>
      </c>
      <c r="R590" s="238">
        <f>Q590*H590</f>
        <v>0</v>
      </c>
      <c r="S590" s="238">
        <v>0</v>
      </c>
      <c r="T590" s="239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40" t="s">
        <v>330</v>
      </c>
      <c r="AT590" s="240" t="s">
        <v>325</v>
      </c>
      <c r="AU590" s="240" t="s">
        <v>82</v>
      </c>
      <c r="AY590" s="18" t="s">
        <v>323</v>
      </c>
      <c r="BE590" s="241">
        <f>IF(N590="základní",J590,0)</f>
        <v>0</v>
      </c>
      <c r="BF590" s="241">
        <f>IF(N590="snížená",J590,0)</f>
        <v>0</v>
      </c>
      <c r="BG590" s="241">
        <f>IF(N590="zákl. přenesená",J590,0)</f>
        <v>0</v>
      </c>
      <c r="BH590" s="241">
        <f>IF(N590="sníž. přenesená",J590,0)</f>
        <v>0</v>
      </c>
      <c r="BI590" s="241">
        <f>IF(N590="nulová",J590,0)</f>
        <v>0</v>
      </c>
      <c r="BJ590" s="18" t="s">
        <v>80</v>
      </c>
      <c r="BK590" s="241">
        <f>ROUND(I590*H590,2)</f>
        <v>0</v>
      </c>
      <c r="BL590" s="18" t="s">
        <v>330</v>
      </c>
      <c r="BM590" s="240" t="s">
        <v>5259</v>
      </c>
    </row>
    <row r="591" s="2" customFormat="1">
      <c r="A591" s="39"/>
      <c r="B591" s="40"/>
      <c r="C591" s="41"/>
      <c r="D591" s="242" t="s">
        <v>332</v>
      </c>
      <c r="E591" s="41"/>
      <c r="F591" s="243" t="s">
        <v>866</v>
      </c>
      <c r="G591" s="41"/>
      <c r="H591" s="41"/>
      <c r="I591" s="244"/>
      <c r="J591" s="41"/>
      <c r="K591" s="41"/>
      <c r="L591" s="45"/>
      <c r="M591" s="245"/>
      <c r="N591" s="246"/>
      <c r="O591" s="92"/>
      <c r="P591" s="92"/>
      <c r="Q591" s="92"/>
      <c r="R591" s="92"/>
      <c r="S591" s="92"/>
      <c r="T591" s="93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332</v>
      </c>
      <c r="AU591" s="18" t="s">
        <v>82</v>
      </c>
    </row>
    <row r="592" s="2" customFormat="1">
      <c r="A592" s="39"/>
      <c r="B592" s="40"/>
      <c r="C592" s="41"/>
      <c r="D592" s="247" t="s">
        <v>334</v>
      </c>
      <c r="E592" s="41"/>
      <c r="F592" s="248" t="s">
        <v>867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334</v>
      </c>
      <c r="AU592" s="18" t="s">
        <v>82</v>
      </c>
    </row>
    <row r="593" s="2" customFormat="1">
      <c r="A593" s="39"/>
      <c r="B593" s="40"/>
      <c r="C593" s="41"/>
      <c r="D593" s="242" t="s">
        <v>353</v>
      </c>
      <c r="E593" s="41"/>
      <c r="F593" s="281" t="s">
        <v>5107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353</v>
      </c>
      <c r="AU593" s="18" t="s">
        <v>82</v>
      </c>
    </row>
    <row r="594" s="13" customFormat="1">
      <c r="A594" s="13"/>
      <c r="B594" s="249"/>
      <c r="C594" s="250"/>
      <c r="D594" s="242" t="s">
        <v>336</v>
      </c>
      <c r="E594" s="251" t="s">
        <v>1</v>
      </c>
      <c r="F594" s="252" t="s">
        <v>5260</v>
      </c>
      <c r="G594" s="250"/>
      <c r="H594" s="251" t="s">
        <v>1</v>
      </c>
      <c r="I594" s="253"/>
      <c r="J594" s="250"/>
      <c r="K594" s="250"/>
      <c r="L594" s="254"/>
      <c r="M594" s="255"/>
      <c r="N594" s="256"/>
      <c r="O594" s="256"/>
      <c r="P594" s="256"/>
      <c r="Q594" s="256"/>
      <c r="R594" s="256"/>
      <c r="S594" s="256"/>
      <c r="T594" s="25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8" t="s">
        <v>336</v>
      </c>
      <c r="AU594" s="258" t="s">
        <v>82</v>
      </c>
      <c r="AV594" s="13" t="s">
        <v>80</v>
      </c>
      <c r="AW594" s="13" t="s">
        <v>30</v>
      </c>
      <c r="AX594" s="13" t="s">
        <v>73</v>
      </c>
      <c r="AY594" s="258" t="s">
        <v>323</v>
      </c>
    </row>
    <row r="595" s="14" customFormat="1">
      <c r="A595" s="14"/>
      <c r="B595" s="259"/>
      <c r="C595" s="260"/>
      <c r="D595" s="242" t="s">
        <v>336</v>
      </c>
      <c r="E595" s="261" t="s">
        <v>1</v>
      </c>
      <c r="F595" s="262" t="s">
        <v>5261</v>
      </c>
      <c r="G595" s="260"/>
      <c r="H595" s="263">
        <v>249.54400000000001</v>
      </c>
      <c r="I595" s="264"/>
      <c r="J595" s="260"/>
      <c r="K595" s="260"/>
      <c r="L595" s="265"/>
      <c r="M595" s="266"/>
      <c r="N595" s="267"/>
      <c r="O595" s="267"/>
      <c r="P595" s="267"/>
      <c r="Q595" s="267"/>
      <c r="R595" s="267"/>
      <c r="S595" s="267"/>
      <c r="T595" s="268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9" t="s">
        <v>336</v>
      </c>
      <c r="AU595" s="269" t="s">
        <v>82</v>
      </c>
      <c r="AV595" s="14" t="s">
        <v>82</v>
      </c>
      <c r="AW595" s="14" t="s">
        <v>30</v>
      </c>
      <c r="AX595" s="14" t="s">
        <v>80</v>
      </c>
      <c r="AY595" s="269" t="s">
        <v>323</v>
      </c>
    </row>
    <row r="596" s="12" customFormat="1" ht="25.92" customHeight="1">
      <c r="A596" s="12"/>
      <c r="B596" s="213"/>
      <c r="C596" s="214"/>
      <c r="D596" s="215" t="s">
        <v>72</v>
      </c>
      <c r="E596" s="216" t="s">
        <v>869</v>
      </c>
      <c r="F596" s="216" t="s">
        <v>870</v>
      </c>
      <c r="G596" s="214"/>
      <c r="H596" s="214"/>
      <c r="I596" s="217"/>
      <c r="J596" s="218">
        <f>BK596</f>
        <v>0</v>
      </c>
      <c r="K596" s="214"/>
      <c r="L596" s="219"/>
      <c r="M596" s="220"/>
      <c r="N596" s="221"/>
      <c r="O596" s="221"/>
      <c r="P596" s="222">
        <f>P597</f>
        <v>0</v>
      </c>
      <c r="Q596" s="221"/>
      <c r="R596" s="222">
        <f>R597</f>
        <v>0.28931760000000001</v>
      </c>
      <c r="S596" s="221"/>
      <c r="T596" s="223">
        <f>T597</f>
        <v>0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R596" s="224" t="s">
        <v>82</v>
      </c>
      <c r="AT596" s="225" t="s">
        <v>72</v>
      </c>
      <c r="AU596" s="225" t="s">
        <v>73</v>
      </c>
      <c r="AY596" s="224" t="s">
        <v>323</v>
      </c>
      <c r="BK596" s="226">
        <f>BK597</f>
        <v>0</v>
      </c>
    </row>
    <row r="597" s="12" customFormat="1" ht="22.8" customHeight="1">
      <c r="A597" s="12"/>
      <c r="B597" s="213"/>
      <c r="C597" s="214"/>
      <c r="D597" s="215" t="s">
        <v>72</v>
      </c>
      <c r="E597" s="227" t="s">
        <v>871</v>
      </c>
      <c r="F597" s="227" t="s">
        <v>872</v>
      </c>
      <c r="G597" s="214"/>
      <c r="H597" s="214"/>
      <c r="I597" s="217"/>
      <c r="J597" s="228">
        <f>BK597</f>
        <v>0</v>
      </c>
      <c r="K597" s="214"/>
      <c r="L597" s="219"/>
      <c r="M597" s="220"/>
      <c r="N597" s="221"/>
      <c r="O597" s="221"/>
      <c r="P597" s="222">
        <f>SUM(P598:P658)</f>
        <v>0</v>
      </c>
      <c r="Q597" s="221"/>
      <c r="R597" s="222">
        <f>SUM(R598:R658)</f>
        <v>0.28931760000000001</v>
      </c>
      <c r="S597" s="221"/>
      <c r="T597" s="223">
        <f>SUM(T598:T658)</f>
        <v>0</v>
      </c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R597" s="224" t="s">
        <v>82</v>
      </c>
      <c r="AT597" s="225" t="s">
        <v>72</v>
      </c>
      <c r="AU597" s="225" t="s">
        <v>80</v>
      </c>
      <c r="AY597" s="224" t="s">
        <v>323</v>
      </c>
      <c r="BK597" s="226">
        <f>SUM(BK598:BK658)</f>
        <v>0</v>
      </c>
    </row>
    <row r="598" s="2" customFormat="1" ht="24.15" customHeight="1">
      <c r="A598" s="39"/>
      <c r="B598" s="40"/>
      <c r="C598" s="229" t="s">
        <v>862</v>
      </c>
      <c r="D598" s="229" t="s">
        <v>325</v>
      </c>
      <c r="E598" s="230" t="s">
        <v>2768</v>
      </c>
      <c r="F598" s="231" t="s">
        <v>2769</v>
      </c>
      <c r="G598" s="232" t="s">
        <v>328</v>
      </c>
      <c r="H598" s="233">
        <v>40.764000000000003</v>
      </c>
      <c r="I598" s="234"/>
      <c r="J598" s="235">
        <f>ROUND(I598*H598,2)</f>
        <v>0</v>
      </c>
      <c r="K598" s="231" t="s">
        <v>329</v>
      </c>
      <c r="L598" s="45"/>
      <c r="M598" s="236" t="s">
        <v>1</v>
      </c>
      <c r="N598" s="237" t="s">
        <v>38</v>
      </c>
      <c r="O598" s="92"/>
      <c r="P598" s="238">
        <f>O598*H598</f>
        <v>0</v>
      </c>
      <c r="Q598" s="238">
        <v>0</v>
      </c>
      <c r="R598" s="238">
        <f>Q598*H598</f>
        <v>0</v>
      </c>
      <c r="S598" s="238">
        <v>0</v>
      </c>
      <c r="T598" s="239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40" t="s">
        <v>483</v>
      </c>
      <c r="AT598" s="240" t="s">
        <v>325</v>
      </c>
      <c r="AU598" s="240" t="s">
        <v>82</v>
      </c>
      <c r="AY598" s="18" t="s">
        <v>323</v>
      </c>
      <c r="BE598" s="241">
        <f>IF(N598="základní",J598,0)</f>
        <v>0</v>
      </c>
      <c r="BF598" s="241">
        <f>IF(N598="snížená",J598,0)</f>
        <v>0</v>
      </c>
      <c r="BG598" s="241">
        <f>IF(N598="zákl. přenesená",J598,0)</f>
        <v>0</v>
      </c>
      <c r="BH598" s="241">
        <f>IF(N598="sníž. přenesená",J598,0)</f>
        <v>0</v>
      </c>
      <c r="BI598" s="241">
        <f>IF(N598="nulová",J598,0)</f>
        <v>0</v>
      </c>
      <c r="BJ598" s="18" t="s">
        <v>80</v>
      </c>
      <c r="BK598" s="241">
        <f>ROUND(I598*H598,2)</f>
        <v>0</v>
      </c>
      <c r="BL598" s="18" t="s">
        <v>483</v>
      </c>
      <c r="BM598" s="240" t="s">
        <v>5262</v>
      </c>
    </row>
    <row r="599" s="2" customFormat="1">
      <c r="A599" s="39"/>
      <c r="B599" s="40"/>
      <c r="C599" s="41"/>
      <c r="D599" s="242" t="s">
        <v>332</v>
      </c>
      <c r="E599" s="41"/>
      <c r="F599" s="243" t="s">
        <v>2771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332</v>
      </c>
      <c r="AU599" s="18" t="s">
        <v>82</v>
      </c>
    </row>
    <row r="600" s="2" customFormat="1">
      <c r="A600" s="39"/>
      <c r="B600" s="40"/>
      <c r="C600" s="41"/>
      <c r="D600" s="247" t="s">
        <v>334</v>
      </c>
      <c r="E600" s="41"/>
      <c r="F600" s="248" t="s">
        <v>2772</v>
      </c>
      <c r="G600" s="41"/>
      <c r="H600" s="41"/>
      <c r="I600" s="244"/>
      <c r="J600" s="41"/>
      <c r="K600" s="41"/>
      <c r="L600" s="45"/>
      <c r="M600" s="245"/>
      <c r="N600" s="246"/>
      <c r="O600" s="92"/>
      <c r="P600" s="92"/>
      <c r="Q600" s="92"/>
      <c r="R600" s="92"/>
      <c r="S600" s="92"/>
      <c r="T600" s="93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T600" s="18" t="s">
        <v>334</v>
      </c>
      <c r="AU600" s="18" t="s">
        <v>82</v>
      </c>
    </row>
    <row r="601" s="13" customFormat="1">
      <c r="A601" s="13"/>
      <c r="B601" s="249"/>
      <c r="C601" s="250"/>
      <c r="D601" s="242" t="s">
        <v>336</v>
      </c>
      <c r="E601" s="251" t="s">
        <v>1</v>
      </c>
      <c r="F601" s="252" t="s">
        <v>4615</v>
      </c>
      <c r="G601" s="250"/>
      <c r="H601" s="251" t="s">
        <v>1</v>
      </c>
      <c r="I601" s="253"/>
      <c r="J601" s="250"/>
      <c r="K601" s="250"/>
      <c r="L601" s="254"/>
      <c r="M601" s="255"/>
      <c r="N601" s="256"/>
      <c r="O601" s="256"/>
      <c r="P601" s="256"/>
      <c r="Q601" s="256"/>
      <c r="R601" s="256"/>
      <c r="S601" s="256"/>
      <c r="T601" s="257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8" t="s">
        <v>336</v>
      </c>
      <c r="AU601" s="258" t="s">
        <v>82</v>
      </c>
      <c r="AV601" s="13" t="s">
        <v>80</v>
      </c>
      <c r="AW601" s="13" t="s">
        <v>30</v>
      </c>
      <c r="AX601" s="13" t="s">
        <v>73</v>
      </c>
      <c r="AY601" s="258" t="s">
        <v>323</v>
      </c>
    </row>
    <row r="602" s="13" customFormat="1">
      <c r="A602" s="13"/>
      <c r="B602" s="249"/>
      <c r="C602" s="250"/>
      <c r="D602" s="242" t="s">
        <v>336</v>
      </c>
      <c r="E602" s="251" t="s">
        <v>1</v>
      </c>
      <c r="F602" s="252" t="s">
        <v>4616</v>
      </c>
      <c r="G602" s="250"/>
      <c r="H602" s="251" t="s">
        <v>1</v>
      </c>
      <c r="I602" s="253"/>
      <c r="J602" s="250"/>
      <c r="K602" s="250"/>
      <c r="L602" s="254"/>
      <c r="M602" s="255"/>
      <c r="N602" s="256"/>
      <c r="O602" s="256"/>
      <c r="P602" s="256"/>
      <c r="Q602" s="256"/>
      <c r="R602" s="256"/>
      <c r="S602" s="256"/>
      <c r="T602" s="257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8" t="s">
        <v>336</v>
      </c>
      <c r="AU602" s="258" t="s">
        <v>82</v>
      </c>
      <c r="AV602" s="13" t="s">
        <v>80</v>
      </c>
      <c r="AW602" s="13" t="s">
        <v>30</v>
      </c>
      <c r="AX602" s="13" t="s">
        <v>73</v>
      </c>
      <c r="AY602" s="258" t="s">
        <v>323</v>
      </c>
    </row>
    <row r="603" s="14" customFormat="1">
      <c r="A603" s="14"/>
      <c r="B603" s="259"/>
      <c r="C603" s="260"/>
      <c r="D603" s="242" t="s">
        <v>336</v>
      </c>
      <c r="E603" s="261" t="s">
        <v>1</v>
      </c>
      <c r="F603" s="262" t="s">
        <v>5263</v>
      </c>
      <c r="G603" s="260"/>
      <c r="H603" s="263">
        <v>27.263999999999999</v>
      </c>
      <c r="I603" s="264"/>
      <c r="J603" s="260"/>
      <c r="K603" s="260"/>
      <c r="L603" s="265"/>
      <c r="M603" s="266"/>
      <c r="N603" s="267"/>
      <c r="O603" s="267"/>
      <c r="P603" s="267"/>
      <c r="Q603" s="267"/>
      <c r="R603" s="267"/>
      <c r="S603" s="267"/>
      <c r="T603" s="268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9" t="s">
        <v>336</v>
      </c>
      <c r="AU603" s="269" t="s">
        <v>82</v>
      </c>
      <c r="AV603" s="14" t="s">
        <v>82</v>
      </c>
      <c r="AW603" s="14" t="s">
        <v>30</v>
      </c>
      <c r="AX603" s="14" t="s">
        <v>73</v>
      </c>
      <c r="AY603" s="269" t="s">
        <v>323</v>
      </c>
    </row>
    <row r="604" s="14" customFormat="1">
      <c r="A604" s="14"/>
      <c r="B604" s="259"/>
      <c r="C604" s="260"/>
      <c r="D604" s="242" t="s">
        <v>336</v>
      </c>
      <c r="E604" s="261" t="s">
        <v>1</v>
      </c>
      <c r="F604" s="262" t="s">
        <v>5264</v>
      </c>
      <c r="G604" s="260"/>
      <c r="H604" s="263">
        <v>13.5</v>
      </c>
      <c r="I604" s="264"/>
      <c r="J604" s="260"/>
      <c r="K604" s="260"/>
      <c r="L604" s="265"/>
      <c r="M604" s="266"/>
      <c r="N604" s="267"/>
      <c r="O604" s="267"/>
      <c r="P604" s="267"/>
      <c r="Q604" s="267"/>
      <c r="R604" s="267"/>
      <c r="S604" s="267"/>
      <c r="T604" s="26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69" t="s">
        <v>336</v>
      </c>
      <c r="AU604" s="269" t="s">
        <v>82</v>
      </c>
      <c r="AV604" s="14" t="s">
        <v>82</v>
      </c>
      <c r="AW604" s="14" t="s">
        <v>30</v>
      </c>
      <c r="AX604" s="14" t="s">
        <v>73</v>
      </c>
      <c r="AY604" s="269" t="s">
        <v>323</v>
      </c>
    </row>
    <row r="605" s="15" customFormat="1">
      <c r="A605" s="15"/>
      <c r="B605" s="270"/>
      <c r="C605" s="271"/>
      <c r="D605" s="242" t="s">
        <v>336</v>
      </c>
      <c r="E605" s="272" t="s">
        <v>1</v>
      </c>
      <c r="F605" s="273" t="s">
        <v>341</v>
      </c>
      <c r="G605" s="271"/>
      <c r="H605" s="274">
        <v>40.764000000000003</v>
      </c>
      <c r="I605" s="275"/>
      <c r="J605" s="271"/>
      <c r="K605" s="271"/>
      <c r="L605" s="276"/>
      <c r="M605" s="277"/>
      <c r="N605" s="278"/>
      <c r="O605" s="278"/>
      <c r="P605" s="278"/>
      <c r="Q605" s="278"/>
      <c r="R605" s="278"/>
      <c r="S605" s="278"/>
      <c r="T605" s="279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80" t="s">
        <v>336</v>
      </c>
      <c r="AU605" s="280" t="s">
        <v>82</v>
      </c>
      <c r="AV605" s="15" t="s">
        <v>330</v>
      </c>
      <c r="AW605" s="15" t="s">
        <v>30</v>
      </c>
      <c r="AX605" s="15" t="s">
        <v>80</v>
      </c>
      <c r="AY605" s="280" t="s">
        <v>323</v>
      </c>
    </row>
    <row r="606" s="2" customFormat="1" ht="24.15" customHeight="1">
      <c r="A606" s="39"/>
      <c r="B606" s="40"/>
      <c r="C606" s="229" t="s">
        <v>873</v>
      </c>
      <c r="D606" s="229" t="s">
        <v>325</v>
      </c>
      <c r="E606" s="230" t="s">
        <v>2780</v>
      </c>
      <c r="F606" s="231" t="s">
        <v>2781</v>
      </c>
      <c r="G606" s="232" t="s">
        <v>328</v>
      </c>
      <c r="H606" s="233">
        <v>81.528000000000006</v>
      </c>
      <c r="I606" s="234"/>
      <c r="J606" s="235">
        <f>ROUND(I606*H606,2)</f>
        <v>0</v>
      </c>
      <c r="K606" s="231" t="s">
        <v>329</v>
      </c>
      <c r="L606" s="45"/>
      <c r="M606" s="236" t="s">
        <v>1</v>
      </c>
      <c r="N606" s="237" t="s">
        <v>38</v>
      </c>
      <c r="O606" s="92"/>
      <c r="P606" s="238">
        <f>O606*H606</f>
        <v>0</v>
      </c>
      <c r="Q606" s="238">
        <v>0</v>
      </c>
      <c r="R606" s="238">
        <f>Q606*H606</f>
        <v>0</v>
      </c>
      <c r="S606" s="238">
        <v>0</v>
      </c>
      <c r="T606" s="23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40" t="s">
        <v>483</v>
      </c>
      <c r="AT606" s="240" t="s">
        <v>325</v>
      </c>
      <c r="AU606" s="240" t="s">
        <v>82</v>
      </c>
      <c r="AY606" s="18" t="s">
        <v>323</v>
      </c>
      <c r="BE606" s="241">
        <f>IF(N606="základní",J606,0)</f>
        <v>0</v>
      </c>
      <c r="BF606" s="241">
        <f>IF(N606="snížená",J606,0)</f>
        <v>0</v>
      </c>
      <c r="BG606" s="241">
        <f>IF(N606="zákl. přenesená",J606,0)</f>
        <v>0</v>
      </c>
      <c r="BH606" s="241">
        <f>IF(N606="sníž. přenesená",J606,0)</f>
        <v>0</v>
      </c>
      <c r="BI606" s="241">
        <f>IF(N606="nulová",J606,0)</f>
        <v>0</v>
      </c>
      <c r="BJ606" s="18" t="s">
        <v>80</v>
      </c>
      <c r="BK606" s="241">
        <f>ROUND(I606*H606,2)</f>
        <v>0</v>
      </c>
      <c r="BL606" s="18" t="s">
        <v>483</v>
      </c>
      <c r="BM606" s="240" t="s">
        <v>5265</v>
      </c>
    </row>
    <row r="607" s="2" customFormat="1">
      <c r="A607" s="39"/>
      <c r="B607" s="40"/>
      <c r="C607" s="41"/>
      <c r="D607" s="242" t="s">
        <v>332</v>
      </c>
      <c r="E607" s="41"/>
      <c r="F607" s="243" t="s">
        <v>2783</v>
      </c>
      <c r="G607" s="41"/>
      <c r="H607" s="41"/>
      <c r="I607" s="244"/>
      <c r="J607" s="41"/>
      <c r="K607" s="41"/>
      <c r="L607" s="45"/>
      <c r="M607" s="245"/>
      <c r="N607" s="24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332</v>
      </c>
      <c r="AU607" s="18" t="s">
        <v>82</v>
      </c>
    </row>
    <row r="608" s="2" customFormat="1">
      <c r="A608" s="39"/>
      <c r="B608" s="40"/>
      <c r="C608" s="41"/>
      <c r="D608" s="247" t="s">
        <v>334</v>
      </c>
      <c r="E608" s="41"/>
      <c r="F608" s="248" t="s">
        <v>2784</v>
      </c>
      <c r="G608" s="41"/>
      <c r="H608" s="41"/>
      <c r="I608" s="244"/>
      <c r="J608" s="41"/>
      <c r="K608" s="41"/>
      <c r="L608" s="45"/>
      <c r="M608" s="245"/>
      <c r="N608" s="24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334</v>
      </c>
      <c r="AU608" s="18" t="s">
        <v>82</v>
      </c>
    </row>
    <row r="609" s="13" customFormat="1">
      <c r="A609" s="13"/>
      <c r="B609" s="249"/>
      <c r="C609" s="250"/>
      <c r="D609" s="242" t="s">
        <v>336</v>
      </c>
      <c r="E609" s="251" t="s">
        <v>1</v>
      </c>
      <c r="F609" s="252" t="s">
        <v>4620</v>
      </c>
      <c r="G609" s="250"/>
      <c r="H609" s="251" t="s">
        <v>1</v>
      </c>
      <c r="I609" s="253"/>
      <c r="J609" s="250"/>
      <c r="K609" s="250"/>
      <c r="L609" s="254"/>
      <c r="M609" s="255"/>
      <c r="N609" s="256"/>
      <c r="O609" s="256"/>
      <c r="P609" s="256"/>
      <c r="Q609" s="256"/>
      <c r="R609" s="256"/>
      <c r="S609" s="256"/>
      <c r="T609" s="257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8" t="s">
        <v>336</v>
      </c>
      <c r="AU609" s="258" t="s">
        <v>82</v>
      </c>
      <c r="AV609" s="13" t="s">
        <v>80</v>
      </c>
      <c r="AW609" s="13" t="s">
        <v>30</v>
      </c>
      <c r="AX609" s="13" t="s">
        <v>73</v>
      </c>
      <c r="AY609" s="258" t="s">
        <v>323</v>
      </c>
    </row>
    <row r="610" s="13" customFormat="1">
      <c r="A610" s="13"/>
      <c r="B610" s="249"/>
      <c r="C610" s="250"/>
      <c r="D610" s="242" t="s">
        <v>336</v>
      </c>
      <c r="E610" s="251" t="s">
        <v>1</v>
      </c>
      <c r="F610" s="252" t="s">
        <v>4616</v>
      </c>
      <c r="G610" s="250"/>
      <c r="H610" s="251" t="s">
        <v>1</v>
      </c>
      <c r="I610" s="253"/>
      <c r="J610" s="250"/>
      <c r="K610" s="250"/>
      <c r="L610" s="254"/>
      <c r="M610" s="255"/>
      <c r="N610" s="256"/>
      <c r="O610" s="256"/>
      <c r="P610" s="256"/>
      <c r="Q610" s="256"/>
      <c r="R610" s="256"/>
      <c r="S610" s="256"/>
      <c r="T610" s="25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8" t="s">
        <v>336</v>
      </c>
      <c r="AU610" s="258" t="s">
        <v>82</v>
      </c>
      <c r="AV610" s="13" t="s">
        <v>80</v>
      </c>
      <c r="AW610" s="13" t="s">
        <v>30</v>
      </c>
      <c r="AX610" s="13" t="s">
        <v>73</v>
      </c>
      <c r="AY610" s="258" t="s">
        <v>323</v>
      </c>
    </row>
    <row r="611" s="14" customFormat="1">
      <c r="A611" s="14"/>
      <c r="B611" s="259"/>
      <c r="C611" s="260"/>
      <c r="D611" s="242" t="s">
        <v>336</v>
      </c>
      <c r="E611" s="261" t="s">
        <v>1</v>
      </c>
      <c r="F611" s="262" t="s">
        <v>5266</v>
      </c>
      <c r="G611" s="260"/>
      <c r="H611" s="263">
        <v>54.527999999999999</v>
      </c>
      <c r="I611" s="264"/>
      <c r="J611" s="260"/>
      <c r="K611" s="260"/>
      <c r="L611" s="265"/>
      <c r="M611" s="266"/>
      <c r="N611" s="267"/>
      <c r="O611" s="267"/>
      <c r="P611" s="267"/>
      <c r="Q611" s="267"/>
      <c r="R611" s="267"/>
      <c r="S611" s="267"/>
      <c r="T611" s="268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69" t="s">
        <v>336</v>
      </c>
      <c r="AU611" s="269" t="s">
        <v>82</v>
      </c>
      <c r="AV611" s="14" t="s">
        <v>82</v>
      </c>
      <c r="AW611" s="14" t="s">
        <v>30</v>
      </c>
      <c r="AX611" s="14" t="s">
        <v>73</v>
      </c>
      <c r="AY611" s="269" t="s">
        <v>323</v>
      </c>
    </row>
    <row r="612" s="14" customFormat="1">
      <c r="A612" s="14"/>
      <c r="B612" s="259"/>
      <c r="C612" s="260"/>
      <c r="D612" s="242" t="s">
        <v>336</v>
      </c>
      <c r="E612" s="261" t="s">
        <v>1</v>
      </c>
      <c r="F612" s="262" t="s">
        <v>5267</v>
      </c>
      <c r="G612" s="260"/>
      <c r="H612" s="263">
        <v>27</v>
      </c>
      <c r="I612" s="264"/>
      <c r="J612" s="260"/>
      <c r="K612" s="260"/>
      <c r="L612" s="265"/>
      <c r="M612" s="266"/>
      <c r="N612" s="267"/>
      <c r="O612" s="267"/>
      <c r="P612" s="267"/>
      <c r="Q612" s="267"/>
      <c r="R612" s="267"/>
      <c r="S612" s="267"/>
      <c r="T612" s="268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69" t="s">
        <v>336</v>
      </c>
      <c r="AU612" s="269" t="s">
        <v>82</v>
      </c>
      <c r="AV612" s="14" t="s">
        <v>82</v>
      </c>
      <c r="AW612" s="14" t="s">
        <v>30</v>
      </c>
      <c r="AX612" s="14" t="s">
        <v>73</v>
      </c>
      <c r="AY612" s="269" t="s">
        <v>323</v>
      </c>
    </row>
    <row r="613" s="15" customFormat="1">
      <c r="A613" s="15"/>
      <c r="B613" s="270"/>
      <c r="C613" s="271"/>
      <c r="D613" s="242" t="s">
        <v>336</v>
      </c>
      <c r="E613" s="272" t="s">
        <v>1</v>
      </c>
      <c r="F613" s="273" t="s">
        <v>341</v>
      </c>
      <c r="G613" s="271"/>
      <c r="H613" s="274">
        <v>81.528000000000006</v>
      </c>
      <c r="I613" s="275"/>
      <c r="J613" s="271"/>
      <c r="K613" s="271"/>
      <c r="L613" s="276"/>
      <c r="M613" s="277"/>
      <c r="N613" s="278"/>
      <c r="O613" s="278"/>
      <c r="P613" s="278"/>
      <c r="Q613" s="278"/>
      <c r="R613" s="278"/>
      <c r="S613" s="278"/>
      <c r="T613" s="279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80" t="s">
        <v>336</v>
      </c>
      <c r="AU613" s="280" t="s">
        <v>82</v>
      </c>
      <c r="AV613" s="15" t="s">
        <v>330</v>
      </c>
      <c r="AW613" s="15" t="s">
        <v>30</v>
      </c>
      <c r="AX613" s="15" t="s">
        <v>80</v>
      </c>
      <c r="AY613" s="280" t="s">
        <v>323</v>
      </c>
    </row>
    <row r="614" s="2" customFormat="1" ht="16.5" customHeight="1">
      <c r="A614" s="39"/>
      <c r="B614" s="40"/>
      <c r="C614" s="293" t="s">
        <v>884</v>
      </c>
      <c r="D614" s="293" t="s">
        <v>484</v>
      </c>
      <c r="E614" s="294" t="s">
        <v>900</v>
      </c>
      <c r="F614" s="295" t="s">
        <v>901</v>
      </c>
      <c r="G614" s="296" t="s">
        <v>418</v>
      </c>
      <c r="H614" s="297">
        <v>0.080000000000000002</v>
      </c>
      <c r="I614" s="298"/>
      <c r="J614" s="299">
        <f>ROUND(I614*H614,2)</f>
        <v>0</v>
      </c>
      <c r="K614" s="295" t="s">
        <v>329</v>
      </c>
      <c r="L614" s="300"/>
      <c r="M614" s="301" t="s">
        <v>1</v>
      </c>
      <c r="N614" s="302" t="s">
        <v>38</v>
      </c>
      <c r="O614" s="92"/>
      <c r="P614" s="238">
        <f>O614*H614</f>
        <v>0</v>
      </c>
      <c r="Q614" s="238">
        <v>1</v>
      </c>
      <c r="R614" s="238">
        <f>Q614*H614</f>
        <v>0.080000000000000002</v>
      </c>
      <c r="S614" s="238">
        <v>0</v>
      </c>
      <c r="T614" s="239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40" t="s">
        <v>608</v>
      </c>
      <c r="AT614" s="240" t="s">
        <v>484</v>
      </c>
      <c r="AU614" s="240" t="s">
        <v>82</v>
      </c>
      <c r="AY614" s="18" t="s">
        <v>323</v>
      </c>
      <c r="BE614" s="241">
        <f>IF(N614="základní",J614,0)</f>
        <v>0</v>
      </c>
      <c r="BF614" s="241">
        <f>IF(N614="snížená",J614,0)</f>
        <v>0</v>
      </c>
      <c r="BG614" s="241">
        <f>IF(N614="zákl. přenesená",J614,0)</f>
        <v>0</v>
      </c>
      <c r="BH614" s="241">
        <f>IF(N614="sníž. přenesená",J614,0)</f>
        <v>0</v>
      </c>
      <c r="BI614" s="241">
        <f>IF(N614="nulová",J614,0)</f>
        <v>0</v>
      </c>
      <c r="BJ614" s="18" t="s">
        <v>80</v>
      </c>
      <c r="BK614" s="241">
        <f>ROUND(I614*H614,2)</f>
        <v>0</v>
      </c>
      <c r="BL614" s="18" t="s">
        <v>483</v>
      </c>
      <c r="BM614" s="240" t="s">
        <v>5268</v>
      </c>
    </row>
    <row r="615" s="2" customFormat="1">
      <c r="A615" s="39"/>
      <c r="B615" s="40"/>
      <c r="C615" s="41"/>
      <c r="D615" s="242" t="s">
        <v>332</v>
      </c>
      <c r="E615" s="41"/>
      <c r="F615" s="243" t="s">
        <v>901</v>
      </c>
      <c r="G615" s="41"/>
      <c r="H615" s="41"/>
      <c r="I615" s="244"/>
      <c r="J615" s="41"/>
      <c r="K615" s="41"/>
      <c r="L615" s="45"/>
      <c r="M615" s="245"/>
      <c r="N615" s="24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332</v>
      </c>
      <c r="AU615" s="18" t="s">
        <v>82</v>
      </c>
    </row>
    <row r="616" s="2" customFormat="1">
      <c r="A616" s="39"/>
      <c r="B616" s="40"/>
      <c r="C616" s="41"/>
      <c r="D616" s="242" t="s">
        <v>353</v>
      </c>
      <c r="E616" s="41"/>
      <c r="F616" s="281" t="s">
        <v>903</v>
      </c>
      <c r="G616" s="41"/>
      <c r="H616" s="41"/>
      <c r="I616" s="244"/>
      <c r="J616" s="41"/>
      <c r="K616" s="41"/>
      <c r="L616" s="45"/>
      <c r="M616" s="245"/>
      <c r="N616" s="24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353</v>
      </c>
      <c r="AU616" s="18" t="s">
        <v>82</v>
      </c>
    </row>
    <row r="617" s="14" customFormat="1">
      <c r="A617" s="14"/>
      <c r="B617" s="259"/>
      <c r="C617" s="260"/>
      <c r="D617" s="242" t="s">
        <v>336</v>
      </c>
      <c r="E617" s="261" t="s">
        <v>1</v>
      </c>
      <c r="F617" s="262" t="s">
        <v>5269</v>
      </c>
      <c r="G617" s="260"/>
      <c r="H617" s="263">
        <v>0.080000000000000002</v>
      </c>
      <c r="I617" s="264"/>
      <c r="J617" s="260"/>
      <c r="K617" s="260"/>
      <c r="L617" s="265"/>
      <c r="M617" s="266"/>
      <c r="N617" s="267"/>
      <c r="O617" s="267"/>
      <c r="P617" s="267"/>
      <c r="Q617" s="267"/>
      <c r="R617" s="267"/>
      <c r="S617" s="267"/>
      <c r="T617" s="268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9" t="s">
        <v>336</v>
      </c>
      <c r="AU617" s="269" t="s">
        <v>82</v>
      </c>
      <c r="AV617" s="14" t="s">
        <v>82</v>
      </c>
      <c r="AW617" s="14" t="s">
        <v>30</v>
      </c>
      <c r="AX617" s="14" t="s">
        <v>73</v>
      </c>
      <c r="AY617" s="269" t="s">
        <v>323</v>
      </c>
    </row>
    <row r="618" s="15" customFormat="1">
      <c r="A618" s="15"/>
      <c r="B618" s="270"/>
      <c r="C618" s="271"/>
      <c r="D618" s="242" t="s">
        <v>336</v>
      </c>
      <c r="E618" s="272" t="s">
        <v>1</v>
      </c>
      <c r="F618" s="273" t="s">
        <v>341</v>
      </c>
      <c r="G618" s="271"/>
      <c r="H618" s="274">
        <v>0.080000000000000002</v>
      </c>
      <c r="I618" s="275"/>
      <c r="J618" s="271"/>
      <c r="K618" s="271"/>
      <c r="L618" s="276"/>
      <c r="M618" s="277"/>
      <c r="N618" s="278"/>
      <c r="O618" s="278"/>
      <c r="P618" s="278"/>
      <c r="Q618" s="278"/>
      <c r="R618" s="278"/>
      <c r="S618" s="278"/>
      <c r="T618" s="279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80" t="s">
        <v>336</v>
      </c>
      <c r="AU618" s="280" t="s">
        <v>82</v>
      </c>
      <c r="AV618" s="15" t="s">
        <v>330</v>
      </c>
      <c r="AW618" s="15" t="s">
        <v>30</v>
      </c>
      <c r="AX618" s="15" t="s">
        <v>80</v>
      </c>
      <c r="AY618" s="280" t="s">
        <v>323</v>
      </c>
    </row>
    <row r="619" s="2" customFormat="1" ht="24.15" customHeight="1">
      <c r="A619" s="39"/>
      <c r="B619" s="40"/>
      <c r="C619" s="229" t="s">
        <v>890</v>
      </c>
      <c r="D619" s="229" t="s">
        <v>325</v>
      </c>
      <c r="E619" s="230" t="s">
        <v>874</v>
      </c>
      <c r="F619" s="231" t="s">
        <v>875</v>
      </c>
      <c r="G619" s="232" t="s">
        <v>328</v>
      </c>
      <c r="H619" s="233">
        <v>73.632000000000005</v>
      </c>
      <c r="I619" s="234"/>
      <c r="J619" s="235">
        <f>ROUND(I619*H619,2)</f>
        <v>0</v>
      </c>
      <c r="K619" s="231" t="s">
        <v>329</v>
      </c>
      <c r="L619" s="45"/>
      <c r="M619" s="236" t="s">
        <v>1</v>
      </c>
      <c r="N619" s="237" t="s">
        <v>38</v>
      </c>
      <c r="O619" s="92"/>
      <c r="P619" s="238">
        <f>O619*H619</f>
        <v>0</v>
      </c>
      <c r="Q619" s="238">
        <v>0</v>
      </c>
      <c r="R619" s="238">
        <f>Q619*H619</f>
        <v>0</v>
      </c>
      <c r="S619" s="238">
        <v>0</v>
      </c>
      <c r="T619" s="239">
        <f>S619*H619</f>
        <v>0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40" t="s">
        <v>483</v>
      </c>
      <c r="AT619" s="240" t="s">
        <v>325</v>
      </c>
      <c r="AU619" s="240" t="s">
        <v>82</v>
      </c>
      <c r="AY619" s="18" t="s">
        <v>323</v>
      </c>
      <c r="BE619" s="241">
        <f>IF(N619="základní",J619,0)</f>
        <v>0</v>
      </c>
      <c r="BF619" s="241">
        <f>IF(N619="snížená",J619,0)</f>
        <v>0</v>
      </c>
      <c r="BG619" s="241">
        <f>IF(N619="zákl. přenesená",J619,0)</f>
        <v>0</v>
      </c>
      <c r="BH619" s="241">
        <f>IF(N619="sníž. přenesená",J619,0)</f>
        <v>0</v>
      </c>
      <c r="BI619" s="241">
        <f>IF(N619="nulová",J619,0)</f>
        <v>0</v>
      </c>
      <c r="BJ619" s="18" t="s">
        <v>80</v>
      </c>
      <c r="BK619" s="241">
        <f>ROUND(I619*H619,2)</f>
        <v>0</v>
      </c>
      <c r="BL619" s="18" t="s">
        <v>483</v>
      </c>
      <c r="BM619" s="240" t="s">
        <v>5270</v>
      </c>
    </row>
    <row r="620" s="2" customFormat="1">
      <c r="A620" s="39"/>
      <c r="B620" s="40"/>
      <c r="C620" s="41"/>
      <c r="D620" s="242" t="s">
        <v>332</v>
      </c>
      <c r="E620" s="41"/>
      <c r="F620" s="243" t="s">
        <v>877</v>
      </c>
      <c r="G620" s="41"/>
      <c r="H620" s="41"/>
      <c r="I620" s="244"/>
      <c r="J620" s="41"/>
      <c r="K620" s="41"/>
      <c r="L620" s="45"/>
      <c r="M620" s="245"/>
      <c r="N620" s="246"/>
      <c r="O620" s="92"/>
      <c r="P620" s="92"/>
      <c r="Q620" s="92"/>
      <c r="R620" s="92"/>
      <c r="S620" s="92"/>
      <c r="T620" s="93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332</v>
      </c>
      <c r="AU620" s="18" t="s">
        <v>82</v>
      </c>
    </row>
    <row r="621" s="2" customFormat="1">
      <c r="A621" s="39"/>
      <c r="B621" s="40"/>
      <c r="C621" s="41"/>
      <c r="D621" s="247" t="s">
        <v>334</v>
      </c>
      <c r="E621" s="41"/>
      <c r="F621" s="248" t="s">
        <v>878</v>
      </c>
      <c r="G621" s="41"/>
      <c r="H621" s="41"/>
      <c r="I621" s="244"/>
      <c r="J621" s="41"/>
      <c r="K621" s="41"/>
      <c r="L621" s="45"/>
      <c r="M621" s="245"/>
      <c r="N621" s="246"/>
      <c r="O621" s="92"/>
      <c r="P621" s="92"/>
      <c r="Q621" s="92"/>
      <c r="R621" s="92"/>
      <c r="S621" s="92"/>
      <c r="T621" s="93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T621" s="18" t="s">
        <v>334</v>
      </c>
      <c r="AU621" s="18" t="s">
        <v>82</v>
      </c>
    </row>
    <row r="622" s="13" customFormat="1">
      <c r="A622" s="13"/>
      <c r="B622" s="249"/>
      <c r="C622" s="250"/>
      <c r="D622" s="242" t="s">
        <v>336</v>
      </c>
      <c r="E622" s="251" t="s">
        <v>1</v>
      </c>
      <c r="F622" s="252" t="s">
        <v>4615</v>
      </c>
      <c r="G622" s="250"/>
      <c r="H622" s="251" t="s">
        <v>1</v>
      </c>
      <c r="I622" s="253"/>
      <c r="J622" s="250"/>
      <c r="K622" s="250"/>
      <c r="L622" s="254"/>
      <c r="M622" s="255"/>
      <c r="N622" s="256"/>
      <c r="O622" s="256"/>
      <c r="P622" s="256"/>
      <c r="Q622" s="256"/>
      <c r="R622" s="256"/>
      <c r="S622" s="256"/>
      <c r="T622" s="257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8" t="s">
        <v>336</v>
      </c>
      <c r="AU622" s="258" t="s">
        <v>82</v>
      </c>
      <c r="AV622" s="13" t="s">
        <v>80</v>
      </c>
      <c r="AW622" s="13" t="s">
        <v>30</v>
      </c>
      <c r="AX622" s="13" t="s">
        <v>73</v>
      </c>
      <c r="AY622" s="258" t="s">
        <v>323</v>
      </c>
    </row>
    <row r="623" s="13" customFormat="1">
      <c r="A623" s="13"/>
      <c r="B623" s="249"/>
      <c r="C623" s="250"/>
      <c r="D623" s="242" t="s">
        <v>336</v>
      </c>
      <c r="E623" s="251" t="s">
        <v>1</v>
      </c>
      <c r="F623" s="252" t="s">
        <v>4616</v>
      </c>
      <c r="G623" s="250"/>
      <c r="H623" s="251" t="s">
        <v>1</v>
      </c>
      <c r="I623" s="253"/>
      <c r="J623" s="250"/>
      <c r="K623" s="250"/>
      <c r="L623" s="254"/>
      <c r="M623" s="255"/>
      <c r="N623" s="256"/>
      <c r="O623" s="256"/>
      <c r="P623" s="256"/>
      <c r="Q623" s="256"/>
      <c r="R623" s="256"/>
      <c r="S623" s="256"/>
      <c r="T623" s="257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8" t="s">
        <v>336</v>
      </c>
      <c r="AU623" s="258" t="s">
        <v>82</v>
      </c>
      <c r="AV623" s="13" t="s">
        <v>80</v>
      </c>
      <c r="AW623" s="13" t="s">
        <v>30</v>
      </c>
      <c r="AX623" s="13" t="s">
        <v>73</v>
      </c>
      <c r="AY623" s="258" t="s">
        <v>323</v>
      </c>
    </row>
    <row r="624" s="14" customFormat="1">
      <c r="A624" s="14"/>
      <c r="B624" s="259"/>
      <c r="C624" s="260"/>
      <c r="D624" s="242" t="s">
        <v>336</v>
      </c>
      <c r="E624" s="261" t="s">
        <v>1</v>
      </c>
      <c r="F624" s="262" t="s">
        <v>5271</v>
      </c>
      <c r="G624" s="260"/>
      <c r="H624" s="263">
        <v>73.632000000000005</v>
      </c>
      <c r="I624" s="264"/>
      <c r="J624" s="260"/>
      <c r="K624" s="260"/>
      <c r="L624" s="265"/>
      <c r="M624" s="266"/>
      <c r="N624" s="267"/>
      <c r="O624" s="267"/>
      <c r="P624" s="267"/>
      <c r="Q624" s="267"/>
      <c r="R624" s="267"/>
      <c r="S624" s="267"/>
      <c r="T624" s="268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9" t="s">
        <v>336</v>
      </c>
      <c r="AU624" s="269" t="s">
        <v>82</v>
      </c>
      <c r="AV624" s="14" t="s">
        <v>82</v>
      </c>
      <c r="AW624" s="14" t="s">
        <v>30</v>
      </c>
      <c r="AX624" s="14" t="s">
        <v>73</v>
      </c>
      <c r="AY624" s="269" t="s">
        <v>323</v>
      </c>
    </row>
    <row r="625" s="15" customFormat="1">
      <c r="A625" s="15"/>
      <c r="B625" s="270"/>
      <c r="C625" s="271"/>
      <c r="D625" s="242" t="s">
        <v>336</v>
      </c>
      <c r="E625" s="272" t="s">
        <v>1</v>
      </c>
      <c r="F625" s="273" t="s">
        <v>341</v>
      </c>
      <c r="G625" s="271"/>
      <c r="H625" s="274">
        <v>73.632000000000005</v>
      </c>
      <c r="I625" s="275"/>
      <c r="J625" s="271"/>
      <c r="K625" s="271"/>
      <c r="L625" s="276"/>
      <c r="M625" s="277"/>
      <c r="N625" s="278"/>
      <c r="O625" s="278"/>
      <c r="P625" s="278"/>
      <c r="Q625" s="278"/>
      <c r="R625" s="278"/>
      <c r="S625" s="278"/>
      <c r="T625" s="279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80" t="s">
        <v>336</v>
      </c>
      <c r="AU625" s="280" t="s">
        <v>82</v>
      </c>
      <c r="AV625" s="15" t="s">
        <v>330</v>
      </c>
      <c r="AW625" s="15" t="s">
        <v>30</v>
      </c>
      <c r="AX625" s="15" t="s">
        <v>80</v>
      </c>
      <c r="AY625" s="280" t="s">
        <v>323</v>
      </c>
    </row>
    <row r="626" s="2" customFormat="1" ht="16.5" customHeight="1">
      <c r="A626" s="39"/>
      <c r="B626" s="40"/>
      <c r="C626" s="293" t="s">
        <v>899</v>
      </c>
      <c r="D626" s="293" t="s">
        <v>484</v>
      </c>
      <c r="E626" s="294" t="s">
        <v>885</v>
      </c>
      <c r="F626" s="295" t="s">
        <v>886</v>
      </c>
      <c r="G626" s="296" t="s">
        <v>418</v>
      </c>
      <c r="H626" s="297">
        <v>0.034000000000000002</v>
      </c>
      <c r="I626" s="298"/>
      <c r="J626" s="299">
        <f>ROUND(I626*H626,2)</f>
        <v>0</v>
      </c>
      <c r="K626" s="295" t="s">
        <v>329</v>
      </c>
      <c r="L626" s="300"/>
      <c r="M626" s="301" t="s">
        <v>1</v>
      </c>
      <c r="N626" s="302" t="s">
        <v>38</v>
      </c>
      <c r="O626" s="92"/>
      <c r="P626" s="238">
        <f>O626*H626</f>
        <v>0</v>
      </c>
      <c r="Q626" s="238">
        <v>1</v>
      </c>
      <c r="R626" s="238">
        <f>Q626*H626</f>
        <v>0.034000000000000002</v>
      </c>
      <c r="S626" s="238">
        <v>0</v>
      </c>
      <c r="T626" s="239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40" t="s">
        <v>608</v>
      </c>
      <c r="AT626" s="240" t="s">
        <v>484</v>
      </c>
      <c r="AU626" s="240" t="s">
        <v>82</v>
      </c>
      <c r="AY626" s="18" t="s">
        <v>323</v>
      </c>
      <c r="BE626" s="241">
        <f>IF(N626="základní",J626,0)</f>
        <v>0</v>
      </c>
      <c r="BF626" s="241">
        <f>IF(N626="snížená",J626,0)</f>
        <v>0</v>
      </c>
      <c r="BG626" s="241">
        <f>IF(N626="zákl. přenesená",J626,0)</f>
        <v>0</v>
      </c>
      <c r="BH626" s="241">
        <f>IF(N626="sníž. přenesená",J626,0)</f>
        <v>0</v>
      </c>
      <c r="BI626" s="241">
        <f>IF(N626="nulová",J626,0)</f>
        <v>0</v>
      </c>
      <c r="BJ626" s="18" t="s">
        <v>80</v>
      </c>
      <c r="BK626" s="241">
        <f>ROUND(I626*H626,2)</f>
        <v>0</v>
      </c>
      <c r="BL626" s="18" t="s">
        <v>483</v>
      </c>
      <c r="BM626" s="240" t="s">
        <v>5272</v>
      </c>
    </row>
    <row r="627" s="2" customFormat="1">
      <c r="A627" s="39"/>
      <c r="B627" s="40"/>
      <c r="C627" s="41"/>
      <c r="D627" s="242" t="s">
        <v>332</v>
      </c>
      <c r="E627" s="41"/>
      <c r="F627" s="243" t="s">
        <v>886</v>
      </c>
      <c r="G627" s="41"/>
      <c r="H627" s="41"/>
      <c r="I627" s="244"/>
      <c r="J627" s="41"/>
      <c r="K627" s="41"/>
      <c r="L627" s="45"/>
      <c r="M627" s="245"/>
      <c r="N627" s="246"/>
      <c r="O627" s="92"/>
      <c r="P627" s="92"/>
      <c r="Q627" s="92"/>
      <c r="R627" s="92"/>
      <c r="S627" s="92"/>
      <c r="T627" s="93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T627" s="18" t="s">
        <v>332</v>
      </c>
      <c r="AU627" s="18" t="s">
        <v>82</v>
      </c>
    </row>
    <row r="628" s="2" customFormat="1">
      <c r="A628" s="39"/>
      <c r="B628" s="40"/>
      <c r="C628" s="41"/>
      <c r="D628" s="242" t="s">
        <v>353</v>
      </c>
      <c r="E628" s="41"/>
      <c r="F628" s="281" t="s">
        <v>2777</v>
      </c>
      <c r="G628" s="41"/>
      <c r="H628" s="41"/>
      <c r="I628" s="244"/>
      <c r="J628" s="41"/>
      <c r="K628" s="41"/>
      <c r="L628" s="45"/>
      <c r="M628" s="245"/>
      <c r="N628" s="24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353</v>
      </c>
      <c r="AU628" s="18" t="s">
        <v>82</v>
      </c>
    </row>
    <row r="629" s="14" customFormat="1">
      <c r="A629" s="14"/>
      <c r="B629" s="259"/>
      <c r="C629" s="260"/>
      <c r="D629" s="242" t="s">
        <v>336</v>
      </c>
      <c r="E629" s="261" t="s">
        <v>1</v>
      </c>
      <c r="F629" s="262" t="s">
        <v>5273</v>
      </c>
      <c r="G629" s="260"/>
      <c r="H629" s="263">
        <v>0.034000000000000002</v>
      </c>
      <c r="I629" s="264"/>
      <c r="J629" s="260"/>
      <c r="K629" s="260"/>
      <c r="L629" s="265"/>
      <c r="M629" s="266"/>
      <c r="N629" s="267"/>
      <c r="O629" s="267"/>
      <c r="P629" s="267"/>
      <c r="Q629" s="267"/>
      <c r="R629" s="267"/>
      <c r="S629" s="267"/>
      <c r="T629" s="268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69" t="s">
        <v>336</v>
      </c>
      <c r="AU629" s="269" t="s">
        <v>82</v>
      </c>
      <c r="AV629" s="14" t="s">
        <v>82</v>
      </c>
      <c r="AW629" s="14" t="s">
        <v>30</v>
      </c>
      <c r="AX629" s="14" t="s">
        <v>73</v>
      </c>
      <c r="AY629" s="269" t="s">
        <v>323</v>
      </c>
    </row>
    <row r="630" s="15" customFormat="1">
      <c r="A630" s="15"/>
      <c r="B630" s="270"/>
      <c r="C630" s="271"/>
      <c r="D630" s="242" t="s">
        <v>336</v>
      </c>
      <c r="E630" s="272" t="s">
        <v>1</v>
      </c>
      <c r="F630" s="273" t="s">
        <v>341</v>
      </c>
      <c r="G630" s="271"/>
      <c r="H630" s="274">
        <v>0.034000000000000002</v>
      </c>
      <c r="I630" s="275"/>
      <c r="J630" s="271"/>
      <c r="K630" s="271"/>
      <c r="L630" s="276"/>
      <c r="M630" s="277"/>
      <c r="N630" s="278"/>
      <c r="O630" s="278"/>
      <c r="P630" s="278"/>
      <c r="Q630" s="278"/>
      <c r="R630" s="278"/>
      <c r="S630" s="278"/>
      <c r="T630" s="279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80" t="s">
        <v>336</v>
      </c>
      <c r="AU630" s="280" t="s">
        <v>82</v>
      </c>
      <c r="AV630" s="15" t="s">
        <v>330</v>
      </c>
      <c r="AW630" s="15" t="s">
        <v>30</v>
      </c>
      <c r="AX630" s="15" t="s">
        <v>80</v>
      </c>
      <c r="AY630" s="280" t="s">
        <v>323</v>
      </c>
    </row>
    <row r="631" s="2" customFormat="1" ht="24.15" customHeight="1">
      <c r="A631" s="39"/>
      <c r="B631" s="40"/>
      <c r="C631" s="229" t="s">
        <v>905</v>
      </c>
      <c r="D631" s="229" t="s">
        <v>325</v>
      </c>
      <c r="E631" s="230" t="s">
        <v>891</v>
      </c>
      <c r="F631" s="231" t="s">
        <v>892</v>
      </c>
      <c r="G631" s="232" t="s">
        <v>328</v>
      </c>
      <c r="H631" s="233">
        <v>147.26400000000001</v>
      </c>
      <c r="I631" s="234"/>
      <c r="J631" s="235">
        <f>ROUND(I631*H631,2)</f>
        <v>0</v>
      </c>
      <c r="K631" s="231" t="s">
        <v>329</v>
      </c>
      <c r="L631" s="45"/>
      <c r="M631" s="236" t="s">
        <v>1</v>
      </c>
      <c r="N631" s="237" t="s">
        <v>38</v>
      </c>
      <c r="O631" s="92"/>
      <c r="P631" s="238">
        <f>O631*H631</f>
        <v>0</v>
      </c>
      <c r="Q631" s="238">
        <v>0</v>
      </c>
      <c r="R631" s="238">
        <f>Q631*H631</f>
        <v>0</v>
      </c>
      <c r="S631" s="238">
        <v>0</v>
      </c>
      <c r="T631" s="239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40" t="s">
        <v>483</v>
      </c>
      <c r="AT631" s="240" t="s">
        <v>325</v>
      </c>
      <c r="AU631" s="240" t="s">
        <v>82</v>
      </c>
      <c r="AY631" s="18" t="s">
        <v>323</v>
      </c>
      <c r="BE631" s="241">
        <f>IF(N631="základní",J631,0)</f>
        <v>0</v>
      </c>
      <c r="BF631" s="241">
        <f>IF(N631="snížená",J631,0)</f>
        <v>0</v>
      </c>
      <c r="BG631" s="241">
        <f>IF(N631="zákl. přenesená",J631,0)</f>
        <v>0</v>
      </c>
      <c r="BH631" s="241">
        <f>IF(N631="sníž. přenesená",J631,0)</f>
        <v>0</v>
      </c>
      <c r="BI631" s="241">
        <f>IF(N631="nulová",J631,0)</f>
        <v>0</v>
      </c>
      <c r="BJ631" s="18" t="s">
        <v>80</v>
      </c>
      <c r="BK631" s="241">
        <f>ROUND(I631*H631,2)</f>
        <v>0</v>
      </c>
      <c r="BL631" s="18" t="s">
        <v>483</v>
      </c>
      <c r="BM631" s="240" t="s">
        <v>5274</v>
      </c>
    </row>
    <row r="632" s="2" customFormat="1">
      <c r="A632" s="39"/>
      <c r="B632" s="40"/>
      <c r="C632" s="41"/>
      <c r="D632" s="242" t="s">
        <v>332</v>
      </c>
      <c r="E632" s="41"/>
      <c r="F632" s="243" t="s">
        <v>894</v>
      </c>
      <c r="G632" s="41"/>
      <c r="H632" s="41"/>
      <c r="I632" s="244"/>
      <c r="J632" s="41"/>
      <c r="K632" s="41"/>
      <c r="L632" s="45"/>
      <c r="M632" s="245"/>
      <c r="N632" s="246"/>
      <c r="O632" s="92"/>
      <c r="P632" s="92"/>
      <c r="Q632" s="92"/>
      <c r="R632" s="92"/>
      <c r="S632" s="92"/>
      <c r="T632" s="93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T632" s="18" t="s">
        <v>332</v>
      </c>
      <c r="AU632" s="18" t="s">
        <v>82</v>
      </c>
    </row>
    <row r="633" s="2" customFormat="1">
      <c r="A633" s="39"/>
      <c r="B633" s="40"/>
      <c r="C633" s="41"/>
      <c r="D633" s="247" t="s">
        <v>334</v>
      </c>
      <c r="E633" s="41"/>
      <c r="F633" s="248" t="s">
        <v>895</v>
      </c>
      <c r="G633" s="41"/>
      <c r="H633" s="41"/>
      <c r="I633" s="244"/>
      <c r="J633" s="41"/>
      <c r="K633" s="41"/>
      <c r="L633" s="45"/>
      <c r="M633" s="245"/>
      <c r="N633" s="24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334</v>
      </c>
      <c r="AU633" s="18" t="s">
        <v>82</v>
      </c>
    </row>
    <row r="634" s="13" customFormat="1">
      <c r="A634" s="13"/>
      <c r="B634" s="249"/>
      <c r="C634" s="250"/>
      <c r="D634" s="242" t="s">
        <v>336</v>
      </c>
      <c r="E634" s="251" t="s">
        <v>1</v>
      </c>
      <c r="F634" s="252" t="s">
        <v>4620</v>
      </c>
      <c r="G634" s="250"/>
      <c r="H634" s="251" t="s">
        <v>1</v>
      </c>
      <c r="I634" s="253"/>
      <c r="J634" s="250"/>
      <c r="K634" s="250"/>
      <c r="L634" s="254"/>
      <c r="M634" s="255"/>
      <c r="N634" s="256"/>
      <c r="O634" s="256"/>
      <c r="P634" s="256"/>
      <c r="Q634" s="256"/>
      <c r="R634" s="256"/>
      <c r="S634" s="256"/>
      <c r="T634" s="257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8" t="s">
        <v>336</v>
      </c>
      <c r="AU634" s="258" t="s">
        <v>82</v>
      </c>
      <c r="AV634" s="13" t="s">
        <v>80</v>
      </c>
      <c r="AW634" s="13" t="s">
        <v>30</v>
      </c>
      <c r="AX634" s="13" t="s">
        <v>73</v>
      </c>
      <c r="AY634" s="258" t="s">
        <v>323</v>
      </c>
    </row>
    <row r="635" s="13" customFormat="1">
      <c r="A635" s="13"/>
      <c r="B635" s="249"/>
      <c r="C635" s="250"/>
      <c r="D635" s="242" t="s">
        <v>336</v>
      </c>
      <c r="E635" s="251" t="s">
        <v>1</v>
      </c>
      <c r="F635" s="252" t="s">
        <v>4616</v>
      </c>
      <c r="G635" s="250"/>
      <c r="H635" s="251" t="s">
        <v>1</v>
      </c>
      <c r="I635" s="253"/>
      <c r="J635" s="250"/>
      <c r="K635" s="250"/>
      <c r="L635" s="254"/>
      <c r="M635" s="255"/>
      <c r="N635" s="256"/>
      <c r="O635" s="256"/>
      <c r="P635" s="256"/>
      <c r="Q635" s="256"/>
      <c r="R635" s="256"/>
      <c r="S635" s="256"/>
      <c r="T635" s="257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8" t="s">
        <v>336</v>
      </c>
      <c r="AU635" s="258" t="s">
        <v>82</v>
      </c>
      <c r="AV635" s="13" t="s">
        <v>80</v>
      </c>
      <c r="AW635" s="13" t="s">
        <v>30</v>
      </c>
      <c r="AX635" s="13" t="s">
        <v>73</v>
      </c>
      <c r="AY635" s="258" t="s">
        <v>323</v>
      </c>
    </row>
    <row r="636" s="14" customFormat="1">
      <c r="A636" s="14"/>
      <c r="B636" s="259"/>
      <c r="C636" s="260"/>
      <c r="D636" s="242" t="s">
        <v>336</v>
      </c>
      <c r="E636" s="261" t="s">
        <v>1</v>
      </c>
      <c r="F636" s="262" t="s">
        <v>5275</v>
      </c>
      <c r="G636" s="260"/>
      <c r="H636" s="263">
        <v>147.26400000000001</v>
      </c>
      <c r="I636" s="264"/>
      <c r="J636" s="260"/>
      <c r="K636" s="260"/>
      <c r="L636" s="265"/>
      <c r="M636" s="266"/>
      <c r="N636" s="267"/>
      <c r="O636" s="267"/>
      <c r="P636" s="267"/>
      <c r="Q636" s="267"/>
      <c r="R636" s="267"/>
      <c r="S636" s="267"/>
      <c r="T636" s="268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9" t="s">
        <v>336</v>
      </c>
      <c r="AU636" s="269" t="s">
        <v>82</v>
      </c>
      <c r="AV636" s="14" t="s">
        <v>82</v>
      </c>
      <c r="AW636" s="14" t="s">
        <v>30</v>
      </c>
      <c r="AX636" s="14" t="s">
        <v>73</v>
      </c>
      <c r="AY636" s="269" t="s">
        <v>323</v>
      </c>
    </row>
    <row r="637" s="15" customFormat="1">
      <c r="A637" s="15"/>
      <c r="B637" s="270"/>
      <c r="C637" s="271"/>
      <c r="D637" s="242" t="s">
        <v>336</v>
      </c>
      <c r="E637" s="272" t="s">
        <v>1</v>
      </c>
      <c r="F637" s="273" t="s">
        <v>341</v>
      </c>
      <c r="G637" s="271"/>
      <c r="H637" s="274">
        <v>147.26400000000001</v>
      </c>
      <c r="I637" s="275"/>
      <c r="J637" s="271"/>
      <c r="K637" s="271"/>
      <c r="L637" s="276"/>
      <c r="M637" s="277"/>
      <c r="N637" s="278"/>
      <c r="O637" s="278"/>
      <c r="P637" s="278"/>
      <c r="Q637" s="278"/>
      <c r="R637" s="278"/>
      <c r="S637" s="278"/>
      <c r="T637" s="279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80" t="s">
        <v>336</v>
      </c>
      <c r="AU637" s="280" t="s">
        <v>82</v>
      </c>
      <c r="AV637" s="15" t="s">
        <v>330</v>
      </c>
      <c r="AW637" s="15" t="s">
        <v>30</v>
      </c>
      <c r="AX637" s="15" t="s">
        <v>80</v>
      </c>
      <c r="AY637" s="280" t="s">
        <v>323</v>
      </c>
    </row>
    <row r="638" s="2" customFormat="1" ht="24.15" customHeight="1">
      <c r="A638" s="39"/>
      <c r="B638" s="40"/>
      <c r="C638" s="229" t="s">
        <v>913</v>
      </c>
      <c r="D638" s="229" t="s">
        <v>325</v>
      </c>
      <c r="E638" s="230" t="s">
        <v>906</v>
      </c>
      <c r="F638" s="231" t="s">
        <v>907</v>
      </c>
      <c r="G638" s="232" t="s">
        <v>328</v>
      </c>
      <c r="H638" s="233">
        <v>188.02799999999999</v>
      </c>
      <c r="I638" s="234"/>
      <c r="J638" s="235">
        <f>ROUND(I638*H638,2)</f>
        <v>0</v>
      </c>
      <c r="K638" s="231" t="s">
        <v>329</v>
      </c>
      <c r="L638" s="45"/>
      <c r="M638" s="236" t="s">
        <v>1</v>
      </c>
      <c r="N638" s="237" t="s">
        <v>38</v>
      </c>
      <c r="O638" s="92"/>
      <c r="P638" s="238">
        <f>O638*H638</f>
        <v>0</v>
      </c>
      <c r="Q638" s="238">
        <v>0</v>
      </c>
      <c r="R638" s="238">
        <f>Q638*H638</f>
        <v>0</v>
      </c>
      <c r="S638" s="238">
        <v>0</v>
      </c>
      <c r="T638" s="239">
        <f>S638*H638</f>
        <v>0</v>
      </c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R638" s="240" t="s">
        <v>483</v>
      </c>
      <c r="AT638" s="240" t="s">
        <v>325</v>
      </c>
      <c r="AU638" s="240" t="s">
        <v>82</v>
      </c>
      <c r="AY638" s="18" t="s">
        <v>323</v>
      </c>
      <c r="BE638" s="241">
        <f>IF(N638="základní",J638,0)</f>
        <v>0</v>
      </c>
      <c r="BF638" s="241">
        <f>IF(N638="snížená",J638,0)</f>
        <v>0</v>
      </c>
      <c r="BG638" s="241">
        <f>IF(N638="zákl. přenesená",J638,0)</f>
        <v>0</v>
      </c>
      <c r="BH638" s="241">
        <f>IF(N638="sníž. přenesená",J638,0)</f>
        <v>0</v>
      </c>
      <c r="BI638" s="241">
        <f>IF(N638="nulová",J638,0)</f>
        <v>0</v>
      </c>
      <c r="BJ638" s="18" t="s">
        <v>80</v>
      </c>
      <c r="BK638" s="241">
        <f>ROUND(I638*H638,2)</f>
        <v>0</v>
      </c>
      <c r="BL638" s="18" t="s">
        <v>483</v>
      </c>
      <c r="BM638" s="240" t="s">
        <v>5276</v>
      </c>
    </row>
    <row r="639" s="2" customFormat="1">
      <c r="A639" s="39"/>
      <c r="B639" s="40"/>
      <c r="C639" s="41"/>
      <c r="D639" s="242" t="s">
        <v>332</v>
      </c>
      <c r="E639" s="41"/>
      <c r="F639" s="243" t="s">
        <v>909</v>
      </c>
      <c r="G639" s="41"/>
      <c r="H639" s="41"/>
      <c r="I639" s="244"/>
      <c r="J639" s="41"/>
      <c r="K639" s="41"/>
      <c r="L639" s="45"/>
      <c r="M639" s="245"/>
      <c r="N639" s="246"/>
      <c r="O639" s="92"/>
      <c r="P639" s="92"/>
      <c r="Q639" s="92"/>
      <c r="R639" s="92"/>
      <c r="S639" s="92"/>
      <c r="T639" s="93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T639" s="18" t="s">
        <v>332</v>
      </c>
      <c r="AU639" s="18" t="s">
        <v>82</v>
      </c>
    </row>
    <row r="640" s="2" customFormat="1">
      <c r="A640" s="39"/>
      <c r="B640" s="40"/>
      <c r="C640" s="41"/>
      <c r="D640" s="247" t="s">
        <v>334</v>
      </c>
      <c r="E640" s="41"/>
      <c r="F640" s="248" t="s">
        <v>910</v>
      </c>
      <c r="G640" s="41"/>
      <c r="H640" s="41"/>
      <c r="I640" s="244"/>
      <c r="J640" s="41"/>
      <c r="K640" s="41"/>
      <c r="L640" s="45"/>
      <c r="M640" s="245"/>
      <c r="N640" s="246"/>
      <c r="O640" s="92"/>
      <c r="P640" s="92"/>
      <c r="Q640" s="92"/>
      <c r="R640" s="92"/>
      <c r="S640" s="92"/>
      <c r="T640" s="93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T640" s="18" t="s">
        <v>334</v>
      </c>
      <c r="AU640" s="18" t="s">
        <v>82</v>
      </c>
    </row>
    <row r="641" s="13" customFormat="1">
      <c r="A641" s="13"/>
      <c r="B641" s="249"/>
      <c r="C641" s="250"/>
      <c r="D641" s="242" t="s">
        <v>336</v>
      </c>
      <c r="E641" s="251" t="s">
        <v>1</v>
      </c>
      <c r="F641" s="252" t="s">
        <v>911</v>
      </c>
      <c r="G641" s="250"/>
      <c r="H641" s="251" t="s">
        <v>1</v>
      </c>
      <c r="I641" s="253"/>
      <c r="J641" s="250"/>
      <c r="K641" s="250"/>
      <c r="L641" s="254"/>
      <c r="M641" s="255"/>
      <c r="N641" s="256"/>
      <c r="O641" s="256"/>
      <c r="P641" s="256"/>
      <c r="Q641" s="256"/>
      <c r="R641" s="256"/>
      <c r="S641" s="256"/>
      <c r="T641" s="257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8" t="s">
        <v>336</v>
      </c>
      <c r="AU641" s="258" t="s">
        <v>82</v>
      </c>
      <c r="AV641" s="13" t="s">
        <v>80</v>
      </c>
      <c r="AW641" s="13" t="s">
        <v>30</v>
      </c>
      <c r="AX641" s="13" t="s">
        <v>73</v>
      </c>
      <c r="AY641" s="258" t="s">
        <v>323</v>
      </c>
    </row>
    <row r="642" s="13" customFormat="1">
      <c r="A642" s="13"/>
      <c r="B642" s="249"/>
      <c r="C642" s="250"/>
      <c r="D642" s="242" t="s">
        <v>336</v>
      </c>
      <c r="E642" s="251" t="s">
        <v>1</v>
      </c>
      <c r="F642" s="252" t="s">
        <v>4616</v>
      </c>
      <c r="G642" s="250"/>
      <c r="H642" s="251" t="s">
        <v>1</v>
      </c>
      <c r="I642" s="253"/>
      <c r="J642" s="250"/>
      <c r="K642" s="250"/>
      <c r="L642" s="254"/>
      <c r="M642" s="255"/>
      <c r="N642" s="256"/>
      <c r="O642" s="256"/>
      <c r="P642" s="256"/>
      <c r="Q642" s="256"/>
      <c r="R642" s="256"/>
      <c r="S642" s="256"/>
      <c r="T642" s="257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8" t="s">
        <v>336</v>
      </c>
      <c r="AU642" s="258" t="s">
        <v>82</v>
      </c>
      <c r="AV642" s="13" t="s">
        <v>80</v>
      </c>
      <c r="AW642" s="13" t="s">
        <v>30</v>
      </c>
      <c r="AX642" s="13" t="s">
        <v>73</v>
      </c>
      <c r="AY642" s="258" t="s">
        <v>323</v>
      </c>
    </row>
    <row r="643" s="14" customFormat="1">
      <c r="A643" s="14"/>
      <c r="B643" s="259"/>
      <c r="C643" s="260"/>
      <c r="D643" s="242" t="s">
        <v>336</v>
      </c>
      <c r="E643" s="261" t="s">
        <v>1</v>
      </c>
      <c r="F643" s="262" t="s">
        <v>5275</v>
      </c>
      <c r="G643" s="260"/>
      <c r="H643" s="263">
        <v>147.26400000000001</v>
      </c>
      <c r="I643" s="264"/>
      <c r="J643" s="260"/>
      <c r="K643" s="260"/>
      <c r="L643" s="265"/>
      <c r="M643" s="266"/>
      <c r="N643" s="267"/>
      <c r="O643" s="267"/>
      <c r="P643" s="267"/>
      <c r="Q643" s="267"/>
      <c r="R643" s="267"/>
      <c r="S643" s="267"/>
      <c r="T643" s="268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9" t="s">
        <v>336</v>
      </c>
      <c r="AU643" s="269" t="s">
        <v>82</v>
      </c>
      <c r="AV643" s="14" t="s">
        <v>82</v>
      </c>
      <c r="AW643" s="14" t="s">
        <v>30</v>
      </c>
      <c r="AX643" s="14" t="s">
        <v>73</v>
      </c>
      <c r="AY643" s="269" t="s">
        <v>323</v>
      </c>
    </row>
    <row r="644" s="14" customFormat="1">
      <c r="A644" s="14"/>
      <c r="B644" s="259"/>
      <c r="C644" s="260"/>
      <c r="D644" s="242" t="s">
        <v>336</v>
      </c>
      <c r="E644" s="261" t="s">
        <v>1</v>
      </c>
      <c r="F644" s="262" t="s">
        <v>5263</v>
      </c>
      <c r="G644" s="260"/>
      <c r="H644" s="263">
        <v>27.263999999999999</v>
      </c>
      <c r="I644" s="264"/>
      <c r="J644" s="260"/>
      <c r="K644" s="260"/>
      <c r="L644" s="265"/>
      <c r="M644" s="266"/>
      <c r="N644" s="267"/>
      <c r="O644" s="267"/>
      <c r="P644" s="267"/>
      <c r="Q644" s="267"/>
      <c r="R644" s="267"/>
      <c r="S644" s="267"/>
      <c r="T644" s="268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69" t="s">
        <v>336</v>
      </c>
      <c r="AU644" s="269" t="s">
        <v>82</v>
      </c>
      <c r="AV644" s="14" t="s">
        <v>82</v>
      </c>
      <c r="AW644" s="14" t="s">
        <v>30</v>
      </c>
      <c r="AX644" s="14" t="s">
        <v>73</v>
      </c>
      <c r="AY644" s="269" t="s">
        <v>323</v>
      </c>
    </row>
    <row r="645" s="14" customFormat="1">
      <c r="A645" s="14"/>
      <c r="B645" s="259"/>
      <c r="C645" s="260"/>
      <c r="D645" s="242" t="s">
        <v>336</v>
      </c>
      <c r="E645" s="261" t="s">
        <v>1</v>
      </c>
      <c r="F645" s="262" t="s">
        <v>5264</v>
      </c>
      <c r="G645" s="260"/>
      <c r="H645" s="263">
        <v>13.5</v>
      </c>
      <c r="I645" s="264"/>
      <c r="J645" s="260"/>
      <c r="K645" s="260"/>
      <c r="L645" s="265"/>
      <c r="M645" s="266"/>
      <c r="N645" s="267"/>
      <c r="O645" s="267"/>
      <c r="P645" s="267"/>
      <c r="Q645" s="267"/>
      <c r="R645" s="267"/>
      <c r="S645" s="267"/>
      <c r="T645" s="268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69" t="s">
        <v>336</v>
      </c>
      <c r="AU645" s="269" t="s">
        <v>82</v>
      </c>
      <c r="AV645" s="14" t="s">
        <v>82</v>
      </c>
      <c r="AW645" s="14" t="s">
        <v>30</v>
      </c>
      <c r="AX645" s="14" t="s">
        <v>73</v>
      </c>
      <c r="AY645" s="269" t="s">
        <v>323</v>
      </c>
    </row>
    <row r="646" s="15" customFormat="1">
      <c r="A646" s="15"/>
      <c r="B646" s="270"/>
      <c r="C646" s="271"/>
      <c r="D646" s="242" t="s">
        <v>336</v>
      </c>
      <c r="E646" s="272" t="s">
        <v>1</v>
      </c>
      <c r="F646" s="273" t="s">
        <v>341</v>
      </c>
      <c r="G646" s="271"/>
      <c r="H646" s="274">
        <v>188.02799999999999</v>
      </c>
      <c r="I646" s="275"/>
      <c r="J646" s="271"/>
      <c r="K646" s="271"/>
      <c r="L646" s="276"/>
      <c r="M646" s="277"/>
      <c r="N646" s="278"/>
      <c r="O646" s="278"/>
      <c r="P646" s="278"/>
      <c r="Q646" s="278"/>
      <c r="R646" s="278"/>
      <c r="S646" s="278"/>
      <c r="T646" s="279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80" t="s">
        <v>336</v>
      </c>
      <c r="AU646" s="280" t="s">
        <v>82</v>
      </c>
      <c r="AV646" s="15" t="s">
        <v>330</v>
      </c>
      <c r="AW646" s="15" t="s">
        <v>30</v>
      </c>
      <c r="AX646" s="15" t="s">
        <v>80</v>
      </c>
      <c r="AY646" s="280" t="s">
        <v>323</v>
      </c>
    </row>
    <row r="647" s="2" customFormat="1" ht="16.5" customHeight="1">
      <c r="A647" s="39"/>
      <c r="B647" s="40"/>
      <c r="C647" s="293" t="s">
        <v>918</v>
      </c>
      <c r="D647" s="293" t="s">
        <v>484</v>
      </c>
      <c r="E647" s="294" t="s">
        <v>914</v>
      </c>
      <c r="F647" s="295" t="s">
        <v>915</v>
      </c>
      <c r="G647" s="296" t="s">
        <v>328</v>
      </c>
      <c r="H647" s="297">
        <v>219.14699999999999</v>
      </c>
      <c r="I647" s="298"/>
      <c r="J647" s="299">
        <f>ROUND(I647*H647,2)</f>
        <v>0</v>
      </c>
      <c r="K647" s="295" t="s">
        <v>329</v>
      </c>
      <c r="L647" s="300"/>
      <c r="M647" s="301" t="s">
        <v>1</v>
      </c>
      <c r="N647" s="302" t="s">
        <v>38</v>
      </c>
      <c r="O647" s="92"/>
      <c r="P647" s="238">
        <f>O647*H647</f>
        <v>0</v>
      </c>
      <c r="Q647" s="238">
        <v>0.00080000000000000004</v>
      </c>
      <c r="R647" s="238">
        <f>Q647*H647</f>
        <v>0.17531759999999999</v>
      </c>
      <c r="S647" s="238">
        <v>0</v>
      </c>
      <c r="T647" s="239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40" t="s">
        <v>608</v>
      </c>
      <c r="AT647" s="240" t="s">
        <v>484</v>
      </c>
      <c r="AU647" s="240" t="s">
        <v>82</v>
      </c>
      <c r="AY647" s="18" t="s">
        <v>323</v>
      </c>
      <c r="BE647" s="241">
        <f>IF(N647="základní",J647,0)</f>
        <v>0</v>
      </c>
      <c r="BF647" s="241">
        <f>IF(N647="snížená",J647,0)</f>
        <v>0</v>
      </c>
      <c r="BG647" s="241">
        <f>IF(N647="zákl. přenesená",J647,0)</f>
        <v>0</v>
      </c>
      <c r="BH647" s="241">
        <f>IF(N647="sníž. přenesená",J647,0)</f>
        <v>0</v>
      </c>
      <c r="BI647" s="241">
        <f>IF(N647="nulová",J647,0)</f>
        <v>0</v>
      </c>
      <c r="BJ647" s="18" t="s">
        <v>80</v>
      </c>
      <c r="BK647" s="241">
        <f>ROUND(I647*H647,2)</f>
        <v>0</v>
      </c>
      <c r="BL647" s="18" t="s">
        <v>483</v>
      </c>
      <c r="BM647" s="240" t="s">
        <v>5277</v>
      </c>
    </row>
    <row r="648" s="2" customFormat="1">
      <c r="A648" s="39"/>
      <c r="B648" s="40"/>
      <c r="C648" s="41"/>
      <c r="D648" s="242" t="s">
        <v>332</v>
      </c>
      <c r="E648" s="41"/>
      <c r="F648" s="243" t="s">
        <v>915</v>
      </c>
      <c r="G648" s="41"/>
      <c r="H648" s="41"/>
      <c r="I648" s="244"/>
      <c r="J648" s="41"/>
      <c r="K648" s="41"/>
      <c r="L648" s="45"/>
      <c r="M648" s="245"/>
      <c r="N648" s="246"/>
      <c r="O648" s="92"/>
      <c r="P648" s="92"/>
      <c r="Q648" s="92"/>
      <c r="R648" s="92"/>
      <c r="S648" s="92"/>
      <c r="T648" s="93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T648" s="18" t="s">
        <v>332</v>
      </c>
      <c r="AU648" s="18" t="s">
        <v>82</v>
      </c>
    </row>
    <row r="649" s="14" customFormat="1">
      <c r="A649" s="14"/>
      <c r="B649" s="259"/>
      <c r="C649" s="260"/>
      <c r="D649" s="242" t="s">
        <v>336</v>
      </c>
      <c r="E649" s="261" t="s">
        <v>1</v>
      </c>
      <c r="F649" s="262" t="s">
        <v>5278</v>
      </c>
      <c r="G649" s="260"/>
      <c r="H649" s="263">
        <v>219.14699999999999</v>
      </c>
      <c r="I649" s="264"/>
      <c r="J649" s="260"/>
      <c r="K649" s="260"/>
      <c r="L649" s="265"/>
      <c r="M649" s="266"/>
      <c r="N649" s="267"/>
      <c r="O649" s="267"/>
      <c r="P649" s="267"/>
      <c r="Q649" s="267"/>
      <c r="R649" s="267"/>
      <c r="S649" s="267"/>
      <c r="T649" s="268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69" t="s">
        <v>336</v>
      </c>
      <c r="AU649" s="269" t="s">
        <v>82</v>
      </c>
      <c r="AV649" s="14" t="s">
        <v>82</v>
      </c>
      <c r="AW649" s="14" t="s">
        <v>30</v>
      </c>
      <c r="AX649" s="14" t="s">
        <v>73</v>
      </c>
      <c r="AY649" s="269" t="s">
        <v>323</v>
      </c>
    </row>
    <row r="650" s="15" customFormat="1">
      <c r="A650" s="15"/>
      <c r="B650" s="270"/>
      <c r="C650" s="271"/>
      <c r="D650" s="242" t="s">
        <v>336</v>
      </c>
      <c r="E650" s="272" t="s">
        <v>1</v>
      </c>
      <c r="F650" s="273" t="s">
        <v>341</v>
      </c>
      <c r="G650" s="271"/>
      <c r="H650" s="274">
        <v>219.14699999999999</v>
      </c>
      <c r="I650" s="275"/>
      <c r="J650" s="271"/>
      <c r="K650" s="271"/>
      <c r="L650" s="276"/>
      <c r="M650" s="277"/>
      <c r="N650" s="278"/>
      <c r="O650" s="278"/>
      <c r="P650" s="278"/>
      <c r="Q650" s="278"/>
      <c r="R650" s="278"/>
      <c r="S650" s="278"/>
      <c r="T650" s="279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T650" s="280" t="s">
        <v>336</v>
      </c>
      <c r="AU650" s="280" t="s">
        <v>82</v>
      </c>
      <c r="AV650" s="15" t="s">
        <v>330</v>
      </c>
      <c r="AW650" s="15" t="s">
        <v>30</v>
      </c>
      <c r="AX650" s="15" t="s">
        <v>80</v>
      </c>
      <c r="AY650" s="280" t="s">
        <v>323</v>
      </c>
    </row>
    <row r="651" s="2" customFormat="1" ht="24.15" customHeight="1">
      <c r="A651" s="39"/>
      <c r="B651" s="40"/>
      <c r="C651" s="229" t="s">
        <v>924</v>
      </c>
      <c r="D651" s="229" t="s">
        <v>325</v>
      </c>
      <c r="E651" s="230" t="s">
        <v>919</v>
      </c>
      <c r="F651" s="231" t="s">
        <v>920</v>
      </c>
      <c r="G651" s="232" t="s">
        <v>418</v>
      </c>
      <c r="H651" s="233">
        <v>0.28899999999999998</v>
      </c>
      <c r="I651" s="234"/>
      <c r="J651" s="235">
        <f>ROUND(I651*H651,2)</f>
        <v>0</v>
      </c>
      <c r="K651" s="231" t="s">
        <v>329</v>
      </c>
      <c r="L651" s="45"/>
      <c r="M651" s="236" t="s">
        <v>1</v>
      </c>
      <c r="N651" s="237" t="s">
        <v>38</v>
      </c>
      <c r="O651" s="92"/>
      <c r="P651" s="238">
        <f>O651*H651</f>
        <v>0</v>
      </c>
      <c r="Q651" s="238">
        <v>0</v>
      </c>
      <c r="R651" s="238">
        <f>Q651*H651</f>
        <v>0</v>
      </c>
      <c r="S651" s="238">
        <v>0</v>
      </c>
      <c r="T651" s="239">
        <f>S651*H651</f>
        <v>0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40" t="s">
        <v>483</v>
      </c>
      <c r="AT651" s="240" t="s">
        <v>325</v>
      </c>
      <c r="AU651" s="240" t="s">
        <v>82</v>
      </c>
      <c r="AY651" s="18" t="s">
        <v>323</v>
      </c>
      <c r="BE651" s="241">
        <f>IF(N651="základní",J651,0)</f>
        <v>0</v>
      </c>
      <c r="BF651" s="241">
        <f>IF(N651="snížená",J651,0)</f>
        <v>0</v>
      </c>
      <c r="BG651" s="241">
        <f>IF(N651="zákl. přenesená",J651,0)</f>
        <v>0</v>
      </c>
      <c r="BH651" s="241">
        <f>IF(N651="sníž. přenesená",J651,0)</f>
        <v>0</v>
      </c>
      <c r="BI651" s="241">
        <f>IF(N651="nulová",J651,0)</f>
        <v>0</v>
      </c>
      <c r="BJ651" s="18" t="s">
        <v>80</v>
      </c>
      <c r="BK651" s="241">
        <f>ROUND(I651*H651,2)</f>
        <v>0</v>
      </c>
      <c r="BL651" s="18" t="s">
        <v>483</v>
      </c>
      <c r="BM651" s="240" t="s">
        <v>5279</v>
      </c>
    </row>
    <row r="652" s="2" customFormat="1">
      <c r="A652" s="39"/>
      <c r="B652" s="40"/>
      <c r="C652" s="41"/>
      <c r="D652" s="242" t="s">
        <v>332</v>
      </c>
      <c r="E652" s="41"/>
      <c r="F652" s="243" t="s">
        <v>922</v>
      </c>
      <c r="G652" s="41"/>
      <c r="H652" s="41"/>
      <c r="I652" s="244"/>
      <c r="J652" s="41"/>
      <c r="K652" s="41"/>
      <c r="L652" s="45"/>
      <c r="M652" s="245"/>
      <c r="N652" s="24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332</v>
      </c>
      <c r="AU652" s="18" t="s">
        <v>82</v>
      </c>
    </row>
    <row r="653" s="2" customFormat="1">
      <c r="A653" s="39"/>
      <c r="B653" s="40"/>
      <c r="C653" s="41"/>
      <c r="D653" s="247" t="s">
        <v>334</v>
      </c>
      <c r="E653" s="41"/>
      <c r="F653" s="248" t="s">
        <v>923</v>
      </c>
      <c r="G653" s="41"/>
      <c r="H653" s="41"/>
      <c r="I653" s="244"/>
      <c r="J653" s="41"/>
      <c r="K653" s="41"/>
      <c r="L653" s="45"/>
      <c r="M653" s="245"/>
      <c r="N653" s="246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334</v>
      </c>
      <c r="AU653" s="18" t="s">
        <v>82</v>
      </c>
    </row>
    <row r="654" s="2" customFormat="1" ht="33" customHeight="1">
      <c r="A654" s="39"/>
      <c r="B654" s="40"/>
      <c r="C654" s="229" t="s">
        <v>1711</v>
      </c>
      <c r="D654" s="229" t="s">
        <v>325</v>
      </c>
      <c r="E654" s="230" t="s">
        <v>4390</v>
      </c>
      <c r="F654" s="231" t="s">
        <v>4391</v>
      </c>
      <c r="G654" s="232" t="s">
        <v>418</v>
      </c>
      <c r="H654" s="233">
        <v>0.14499999999999999</v>
      </c>
      <c r="I654" s="234"/>
      <c r="J654" s="235">
        <f>ROUND(I654*H654,2)</f>
        <v>0</v>
      </c>
      <c r="K654" s="231" t="s">
        <v>329</v>
      </c>
      <c r="L654" s="45"/>
      <c r="M654" s="236" t="s">
        <v>1</v>
      </c>
      <c r="N654" s="237" t="s">
        <v>38</v>
      </c>
      <c r="O654" s="92"/>
      <c r="P654" s="238">
        <f>O654*H654</f>
        <v>0</v>
      </c>
      <c r="Q654" s="238">
        <v>0</v>
      </c>
      <c r="R654" s="238">
        <f>Q654*H654</f>
        <v>0</v>
      </c>
      <c r="S654" s="238">
        <v>0</v>
      </c>
      <c r="T654" s="239">
        <f>S654*H654</f>
        <v>0</v>
      </c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R654" s="240" t="s">
        <v>483</v>
      </c>
      <c r="AT654" s="240" t="s">
        <v>325</v>
      </c>
      <c r="AU654" s="240" t="s">
        <v>82</v>
      </c>
      <c r="AY654" s="18" t="s">
        <v>323</v>
      </c>
      <c r="BE654" s="241">
        <f>IF(N654="základní",J654,0)</f>
        <v>0</v>
      </c>
      <c r="BF654" s="241">
        <f>IF(N654="snížená",J654,0)</f>
        <v>0</v>
      </c>
      <c r="BG654" s="241">
        <f>IF(N654="zákl. přenesená",J654,0)</f>
        <v>0</v>
      </c>
      <c r="BH654" s="241">
        <f>IF(N654="sníž. přenesená",J654,0)</f>
        <v>0</v>
      </c>
      <c r="BI654" s="241">
        <f>IF(N654="nulová",J654,0)</f>
        <v>0</v>
      </c>
      <c r="BJ654" s="18" t="s">
        <v>80</v>
      </c>
      <c r="BK654" s="241">
        <f>ROUND(I654*H654,2)</f>
        <v>0</v>
      </c>
      <c r="BL654" s="18" t="s">
        <v>483</v>
      </c>
      <c r="BM654" s="240" t="s">
        <v>5280</v>
      </c>
    </row>
    <row r="655" s="2" customFormat="1">
      <c r="A655" s="39"/>
      <c r="B655" s="40"/>
      <c r="C655" s="41"/>
      <c r="D655" s="242" t="s">
        <v>332</v>
      </c>
      <c r="E655" s="41"/>
      <c r="F655" s="243" t="s">
        <v>4393</v>
      </c>
      <c r="G655" s="41"/>
      <c r="H655" s="41"/>
      <c r="I655" s="244"/>
      <c r="J655" s="41"/>
      <c r="K655" s="41"/>
      <c r="L655" s="45"/>
      <c r="M655" s="245"/>
      <c r="N655" s="246"/>
      <c r="O655" s="92"/>
      <c r="P655" s="92"/>
      <c r="Q655" s="92"/>
      <c r="R655" s="92"/>
      <c r="S655" s="92"/>
      <c r="T655" s="93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T655" s="18" t="s">
        <v>332</v>
      </c>
      <c r="AU655" s="18" t="s">
        <v>82</v>
      </c>
    </row>
    <row r="656" s="2" customFormat="1">
      <c r="A656" s="39"/>
      <c r="B656" s="40"/>
      <c r="C656" s="41"/>
      <c r="D656" s="247" t="s">
        <v>334</v>
      </c>
      <c r="E656" s="41"/>
      <c r="F656" s="248" t="s">
        <v>4394</v>
      </c>
      <c r="G656" s="41"/>
      <c r="H656" s="41"/>
      <c r="I656" s="244"/>
      <c r="J656" s="41"/>
      <c r="K656" s="41"/>
      <c r="L656" s="45"/>
      <c r="M656" s="245"/>
      <c r="N656" s="246"/>
      <c r="O656" s="92"/>
      <c r="P656" s="92"/>
      <c r="Q656" s="92"/>
      <c r="R656" s="92"/>
      <c r="S656" s="92"/>
      <c r="T656" s="93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T656" s="18" t="s">
        <v>334</v>
      </c>
      <c r="AU656" s="18" t="s">
        <v>82</v>
      </c>
    </row>
    <row r="657" s="2" customFormat="1">
      <c r="A657" s="39"/>
      <c r="B657" s="40"/>
      <c r="C657" s="41"/>
      <c r="D657" s="242" t="s">
        <v>353</v>
      </c>
      <c r="E657" s="41"/>
      <c r="F657" s="281" t="s">
        <v>5107</v>
      </c>
      <c r="G657" s="41"/>
      <c r="H657" s="41"/>
      <c r="I657" s="244"/>
      <c r="J657" s="41"/>
      <c r="K657" s="41"/>
      <c r="L657" s="45"/>
      <c r="M657" s="245"/>
      <c r="N657" s="246"/>
      <c r="O657" s="92"/>
      <c r="P657" s="92"/>
      <c r="Q657" s="92"/>
      <c r="R657" s="92"/>
      <c r="S657" s="92"/>
      <c r="T657" s="93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353</v>
      </c>
      <c r="AU657" s="18" t="s">
        <v>82</v>
      </c>
    </row>
    <row r="658" s="14" customFormat="1">
      <c r="A658" s="14"/>
      <c r="B658" s="259"/>
      <c r="C658" s="260"/>
      <c r="D658" s="242" t="s">
        <v>336</v>
      </c>
      <c r="E658" s="261" t="s">
        <v>1</v>
      </c>
      <c r="F658" s="262" t="s">
        <v>5281</v>
      </c>
      <c r="G658" s="260"/>
      <c r="H658" s="263">
        <v>0.14499999999999999</v>
      </c>
      <c r="I658" s="264"/>
      <c r="J658" s="260"/>
      <c r="K658" s="260"/>
      <c r="L658" s="265"/>
      <c r="M658" s="310"/>
      <c r="N658" s="311"/>
      <c r="O658" s="311"/>
      <c r="P658" s="311"/>
      <c r="Q658" s="311"/>
      <c r="R658" s="311"/>
      <c r="S658" s="311"/>
      <c r="T658" s="312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69" t="s">
        <v>336</v>
      </c>
      <c r="AU658" s="269" t="s">
        <v>82</v>
      </c>
      <c r="AV658" s="14" t="s">
        <v>82</v>
      </c>
      <c r="AW658" s="14" t="s">
        <v>30</v>
      </c>
      <c r="AX658" s="14" t="s">
        <v>80</v>
      </c>
      <c r="AY658" s="269" t="s">
        <v>323</v>
      </c>
    </row>
    <row r="659" s="2" customFormat="1" ht="6.96" customHeight="1">
      <c r="A659" s="39"/>
      <c r="B659" s="67"/>
      <c r="C659" s="68"/>
      <c r="D659" s="68"/>
      <c r="E659" s="68"/>
      <c r="F659" s="68"/>
      <c r="G659" s="68"/>
      <c r="H659" s="68"/>
      <c r="I659" s="68"/>
      <c r="J659" s="68"/>
      <c r="K659" s="68"/>
      <c r="L659" s="45"/>
      <c r="M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</row>
  </sheetData>
  <sheetProtection sheet="1" autoFilter="0" formatColumns="0" formatRows="0" objects="1" scenarios="1" spinCount="100000" saltValue="BsqhpfWxUzqCsrdV+LKr2cHu/lkg7JdbSKQrzJPhaXSdqfGSWHa/6GZTk1IcXmtOU7NcPtzk8nKm3cgcLTQbOg==" hashValue="kZ/q6YQh5FW+wugcNCoB0X5sCxNDVSJr4O/ECXOcCg8gbH3A/r1aDeMf6bBGrSdJfrcOKMBEm8xT9HCCNBVcpw==" algorithmName="SHA-512" password="CC35"/>
  <autoFilter ref="C135:K65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hyperlinks>
    <hyperlink ref="F141" r:id="rId1" display="https://podminky.urs.cz/item/CS_URS_2024_01/119001421"/>
    <hyperlink ref="F147" r:id="rId2" display="https://podminky.urs.cz/item/CS_URS_2024_01/131151204"/>
    <hyperlink ref="F166" r:id="rId3" display="https://podminky.urs.cz/item/CS_URS_2024_01/132151101"/>
    <hyperlink ref="F173" r:id="rId4" display="https://podminky.urs.cz/item/CS_URS_2024_01/151103101"/>
    <hyperlink ref="F179" r:id="rId5" display="https://podminky.urs.cz/item/CS_URS_2024_01/151103111"/>
    <hyperlink ref="F189" r:id="rId6" display="https://podminky.urs.cz/item/CS_URS_2024_01/162351104"/>
    <hyperlink ref="F198" r:id="rId7" display="https://podminky.urs.cz/item/CS_URS_2024_01/162432511"/>
    <hyperlink ref="F207" r:id="rId8" display="https://podminky.urs.cz/item/CS_URS_2024_01/162751117"/>
    <hyperlink ref="F216" r:id="rId9" display="https://podminky.urs.cz/item/CS_URS_2024_01/167151111"/>
    <hyperlink ref="F223" r:id="rId10" display="https://podminky.urs.cz/item/CS_URS_2024_01/171201221"/>
    <hyperlink ref="F231" r:id="rId11" display="https://podminky.urs.cz/item/CS_URS_2024_01/171251201"/>
    <hyperlink ref="F242" r:id="rId12" display="https://podminky.urs.cz/item/CS_URS_2024_01/174111311"/>
    <hyperlink ref="F261" r:id="rId13" display="https://podminky.urs.cz/item/CS_URS_2024_01/181912112"/>
    <hyperlink ref="F269" r:id="rId14" display="https://podminky.urs.cz/item/CS_URS_2024_01/273322511"/>
    <hyperlink ref="F276" r:id="rId15" display="https://podminky.urs.cz/item/CS_URS_2024_01/273351121"/>
    <hyperlink ref="F283" r:id="rId16" display="https://podminky.urs.cz/item/CS_URS_2024_01/273351122"/>
    <hyperlink ref="F290" r:id="rId17" display="https://podminky.urs.cz/item/CS_URS_2024_01/274315513"/>
    <hyperlink ref="F297" r:id="rId18" display="https://podminky.urs.cz/item/CS_URS_2024_01/278361101"/>
    <hyperlink ref="F304" r:id="rId19" display="https://podminky.urs.cz/item/CS_URS_2024_01/278361111"/>
    <hyperlink ref="F312" r:id="rId20" display="https://podminky.urs.cz/item/CS_URS_2024_01/317321118"/>
    <hyperlink ref="F319" r:id="rId21" display="https://podminky.urs.cz/item/CS_URS_2024_01/317321191"/>
    <hyperlink ref="F322" r:id="rId22" display="https://podminky.urs.cz/item/CS_URS_2024_01/317353121"/>
    <hyperlink ref="F330" r:id="rId23" display="https://podminky.urs.cz/item/CS_URS_2024_01/317353221"/>
    <hyperlink ref="F333" r:id="rId24" display="https://podminky.urs.cz/item/CS_URS_2024_01/317361116"/>
    <hyperlink ref="F370" r:id="rId25" display="https://podminky.urs.cz/item/CS_URS_2024_01/389121112"/>
    <hyperlink ref="F382" r:id="rId26" display="https://podminky.urs.cz/item/CS_URS_2024_01/334323118"/>
    <hyperlink ref="F390" r:id="rId27" display="https://podminky.urs.cz/item/CS_URS_2024_01/334351112"/>
    <hyperlink ref="F399" r:id="rId28" display="https://podminky.urs.cz/item/CS_URS_2024_01/334351211"/>
    <hyperlink ref="F402" r:id="rId29" display="https://podminky.urs.cz/item/CS_URS_2024_01/334361412"/>
    <hyperlink ref="F409" r:id="rId30" display="https://podminky.urs.cz/item/CS_URS_2024_01/451315114"/>
    <hyperlink ref="F416" r:id="rId31" display="https://podminky.urs.cz/item/CS_URS_2024_01/458311131"/>
    <hyperlink ref="F423" r:id="rId32" display="https://podminky.urs.cz/item/CS_URS_2024_01/465513157"/>
    <hyperlink ref="F433" r:id="rId33" display="https://podminky.urs.cz/item/CS_URS_2024_01/273361411"/>
    <hyperlink ref="F440" r:id="rId34" display="https://podminky.urs.cz/item/CS_URS_2024_01/511501111"/>
    <hyperlink ref="F449" r:id="rId35" display="https://podminky.urs.cz/item/CS_URS_2024_01/628613233"/>
    <hyperlink ref="F464" r:id="rId36" display="https://podminky.urs.cz/item/CS_URS_2024_01/911121211"/>
    <hyperlink ref="F470" r:id="rId37" display="https://podminky.urs.cz/item/CS_URS_2024_01/911121311"/>
    <hyperlink ref="F499" r:id="rId38" display="https://podminky.urs.cz/item/CS_URS_2024_01/931992121"/>
    <hyperlink ref="F505" r:id="rId39" display="https://podminky.urs.cz/item/CS_URS_2024_01/931994142"/>
    <hyperlink ref="F511" r:id="rId40" display="https://podminky.urs.cz/item/CS_URS_2024_01/936942211"/>
    <hyperlink ref="F518" r:id="rId41" display="https://podminky.urs.cz/item/CS_URS_2024_01/953965132"/>
    <hyperlink ref="F524" r:id="rId42" display="https://podminky.urs.cz/item/CS_URS_2024_01/962021112"/>
    <hyperlink ref="F536" r:id="rId43" display="https://podminky.urs.cz/item/CS_URS_2024_01/963021112"/>
    <hyperlink ref="F544" r:id="rId44" display="https://podminky.urs.cz/item/CS_URS_2024_01/963051111"/>
    <hyperlink ref="F559" r:id="rId45" display="https://podminky.urs.cz/item/CS_URS_2024_01/997013862"/>
    <hyperlink ref="F566" r:id="rId46" display="https://podminky.urs.cz/item/CS_URS_2024_01/997013869"/>
    <hyperlink ref="F573" r:id="rId47" display="https://podminky.urs.cz/item/CS_URS_2024_01/997211511"/>
    <hyperlink ref="F578" r:id="rId48" display="https://podminky.urs.cz/item/CS_URS_2024_01/997211519"/>
    <hyperlink ref="F583" r:id="rId49" display="https://podminky.urs.cz/item/CS_URS_2024_01/997211611"/>
    <hyperlink ref="F589" r:id="rId50" display="https://podminky.urs.cz/item/CS_URS_2024_01/998214111"/>
    <hyperlink ref="F592" r:id="rId51" display="https://podminky.urs.cz/item/CS_URS_2024_01/998214191"/>
    <hyperlink ref="F600" r:id="rId52" display="https://podminky.urs.cz/item/CS_URS_2024_01/711111001"/>
    <hyperlink ref="F608" r:id="rId53" display="https://podminky.urs.cz/item/CS_URS_2024_01/711111002"/>
    <hyperlink ref="F621" r:id="rId54" display="https://podminky.urs.cz/item/CS_URS_2024_01/711112001"/>
    <hyperlink ref="F633" r:id="rId55" display="https://podminky.urs.cz/item/CS_URS_2024_01/711112002"/>
    <hyperlink ref="F640" r:id="rId56" display="https://podminky.urs.cz/item/CS_URS_2024_01/711691172"/>
    <hyperlink ref="F653" r:id="rId57" display="https://podminky.urs.cz/item/CS_URS_2024_01/998711101"/>
    <hyperlink ref="F656" r:id="rId58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9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236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5078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5079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5282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ROUND((SUM(BE128:BE309)),  2)</f>
        <v>0</v>
      </c>
      <c r="G37" s="39"/>
      <c r="H37" s="39"/>
      <c r="I37" s="166">
        <v>0.20999999999999999</v>
      </c>
      <c r="J37" s="165">
        <f>ROUND(((SUM(BE128:BE309))*I37),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ROUND((SUM(BF128:BF309)),  2)</f>
        <v>0</v>
      </c>
      <c r="G38" s="39"/>
      <c r="H38" s="39"/>
      <c r="I38" s="166">
        <v>0.14999999999999999</v>
      </c>
      <c r="J38" s="165">
        <f>ROUND(((SUM(BF128:BF309))*I38),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ROUND((SUM(BG128:BG309)),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ROUND((SUM(BH128:BH309)),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ROUND((SUM(BI128:BI309)),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5078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5079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228,991 -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J280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J305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5078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5079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228,991 -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P129+P280+P305</f>
        <v>0</v>
      </c>
      <c r="Q128" s="105"/>
      <c r="R128" s="210">
        <f>R129+R280+R305</f>
        <v>137.48000000000002</v>
      </c>
      <c r="S128" s="105"/>
      <c r="T128" s="211">
        <f>T129+T280+T305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BK129+BK280+BK305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137.48000000000002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SUM(P131:P279)</f>
        <v>0</v>
      </c>
      <c r="Q130" s="221"/>
      <c r="R130" s="222">
        <f>SUM(R131:R279)</f>
        <v>137.48000000000002</v>
      </c>
      <c r="S130" s="221"/>
      <c r="T130" s="223">
        <f>SUM(T131:T279)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SUM(BK131:BK279)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42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5283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5284</v>
      </c>
      <c r="G135" s="260"/>
      <c r="H135" s="263">
        <v>21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5285</v>
      </c>
      <c r="G136" s="260"/>
      <c r="H136" s="263">
        <v>21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42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72.680999999999997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5286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3957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5287</v>
      </c>
      <c r="G142" s="260"/>
      <c r="H142" s="263">
        <v>72.680999999999997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72.680999999999997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951</v>
      </c>
      <c r="F144" s="295" t="s">
        <v>952</v>
      </c>
      <c r="G144" s="296" t="s">
        <v>418</v>
      </c>
      <c r="H144" s="297">
        <v>136.42400000000001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1</v>
      </c>
      <c r="R144" s="238">
        <f>Q144*H144</f>
        <v>136.42400000000001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5288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952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2" t="s">
        <v>353</v>
      </c>
      <c r="E146" s="41"/>
      <c r="F146" s="281" t="s">
        <v>954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353</v>
      </c>
      <c r="AU146" s="18" t="s">
        <v>82</v>
      </c>
    </row>
    <row r="147" s="14" customFormat="1">
      <c r="A147" s="14"/>
      <c r="B147" s="259"/>
      <c r="C147" s="260"/>
      <c r="D147" s="242" t="s">
        <v>336</v>
      </c>
      <c r="E147" s="261" t="s">
        <v>1</v>
      </c>
      <c r="F147" s="262" t="s">
        <v>5289</v>
      </c>
      <c r="G147" s="260"/>
      <c r="H147" s="263">
        <v>136.42400000000001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336</v>
      </c>
      <c r="AU147" s="269" t="s">
        <v>82</v>
      </c>
      <c r="AV147" s="14" t="s">
        <v>82</v>
      </c>
      <c r="AW147" s="14" t="s">
        <v>30</v>
      </c>
      <c r="AX147" s="14" t="s">
        <v>73</v>
      </c>
      <c r="AY147" s="269" t="s">
        <v>323</v>
      </c>
    </row>
    <row r="148" s="15" customFormat="1">
      <c r="A148" s="15"/>
      <c r="B148" s="270"/>
      <c r="C148" s="271"/>
      <c r="D148" s="242" t="s">
        <v>336</v>
      </c>
      <c r="E148" s="272" t="s">
        <v>1</v>
      </c>
      <c r="F148" s="273" t="s">
        <v>341</v>
      </c>
      <c r="G148" s="271"/>
      <c r="H148" s="274">
        <v>136.42400000000001</v>
      </c>
      <c r="I148" s="275"/>
      <c r="J148" s="271"/>
      <c r="K148" s="271"/>
      <c r="L148" s="276"/>
      <c r="M148" s="277"/>
      <c r="N148" s="278"/>
      <c r="O148" s="278"/>
      <c r="P148" s="278"/>
      <c r="Q148" s="278"/>
      <c r="R148" s="278"/>
      <c r="S148" s="278"/>
      <c r="T148" s="279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0" t="s">
        <v>336</v>
      </c>
      <c r="AU148" s="280" t="s">
        <v>82</v>
      </c>
      <c r="AV148" s="15" t="s">
        <v>330</v>
      </c>
      <c r="AW148" s="15" t="s">
        <v>30</v>
      </c>
      <c r="AX148" s="15" t="s">
        <v>80</v>
      </c>
      <c r="AY148" s="280" t="s">
        <v>323</v>
      </c>
    </row>
    <row r="149" s="2" customFormat="1" ht="16.5" customHeight="1">
      <c r="A149" s="39"/>
      <c r="B149" s="40"/>
      <c r="C149" s="229" t="s">
        <v>330</v>
      </c>
      <c r="D149" s="229" t="s">
        <v>325</v>
      </c>
      <c r="E149" s="230" t="s">
        <v>956</v>
      </c>
      <c r="F149" s="231" t="s">
        <v>957</v>
      </c>
      <c r="G149" s="232" t="s">
        <v>366</v>
      </c>
      <c r="H149" s="233">
        <v>72.680999999999997</v>
      </c>
      <c r="I149" s="234"/>
      <c r="J149" s="235">
        <f>ROUND(I149*H149,2)</f>
        <v>0</v>
      </c>
      <c r="K149" s="231" t="s">
        <v>937</v>
      </c>
      <c r="L149" s="45"/>
      <c r="M149" s="236" t="s">
        <v>1</v>
      </c>
      <c r="N149" s="237" t="s">
        <v>38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330</v>
      </c>
      <c r="AT149" s="240" t="s">
        <v>325</v>
      </c>
      <c r="AU149" s="240" t="s">
        <v>82</v>
      </c>
      <c r="AY149" s="18" t="s">
        <v>323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80</v>
      </c>
      <c r="BK149" s="241">
        <f>ROUND(I149*H149,2)</f>
        <v>0</v>
      </c>
      <c r="BL149" s="18" t="s">
        <v>330</v>
      </c>
      <c r="BM149" s="240" t="s">
        <v>5290</v>
      </c>
    </row>
    <row r="150" s="2" customFormat="1">
      <c r="A150" s="39"/>
      <c r="B150" s="40"/>
      <c r="C150" s="41"/>
      <c r="D150" s="242" t="s">
        <v>332</v>
      </c>
      <c r="E150" s="41"/>
      <c r="F150" s="243" t="s">
        <v>959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332</v>
      </c>
      <c r="AU150" s="18" t="s">
        <v>82</v>
      </c>
    </row>
    <row r="151" s="2" customFormat="1">
      <c r="A151" s="39"/>
      <c r="B151" s="40"/>
      <c r="C151" s="41"/>
      <c r="D151" s="242" t="s">
        <v>940</v>
      </c>
      <c r="E151" s="41"/>
      <c r="F151" s="281" t="s">
        <v>960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940</v>
      </c>
      <c r="AU151" s="18" t="s">
        <v>82</v>
      </c>
    </row>
    <row r="152" s="2" customFormat="1">
      <c r="A152" s="39"/>
      <c r="B152" s="40"/>
      <c r="C152" s="41"/>
      <c r="D152" s="242" t="s">
        <v>353</v>
      </c>
      <c r="E152" s="41"/>
      <c r="F152" s="281" t="s">
        <v>3964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353</v>
      </c>
      <c r="AU152" s="18" t="s">
        <v>82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5287</v>
      </c>
      <c r="G153" s="260"/>
      <c r="H153" s="263">
        <v>72.680999999999997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5" customFormat="1">
      <c r="A154" s="15"/>
      <c r="B154" s="270"/>
      <c r="C154" s="271"/>
      <c r="D154" s="242" t="s">
        <v>336</v>
      </c>
      <c r="E154" s="272" t="s">
        <v>1</v>
      </c>
      <c r="F154" s="273" t="s">
        <v>341</v>
      </c>
      <c r="G154" s="271"/>
      <c r="H154" s="274">
        <v>72.680999999999997</v>
      </c>
      <c r="I154" s="275"/>
      <c r="J154" s="271"/>
      <c r="K154" s="271"/>
      <c r="L154" s="276"/>
      <c r="M154" s="277"/>
      <c r="N154" s="278"/>
      <c r="O154" s="278"/>
      <c r="P154" s="278"/>
      <c r="Q154" s="278"/>
      <c r="R154" s="278"/>
      <c r="S154" s="278"/>
      <c r="T154" s="27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0" t="s">
        <v>336</v>
      </c>
      <c r="AU154" s="280" t="s">
        <v>82</v>
      </c>
      <c r="AV154" s="15" t="s">
        <v>330</v>
      </c>
      <c r="AW154" s="15" t="s">
        <v>30</v>
      </c>
      <c r="AX154" s="15" t="s">
        <v>80</v>
      </c>
      <c r="AY154" s="280" t="s">
        <v>323</v>
      </c>
    </row>
    <row r="155" s="2" customFormat="1" ht="16.5" customHeight="1">
      <c r="A155" s="39"/>
      <c r="B155" s="40"/>
      <c r="C155" s="229" t="s">
        <v>363</v>
      </c>
      <c r="D155" s="229" t="s">
        <v>325</v>
      </c>
      <c r="E155" s="230" t="s">
        <v>963</v>
      </c>
      <c r="F155" s="231" t="s">
        <v>964</v>
      </c>
      <c r="G155" s="232" t="s">
        <v>366</v>
      </c>
      <c r="H155" s="233">
        <v>10</v>
      </c>
      <c r="I155" s="234"/>
      <c r="J155" s="235">
        <f>ROUND(I155*H155,2)</f>
        <v>0</v>
      </c>
      <c r="K155" s="231" t="s">
        <v>937</v>
      </c>
      <c r="L155" s="45"/>
      <c r="M155" s="236" t="s">
        <v>1</v>
      </c>
      <c r="N155" s="237" t="s">
        <v>38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330</v>
      </c>
      <c r="AT155" s="240" t="s">
        <v>325</v>
      </c>
      <c r="AU155" s="240" t="s">
        <v>82</v>
      </c>
      <c r="AY155" s="18" t="s">
        <v>323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80</v>
      </c>
      <c r="BK155" s="241">
        <f>ROUND(I155*H155,2)</f>
        <v>0</v>
      </c>
      <c r="BL155" s="18" t="s">
        <v>330</v>
      </c>
      <c r="BM155" s="240" t="s">
        <v>5291</v>
      </c>
    </row>
    <row r="156" s="2" customFormat="1">
      <c r="A156" s="39"/>
      <c r="B156" s="40"/>
      <c r="C156" s="41"/>
      <c r="D156" s="242" t="s">
        <v>332</v>
      </c>
      <c r="E156" s="41"/>
      <c r="F156" s="243" t="s">
        <v>966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332</v>
      </c>
      <c r="AU156" s="18" t="s">
        <v>82</v>
      </c>
    </row>
    <row r="157" s="2" customFormat="1">
      <c r="A157" s="39"/>
      <c r="B157" s="40"/>
      <c r="C157" s="41"/>
      <c r="D157" s="242" t="s">
        <v>940</v>
      </c>
      <c r="E157" s="41"/>
      <c r="F157" s="281" t="s">
        <v>967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940</v>
      </c>
      <c r="AU157" s="18" t="s">
        <v>82</v>
      </c>
    </row>
    <row r="158" s="2" customFormat="1">
      <c r="A158" s="39"/>
      <c r="B158" s="40"/>
      <c r="C158" s="41"/>
      <c r="D158" s="242" t="s">
        <v>353</v>
      </c>
      <c r="E158" s="41"/>
      <c r="F158" s="281" t="s">
        <v>968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353</v>
      </c>
      <c r="AU158" s="18" t="s">
        <v>82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3686</v>
      </c>
      <c r="G159" s="260"/>
      <c r="H159" s="263">
        <v>10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10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16.5" customHeight="1">
      <c r="A161" s="39"/>
      <c r="B161" s="40"/>
      <c r="C161" s="229" t="s">
        <v>383</v>
      </c>
      <c r="D161" s="229" t="s">
        <v>325</v>
      </c>
      <c r="E161" s="230" t="s">
        <v>970</v>
      </c>
      <c r="F161" s="231" t="s">
        <v>971</v>
      </c>
      <c r="G161" s="232" t="s">
        <v>972</v>
      </c>
      <c r="H161" s="233">
        <v>0.20000000000000001</v>
      </c>
      <c r="I161" s="234"/>
      <c r="J161" s="235">
        <f>ROUND(I161*H161,2)</f>
        <v>0</v>
      </c>
      <c r="K161" s="231" t="s">
        <v>937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5292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974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2" t="s">
        <v>940</v>
      </c>
      <c r="E163" s="41"/>
      <c r="F163" s="281" t="s">
        <v>975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940</v>
      </c>
      <c r="AU163" s="18" t="s">
        <v>82</v>
      </c>
    </row>
    <row r="164" s="2" customFormat="1">
      <c r="A164" s="39"/>
      <c r="B164" s="40"/>
      <c r="C164" s="41"/>
      <c r="D164" s="242" t="s">
        <v>353</v>
      </c>
      <c r="E164" s="41"/>
      <c r="F164" s="281" t="s">
        <v>976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353</v>
      </c>
      <c r="AU164" s="18" t="s">
        <v>82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3688</v>
      </c>
      <c r="G165" s="260"/>
      <c r="H165" s="263">
        <v>0.10000000000000001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3689</v>
      </c>
      <c r="G166" s="260"/>
      <c r="H166" s="263">
        <v>0.10000000000000001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0.20000000000000001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24.15" customHeight="1">
      <c r="A168" s="39"/>
      <c r="B168" s="40"/>
      <c r="C168" s="229" t="s">
        <v>391</v>
      </c>
      <c r="D168" s="229" t="s">
        <v>325</v>
      </c>
      <c r="E168" s="230" t="s">
        <v>978</v>
      </c>
      <c r="F168" s="231" t="s">
        <v>979</v>
      </c>
      <c r="G168" s="232" t="s">
        <v>972</v>
      </c>
      <c r="H168" s="233">
        <v>0.042000000000000003</v>
      </c>
      <c r="I168" s="234"/>
      <c r="J168" s="235">
        <f>ROUND(I168*H168,2)</f>
        <v>0</v>
      </c>
      <c r="K168" s="231" t="s">
        <v>937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5293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981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2" t="s">
        <v>940</v>
      </c>
      <c r="E170" s="41"/>
      <c r="F170" s="281" t="s">
        <v>982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940</v>
      </c>
      <c r="AU170" s="18" t="s">
        <v>82</v>
      </c>
    </row>
    <row r="171" s="2" customFormat="1">
      <c r="A171" s="39"/>
      <c r="B171" s="40"/>
      <c r="C171" s="41"/>
      <c r="D171" s="242" t="s">
        <v>353</v>
      </c>
      <c r="E171" s="41"/>
      <c r="F171" s="281" t="s">
        <v>5294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353</v>
      </c>
      <c r="AU171" s="18" t="s">
        <v>82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5295</v>
      </c>
      <c r="G172" s="260"/>
      <c r="H172" s="263">
        <v>0.021000000000000001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73</v>
      </c>
      <c r="AY172" s="269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5296</v>
      </c>
      <c r="G173" s="260"/>
      <c r="H173" s="263">
        <v>0.021000000000000001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5" customFormat="1">
      <c r="A174" s="15"/>
      <c r="B174" s="270"/>
      <c r="C174" s="271"/>
      <c r="D174" s="242" t="s">
        <v>336</v>
      </c>
      <c r="E174" s="272" t="s">
        <v>1</v>
      </c>
      <c r="F174" s="273" t="s">
        <v>341</v>
      </c>
      <c r="G174" s="271"/>
      <c r="H174" s="274">
        <v>0.042000000000000003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336</v>
      </c>
      <c r="AU174" s="280" t="s">
        <v>82</v>
      </c>
      <c r="AV174" s="15" t="s">
        <v>330</v>
      </c>
      <c r="AW174" s="15" t="s">
        <v>30</v>
      </c>
      <c r="AX174" s="15" t="s">
        <v>80</v>
      </c>
      <c r="AY174" s="280" t="s">
        <v>323</v>
      </c>
    </row>
    <row r="175" s="2" customFormat="1" ht="24.15" customHeight="1">
      <c r="A175" s="39"/>
      <c r="B175" s="40"/>
      <c r="C175" s="229" t="s">
        <v>403</v>
      </c>
      <c r="D175" s="229" t="s">
        <v>325</v>
      </c>
      <c r="E175" s="230" t="s">
        <v>985</v>
      </c>
      <c r="F175" s="231" t="s">
        <v>986</v>
      </c>
      <c r="G175" s="232" t="s">
        <v>972</v>
      </c>
      <c r="H175" s="233">
        <v>0.042000000000000003</v>
      </c>
      <c r="I175" s="234"/>
      <c r="J175" s="235">
        <f>ROUND(I175*H175,2)</f>
        <v>0</v>
      </c>
      <c r="K175" s="231" t="s">
        <v>937</v>
      </c>
      <c r="L175" s="45"/>
      <c r="M175" s="236" t="s">
        <v>1</v>
      </c>
      <c r="N175" s="237" t="s">
        <v>38</v>
      </c>
      <c r="O175" s="92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330</v>
      </c>
      <c r="AT175" s="240" t="s">
        <v>325</v>
      </c>
      <c r="AU175" s="240" t="s">
        <v>82</v>
      </c>
      <c r="AY175" s="18" t="s">
        <v>323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80</v>
      </c>
      <c r="BK175" s="241">
        <f>ROUND(I175*H175,2)</f>
        <v>0</v>
      </c>
      <c r="BL175" s="18" t="s">
        <v>330</v>
      </c>
      <c r="BM175" s="240" t="s">
        <v>5297</v>
      </c>
    </row>
    <row r="176" s="2" customFormat="1">
      <c r="A176" s="39"/>
      <c r="B176" s="40"/>
      <c r="C176" s="41"/>
      <c r="D176" s="242" t="s">
        <v>332</v>
      </c>
      <c r="E176" s="41"/>
      <c r="F176" s="243" t="s">
        <v>988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332</v>
      </c>
      <c r="AU176" s="18" t="s">
        <v>82</v>
      </c>
    </row>
    <row r="177" s="2" customFormat="1">
      <c r="A177" s="39"/>
      <c r="B177" s="40"/>
      <c r="C177" s="41"/>
      <c r="D177" s="242" t="s">
        <v>940</v>
      </c>
      <c r="E177" s="41"/>
      <c r="F177" s="281" t="s">
        <v>989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940</v>
      </c>
      <c r="AU177" s="18" t="s">
        <v>82</v>
      </c>
    </row>
    <row r="178" s="2" customFormat="1">
      <c r="A178" s="39"/>
      <c r="B178" s="40"/>
      <c r="C178" s="41"/>
      <c r="D178" s="242" t="s">
        <v>353</v>
      </c>
      <c r="E178" s="41"/>
      <c r="F178" s="281" t="s">
        <v>5298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353</v>
      </c>
      <c r="AU178" s="18" t="s">
        <v>82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5295</v>
      </c>
      <c r="G179" s="260"/>
      <c r="H179" s="263">
        <v>0.021000000000000001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5296</v>
      </c>
      <c r="G180" s="260"/>
      <c r="H180" s="263">
        <v>0.021000000000000001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0.042000000000000003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16.5" customHeight="1">
      <c r="A182" s="39"/>
      <c r="B182" s="40"/>
      <c r="C182" s="229" t="s">
        <v>415</v>
      </c>
      <c r="D182" s="229" t="s">
        <v>325</v>
      </c>
      <c r="E182" s="230" t="s">
        <v>999</v>
      </c>
      <c r="F182" s="231" t="s">
        <v>1000</v>
      </c>
      <c r="G182" s="232" t="s">
        <v>617</v>
      </c>
      <c r="H182" s="233">
        <v>8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5299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1002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1003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3719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3716</v>
      </c>
      <c r="G186" s="260"/>
      <c r="H186" s="263">
        <v>4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3720</v>
      </c>
      <c r="G187" s="260"/>
      <c r="H187" s="263">
        <v>4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8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356</v>
      </c>
      <c r="D189" s="229" t="s">
        <v>325</v>
      </c>
      <c r="E189" s="230" t="s">
        <v>1008</v>
      </c>
      <c r="F189" s="231" t="s">
        <v>1009</v>
      </c>
      <c r="G189" s="232" t="s">
        <v>1010</v>
      </c>
      <c r="H189" s="233">
        <v>8</v>
      </c>
      <c r="I189" s="234"/>
      <c r="J189" s="235">
        <f>ROUND(I189*H189,2)</f>
        <v>0</v>
      </c>
      <c r="K189" s="231" t="s">
        <v>937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5300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1012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2" t="s">
        <v>940</v>
      </c>
      <c r="E191" s="41"/>
      <c r="F191" s="281" t="s">
        <v>1013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940</v>
      </c>
      <c r="AU191" s="18" t="s">
        <v>82</v>
      </c>
    </row>
    <row r="192" s="2" customFormat="1">
      <c r="A192" s="39"/>
      <c r="B192" s="40"/>
      <c r="C192" s="41"/>
      <c r="D192" s="242" t="s">
        <v>353</v>
      </c>
      <c r="E192" s="41"/>
      <c r="F192" s="281" t="s">
        <v>1014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353</v>
      </c>
      <c r="AU192" s="18" t="s">
        <v>82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3750</v>
      </c>
      <c r="G193" s="260"/>
      <c r="H193" s="263">
        <v>4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3724</v>
      </c>
      <c r="G194" s="260"/>
      <c r="H194" s="263">
        <v>4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5" customFormat="1">
      <c r="A195" s="15"/>
      <c r="B195" s="270"/>
      <c r="C195" s="271"/>
      <c r="D195" s="242" t="s">
        <v>336</v>
      </c>
      <c r="E195" s="272" t="s">
        <v>1</v>
      </c>
      <c r="F195" s="273" t="s">
        <v>341</v>
      </c>
      <c r="G195" s="271"/>
      <c r="H195" s="274">
        <v>8</v>
      </c>
      <c r="I195" s="275"/>
      <c r="J195" s="271"/>
      <c r="K195" s="271"/>
      <c r="L195" s="276"/>
      <c r="M195" s="277"/>
      <c r="N195" s="278"/>
      <c r="O195" s="278"/>
      <c r="P195" s="278"/>
      <c r="Q195" s="278"/>
      <c r="R195" s="278"/>
      <c r="S195" s="278"/>
      <c r="T195" s="27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0" t="s">
        <v>336</v>
      </c>
      <c r="AU195" s="280" t="s">
        <v>82</v>
      </c>
      <c r="AV195" s="15" t="s">
        <v>330</v>
      </c>
      <c r="AW195" s="15" t="s">
        <v>30</v>
      </c>
      <c r="AX195" s="15" t="s">
        <v>80</v>
      </c>
      <c r="AY195" s="280" t="s">
        <v>323</v>
      </c>
    </row>
    <row r="196" s="2" customFormat="1" ht="24.15" customHeight="1">
      <c r="A196" s="39"/>
      <c r="B196" s="40"/>
      <c r="C196" s="229" t="s">
        <v>436</v>
      </c>
      <c r="D196" s="229" t="s">
        <v>325</v>
      </c>
      <c r="E196" s="230" t="s">
        <v>1016</v>
      </c>
      <c r="F196" s="231" t="s">
        <v>1017</v>
      </c>
      <c r="G196" s="232" t="s">
        <v>1010</v>
      </c>
      <c r="H196" s="233">
        <v>8</v>
      </c>
      <c r="I196" s="234"/>
      <c r="J196" s="235">
        <f>ROUND(I196*H196,2)</f>
        <v>0</v>
      </c>
      <c r="K196" s="231" t="s">
        <v>937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5301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1019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2" t="s">
        <v>940</v>
      </c>
      <c r="E198" s="41"/>
      <c r="F198" s="281" t="s">
        <v>1013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940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3726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3750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3724</v>
      </c>
      <c r="G201" s="260"/>
      <c r="H201" s="263">
        <v>4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5" customFormat="1">
      <c r="A202" s="15"/>
      <c r="B202" s="270"/>
      <c r="C202" s="271"/>
      <c r="D202" s="242" t="s">
        <v>336</v>
      </c>
      <c r="E202" s="272" t="s">
        <v>1</v>
      </c>
      <c r="F202" s="273" t="s">
        <v>341</v>
      </c>
      <c r="G202" s="271"/>
      <c r="H202" s="274">
        <v>8</v>
      </c>
      <c r="I202" s="275"/>
      <c r="J202" s="271"/>
      <c r="K202" s="271"/>
      <c r="L202" s="276"/>
      <c r="M202" s="277"/>
      <c r="N202" s="278"/>
      <c r="O202" s="278"/>
      <c r="P202" s="278"/>
      <c r="Q202" s="278"/>
      <c r="R202" s="278"/>
      <c r="S202" s="278"/>
      <c r="T202" s="27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0" t="s">
        <v>336</v>
      </c>
      <c r="AU202" s="280" t="s">
        <v>82</v>
      </c>
      <c r="AV202" s="15" t="s">
        <v>330</v>
      </c>
      <c r="AW202" s="15" t="s">
        <v>30</v>
      </c>
      <c r="AX202" s="15" t="s">
        <v>80</v>
      </c>
      <c r="AY202" s="280" t="s">
        <v>323</v>
      </c>
    </row>
    <row r="203" s="2" customFormat="1" ht="24.15" customHeight="1">
      <c r="A203" s="39"/>
      <c r="B203" s="40"/>
      <c r="C203" s="229" t="s">
        <v>443</v>
      </c>
      <c r="D203" s="229" t="s">
        <v>325</v>
      </c>
      <c r="E203" s="230" t="s">
        <v>3728</v>
      </c>
      <c r="F203" s="231" t="s">
        <v>3729</v>
      </c>
      <c r="G203" s="232" t="s">
        <v>3730</v>
      </c>
      <c r="H203" s="233">
        <v>328</v>
      </c>
      <c r="I203" s="234"/>
      <c r="J203" s="235">
        <f>ROUND(I203*H203,2)</f>
        <v>0</v>
      </c>
      <c r="K203" s="231" t="s">
        <v>937</v>
      </c>
      <c r="L203" s="45"/>
      <c r="M203" s="236" t="s">
        <v>1</v>
      </c>
      <c r="N203" s="237" t="s">
        <v>38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330</v>
      </c>
      <c r="AT203" s="240" t="s">
        <v>325</v>
      </c>
      <c r="AU203" s="240" t="s">
        <v>82</v>
      </c>
      <c r="AY203" s="18" t="s">
        <v>323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80</v>
      </c>
      <c r="BK203" s="241">
        <f>ROUND(I203*H203,2)</f>
        <v>0</v>
      </c>
      <c r="BL203" s="18" t="s">
        <v>330</v>
      </c>
      <c r="BM203" s="240" t="s">
        <v>5302</v>
      </c>
    </row>
    <row r="204" s="2" customFormat="1">
      <c r="A204" s="39"/>
      <c r="B204" s="40"/>
      <c r="C204" s="41"/>
      <c r="D204" s="242" t="s">
        <v>332</v>
      </c>
      <c r="E204" s="41"/>
      <c r="F204" s="243" t="s">
        <v>3732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332</v>
      </c>
      <c r="AU204" s="18" t="s">
        <v>82</v>
      </c>
    </row>
    <row r="205" s="2" customFormat="1">
      <c r="A205" s="39"/>
      <c r="B205" s="40"/>
      <c r="C205" s="41"/>
      <c r="D205" s="242" t="s">
        <v>940</v>
      </c>
      <c r="E205" s="41"/>
      <c r="F205" s="281" t="s">
        <v>1904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940</v>
      </c>
      <c r="AU205" s="18" t="s">
        <v>82</v>
      </c>
    </row>
    <row r="206" s="2" customFormat="1">
      <c r="A206" s="39"/>
      <c r="B206" s="40"/>
      <c r="C206" s="41"/>
      <c r="D206" s="242" t="s">
        <v>353</v>
      </c>
      <c r="E206" s="41"/>
      <c r="F206" s="281" t="s">
        <v>5303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353</v>
      </c>
      <c r="AU206" s="18" t="s">
        <v>82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3735</v>
      </c>
      <c r="G207" s="260"/>
      <c r="H207" s="263">
        <v>328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328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24.15" customHeight="1">
      <c r="A209" s="39"/>
      <c r="B209" s="40"/>
      <c r="C209" s="293" t="s">
        <v>452</v>
      </c>
      <c r="D209" s="293" t="s">
        <v>484</v>
      </c>
      <c r="E209" s="294" t="s">
        <v>1949</v>
      </c>
      <c r="F209" s="295" t="s">
        <v>1950</v>
      </c>
      <c r="G209" s="296" t="s">
        <v>617</v>
      </c>
      <c r="H209" s="297">
        <v>800</v>
      </c>
      <c r="I209" s="298"/>
      <c r="J209" s="299">
        <f>ROUND(I209*H209,2)</f>
        <v>0</v>
      </c>
      <c r="K209" s="295" t="s">
        <v>937</v>
      </c>
      <c r="L209" s="300"/>
      <c r="M209" s="301" t="s">
        <v>1</v>
      </c>
      <c r="N209" s="302" t="s">
        <v>38</v>
      </c>
      <c r="O209" s="92"/>
      <c r="P209" s="238">
        <f>O209*H209</f>
        <v>0</v>
      </c>
      <c r="Q209" s="238">
        <v>0.00123</v>
      </c>
      <c r="R209" s="238">
        <f>Q209*H209</f>
        <v>0.98399999999999999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403</v>
      </c>
      <c r="AT209" s="240" t="s">
        <v>484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5304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1950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5305</v>
      </c>
      <c r="G211" s="260"/>
      <c r="H211" s="263">
        <v>800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5" customFormat="1">
      <c r="A212" s="15"/>
      <c r="B212" s="270"/>
      <c r="C212" s="271"/>
      <c r="D212" s="242" t="s">
        <v>336</v>
      </c>
      <c r="E212" s="272" t="s">
        <v>1</v>
      </c>
      <c r="F212" s="273" t="s">
        <v>341</v>
      </c>
      <c r="G212" s="271"/>
      <c r="H212" s="274">
        <v>800</v>
      </c>
      <c r="I212" s="275"/>
      <c r="J212" s="271"/>
      <c r="K212" s="271"/>
      <c r="L212" s="276"/>
      <c r="M212" s="277"/>
      <c r="N212" s="278"/>
      <c r="O212" s="278"/>
      <c r="P212" s="278"/>
      <c r="Q212" s="278"/>
      <c r="R212" s="278"/>
      <c r="S212" s="278"/>
      <c r="T212" s="279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0" t="s">
        <v>336</v>
      </c>
      <c r="AU212" s="280" t="s">
        <v>82</v>
      </c>
      <c r="AV212" s="15" t="s">
        <v>330</v>
      </c>
      <c r="AW212" s="15" t="s">
        <v>30</v>
      </c>
      <c r="AX212" s="15" t="s">
        <v>80</v>
      </c>
      <c r="AY212" s="280" t="s">
        <v>323</v>
      </c>
    </row>
    <row r="213" s="2" customFormat="1" ht="21.75" customHeight="1">
      <c r="A213" s="39"/>
      <c r="B213" s="40"/>
      <c r="C213" s="293" t="s">
        <v>461</v>
      </c>
      <c r="D213" s="293" t="s">
        <v>484</v>
      </c>
      <c r="E213" s="294" t="s">
        <v>1953</v>
      </c>
      <c r="F213" s="295" t="s">
        <v>1954</v>
      </c>
      <c r="G213" s="296" t="s">
        <v>617</v>
      </c>
      <c r="H213" s="297">
        <v>400</v>
      </c>
      <c r="I213" s="298"/>
      <c r="J213" s="299">
        <f>ROUND(I213*H213,2)</f>
        <v>0</v>
      </c>
      <c r="K213" s="295" t="s">
        <v>937</v>
      </c>
      <c r="L213" s="300"/>
      <c r="M213" s="301" t="s">
        <v>1</v>
      </c>
      <c r="N213" s="302" t="s">
        <v>38</v>
      </c>
      <c r="O213" s="92"/>
      <c r="P213" s="238">
        <f>O213*H213</f>
        <v>0</v>
      </c>
      <c r="Q213" s="238">
        <v>0.00018000000000000001</v>
      </c>
      <c r="R213" s="238">
        <f>Q213*H213</f>
        <v>0.072000000000000008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403</v>
      </c>
      <c r="AT213" s="240" t="s">
        <v>484</v>
      </c>
      <c r="AU213" s="240" t="s">
        <v>82</v>
      </c>
      <c r="AY213" s="18" t="s">
        <v>323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80</v>
      </c>
      <c r="BK213" s="241">
        <f>ROUND(I213*H213,2)</f>
        <v>0</v>
      </c>
      <c r="BL213" s="18" t="s">
        <v>330</v>
      </c>
      <c r="BM213" s="240" t="s">
        <v>5306</v>
      </c>
    </row>
    <row r="214" s="2" customFormat="1">
      <c r="A214" s="39"/>
      <c r="B214" s="40"/>
      <c r="C214" s="41"/>
      <c r="D214" s="242" t="s">
        <v>332</v>
      </c>
      <c r="E214" s="41"/>
      <c r="F214" s="243" t="s">
        <v>1954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332</v>
      </c>
      <c r="AU214" s="18" t="s">
        <v>82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5307</v>
      </c>
      <c r="G215" s="260"/>
      <c r="H215" s="263">
        <v>400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400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24.15" customHeight="1">
      <c r="A217" s="39"/>
      <c r="B217" s="40"/>
      <c r="C217" s="229" t="s">
        <v>8</v>
      </c>
      <c r="D217" s="229" t="s">
        <v>325</v>
      </c>
      <c r="E217" s="230" t="s">
        <v>1022</v>
      </c>
      <c r="F217" s="231" t="s">
        <v>1023</v>
      </c>
      <c r="G217" s="232" t="s">
        <v>972</v>
      </c>
      <c r="H217" s="233">
        <v>0.084000000000000005</v>
      </c>
      <c r="I217" s="234"/>
      <c r="J217" s="235">
        <f>ROUND(I217*H217,2)</f>
        <v>0</v>
      </c>
      <c r="K217" s="231" t="s">
        <v>937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5308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1025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2" t="s">
        <v>940</v>
      </c>
      <c r="E219" s="41"/>
      <c r="F219" s="281" t="s">
        <v>1026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940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1027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5309</v>
      </c>
      <c r="G221" s="260"/>
      <c r="H221" s="263">
        <v>0.042000000000000003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4" customFormat="1">
      <c r="A222" s="14"/>
      <c r="B222" s="259"/>
      <c r="C222" s="260"/>
      <c r="D222" s="242" t="s">
        <v>336</v>
      </c>
      <c r="E222" s="261" t="s">
        <v>1</v>
      </c>
      <c r="F222" s="262" t="s">
        <v>5310</v>
      </c>
      <c r="G222" s="260"/>
      <c r="H222" s="263">
        <v>0.042000000000000003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9" t="s">
        <v>336</v>
      </c>
      <c r="AU222" s="269" t="s">
        <v>82</v>
      </c>
      <c r="AV222" s="14" t="s">
        <v>82</v>
      </c>
      <c r="AW222" s="14" t="s">
        <v>30</v>
      </c>
      <c r="AX222" s="14" t="s">
        <v>73</v>
      </c>
      <c r="AY222" s="269" t="s">
        <v>323</v>
      </c>
    </row>
    <row r="223" s="15" customFormat="1">
      <c r="A223" s="15"/>
      <c r="B223" s="270"/>
      <c r="C223" s="271"/>
      <c r="D223" s="242" t="s">
        <v>336</v>
      </c>
      <c r="E223" s="272" t="s">
        <v>1</v>
      </c>
      <c r="F223" s="273" t="s">
        <v>341</v>
      </c>
      <c r="G223" s="271"/>
      <c r="H223" s="274">
        <v>0.084000000000000005</v>
      </c>
      <c r="I223" s="275"/>
      <c r="J223" s="271"/>
      <c r="K223" s="271"/>
      <c r="L223" s="276"/>
      <c r="M223" s="277"/>
      <c r="N223" s="278"/>
      <c r="O223" s="278"/>
      <c r="P223" s="278"/>
      <c r="Q223" s="278"/>
      <c r="R223" s="278"/>
      <c r="S223" s="278"/>
      <c r="T223" s="27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0" t="s">
        <v>336</v>
      </c>
      <c r="AU223" s="280" t="s">
        <v>82</v>
      </c>
      <c r="AV223" s="15" t="s">
        <v>330</v>
      </c>
      <c r="AW223" s="15" t="s">
        <v>30</v>
      </c>
      <c r="AX223" s="15" t="s">
        <v>80</v>
      </c>
      <c r="AY223" s="280" t="s">
        <v>323</v>
      </c>
    </row>
    <row r="224" s="2" customFormat="1" ht="24.15" customHeight="1">
      <c r="A224" s="39"/>
      <c r="B224" s="40"/>
      <c r="C224" s="229" t="s">
        <v>483</v>
      </c>
      <c r="D224" s="229" t="s">
        <v>325</v>
      </c>
      <c r="E224" s="230" t="s">
        <v>1029</v>
      </c>
      <c r="F224" s="231" t="s">
        <v>1030</v>
      </c>
      <c r="G224" s="232" t="s">
        <v>972</v>
      </c>
      <c r="H224" s="233">
        <v>0.40000000000000002</v>
      </c>
      <c r="I224" s="234"/>
      <c r="J224" s="235">
        <f>ROUND(I224*H224,2)</f>
        <v>0</v>
      </c>
      <c r="K224" s="231" t="s">
        <v>937</v>
      </c>
      <c r="L224" s="45"/>
      <c r="M224" s="236" t="s">
        <v>1</v>
      </c>
      <c r="N224" s="237" t="s">
        <v>38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330</v>
      </c>
      <c r="AT224" s="240" t="s">
        <v>325</v>
      </c>
      <c r="AU224" s="240" t="s">
        <v>82</v>
      </c>
      <c r="AY224" s="18" t="s">
        <v>323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80</v>
      </c>
      <c r="BK224" s="241">
        <f>ROUND(I224*H224,2)</f>
        <v>0</v>
      </c>
      <c r="BL224" s="18" t="s">
        <v>330</v>
      </c>
      <c r="BM224" s="240" t="s">
        <v>5311</v>
      </c>
    </row>
    <row r="225" s="2" customFormat="1">
      <c r="A225" s="39"/>
      <c r="B225" s="40"/>
      <c r="C225" s="41"/>
      <c r="D225" s="242" t="s">
        <v>332</v>
      </c>
      <c r="E225" s="41"/>
      <c r="F225" s="243" t="s">
        <v>1032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332</v>
      </c>
      <c r="AU225" s="18" t="s">
        <v>82</v>
      </c>
    </row>
    <row r="226" s="2" customFormat="1">
      <c r="A226" s="39"/>
      <c r="B226" s="40"/>
      <c r="C226" s="41"/>
      <c r="D226" s="242" t="s">
        <v>940</v>
      </c>
      <c r="E226" s="41"/>
      <c r="F226" s="281" t="s">
        <v>1033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940</v>
      </c>
      <c r="AU226" s="18" t="s">
        <v>82</v>
      </c>
    </row>
    <row r="227" s="2" customFormat="1">
      <c r="A227" s="39"/>
      <c r="B227" s="40"/>
      <c r="C227" s="41"/>
      <c r="D227" s="242" t="s">
        <v>353</v>
      </c>
      <c r="E227" s="41"/>
      <c r="F227" s="281" t="s">
        <v>1034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353</v>
      </c>
      <c r="AU227" s="18" t="s">
        <v>82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5312</v>
      </c>
      <c r="G228" s="260"/>
      <c r="H228" s="263">
        <v>0.20000000000000001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4" customFormat="1">
      <c r="A229" s="14"/>
      <c r="B229" s="259"/>
      <c r="C229" s="260"/>
      <c r="D229" s="242" t="s">
        <v>336</v>
      </c>
      <c r="E229" s="261" t="s">
        <v>1</v>
      </c>
      <c r="F229" s="262" t="s">
        <v>5313</v>
      </c>
      <c r="G229" s="260"/>
      <c r="H229" s="263">
        <v>0.20000000000000001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336</v>
      </c>
      <c r="AU229" s="269" t="s">
        <v>82</v>
      </c>
      <c r="AV229" s="14" t="s">
        <v>82</v>
      </c>
      <c r="AW229" s="14" t="s">
        <v>30</v>
      </c>
      <c r="AX229" s="14" t="s">
        <v>73</v>
      </c>
      <c r="AY229" s="269" t="s">
        <v>323</v>
      </c>
    </row>
    <row r="230" s="15" customFormat="1">
      <c r="A230" s="15"/>
      <c r="B230" s="270"/>
      <c r="C230" s="271"/>
      <c r="D230" s="242" t="s">
        <v>336</v>
      </c>
      <c r="E230" s="272" t="s">
        <v>1</v>
      </c>
      <c r="F230" s="273" t="s">
        <v>341</v>
      </c>
      <c r="G230" s="271"/>
      <c r="H230" s="274">
        <v>0.40000000000000002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0" t="s">
        <v>336</v>
      </c>
      <c r="AU230" s="280" t="s">
        <v>82</v>
      </c>
      <c r="AV230" s="15" t="s">
        <v>330</v>
      </c>
      <c r="AW230" s="15" t="s">
        <v>30</v>
      </c>
      <c r="AX230" s="15" t="s">
        <v>80</v>
      </c>
      <c r="AY230" s="280" t="s">
        <v>323</v>
      </c>
    </row>
    <row r="231" s="2" customFormat="1" ht="24.15" customHeight="1">
      <c r="A231" s="39"/>
      <c r="B231" s="40"/>
      <c r="C231" s="229" t="s">
        <v>490</v>
      </c>
      <c r="D231" s="229" t="s">
        <v>325</v>
      </c>
      <c r="E231" s="230" t="s">
        <v>1036</v>
      </c>
      <c r="F231" s="231" t="s">
        <v>1037</v>
      </c>
      <c r="G231" s="232" t="s">
        <v>972</v>
      </c>
      <c r="H231" s="233">
        <v>0.084000000000000005</v>
      </c>
      <c r="I231" s="234"/>
      <c r="J231" s="235">
        <f>ROUND(I231*H231,2)</f>
        <v>0</v>
      </c>
      <c r="K231" s="231" t="s">
        <v>937</v>
      </c>
      <c r="L231" s="45"/>
      <c r="M231" s="236" t="s">
        <v>1</v>
      </c>
      <c r="N231" s="237" t="s">
        <v>38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330</v>
      </c>
      <c r="AT231" s="240" t="s">
        <v>325</v>
      </c>
      <c r="AU231" s="240" t="s">
        <v>82</v>
      </c>
      <c r="AY231" s="18" t="s">
        <v>323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80</v>
      </c>
      <c r="BK231" s="241">
        <f>ROUND(I231*H231,2)</f>
        <v>0</v>
      </c>
      <c r="BL231" s="18" t="s">
        <v>330</v>
      </c>
      <c r="BM231" s="240" t="s">
        <v>5314</v>
      </c>
    </row>
    <row r="232" s="2" customFormat="1">
      <c r="A232" s="39"/>
      <c r="B232" s="40"/>
      <c r="C232" s="41"/>
      <c r="D232" s="242" t="s">
        <v>332</v>
      </c>
      <c r="E232" s="41"/>
      <c r="F232" s="243" t="s">
        <v>1039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332</v>
      </c>
      <c r="AU232" s="18" t="s">
        <v>82</v>
      </c>
    </row>
    <row r="233" s="2" customFormat="1">
      <c r="A233" s="39"/>
      <c r="B233" s="40"/>
      <c r="C233" s="41"/>
      <c r="D233" s="242" t="s">
        <v>940</v>
      </c>
      <c r="E233" s="41"/>
      <c r="F233" s="281" t="s">
        <v>1040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940</v>
      </c>
      <c r="AU233" s="18" t="s">
        <v>82</v>
      </c>
    </row>
    <row r="234" s="2" customFormat="1">
      <c r="A234" s="39"/>
      <c r="B234" s="40"/>
      <c r="C234" s="41"/>
      <c r="D234" s="242" t="s">
        <v>353</v>
      </c>
      <c r="E234" s="41"/>
      <c r="F234" s="281" t="s">
        <v>1041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353</v>
      </c>
      <c r="AU234" s="18" t="s">
        <v>82</v>
      </c>
    </row>
    <row r="235" s="14" customFormat="1">
      <c r="A235" s="14"/>
      <c r="B235" s="259"/>
      <c r="C235" s="260"/>
      <c r="D235" s="242" t="s">
        <v>336</v>
      </c>
      <c r="E235" s="261" t="s">
        <v>1</v>
      </c>
      <c r="F235" s="262" t="s">
        <v>5309</v>
      </c>
      <c r="G235" s="260"/>
      <c r="H235" s="263">
        <v>0.042000000000000003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9" t="s">
        <v>336</v>
      </c>
      <c r="AU235" s="269" t="s">
        <v>82</v>
      </c>
      <c r="AV235" s="14" t="s">
        <v>82</v>
      </c>
      <c r="AW235" s="14" t="s">
        <v>30</v>
      </c>
      <c r="AX235" s="14" t="s">
        <v>73</v>
      </c>
      <c r="AY235" s="269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5310</v>
      </c>
      <c r="G236" s="260"/>
      <c r="H236" s="263">
        <v>0.042000000000000003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0.084000000000000005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16.5" customHeight="1">
      <c r="A238" s="39"/>
      <c r="B238" s="40"/>
      <c r="C238" s="229" t="s">
        <v>499</v>
      </c>
      <c r="D238" s="229" t="s">
        <v>325</v>
      </c>
      <c r="E238" s="230" t="s">
        <v>1042</v>
      </c>
      <c r="F238" s="231" t="s">
        <v>1043</v>
      </c>
      <c r="G238" s="232" t="s">
        <v>972</v>
      </c>
      <c r="H238" s="233">
        <v>0.316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5315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1045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1040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1041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5316</v>
      </c>
      <c r="G242" s="260"/>
      <c r="H242" s="263">
        <v>0.158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5317</v>
      </c>
      <c r="G243" s="260"/>
      <c r="H243" s="263">
        <v>0.158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0.316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2" customFormat="1" ht="24.15" customHeight="1">
      <c r="A245" s="39"/>
      <c r="B245" s="40"/>
      <c r="C245" s="229" t="s">
        <v>507</v>
      </c>
      <c r="D245" s="229" t="s">
        <v>325</v>
      </c>
      <c r="E245" s="230" t="s">
        <v>1047</v>
      </c>
      <c r="F245" s="231" t="s">
        <v>1048</v>
      </c>
      <c r="G245" s="232" t="s">
        <v>1049</v>
      </c>
      <c r="H245" s="233">
        <v>4</v>
      </c>
      <c r="I245" s="234"/>
      <c r="J245" s="235">
        <f>ROUND(I245*H245,2)</f>
        <v>0</v>
      </c>
      <c r="K245" s="231" t="s">
        <v>937</v>
      </c>
      <c r="L245" s="45"/>
      <c r="M245" s="236" t="s">
        <v>1</v>
      </c>
      <c r="N245" s="237" t="s">
        <v>38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330</v>
      </c>
      <c r="AT245" s="240" t="s">
        <v>325</v>
      </c>
      <c r="AU245" s="240" t="s">
        <v>82</v>
      </c>
      <c r="AY245" s="18" t="s">
        <v>323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80</v>
      </c>
      <c r="BK245" s="241">
        <f>ROUND(I245*H245,2)</f>
        <v>0</v>
      </c>
      <c r="BL245" s="18" t="s">
        <v>330</v>
      </c>
      <c r="BM245" s="240" t="s">
        <v>5318</v>
      </c>
    </row>
    <row r="246" s="2" customFormat="1">
      <c r="A246" s="39"/>
      <c r="B246" s="40"/>
      <c r="C246" s="41"/>
      <c r="D246" s="242" t="s">
        <v>332</v>
      </c>
      <c r="E246" s="41"/>
      <c r="F246" s="243" t="s">
        <v>1051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332</v>
      </c>
      <c r="AU246" s="18" t="s">
        <v>82</v>
      </c>
    </row>
    <row r="247" s="2" customFormat="1">
      <c r="A247" s="39"/>
      <c r="B247" s="40"/>
      <c r="C247" s="41"/>
      <c r="D247" s="242" t="s">
        <v>940</v>
      </c>
      <c r="E247" s="41"/>
      <c r="F247" s="281" t="s">
        <v>1052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940</v>
      </c>
      <c r="AU247" s="18" t="s">
        <v>82</v>
      </c>
    </row>
    <row r="248" s="2" customFormat="1">
      <c r="A248" s="39"/>
      <c r="B248" s="40"/>
      <c r="C248" s="41"/>
      <c r="D248" s="242" t="s">
        <v>353</v>
      </c>
      <c r="E248" s="41"/>
      <c r="F248" s="281" t="s">
        <v>1053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353</v>
      </c>
      <c r="AU248" s="18" t="s">
        <v>82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3757</v>
      </c>
      <c r="G249" s="260"/>
      <c r="H249" s="263">
        <v>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3752</v>
      </c>
      <c r="G250" s="260"/>
      <c r="H250" s="263">
        <v>2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4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24.15" customHeight="1">
      <c r="A252" s="39"/>
      <c r="B252" s="40"/>
      <c r="C252" s="229" t="s">
        <v>516</v>
      </c>
      <c r="D252" s="229" t="s">
        <v>325</v>
      </c>
      <c r="E252" s="230" t="s">
        <v>1055</v>
      </c>
      <c r="F252" s="231" t="s">
        <v>1056</v>
      </c>
      <c r="G252" s="232" t="s">
        <v>1049</v>
      </c>
      <c r="H252" s="233">
        <v>4</v>
      </c>
      <c r="I252" s="234"/>
      <c r="J252" s="235">
        <f>ROUND(I252*H252,2)</f>
        <v>0</v>
      </c>
      <c r="K252" s="231" t="s">
        <v>937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5319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1058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2" t="s">
        <v>940</v>
      </c>
      <c r="E254" s="41"/>
      <c r="F254" s="281" t="s">
        <v>1052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940</v>
      </c>
      <c r="AU254" s="18" t="s">
        <v>82</v>
      </c>
    </row>
    <row r="255" s="2" customFormat="1">
      <c r="A255" s="39"/>
      <c r="B255" s="40"/>
      <c r="C255" s="41"/>
      <c r="D255" s="242" t="s">
        <v>353</v>
      </c>
      <c r="E255" s="41"/>
      <c r="F255" s="281" t="s">
        <v>1059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353</v>
      </c>
      <c r="AU255" s="18" t="s">
        <v>82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3757</v>
      </c>
      <c r="G256" s="260"/>
      <c r="H256" s="263">
        <v>2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3752</v>
      </c>
      <c r="G257" s="260"/>
      <c r="H257" s="263">
        <v>2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4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82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24.15" customHeight="1">
      <c r="A259" s="39"/>
      <c r="B259" s="40"/>
      <c r="C259" s="229" t="s">
        <v>7</v>
      </c>
      <c r="D259" s="229" t="s">
        <v>325</v>
      </c>
      <c r="E259" s="230" t="s">
        <v>1060</v>
      </c>
      <c r="F259" s="231" t="s">
        <v>1061</v>
      </c>
      <c r="G259" s="232" t="s">
        <v>1049</v>
      </c>
      <c r="H259" s="233">
        <v>4</v>
      </c>
      <c r="I259" s="234"/>
      <c r="J259" s="235">
        <f>ROUND(I259*H259,2)</f>
        <v>0</v>
      </c>
      <c r="K259" s="231" t="s">
        <v>937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330</v>
      </c>
      <c r="AT259" s="240" t="s">
        <v>325</v>
      </c>
      <c r="AU259" s="240" t="s">
        <v>82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330</v>
      </c>
      <c r="BM259" s="240" t="s">
        <v>5320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1063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82</v>
      </c>
    </row>
    <row r="261" s="2" customFormat="1">
      <c r="A261" s="39"/>
      <c r="B261" s="40"/>
      <c r="C261" s="41"/>
      <c r="D261" s="242" t="s">
        <v>940</v>
      </c>
      <c r="E261" s="41"/>
      <c r="F261" s="281" t="s">
        <v>1064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940</v>
      </c>
      <c r="AU261" s="18" t="s">
        <v>82</v>
      </c>
    </row>
    <row r="262" s="2" customFormat="1">
      <c r="A262" s="39"/>
      <c r="B262" s="40"/>
      <c r="C262" s="41"/>
      <c r="D262" s="242" t="s">
        <v>353</v>
      </c>
      <c r="E262" s="41"/>
      <c r="F262" s="281" t="s">
        <v>1065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353</v>
      </c>
      <c r="AU262" s="18" t="s">
        <v>82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3757</v>
      </c>
      <c r="G263" s="260"/>
      <c r="H263" s="263">
        <v>2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3752</v>
      </c>
      <c r="G264" s="260"/>
      <c r="H264" s="263">
        <v>2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4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2" customFormat="1" ht="24.15" customHeight="1">
      <c r="A266" s="39"/>
      <c r="B266" s="40"/>
      <c r="C266" s="229" t="s">
        <v>529</v>
      </c>
      <c r="D266" s="229" t="s">
        <v>325</v>
      </c>
      <c r="E266" s="230" t="s">
        <v>1066</v>
      </c>
      <c r="F266" s="231" t="s">
        <v>1067</v>
      </c>
      <c r="G266" s="232" t="s">
        <v>349</v>
      </c>
      <c r="H266" s="233">
        <v>484</v>
      </c>
      <c r="I266" s="234"/>
      <c r="J266" s="235">
        <f>ROUND(I266*H266,2)</f>
        <v>0</v>
      </c>
      <c r="K266" s="231" t="s">
        <v>937</v>
      </c>
      <c r="L266" s="45"/>
      <c r="M266" s="236" t="s">
        <v>1</v>
      </c>
      <c r="N266" s="237" t="s">
        <v>38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330</v>
      </c>
      <c r="AT266" s="240" t="s">
        <v>325</v>
      </c>
      <c r="AU266" s="240" t="s">
        <v>82</v>
      </c>
      <c r="AY266" s="18" t="s">
        <v>323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80</v>
      </c>
      <c r="BK266" s="241">
        <f>ROUND(I266*H266,2)</f>
        <v>0</v>
      </c>
      <c r="BL266" s="18" t="s">
        <v>330</v>
      </c>
      <c r="BM266" s="240" t="s">
        <v>5321</v>
      </c>
    </row>
    <row r="267" s="2" customFormat="1">
      <c r="A267" s="39"/>
      <c r="B267" s="40"/>
      <c r="C267" s="41"/>
      <c r="D267" s="242" t="s">
        <v>332</v>
      </c>
      <c r="E267" s="41"/>
      <c r="F267" s="243" t="s">
        <v>1069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332</v>
      </c>
      <c r="AU267" s="18" t="s">
        <v>82</v>
      </c>
    </row>
    <row r="268" s="2" customFormat="1">
      <c r="A268" s="39"/>
      <c r="B268" s="40"/>
      <c r="C268" s="41"/>
      <c r="D268" s="242" t="s">
        <v>940</v>
      </c>
      <c r="E268" s="41"/>
      <c r="F268" s="281" t="s">
        <v>1070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940</v>
      </c>
      <c r="AU268" s="18" t="s">
        <v>82</v>
      </c>
    </row>
    <row r="269" s="2" customFormat="1">
      <c r="A269" s="39"/>
      <c r="B269" s="40"/>
      <c r="C269" s="41"/>
      <c r="D269" s="242" t="s">
        <v>353</v>
      </c>
      <c r="E269" s="41"/>
      <c r="F269" s="281" t="s">
        <v>1071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353</v>
      </c>
      <c r="AU269" s="18" t="s">
        <v>82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5322</v>
      </c>
      <c r="G270" s="260"/>
      <c r="H270" s="263">
        <v>242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4" customFormat="1">
      <c r="A271" s="14"/>
      <c r="B271" s="259"/>
      <c r="C271" s="260"/>
      <c r="D271" s="242" t="s">
        <v>336</v>
      </c>
      <c r="E271" s="261" t="s">
        <v>1</v>
      </c>
      <c r="F271" s="262" t="s">
        <v>5323</v>
      </c>
      <c r="G271" s="260"/>
      <c r="H271" s="263">
        <v>242</v>
      </c>
      <c r="I271" s="264"/>
      <c r="J271" s="260"/>
      <c r="K271" s="260"/>
      <c r="L271" s="265"/>
      <c r="M271" s="266"/>
      <c r="N271" s="267"/>
      <c r="O271" s="267"/>
      <c r="P271" s="267"/>
      <c r="Q271" s="267"/>
      <c r="R271" s="267"/>
      <c r="S271" s="267"/>
      <c r="T271" s="26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9" t="s">
        <v>336</v>
      </c>
      <c r="AU271" s="269" t="s">
        <v>82</v>
      </c>
      <c r="AV271" s="14" t="s">
        <v>82</v>
      </c>
      <c r="AW271" s="14" t="s">
        <v>30</v>
      </c>
      <c r="AX271" s="14" t="s">
        <v>73</v>
      </c>
      <c r="AY271" s="269" t="s">
        <v>323</v>
      </c>
    </row>
    <row r="272" s="15" customFormat="1">
      <c r="A272" s="15"/>
      <c r="B272" s="270"/>
      <c r="C272" s="271"/>
      <c r="D272" s="242" t="s">
        <v>336</v>
      </c>
      <c r="E272" s="272" t="s">
        <v>1</v>
      </c>
      <c r="F272" s="273" t="s">
        <v>341</v>
      </c>
      <c r="G272" s="271"/>
      <c r="H272" s="274">
        <v>484</v>
      </c>
      <c r="I272" s="275"/>
      <c r="J272" s="271"/>
      <c r="K272" s="271"/>
      <c r="L272" s="276"/>
      <c r="M272" s="277"/>
      <c r="N272" s="278"/>
      <c r="O272" s="278"/>
      <c r="P272" s="278"/>
      <c r="Q272" s="278"/>
      <c r="R272" s="278"/>
      <c r="S272" s="278"/>
      <c r="T272" s="279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80" t="s">
        <v>336</v>
      </c>
      <c r="AU272" s="280" t="s">
        <v>82</v>
      </c>
      <c r="AV272" s="15" t="s">
        <v>330</v>
      </c>
      <c r="AW272" s="15" t="s">
        <v>30</v>
      </c>
      <c r="AX272" s="15" t="s">
        <v>80</v>
      </c>
      <c r="AY272" s="280" t="s">
        <v>323</v>
      </c>
    </row>
    <row r="273" s="2" customFormat="1" ht="24.15" customHeight="1">
      <c r="A273" s="39"/>
      <c r="B273" s="40"/>
      <c r="C273" s="229" t="s">
        <v>537</v>
      </c>
      <c r="D273" s="229" t="s">
        <v>325</v>
      </c>
      <c r="E273" s="230" t="s">
        <v>1074</v>
      </c>
      <c r="F273" s="231" t="s">
        <v>1075</v>
      </c>
      <c r="G273" s="232" t="s">
        <v>349</v>
      </c>
      <c r="H273" s="233">
        <v>484</v>
      </c>
      <c r="I273" s="234"/>
      <c r="J273" s="235">
        <f>ROUND(I273*H273,2)</f>
        <v>0</v>
      </c>
      <c r="K273" s="231" t="s">
        <v>937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330</v>
      </c>
      <c r="AT273" s="240" t="s">
        <v>325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5324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1077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2" customFormat="1">
      <c r="A275" s="39"/>
      <c r="B275" s="40"/>
      <c r="C275" s="41"/>
      <c r="D275" s="242" t="s">
        <v>940</v>
      </c>
      <c r="E275" s="41"/>
      <c r="F275" s="281" t="s">
        <v>1070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940</v>
      </c>
      <c r="AU275" s="18" t="s">
        <v>82</v>
      </c>
    </row>
    <row r="276" s="2" customFormat="1">
      <c r="A276" s="39"/>
      <c r="B276" s="40"/>
      <c r="C276" s="41"/>
      <c r="D276" s="242" t="s">
        <v>353</v>
      </c>
      <c r="E276" s="41"/>
      <c r="F276" s="281" t="s">
        <v>1071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353</v>
      </c>
      <c r="AU276" s="18" t="s">
        <v>82</v>
      </c>
    </row>
    <row r="277" s="14" customFormat="1">
      <c r="A277" s="14"/>
      <c r="B277" s="259"/>
      <c r="C277" s="260"/>
      <c r="D277" s="242" t="s">
        <v>336</v>
      </c>
      <c r="E277" s="261" t="s">
        <v>1</v>
      </c>
      <c r="F277" s="262" t="s">
        <v>5322</v>
      </c>
      <c r="G277" s="260"/>
      <c r="H277" s="263">
        <v>242</v>
      </c>
      <c r="I277" s="264"/>
      <c r="J277" s="260"/>
      <c r="K277" s="260"/>
      <c r="L277" s="265"/>
      <c r="M277" s="266"/>
      <c r="N277" s="267"/>
      <c r="O277" s="267"/>
      <c r="P277" s="267"/>
      <c r="Q277" s="267"/>
      <c r="R277" s="267"/>
      <c r="S277" s="267"/>
      <c r="T277" s="26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9" t="s">
        <v>336</v>
      </c>
      <c r="AU277" s="269" t="s">
        <v>82</v>
      </c>
      <c r="AV277" s="14" t="s">
        <v>82</v>
      </c>
      <c r="AW277" s="14" t="s">
        <v>30</v>
      </c>
      <c r="AX277" s="14" t="s">
        <v>73</v>
      </c>
      <c r="AY277" s="269" t="s">
        <v>323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5323</v>
      </c>
      <c r="G278" s="260"/>
      <c r="H278" s="263">
        <v>242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82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5" customFormat="1">
      <c r="A279" s="15"/>
      <c r="B279" s="270"/>
      <c r="C279" s="271"/>
      <c r="D279" s="242" t="s">
        <v>336</v>
      </c>
      <c r="E279" s="272" t="s">
        <v>1</v>
      </c>
      <c r="F279" s="273" t="s">
        <v>341</v>
      </c>
      <c r="G279" s="271"/>
      <c r="H279" s="274">
        <v>484</v>
      </c>
      <c r="I279" s="275"/>
      <c r="J279" s="271"/>
      <c r="K279" s="271"/>
      <c r="L279" s="276"/>
      <c r="M279" s="277"/>
      <c r="N279" s="278"/>
      <c r="O279" s="278"/>
      <c r="P279" s="278"/>
      <c r="Q279" s="278"/>
      <c r="R279" s="278"/>
      <c r="S279" s="278"/>
      <c r="T279" s="279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80" t="s">
        <v>336</v>
      </c>
      <c r="AU279" s="280" t="s">
        <v>82</v>
      </c>
      <c r="AV279" s="15" t="s">
        <v>330</v>
      </c>
      <c r="AW279" s="15" t="s">
        <v>30</v>
      </c>
      <c r="AX279" s="15" t="s">
        <v>80</v>
      </c>
      <c r="AY279" s="280" t="s">
        <v>323</v>
      </c>
    </row>
    <row r="280" s="12" customFormat="1" ht="25.92" customHeight="1">
      <c r="A280" s="12"/>
      <c r="B280" s="213"/>
      <c r="C280" s="214"/>
      <c r="D280" s="215" t="s">
        <v>72</v>
      </c>
      <c r="E280" s="216" t="s">
        <v>1078</v>
      </c>
      <c r="F280" s="216" t="s">
        <v>1079</v>
      </c>
      <c r="G280" s="214"/>
      <c r="H280" s="214"/>
      <c r="I280" s="217"/>
      <c r="J280" s="218">
        <f>BK280</f>
        <v>0</v>
      </c>
      <c r="K280" s="214"/>
      <c r="L280" s="219"/>
      <c r="M280" s="220"/>
      <c r="N280" s="221"/>
      <c r="O280" s="221"/>
      <c r="P280" s="222">
        <f>SUM(P281:P304)</f>
        <v>0</v>
      </c>
      <c r="Q280" s="221"/>
      <c r="R280" s="222">
        <f>SUM(R281:R304)</f>
        <v>0</v>
      </c>
      <c r="S280" s="221"/>
      <c r="T280" s="223">
        <f>SUM(T281:T304)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24" t="s">
        <v>330</v>
      </c>
      <c r="AT280" s="225" t="s">
        <v>72</v>
      </c>
      <c r="AU280" s="225" t="s">
        <v>73</v>
      </c>
      <c r="AY280" s="224" t="s">
        <v>323</v>
      </c>
      <c r="BK280" s="226">
        <f>SUM(BK281:BK304)</f>
        <v>0</v>
      </c>
    </row>
    <row r="281" s="2" customFormat="1" ht="37.8" customHeight="1">
      <c r="A281" s="39"/>
      <c r="B281" s="40"/>
      <c r="C281" s="229" t="s">
        <v>545</v>
      </c>
      <c r="D281" s="229" t="s">
        <v>325</v>
      </c>
      <c r="E281" s="230" t="s">
        <v>1080</v>
      </c>
      <c r="F281" s="231" t="s">
        <v>1081</v>
      </c>
      <c r="G281" s="232" t="s">
        <v>418</v>
      </c>
      <c r="H281" s="233">
        <v>268.21499999999997</v>
      </c>
      <c r="I281" s="234"/>
      <c r="J281" s="235">
        <f>ROUND(I281*H281,2)</f>
        <v>0</v>
      </c>
      <c r="K281" s="231" t="s">
        <v>937</v>
      </c>
      <c r="L281" s="45"/>
      <c r="M281" s="236" t="s">
        <v>1</v>
      </c>
      <c r="N281" s="237" t="s">
        <v>38</v>
      </c>
      <c r="O281" s="92"/>
      <c r="P281" s="238">
        <f>O281*H281</f>
        <v>0</v>
      </c>
      <c r="Q281" s="238">
        <v>0</v>
      </c>
      <c r="R281" s="238">
        <f>Q281*H281</f>
        <v>0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1082</v>
      </c>
      <c r="AT281" s="240" t="s">
        <v>325</v>
      </c>
      <c r="AU281" s="240" t="s">
        <v>80</v>
      </c>
      <c r="AY281" s="18" t="s">
        <v>323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80</v>
      </c>
      <c r="BK281" s="241">
        <f>ROUND(I281*H281,2)</f>
        <v>0</v>
      </c>
      <c r="BL281" s="18" t="s">
        <v>1082</v>
      </c>
      <c r="BM281" s="240" t="s">
        <v>5325</v>
      </c>
    </row>
    <row r="282" s="2" customFormat="1">
      <c r="A282" s="39"/>
      <c r="B282" s="40"/>
      <c r="C282" s="41"/>
      <c r="D282" s="242" t="s">
        <v>332</v>
      </c>
      <c r="E282" s="41"/>
      <c r="F282" s="243" t="s">
        <v>1084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332</v>
      </c>
      <c r="AU282" s="18" t="s">
        <v>80</v>
      </c>
    </row>
    <row r="283" s="2" customFormat="1">
      <c r="A283" s="39"/>
      <c r="B283" s="40"/>
      <c r="C283" s="41"/>
      <c r="D283" s="242" t="s">
        <v>940</v>
      </c>
      <c r="E283" s="41"/>
      <c r="F283" s="281" t="s">
        <v>1085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940</v>
      </c>
      <c r="AU283" s="18" t="s">
        <v>80</v>
      </c>
    </row>
    <row r="284" s="2" customFormat="1">
      <c r="A284" s="39"/>
      <c r="B284" s="40"/>
      <c r="C284" s="41"/>
      <c r="D284" s="242" t="s">
        <v>353</v>
      </c>
      <c r="E284" s="41"/>
      <c r="F284" s="281" t="s">
        <v>3769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353</v>
      </c>
      <c r="AU284" s="18" t="s">
        <v>80</v>
      </c>
    </row>
    <row r="285" s="14" customFormat="1">
      <c r="A285" s="14"/>
      <c r="B285" s="259"/>
      <c r="C285" s="260"/>
      <c r="D285" s="242" t="s">
        <v>336</v>
      </c>
      <c r="E285" s="261" t="s">
        <v>1</v>
      </c>
      <c r="F285" s="262" t="s">
        <v>5326</v>
      </c>
      <c r="G285" s="260"/>
      <c r="H285" s="263">
        <v>0.90000000000000002</v>
      </c>
      <c r="I285" s="264"/>
      <c r="J285" s="260"/>
      <c r="K285" s="260"/>
      <c r="L285" s="265"/>
      <c r="M285" s="266"/>
      <c r="N285" s="267"/>
      <c r="O285" s="267"/>
      <c r="P285" s="267"/>
      <c r="Q285" s="267"/>
      <c r="R285" s="267"/>
      <c r="S285" s="267"/>
      <c r="T285" s="26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9" t="s">
        <v>336</v>
      </c>
      <c r="AU285" s="269" t="s">
        <v>80</v>
      </c>
      <c r="AV285" s="14" t="s">
        <v>82</v>
      </c>
      <c r="AW285" s="14" t="s">
        <v>30</v>
      </c>
      <c r="AX285" s="14" t="s">
        <v>73</v>
      </c>
      <c r="AY285" s="269" t="s">
        <v>323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5327</v>
      </c>
      <c r="G286" s="260"/>
      <c r="H286" s="263">
        <v>0.065000000000000002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80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1086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80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5328</v>
      </c>
      <c r="G288" s="260"/>
      <c r="H288" s="263">
        <v>136.42400000000001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80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3" customFormat="1">
      <c r="A289" s="13"/>
      <c r="B289" s="249"/>
      <c r="C289" s="250"/>
      <c r="D289" s="242" t="s">
        <v>336</v>
      </c>
      <c r="E289" s="251" t="s">
        <v>1</v>
      </c>
      <c r="F289" s="252" t="s">
        <v>1088</v>
      </c>
      <c r="G289" s="250"/>
      <c r="H289" s="251" t="s">
        <v>1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8" t="s">
        <v>336</v>
      </c>
      <c r="AU289" s="258" t="s">
        <v>80</v>
      </c>
      <c r="AV289" s="13" t="s">
        <v>80</v>
      </c>
      <c r="AW289" s="13" t="s">
        <v>30</v>
      </c>
      <c r="AX289" s="13" t="s">
        <v>73</v>
      </c>
      <c r="AY289" s="258" t="s">
        <v>323</v>
      </c>
    </row>
    <row r="290" s="14" customFormat="1">
      <c r="A290" s="14"/>
      <c r="B290" s="259"/>
      <c r="C290" s="260"/>
      <c r="D290" s="242" t="s">
        <v>336</v>
      </c>
      <c r="E290" s="261" t="s">
        <v>1</v>
      </c>
      <c r="F290" s="262" t="s">
        <v>5329</v>
      </c>
      <c r="G290" s="260"/>
      <c r="H290" s="263">
        <v>130.82599999999999</v>
      </c>
      <c r="I290" s="264"/>
      <c r="J290" s="260"/>
      <c r="K290" s="260"/>
      <c r="L290" s="265"/>
      <c r="M290" s="266"/>
      <c r="N290" s="267"/>
      <c r="O290" s="267"/>
      <c r="P290" s="267"/>
      <c r="Q290" s="267"/>
      <c r="R290" s="267"/>
      <c r="S290" s="267"/>
      <c r="T290" s="26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9" t="s">
        <v>336</v>
      </c>
      <c r="AU290" s="269" t="s">
        <v>80</v>
      </c>
      <c r="AV290" s="14" t="s">
        <v>82</v>
      </c>
      <c r="AW290" s="14" t="s">
        <v>30</v>
      </c>
      <c r="AX290" s="14" t="s">
        <v>73</v>
      </c>
      <c r="AY290" s="269" t="s">
        <v>323</v>
      </c>
    </row>
    <row r="291" s="15" customFormat="1">
      <c r="A291" s="15"/>
      <c r="B291" s="270"/>
      <c r="C291" s="271"/>
      <c r="D291" s="242" t="s">
        <v>336</v>
      </c>
      <c r="E291" s="272" t="s">
        <v>1</v>
      </c>
      <c r="F291" s="273" t="s">
        <v>341</v>
      </c>
      <c r="G291" s="271"/>
      <c r="H291" s="274">
        <v>268.21499999999997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0" t="s">
        <v>336</v>
      </c>
      <c r="AU291" s="280" t="s">
        <v>80</v>
      </c>
      <c r="AV291" s="15" t="s">
        <v>330</v>
      </c>
      <c r="AW291" s="15" t="s">
        <v>30</v>
      </c>
      <c r="AX291" s="15" t="s">
        <v>80</v>
      </c>
      <c r="AY291" s="280" t="s">
        <v>323</v>
      </c>
    </row>
    <row r="292" s="2" customFormat="1" ht="37.8" customHeight="1">
      <c r="A292" s="39"/>
      <c r="B292" s="40"/>
      <c r="C292" s="229" t="s">
        <v>554</v>
      </c>
      <c r="D292" s="229" t="s">
        <v>325</v>
      </c>
      <c r="E292" s="230" t="s">
        <v>1090</v>
      </c>
      <c r="F292" s="231" t="s">
        <v>1091</v>
      </c>
      <c r="G292" s="232" t="s">
        <v>418</v>
      </c>
      <c r="H292" s="233">
        <v>528.90099999999995</v>
      </c>
      <c r="I292" s="234"/>
      <c r="J292" s="235">
        <f>ROUND(I292*H292,2)</f>
        <v>0</v>
      </c>
      <c r="K292" s="231" t="s">
        <v>937</v>
      </c>
      <c r="L292" s="45"/>
      <c r="M292" s="236" t="s">
        <v>1</v>
      </c>
      <c r="N292" s="237" t="s">
        <v>38</v>
      </c>
      <c r="O292" s="92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1082</v>
      </c>
      <c r="AT292" s="240" t="s">
        <v>325</v>
      </c>
      <c r="AU292" s="240" t="s">
        <v>80</v>
      </c>
      <c r="AY292" s="18" t="s">
        <v>323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80</v>
      </c>
      <c r="BK292" s="241">
        <f>ROUND(I292*H292,2)</f>
        <v>0</v>
      </c>
      <c r="BL292" s="18" t="s">
        <v>1082</v>
      </c>
      <c r="BM292" s="240" t="s">
        <v>5330</v>
      </c>
    </row>
    <row r="293" s="2" customFormat="1">
      <c r="A293" s="39"/>
      <c r="B293" s="40"/>
      <c r="C293" s="41"/>
      <c r="D293" s="242" t="s">
        <v>332</v>
      </c>
      <c r="E293" s="41"/>
      <c r="F293" s="243" t="s">
        <v>1093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332</v>
      </c>
      <c r="AU293" s="18" t="s">
        <v>80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4000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80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5331</v>
      </c>
      <c r="G295" s="260"/>
      <c r="H295" s="263">
        <v>136.42400000000001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80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5332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80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5333</v>
      </c>
      <c r="G297" s="260"/>
      <c r="H297" s="263">
        <v>392.47699999999998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80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5" customFormat="1">
      <c r="A298" s="15"/>
      <c r="B298" s="270"/>
      <c r="C298" s="271"/>
      <c r="D298" s="242" t="s">
        <v>336</v>
      </c>
      <c r="E298" s="272" t="s">
        <v>1</v>
      </c>
      <c r="F298" s="273" t="s">
        <v>341</v>
      </c>
      <c r="G298" s="271"/>
      <c r="H298" s="274">
        <v>528.90099999999995</v>
      </c>
      <c r="I298" s="275"/>
      <c r="J298" s="271"/>
      <c r="K298" s="271"/>
      <c r="L298" s="276"/>
      <c r="M298" s="277"/>
      <c r="N298" s="278"/>
      <c r="O298" s="278"/>
      <c r="P298" s="278"/>
      <c r="Q298" s="278"/>
      <c r="R298" s="278"/>
      <c r="S298" s="278"/>
      <c r="T298" s="279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80" t="s">
        <v>336</v>
      </c>
      <c r="AU298" s="280" t="s">
        <v>80</v>
      </c>
      <c r="AV298" s="15" t="s">
        <v>330</v>
      </c>
      <c r="AW298" s="15" t="s">
        <v>30</v>
      </c>
      <c r="AX298" s="15" t="s">
        <v>80</v>
      </c>
      <c r="AY298" s="280" t="s">
        <v>323</v>
      </c>
    </row>
    <row r="299" s="2" customFormat="1" ht="16.5" customHeight="1">
      <c r="A299" s="39"/>
      <c r="B299" s="40"/>
      <c r="C299" s="229" t="s">
        <v>563</v>
      </c>
      <c r="D299" s="229" t="s">
        <v>325</v>
      </c>
      <c r="E299" s="230" t="s">
        <v>2076</v>
      </c>
      <c r="F299" s="231" t="s">
        <v>2077</v>
      </c>
      <c r="G299" s="232" t="s">
        <v>418</v>
      </c>
      <c r="H299" s="233">
        <v>0.065000000000000002</v>
      </c>
      <c r="I299" s="234"/>
      <c r="J299" s="235">
        <f>ROUND(I299*H299,2)</f>
        <v>0</v>
      </c>
      <c r="K299" s="231" t="s">
        <v>937</v>
      </c>
      <c r="L299" s="45"/>
      <c r="M299" s="236" t="s">
        <v>1</v>
      </c>
      <c r="N299" s="237" t="s">
        <v>38</v>
      </c>
      <c r="O299" s="92"/>
      <c r="P299" s="238">
        <f>O299*H299</f>
        <v>0</v>
      </c>
      <c r="Q299" s="238">
        <v>0</v>
      </c>
      <c r="R299" s="238">
        <f>Q299*H299</f>
        <v>0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1082</v>
      </c>
      <c r="AT299" s="240" t="s">
        <v>325</v>
      </c>
      <c r="AU299" s="240" t="s">
        <v>80</v>
      </c>
      <c r="AY299" s="18" t="s">
        <v>323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80</v>
      </c>
      <c r="BK299" s="241">
        <f>ROUND(I299*H299,2)</f>
        <v>0</v>
      </c>
      <c r="BL299" s="18" t="s">
        <v>1082</v>
      </c>
      <c r="BM299" s="240" t="s">
        <v>5334</v>
      </c>
    </row>
    <row r="300" s="2" customFormat="1">
      <c r="A300" s="39"/>
      <c r="B300" s="40"/>
      <c r="C300" s="41"/>
      <c r="D300" s="242" t="s">
        <v>332</v>
      </c>
      <c r="E300" s="41"/>
      <c r="F300" s="243" t="s">
        <v>2079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332</v>
      </c>
      <c r="AU300" s="18" t="s">
        <v>80</v>
      </c>
    </row>
    <row r="301" s="2" customFormat="1">
      <c r="A301" s="39"/>
      <c r="B301" s="40"/>
      <c r="C301" s="41"/>
      <c r="D301" s="242" t="s">
        <v>940</v>
      </c>
      <c r="E301" s="41"/>
      <c r="F301" s="281" t="s">
        <v>2080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940</v>
      </c>
      <c r="AU301" s="18" t="s">
        <v>80</v>
      </c>
    </row>
    <row r="302" s="2" customFormat="1">
      <c r="A302" s="39"/>
      <c r="B302" s="40"/>
      <c r="C302" s="41"/>
      <c r="D302" s="242" t="s">
        <v>353</v>
      </c>
      <c r="E302" s="41"/>
      <c r="F302" s="281" t="s">
        <v>3782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353</v>
      </c>
      <c r="AU302" s="18" t="s">
        <v>80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5335</v>
      </c>
      <c r="G303" s="260"/>
      <c r="H303" s="263">
        <v>0.065000000000000002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80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5" customFormat="1">
      <c r="A304" s="15"/>
      <c r="B304" s="270"/>
      <c r="C304" s="271"/>
      <c r="D304" s="242" t="s">
        <v>336</v>
      </c>
      <c r="E304" s="272" t="s">
        <v>1</v>
      </c>
      <c r="F304" s="273" t="s">
        <v>341</v>
      </c>
      <c r="G304" s="271"/>
      <c r="H304" s="274">
        <v>0.065000000000000002</v>
      </c>
      <c r="I304" s="275"/>
      <c r="J304" s="271"/>
      <c r="K304" s="271"/>
      <c r="L304" s="276"/>
      <c r="M304" s="277"/>
      <c r="N304" s="278"/>
      <c r="O304" s="278"/>
      <c r="P304" s="278"/>
      <c r="Q304" s="278"/>
      <c r="R304" s="278"/>
      <c r="S304" s="278"/>
      <c r="T304" s="27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80" t="s">
        <v>336</v>
      </c>
      <c r="AU304" s="280" t="s">
        <v>80</v>
      </c>
      <c r="AV304" s="15" t="s">
        <v>330</v>
      </c>
      <c r="AW304" s="15" t="s">
        <v>30</v>
      </c>
      <c r="AX304" s="15" t="s">
        <v>80</v>
      </c>
      <c r="AY304" s="280" t="s">
        <v>323</v>
      </c>
    </row>
    <row r="305" s="12" customFormat="1" ht="25.92" customHeight="1">
      <c r="A305" s="12"/>
      <c r="B305" s="213"/>
      <c r="C305" s="214"/>
      <c r="D305" s="215" t="s">
        <v>72</v>
      </c>
      <c r="E305" s="216" t="s">
        <v>1098</v>
      </c>
      <c r="F305" s="216" t="s">
        <v>1099</v>
      </c>
      <c r="G305" s="214"/>
      <c r="H305" s="214"/>
      <c r="I305" s="217"/>
      <c r="J305" s="218">
        <f>BK305</f>
        <v>0</v>
      </c>
      <c r="K305" s="214"/>
      <c r="L305" s="219"/>
      <c r="M305" s="220"/>
      <c r="N305" s="221"/>
      <c r="O305" s="221"/>
      <c r="P305" s="222">
        <f>SUM(P306:P309)</f>
        <v>0</v>
      </c>
      <c r="Q305" s="221"/>
      <c r="R305" s="222">
        <f>SUM(R306:R309)</f>
        <v>0</v>
      </c>
      <c r="S305" s="221"/>
      <c r="T305" s="223">
        <f>SUM(T306:T309)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24" t="s">
        <v>363</v>
      </c>
      <c r="AT305" s="225" t="s">
        <v>72</v>
      </c>
      <c r="AU305" s="225" t="s">
        <v>73</v>
      </c>
      <c r="AY305" s="224" t="s">
        <v>323</v>
      </c>
      <c r="BK305" s="226">
        <f>SUM(BK306:BK309)</f>
        <v>0</v>
      </c>
    </row>
    <row r="306" s="2" customFormat="1" ht="24.15" customHeight="1">
      <c r="A306" s="39"/>
      <c r="B306" s="40"/>
      <c r="C306" s="229" t="s">
        <v>569</v>
      </c>
      <c r="D306" s="229" t="s">
        <v>325</v>
      </c>
      <c r="E306" s="230" t="s">
        <v>1100</v>
      </c>
      <c r="F306" s="231" t="s">
        <v>1101</v>
      </c>
      <c r="G306" s="232" t="s">
        <v>349</v>
      </c>
      <c r="H306" s="233">
        <v>484</v>
      </c>
      <c r="I306" s="234"/>
      <c r="J306" s="235">
        <f>ROUND(I306*H306,2)</f>
        <v>0</v>
      </c>
      <c r="K306" s="231" t="s">
        <v>937</v>
      </c>
      <c r="L306" s="45"/>
      <c r="M306" s="236" t="s">
        <v>1</v>
      </c>
      <c r="N306" s="237" t="s">
        <v>38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330</v>
      </c>
      <c r="AT306" s="240" t="s">
        <v>325</v>
      </c>
      <c r="AU306" s="240" t="s">
        <v>80</v>
      </c>
      <c r="AY306" s="18" t="s">
        <v>323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80</v>
      </c>
      <c r="BK306" s="241">
        <f>ROUND(I306*H306,2)</f>
        <v>0</v>
      </c>
      <c r="BL306" s="18" t="s">
        <v>330</v>
      </c>
      <c r="BM306" s="240" t="s">
        <v>5336</v>
      </c>
    </row>
    <row r="307" s="2" customFormat="1">
      <c r="A307" s="39"/>
      <c r="B307" s="40"/>
      <c r="C307" s="41"/>
      <c r="D307" s="242" t="s">
        <v>332</v>
      </c>
      <c r="E307" s="41"/>
      <c r="F307" s="243" t="s">
        <v>1103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332</v>
      </c>
      <c r="AU307" s="18" t="s">
        <v>80</v>
      </c>
    </row>
    <row r="308" s="2" customFormat="1">
      <c r="A308" s="39"/>
      <c r="B308" s="40"/>
      <c r="C308" s="41"/>
      <c r="D308" s="242" t="s">
        <v>940</v>
      </c>
      <c r="E308" s="41"/>
      <c r="F308" s="281" t="s">
        <v>1104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940</v>
      </c>
      <c r="AU308" s="18" t="s">
        <v>80</v>
      </c>
    </row>
    <row r="309" s="2" customFormat="1">
      <c r="A309" s="39"/>
      <c r="B309" s="40"/>
      <c r="C309" s="41"/>
      <c r="D309" s="242" t="s">
        <v>353</v>
      </c>
      <c r="E309" s="41"/>
      <c r="F309" s="281" t="s">
        <v>1105</v>
      </c>
      <c r="G309" s="41"/>
      <c r="H309" s="41"/>
      <c r="I309" s="244"/>
      <c r="J309" s="41"/>
      <c r="K309" s="41"/>
      <c r="L309" s="45"/>
      <c r="M309" s="303"/>
      <c r="N309" s="304"/>
      <c r="O309" s="305"/>
      <c r="P309" s="305"/>
      <c r="Q309" s="305"/>
      <c r="R309" s="305"/>
      <c r="S309" s="305"/>
      <c r="T309" s="306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353</v>
      </c>
      <c r="AU309" s="18" t="s">
        <v>80</v>
      </c>
    </row>
    <row r="310" s="2" customFormat="1" ht="6.96" customHeight="1">
      <c r="A310" s="39"/>
      <c r="B310" s="67"/>
      <c r="C310" s="68"/>
      <c r="D310" s="68"/>
      <c r="E310" s="68"/>
      <c r="F310" s="68"/>
      <c r="G310" s="68"/>
      <c r="H310" s="68"/>
      <c r="I310" s="68"/>
      <c r="J310" s="68"/>
      <c r="K310" s="68"/>
      <c r="L310" s="45"/>
      <c r="M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</sheetData>
  <sheetProtection sheet="1" autoFilter="0" formatColumns="0" formatRows="0" objects="1" scenarios="1" spinCount="100000" saltValue="7kYyoyTi1cX4ZRi1aJCgj7CrkYYOdjv4ZiB14hsZpCgGAqIG2DGcRLptzveqIUzjqFg+u8LKLcEgyl250foCTA==" hashValue="wn4fOuQV9+jheUsMHrnDVZpqGvhiycAMlrTE035AFed6kUmAdfCY+M5y4x0vWCUGwujWO0q0kaG3W3MdyvDjUQ==" algorithmName="SHA-512" password="CC35"/>
  <autoFilter ref="C127:K30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238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5078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5337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5078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228,991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5078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228,991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5338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5339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5340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5341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4914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5342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5343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5107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6yT+s+6ins5nUe//vjoeFj40AizTSFvUd7gSLSj4+jZMfugYj46tbVU2U3oCtrorB3ZTA5ahSmLZ/+qX71rQ2w==" hashValue="G3gEwY1HatLclHwKCwZrzL2dPQiLA8s5fX5WSyWI96UZCRvDy4X5tDWp0nLes6Fch8gQBUE/NcArYXNxpJ3ilQ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245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5344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5345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5346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ROUND((SUM(BE135:BE689)),  2)</f>
        <v>0</v>
      </c>
      <c r="G37" s="39"/>
      <c r="H37" s="39"/>
      <c r="I37" s="166">
        <v>0.20999999999999999</v>
      </c>
      <c r="J37" s="165">
        <f>ROUND(((SUM(BE135:BE689))*I37),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ROUND((SUM(BF135:BF689)),  2)</f>
        <v>0</v>
      </c>
      <c r="G38" s="39"/>
      <c r="H38" s="39"/>
      <c r="I38" s="166">
        <v>0.14999999999999999</v>
      </c>
      <c r="J38" s="165">
        <f>ROUND(((SUM(BF135:BF689))*I38),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ROUND((SUM(BG135:BG689)),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ROUND((SUM(BH135:BH689)),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ROUND((SUM(BI135:BI689)),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5344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5345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232,085 -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J136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J137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J283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J336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J442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J473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303</v>
      </c>
      <c r="E107" s="199"/>
      <c r="F107" s="199"/>
      <c r="G107" s="199"/>
      <c r="H107" s="199"/>
      <c r="I107" s="199"/>
      <c r="J107" s="200">
        <f>J482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304</v>
      </c>
      <c r="E108" s="199"/>
      <c r="F108" s="199"/>
      <c r="G108" s="199"/>
      <c r="H108" s="199"/>
      <c r="I108" s="199"/>
      <c r="J108" s="200">
        <f>J550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305</v>
      </c>
      <c r="E109" s="199"/>
      <c r="F109" s="199"/>
      <c r="G109" s="199"/>
      <c r="H109" s="199"/>
      <c r="I109" s="199"/>
      <c r="J109" s="200">
        <f>J592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1"/>
      <c r="C110" s="192"/>
      <c r="D110" s="193" t="s">
        <v>306</v>
      </c>
      <c r="E110" s="194"/>
      <c r="F110" s="194"/>
      <c r="G110" s="194"/>
      <c r="H110" s="194"/>
      <c r="I110" s="194"/>
      <c r="J110" s="195">
        <f>J602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7"/>
      <c r="C111" s="133"/>
      <c r="D111" s="198" t="s">
        <v>307</v>
      </c>
      <c r="E111" s="199"/>
      <c r="F111" s="199"/>
      <c r="G111" s="199"/>
      <c r="H111" s="199"/>
      <c r="I111" s="199"/>
      <c r="J111" s="200">
        <f>J603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308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85" t="str">
        <f>E7</f>
        <v>Oprava mostních objektů v úseku Počerady - České Zlatníky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" customFormat="1" ht="12" customHeight="1">
      <c r="B122" s="22"/>
      <c r="C122" s="33" t="s">
        <v>286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="1" customFormat="1" ht="16.5" customHeight="1">
      <c r="B123" s="22"/>
      <c r="C123" s="23"/>
      <c r="D123" s="23"/>
      <c r="E123" s="185" t="s">
        <v>5344</v>
      </c>
      <c r="F123" s="23"/>
      <c r="G123" s="23"/>
      <c r="H123" s="23"/>
      <c r="I123" s="23"/>
      <c r="J123" s="23"/>
      <c r="K123" s="23"/>
      <c r="L123" s="21"/>
    </row>
    <row r="124" s="1" customFormat="1" ht="12" customHeight="1">
      <c r="B124" s="22"/>
      <c r="C124" s="33" t="s">
        <v>288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2" customFormat="1" ht="16.5" customHeight="1">
      <c r="A125" s="39"/>
      <c r="B125" s="40"/>
      <c r="C125" s="41"/>
      <c r="D125" s="41"/>
      <c r="E125" s="186" t="s">
        <v>5345</v>
      </c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290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E13</f>
        <v>001 - km 232,085 - propustek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20</v>
      </c>
      <c r="D129" s="41"/>
      <c r="E129" s="41"/>
      <c r="F129" s="28" t="str">
        <f>F16</f>
        <v xml:space="preserve"> </v>
      </c>
      <c r="G129" s="41"/>
      <c r="H129" s="41"/>
      <c r="I129" s="33" t="s">
        <v>22</v>
      </c>
      <c r="J129" s="80" t="str">
        <f>IF(J16="","",J16)</f>
        <v>22. 1. 2024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24</v>
      </c>
      <c r="D131" s="41"/>
      <c r="E131" s="41"/>
      <c r="F131" s="28" t="str">
        <f>E19</f>
        <v xml:space="preserve"> </v>
      </c>
      <c r="G131" s="41"/>
      <c r="H131" s="41"/>
      <c r="I131" s="33" t="s">
        <v>29</v>
      </c>
      <c r="J131" s="37" t="str">
        <f>E25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27</v>
      </c>
      <c r="D132" s="41"/>
      <c r="E132" s="41"/>
      <c r="F132" s="28" t="str">
        <f>IF(E22="","",E22)</f>
        <v>Vyplň údaj</v>
      </c>
      <c r="G132" s="41"/>
      <c r="H132" s="41"/>
      <c r="I132" s="33" t="s">
        <v>31</v>
      </c>
      <c r="J132" s="37" t="str">
        <f>E28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202"/>
      <c r="B134" s="203"/>
      <c r="C134" s="204" t="s">
        <v>309</v>
      </c>
      <c r="D134" s="205" t="s">
        <v>58</v>
      </c>
      <c r="E134" s="205" t="s">
        <v>54</v>
      </c>
      <c r="F134" s="205" t="s">
        <v>55</v>
      </c>
      <c r="G134" s="205" t="s">
        <v>310</v>
      </c>
      <c r="H134" s="205" t="s">
        <v>311</v>
      </c>
      <c r="I134" s="205" t="s">
        <v>312</v>
      </c>
      <c r="J134" s="205" t="s">
        <v>294</v>
      </c>
      <c r="K134" s="206" t="s">
        <v>313</v>
      </c>
      <c r="L134" s="207"/>
      <c r="M134" s="101" t="s">
        <v>1</v>
      </c>
      <c r="N134" s="102" t="s">
        <v>37</v>
      </c>
      <c r="O134" s="102" t="s">
        <v>314</v>
      </c>
      <c r="P134" s="102" t="s">
        <v>315</v>
      </c>
      <c r="Q134" s="102" t="s">
        <v>316</v>
      </c>
      <c r="R134" s="102" t="s">
        <v>317</v>
      </c>
      <c r="S134" s="102" t="s">
        <v>318</v>
      </c>
      <c r="T134" s="103" t="s">
        <v>319</v>
      </c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</row>
    <row r="135" s="2" customFormat="1" ht="22.8" customHeight="1">
      <c r="A135" s="39"/>
      <c r="B135" s="40"/>
      <c r="C135" s="108" t="s">
        <v>320</v>
      </c>
      <c r="D135" s="41"/>
      <c r="E135" s="41"/>
      <c r="F135" s="41"/>
      <c r="G135" s="41"/>
      <c r="H135" s="41"/>
      <c r="I135" s="41"/>
      <c r="J135" s="208">
        <f>BK135</f>
        <v>0</v>
      </c>
      <c r="K135" s="41"/>
      <c r="L135" s="45"/>
      <c r="M135" s="104"/>
      <c r="N135" s="209"/>
      <c r="O135" s="105"/>
      <c r="P135" s="210">
        <f>P136+P602</f>
        <v>0</v>
      </c>
      <c r="Q135" s="105"/>
      <c r="R135" s="210">
        <f>R136+R602</f>
        <v>449.56270500791862</v>
      </c>
      <c r="S135" s="105"/>
      <c r="T135" s="211">
        <f>T136+T602</f>
        <v>290.06725400000005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72</v>
      </c>
      <c r="AU135" s="18" t="s">
        <v>296</v>
      </c>
      <c r="BK135" s="212">
        <f>BK136+BK602</f>
        <v>0</v>
      </c>
    </row>
    <row r="136" s="12" customFormat="1" ht="25.92" customHeight="1">
      <c r="A136" s="12"/>
      <c r="B136" s="213"/>
      <c r="C136" s="214"/>
      <c r="D136" s="215" t="s">
        <v>72</v>
      </c>
      <c r="E136" s="216" t="s">
        <v>321</v>
      </c>
      <c r="F136" s="216" t="s">
        <v>322</v>
      </c>
      <c r="G136" s="214"/>
      <c r="H136" s="214"/>
      <c r="I136" s="217"/>
      <c r="J136" s="218">
        <f>BK136</f>
        <v>0</v>
      </c>
      <c r="K136" s="214"/>
      <c r="L136" s="219"/>
      <c r="M136" s="220"/>
      <c r="N136" s="221"/>
      <c r="O136" s="221"/>
      <c r="P136" s="222">
        <f>P137+P283+P336+P442+P473+P482+P550+P592</f>
        <v>0</v>
      </c>
      <c r="Q136" s="221"/>
      <c r="R136" s="222">
        <f>R137+R283+R336+R442+R473+R482+R550+R592</f>
        <v>449.22392432791861</v>
      </c>
      <c r="S136" s="221"/>
      <c r="T136" s="223">
        <f>T137+T283+T336+T442+T473+T482+T550+T592</f>
        <v>289.84783000000004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80</v>
      </c>
      <c r="AT136" s="225" t="s">
        <v>72</v>
      </c>
      <c r="AU136" s="225" t="s">
        <v>73</v>
      </c>
      <c r="AY136" s="224" t="s">
        <v>323</v>
      </c>
      <c r="BK136" s="226">
        <f>BK137+BK283+BK336+BK442+BK473+BK482+BK550+BK592</f>
        <v>0</v>
      </c>
    </row>
    <row r="137" s="12" customFormat="1" ht="22.8" customHeight="1">
      <c r="A137" s="12"/>
      <c r="B137" s="213"/>
      <c r="C137" s="214"/>
      <c r="D137" s="215" t="s">
        <v>72</v>
      </c>
      <c r="E137" s="227" t="s">
        <v>80</v>
      </c>
      <c r="F137" s="227" t="s">
        <v>324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SUM(P138:P282)</f>
        <v>0</v>
      </c>
      <c r="Q137" s="221"/>
      <c r="R137" s="222">
        <f>SUM(R138:R282)</f>
        <v>0.74069587999999997</v>
      </c>
      <c r="S137" s="221"/>
      <c r="T137" s="223">
        <f>SUM(T138:T282)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80</v>
      </c>
      <c r="AY137" s="224" t="s">
        <v>323</v>
      </c>
      <c r="BK137" s="226">
        <f>SUM(BK138:BK282)</f>
        <v>0</v>
      </c>
    </row>
    <row r="138" s="2" customFormat="1" ht="24.15" customHeight="1">
      <c r="A138" s="39"/>
      <c r="B138" s="40"/>
      <c r="C138" s="229" t="s">
        <v>80</v>
      </c>
      <c r="D138" s="229" t="s">
        <v>325</v>
      </c>
      <c r="E138" s="230" t="s">
        <v>347</v>
      </c>
      <c r="F138" s="231" t="s">
        <v>348</v>
      </c>
      <c r="G138" s="232" t="s">
        <v>349</v>
      </c>
      <c r="H138" s="233">
        <v>17</v>
      </c>
      <c r="I138" s="234"/>
      <c r="J138" s="235">
        <f>ROUND(I138*H138,2)</f>
        <v>0</v>
      </c>
      <c r="K138" s="231" t="s">
        <v>329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0.036904300000000001</v>
      </c>
      <c r="R138" s="238">
        <f>Q138*H138</f>
        <v>0.62737310000000002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5347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351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7" t="s">
        <v>334</v>
      </c>
      <c r="E140" s="41"/>
      <c r="F140" s="248" t="s">
        <v>352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334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354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3" customFormat="1">
      <c r="A142" s="13"/>
      <c r="B142" s="249"/>
      <c r="C142" s="250"/>
      <c r="D142" s="242" t="s">
        <v>336</v>
      </c>
      <c r="E142" s="251" t="s">
        <v>1</v>
      </c>
      <c r="F142" s="252" t="s">
        <v>4697</v>
      </c>
      <c r="G142" s="250"/>
      <c r="H142" s="251" t="s">
        <v>1</v>
      </c>
      <c r="I142" s="253"/>
      <c r="J142" s="250"/>
      <c r="K142" s="250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336</v>
      </c>
      <c r="AU142" s="258" t="s">
        <v>82</v>
      </c>
      <c r="AV142" s="13" t="s">
        <v>80</v>
      </c>
      <c r="AW142" s="13" t="s">
        <v>30</v>
      </c>
      <c r="AX142" s="13" t="s">
        <v>73</v>
      </c>
      <c r="AY142" s="258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490</v>
      </c>
      <c r="G143" s="260"/>
      <c r="H143" s="263">
        <v>17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80</v>
      </c>
      <c r="AY143" s="269" t="s">
        <v>323</v>
      </c>
    </row>
    <row r="144" s="2" customFormat="1" ht="33" customHeight="1">
      <c r="A144" s="39"/>
      <c r="B144" s="40"/>
      <c r="C144" s="229" t="s">
        <v>82</v>
      </c>
      <c r="D144" s="229" t="s">
        <v>325</v>
      </c>
      <c r="E144" s="230" t="s">
        <v>364</v>
      </c>
      <c r="F144" s="231" t="s">
        <v>365</v>
      </c>
      <c r="G144" s="232" t="s">
        <v>366</v>
      </c>
      <c r="H144" s="233">
        <v>210.78999999999999</v>
      </c>
      <c r="I144" s="234"/>
      <c r="J144" s="235">
        <f>ROUND(I144*H144,2)</f>
        <v>0</v>
      </c>
      <c r="K144" s="231" t="s">
        <v>329</v>
      </c>
      <c r="L144" s="45"/>
      <c r="M144" s="236" t="s">
        <v>1</v>
      </c>
      <c r="N144" s="237" t="s">
        <v>38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330</v>
      </c>
      <c r="AT144" s="240" t="s">
        <v>325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5348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368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2" customFormat="1">
      <c r="A146" s="39"/>
      <c r="B146" s="40"/>
      <c r="C146" s="41"/>
      <c r="D146" s="247" t="s">
        <v>334</v>
      </c>
      <c r="E146" s="41"/>
      <c r="F146" s="248" t="s">
        <v>369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334</v>
      </c>
      <c r="AU146" s="18" t="s">
        <v>82</v>
      </c>
    </row>
    <row r="147" s="13" customFormat="1">
      <c r="A147" s="13"/>
      <c r="B147" s="249"/>
      <c r="C147" s="250"/>
      <c r="D147" s="242" t="s">
        <v>336</v>
      </c>
      <c r="E147" s="251" t="s">
        <v>1</v>
      </c>
      <c r="F147" s="252" t="s">
        <v>370</v>
      </c>
      <c r="G147" s="250"/>
      <c r="H147" s="251" t="s">
        <v>1</v>
      </c>
      <c r="I147" s="253"/>
      <c r="J147" s="250"/>
      <c r="K147" s="250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336</v>
      </c>
      <c r="AU147" s="258" t="s">
        <v>82</v>
      </c>
      <c r="AV147" s="13" t="s">
        <v>80</v>
      </c>
      <c r="AW147" s="13" t="s">
        <v>30</v>
      </c>
      <c r="AX147" s="13" t="s">
        <v>73</v>
      </c>
      <c r="AY147" s="258" t="s">
        <v>323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3799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372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5349</v>
      </c>
      <c r="G150" s="260"/>
      <c r="H150" s="263">
        <v>172.04300000000001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5350</v>
      </c>
      <c r="G151" s="260"/>
      <c r="H151" s="263">
        <v>40.963000000000001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375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5351</v>
      </c>
      <c r="G153" s="260"/>
      <c r="H153" s="263">
        <v>2.1000000000000001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3483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5352</v>
      </c>
      <c r="G155" s="260"/>
      <c r="H155" s="263">
        <v>133.905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378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5353</v>
      </c>
      <c r="G157" s="260"/>
      <c r="H157" s="263">
        <v>-132.78100000000001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6" customFormat="1">
      <c r="A158" s="16"/>
      <c r="B158" s="282"/>
      <c r="C158" s="283"/>
      <c r="D158" s="242" t="s">
        <v>336</v>
      </c>
      <c r="E158" s="284" t="s">
        <v>1</v>
      </c>
      <c r="F158" s="285" t="s">
        <v>380</v>
      </c>
      <c r="G158" s="283"/>
      <c r="H158" s="286">
        <v>216.22999999999999</v>
      </c>
      <c r="I158" s="287"/>
      <c r="J158" s="283"/>
      <c r="K158" s="283"/>
      <c r="L158" s="288"/>
      <c r="M158" s="289"/>
      <c r="N158" s="290"/>
      <c r="O158" s="290"/>
      <c r="P158" s="290"/>
      <c r="Q158" s="290"/>
      <c r="R158" s="290"/>
      <c r="S158" s="290"/>
      <c r="T158" s="291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2" t="s">
        <v>336</v>
      </c>
      <c r="AU158" s="292" t="s">
        <v>82</v>
      </c>
      <c r="AV158" s="16" t="s">
        <v>88</v>
      </c>
      <c r="AW158" s="16" t="s">
        <v>30</v>
      </c>
      <c r="AX158" s="16" t="s">
        <v>73</v>
      </c>
      <c r="AY158" s="292" t="s">
        <v>323</v>
      </c>
    </row>
    <row r="159" s="13" customFormat="1">
      <c r="A159" s="13"/>
      <c r="B159" s="249"/>
      <c r="C159" s="250"/>
      <c r="D159" s="242" t="s">
        <v>336</v>
      </c>
      <c r="E159" s="251" t="s">
        <v>1</v>
      </c>
      <c r="F159" s="252" t="s">
        <v>381</v>
      </c>
      <c r="G159" s="250"/>
      <c r="H159" s="251" t="s">
        <v>1</v>
      </c>
      <c r="I159" s="253"/>
      <c r="J159" s="250"/>
      <c r="K159" s="250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336</v>
      </c>
      <c r="AU159" s="258" t="s">
        <v>82</v>
      </c>
      <c r="AV159" s="13" t="s">
        <v>80</v>
      </c>
      <c r="AW159" s="13" t="s">
        <v>30</v>
      </c>
      <c r="AX159" s="13" t="s">
        <v>73</v>
      </c>
      <c r="AY159" s="258" t="s">
        <v>323</v>
      </c>
    </row>
    <row r="160" s="14" customFormat="1">
      <c r="A160" s="14"/>
      <c r="B160" s="259"/>
      <c r="C160" s="260"/>
      <c r="D160" s="242" t="s">
        <v>336</v>
      </c>
      <c r="E160" s="261" t="s">
        <v>1</v>
      </c>
      <c r="F160" s="262" t="s">
        <v>5354</v>
      </c>
      <c r="G160" s="260"/>
      <c r="H160" s="263">
        <v>-5.4400000000000004</v>
      </c>
      <c r="I160" s="264"/>
      <c r="J160" s="260"/>
      <c r="K160" s="260"/>
      <c r="L160" s="265"/>
      <c r="M160" s="266"/>
      <c r="N160" s="267"/>
      <c r="O160" s="267"/>
      <c r="P160" s="267"/>
      <c r="Q160" s="267"/>
      <c r="R160" s="267"/>
      <c r="S160" s="267"/>
      <c r="T160" s="26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9" t="s">
        <v>336</v>
      </c>
      <c r="AU160" s="269" t="s">
        <v>82</v>
      </c>
      <c r="AV160" s="14" t="s">
        <v>82</v>
      </c>
      <c r="AW160" s="14" t="s">
        <v>30</v>
      </c>
      <c r="AX160" s="14" t="s">
        <v>73</v>
      </c>
      <c r="AY160" s="269" t="s">
        <v>323</v>
      </c>
    </row>
    <row r="161" s="15" customFormat="1">
      <c r="A161" s="15"/>
      <c r="B161" s="270"/>
      <c r="C161" s="271"/>
      <c r="D161" s="242" t="s">
        <v>336</v>
      </c>
      <c r="E161" s="272" t="s">
        <v>1</v>
      </c>
      <c r="F161" s="273" t="s">
        <v>341</v>
      </c>
      <c r="G161" s="271"/>
      <c r="H161" s="274">
        <v>210.78999999999999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336</v>
      </c>
      <c r="AU161" s="280" t="s">
        <v>82</v>
      </c>
      <c r="AV161" s="15" t="s">
        <v>330</v>
      </c>
      <c r="AW161" s="15" t="s">
        <v>30</v>
      </c>
      <c r="AX161" s="15" t="s">
        <v>80</v>
      </c>
      <c r="AY161" s="280" t="s">
        <v>323</v>
      </c>
    </row>
    <row r="162" s="2" customFormat="1" ht="37.8" customHeight="1">
      <c r="A162" s="39"/>
      <c r="B162" s="40"/>
      <c r="C162" s="229" t="s">
        <v>88</v>
      </c>
      <c r="D162" s="229" t="s">
        <v>325</v>
      </c>
      <c r="E162" s="230" t="s">
        <v>384</v>
      </c>
      <c r="F162" s="231" t="s">
        <v>385</v>
      </c>
      <c r="G162" s="232" t="s">
        <v>366</v>
      </c>
      <c r="H162" s="233">
        <v>5.4400000000000004</v>
      </c>
      <c r="I162" s="234"/>
      <c r="J162" s="235">
        <f>ROUND(I162*H162,2)</f>
        <v>0</v>
      </c>
      <c r="K162" s="231" t="s">
        <v>329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5355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387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7" t="s">
        <v>334</v>
      </c>
      <c r="E164" s="41"/>
      <c r="F164" s="248" t="s">
        <v>388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334</v>
      </c>
      <c r="AU164" s="18" t="s">
        <v>82</v>
      </c>
    </row>
    <row r="165" s="13" customFormat="1">
      <c r="A165" s="13"/>
      <c r="B165" s="249"/>
      <c r="C165" s="250"/>
      <c r="D165" s="242" t="s">
        <v>336</v>
      </c>
      <c r="E165" s="251" t="s">
        <v>1</v>
      </c>
      <c r="F165" s="252" t="s">
        <v>389</v>
      </c>
      <c r="G165" s="250"/>
      <c r="H165" s="251" t="s">
        <v>1</v>
      </c>
      <c r="I165" s="253"/>
      <c r="J165" s="250"/>
      <c r="K165" s="250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336</v>
      </c>
      <c r="AU165" s="258" t="s">
        <v>82</v>
      </c>
      <c r="AV165" s="13" t="s">
        <v>80</v>
      </c>
      <c r="AW165" s="13" t="s">
        <v>30</v>
      </c>
      <c r="AX165" s="13" t="s">
        <v>73</v>
      </c>
      <c r="AY165" s="258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5356</v>
      </c>
      <c r="G166" s="260"/>
      <c r="H166" s="263">
        <v>5.4400000000000004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80</v>
      </c>
      <c r="AY166" s="269" t="s">
        <v>323</v>
      </c>
    </row>
    <row r="167" s="2" customFormat="1" ht="33" customHeight="1">
      <c r="A167" s="39"/>
      <c r="B167" s="40"/>
      <c r="C167" s="229" t="s">
        <v>330</v>
      </c>
      <c r="D167" s="229" t="s">
        <v>325</v>
      </c>
      <c r="E167" s="230" t="s">
        <v>392</v>
      </c>
      <c r="F167" s="231" t="s">
        <v>393</v>
      </c>
      <c r="G167" s="232" t="s">
        <v>366</v>
      </c>
      <c r="H167" s="233">
        <v>2.1309999999999998</v>
      </c>
      <c r="I167" s="234"/>
      <c r="J167" s="235">
        <f>ROUND(I167*H167,2)</f>
        <v>0</v>
      </c>
      <c r="K167" s="231" t="s">
        <v>329</v>
      </c>
      <c r="L167" s="45"/>
      <c r="M167" s="236" t="s">
        <v>1</v>
      </c>
      <c r="N167" s="237" t="s">
        <v>38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330</v>
      </c>
      <c r="AT167" s="240" t="s">
        <v>325</v>
      </c>
      <c r="AU167" s="240" t="s">
        <v>82</v>
      </c>
      <c r="AY167" s="18" t="s">
        <v>323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80</v>
      </c>
      <c r="BK167" s="241">
        <f>ROUND(I167*H167,2)</f>
        <v>0</v>
      </c>
      <c r="BL167" s="18" t="s">
        <v>330</v>
      </c>
      <c r="BM167" s="240" t="s">
        <v>5357</v>
      </c>
    </row>
    <row r="168" s="2" customFormat="1">
      <c r="A168" s="39"/>
      <c r="B168" s="40"/>
      <c r="C168" s="41"/>
      <c r="D168" s="242" t="s">
        <v>332</v>
      </c>
      <c r="E168" s="41"/>
      <c r="F168" s="243" t="s">
        <v>395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332</v>
      </c>
      <c r="AU168" s="18" t="s">
        <v>82</v>
      </c>
    </row>
    <row r="169" s="2" customFormat="1">
      <c r="A169" s="39"/>
      <c r="B169" s="40"/>
      <c r="C169" s="41"/>
      <c r="D169" s="247" t="s">
        <v>334</v>
      </c>
      <c r="E169" s="41"/>
      <c r="F169" s="248" t="s">
        <v>396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334</v>
      </c>
      <c r="AU169" s="18" t="s">
        <v>82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3292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398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3293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5358</v>
      </c>
      <c r="G173" s="260"/>
      <c r="H173" s="263">
        <v>1.3060000000000001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3295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5359</v>
      </c>
      <c r="G175" s="260"/>
      <c r="H175" s="263">
        <v>0.82499999999999996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5" customFormat="1">
      <c r="A176" s="15"/>
      <c r="B176" s="270"/>
      <c r="C176" s="271"/>
      <c r="D176" s="242" t="s">
        <v>336</v>
      </c>
      <c r="E176" s="272" t="s">
        <v>1</v>
      </c>
      <c r="F176" s="273" t="s">
        <v>341</v>
      </c>
      <c r="G176" s="271"/>
      <c r="H176" s="274">
        <v>2.1309999999999998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0" t="s">
        <v>336</v>
      </c>
      <c r="AU176" s="280" t="s">
        <v>82</v>
      </c>
      <c r="AV176" s="15" t="s">
        <v>330</v>
      </c>
      <c r="AW176" s="15" t="s">
        <v>30</v>
      </c>
      <c r="AX176" s="15" t="s">
        <v>80</v>
      </c>
      <c r="AY176" s="280" t="s">
        <v>323</v>
      </c>
    </row>
    <row r="177" s="2" customFormat="1" ht="24.15" customHeight="1">
      <c r="A177" s="39"/>
      <c r="B177" s="40"/>
      <c r="C177" s="229" t="s">
        <v>363</v>
      </c>
      <c r="D177" s="229" t="s">
        <v>325</v>
      </c>
      <c r="E177" s="230" t="s">
        <v>1456</v>
      </c>
      <c r="F177" s="231" t="s">
        <v>1457</v>
      </c>
      <c r="G177" s="232" t="s">
        <v>328</v>
      </c>
      <c r="H177" s="233">
        <v>18</v>
      </c>
      <c r="I177" s="234"/>
      <c r="J177" s="235">
        <f>ROUND(I177*H177,2)</f>
        <v>0</v>
      </c>
      <c r="K177" s="231" t="s">
        <v>329</v>
      </c>
      <c r="L177" s="45"/>
      <c r="M177" s="236" t="s">
        <v>1</v>
      </c>
      <c r="N177" s="237" t="s">
        <v>38</v>
      </c>
      <c r="O177" s="92"/>
      <c r="P177" s="238">
        <f>O177*H177</f>
        <v>0</v>
      </c>
      <c r="Q177" s="238">
        <v>0.0019955099999999998</v>
      </c>
      <c r="R177" s="238">
        <f>Q177*H177</f>
        <v>0.035919179999999995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330</v>
      </c>
      <c r="AT177" s="240" t="s">
        <v>325</v>
      </c>
      <c r="AU177" s="240" t="s">
        <v>82</v>
      </c>
      <c r="AY177" s="18" t="s">
        <v>323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80</v>
      </c>
      <c r="BK177" s="241">
        <f>ROUND(I177*H177,2)</f>
        <v>0</v>
      </c>
      <c r="BL177" s="18" t="s">
        <v>330</v>
      </c>
      <c r="BM177" s="240" t="s">
        <v>5360</v>
      </c>
    </row>
    <row r="178" s="2" customFormat="1">
      <c r="A178" s="39"/>
      <c r="B178" s="40"/>
      <c r="C178" s="41"/>
      <c r="D178" s="242" t="s">
        <v>332</v>
      </c>
      <c r="E178" s="41"/>
      <c r="F178" s="243" t="s">
        <v>1459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332</v>
      </c>
      <c r="AU178" s="18" t="s">
        <v>82</v>
      </c>
    </row>
    <row r="179" s="2" customFormat="1">
      <c r="A179" s="39"/>
      <c r="B179" s="40"/>
      <c r="C179" s="41"/>
      <c r="D179" s="247" t="s">
        <v>334</v>
      </c>
      <c r="E179" s="41"/>
      <c r="F179" s="248" t="s">
        <v>1460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334</v>
      </c>
      <c r="AU179" s="18" t="s">
        <v>82</v>
      </c>
    </row>
    <row r="180" s="2" customFormat="1">
      <c r="A180" s="39"/>
      <c r="B180" s="40"/>
      <c r="C180" s="41"/>
      <c r="D180" s="242" t="s">
        <v>353</v>
      </c>
      <c r="E180" s="41"/>
      <c r="F180" s="281" t="s">
        <v>5361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353</v>
      </c>
      <c r="AU180" s="18" t="s">
        <v>82</v>
      </c>
    </row>
    <row r="181" s="13" customFormat="1">
      <c r="A181" s="13"/>
      <c r="B181" s="249"/>
      <c r="C181" s="250"/>
      <c r="D181" s="242" t="s">
        <v>336</v>
      </c>
      <c r="E181" s="251" t="s">
        <v>1</v>
      </c>
      <c r="F181" s="252" t="s">
        <v>1461</v>
      </c>
      <c r="G181" s="250"/>
      <c r="H181" s="251" t="s">
        <v>1</v>
      </c>
      <c r="I181" s="253"/>
      <c r="J181" s="250"/>
      <c r="K181" s="250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336</v>
      </c>
      <c r="AU181" s="258" t="s">
        <v>82</v>
      </c>
      <c r="AV181" s="13" t="s">
        <v>80</v>
      </c>
      <c r="AW181" s="13" t="s">
        <v>30</v>
      </c>
      <c r="AX181" s="13" t="s">
        <v>73</v>
      </c>
      <c r="AY181" s="258" t="s">
        <v>323</v>
      </c>
    </row>
    <row r="182" s="14" customFormat="1">
      <c r="A182" s="14"/>
      <c r="B182" s="259"/>
      <c r="C182" s="260"/>
      <c r="D182" s="242" t="s">
        <v>336</v>
      </c>
      <c r="E182" s="261" t="s">
        <v>1</v>
      </c>
      <c r="F182" s="262" t="s">
        <v>5362</v>
      </c>
      <c r="G182" s="260"/>
      <c r="H182" s="263">
        <v>18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336</v>
      </c>
      <c r="AU182" s="269" t="s">
        <v>82</v>
      </c>
      <c r="AV182" s="14" t="s">
        <v>82</v>
      </c>
      <c r="AW182" s="14" t="s">
        <v>30</v>
      </c>
      <c r="AX182" s="14" t="s">
        <v>73</v>
      </c>
      <c r="AY182" s="269" t="s">
        <v>323</v>
      </c>
    </row>
    <row r="183" s="15" customFormat="1">
      <c r="A183" s="15"/>
      <c r="B183" s="270"/>
      <c r="C183" s="271"/>
      <c r="D183" s="242" t="s">
        <v>336</v>
      </c>
      <c r="E183" s="272" t="s">
        <v>1</v>
      </c>
      <c r="F183" s="273" t="s">
        <v>341</v>
      </c>
      <c r="G183" s="271"/>
      <c r="H183" s="274">
        <v>18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0" t="s">
        <v>336</v>
      </c>
      <c r="AU183" s="280" t="s">
        <v>82</v>
      </c>
      <c r="AV183" s="15" t="s">
        <v>330</v>
      </c>
      <c r="AW183" s="15" t="s">
        <v>30</v>
      </c>
      <c r="AX183" s="15" t="s">
        <v>80</v>
      </c>
      <c r="AY183" s="280" t="s">
        <v>323</v>
      </c>
    </row>
    <row r="184" s="2" customFormat="1" ht="24.15" customHeight="1">
      <c r="A184" s="39"/>
      <c r="B184" s="40"/>
      <c r="C184" s="229" t="s">
        <v>383</v>
      </c>
      <c r="D184" s="229" t="s">
        <v>325</v>
      </c>
      <c r="E184" s="230" t="s">
        <v>1463</v>
      </c>
      <c r="F184" s="231" t="s">
        <v>1464</v>
      </c>
      <c r="G184" s="232" t="s">
        <v>328</v>
      </c>
      <c r="H184" s="233">
        <v>18</v>
      </c>
      <c r="I184" s="234"/>
      <c r="J184" s="235">
        <f>ROUND(I184*H184,2)</f>
        <v>0</v>
      </c>
      <c r="K184" s="231" t="s">
        <v>329</v>
      </c>
      <c r="L184" s="45"/>
      <c r="M184" s="236" t="s">
        <v>1</v>
      </c>
      <c r="N184" s="237" t="s">
        <v>38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330</v>
      </c>
      <c r="AT184" s="240" t="s">
        <v>325</v>
      </c>
      <c r="AU184" s="240" t="s">
        <v>82</v>
      </c>
      <c r="AY184" s="18" t="s">
        <v>323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80</v>
      </c>
      <c r="BK184" s="241">
        <f>ROUND(I184*H184,2)</f>
        <v>0</v>
      </c>
      <c r="BL184" s="18" t="s">
        <v>330</v>
      </c>
      <c r="BM184" s="240" t="s">
        <v>5363</v>
      </c>
    </row>
    <row r="185" s="2" customFormat="1">
      <c r="A185" s="39"/>
      <c r="B185" s="40"/>
      <c r="C185" s="41"/>
      <c r="D185" s="242" t="s">
        <v>332</v>
      </c>
      <c r="E185" s="41"/>
      <c r="F185" s="243" t="s">
        <v>1466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332</v>
      </c>
      <c r="AU185" s="18" t="s">
        <v>82</v>
      </c>
    </row>
    <row r="186" s="2" customFormat="1">
      <c r="A186" s="39"/>
      <c r="B186" s="40"/>
      <c r="C186" s="41"/>
      <c r="D186" s="247" t="s">
        <v>334</v>
      </c>
      <c r="E186" s="41"/>
      <c r="F186" s="248" t="s">
        <v>1467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334</v>
      </c>
      <c r="AU186" s="18" t="s">
        <v>82</v>
      </c>
    </row>
    <row r="187" s="2" customFormat="1" ht="33" customHeight="1">
      <c r="A187" s="39"/>
      <c r="B187" s="40"/>
      <c r="C187" s="229" t="s">
        <v>391</v>
      </c>
      <c r="D187" s="229" t="s">
        <v>325</v>
      </c>
      <c r="E187" s="230" t="s">
        <v>1468</v>
      </c>
      <c r="F187" s="231" t="s">
        <v>1469</v>
      </c>
      <c r="G187" s="232" t="s">
        <v>328</v>
      </c>
      <c r="H187" s="233">
        <v>80.052000000000007</v>
      </c>
      <c r="I187" s="234"/>
      <c r="J187" s="235">
        <f>ROUND(I187*H187,2)</f>
        <v>0</v>
      </c>
      <c r="K187" s="231" t="s">
        <v>1</v>
      </c>
      <c r="L187" s="45"/>
      <c r="M187" s="236" t="s">
        <v>1</v>
      </c>
      <c r="N187" s="237" t="s">
        <v>38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330</v>
      </c>
      <c r="AT187" s="240" t="s">
        <v>325</v>
      </c>
      <c r="AU187" s="240" t="s">
        <v>82</v>
      </c>
      <c r="AY187" s="18" t="s">
        <v>323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80</v>
      </c>
      <c r="BK187" s="241">
        <f>ROUND(I187*H187,2)</f>
        <v>0</v>
      </c>
      <c r="BL187" s="18" t="s">
        <v>330</v>
      </c>
      <c r="BM187" s="240" t="s">
        <v>5364</v>
      </c>
    </row>
    <row r="188" s="2" customFormat="1">
      <c r="A188" s="39"/>
      <c r="B188" s="40"/>
      <c r="C188" s="41"/>
      <c r="D188" s="242" t="s">
        <v>332</v>
      </c>
      <c r="E188" s="41"/>
      <c r="F188" s="243" t="s">
        <v>1471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332</v>
      </c>
      <c r="AU188" s="18" t="s">
        <v>82</v>
      </c>
    </row>
    <row r="189" s="2" customFormat="1">
      <c r="A189" s="39"/>
      <c r="B189" s="40"/>
      <c r="C189" s="41"/>
      <c r="D189" s="242" t="s">
        <v>353</v>
      </c>
      <c r="E189" s="41"/>
      <c r="F189" s="281" t="s">
        <v>5365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353</v>
      </c>
      <c r="AU189" s="18" t="s">
        <v>82</v>
      </c>
    </row>
    <row r="190" s="13" customFormat="1">
      <c r="A190" s="13"/>
      <c r="B190" s="249"/>
      <c r="C190" s="250"/>
      <c r="D190" s="242" t="s">
        <v>336</v>
      </c>
      <c r="E190" s="251" t="s">
        <v>1</v>
      </c>
      <c r="F190" s="252" t="s">
        <v>5366</v>
      </c>
      <c r="G190" s="250"/>
      <c r="H190" s="251" t="s">
        <v>1</v>
      </c>
      <c r="I190" s="253"/>
      <c r="J190" s="250"/>
      <c r="K190" s="250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336</v>
      </c>
      <c r="AU190" s="258" t="s">
        <v>82</v>
      </c>
      <c r="AV190" s="13" t="s">
        <v>80</v>
      </c>
      <c r="AW190" s="13" t="s">
        <v>30</v>
      </c>
      <c r="AX190" s="13" t="s">
        <v>73</v>
      </c>
      <c r="AY190" s="258" t="s">
        <v>323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5367</v>
      </c>
      <c r="G191" s="260"/>
      <c r="H191" s="263">
        <v>31.504000000000001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5368</v>
      </c>
      <c r="G192" s="260"/>
      <c r="H192" s="263">
        <v>8.5220000000000002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5369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4" customFormat="1">
      <c r="A194" s="14"/>
      <c r="B194" s="259"/>
      <c r="C194" s="260"/>
      <c r="D194" s="242" t="s">
        <v>336</v>
      </c>
      <c r="E194" s="261" t="s">
        <v>1</v>
      </c>
      <c r="F194" s="262" t="s">
        <v>5367</v>
      </c>
      <c r="G194" s="260"/>
      <c r="H194" s="263">
        <v>31.504000000000001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336</v>
      </c>
      <c r="AU194" s="269" t="s">
        <v>82</v>
      </c>
      <c r="AV194" s="14" t="s">
        <v>82</v>
      </c>
      <c r="AW194" s="14" t="s">
        <v>30</v>
      </c>
      <c r="AX194" s="14" t="s">
        <v>73</v>
      </c>
      <c r="AY194" s="269" t="s">
        <v>323</v>
      </c>
    </row>
    <row r="195" s="14" customFormat="1">
      <c r="A195" s="14"/>
      <c r="B195" s="259"/>
      <c r="C195" s="260"/>
      <c r="D195" s="242" t="s">
        <v>336</v>
      </c>
      <c r="E195" s="261" t="s">
        <v>1</v>
      </c>
      <c r="F195" s="262" t="s">
        <v>5368</v>
      </c>
      <c r="G195" s="260"/>
      <c r="H195" s="263">
        <v>8.5220000000000002</v>
      </c>
      <c r="I195" s="264"/>
      <c r="J195" s="260"/>
      <c r="K195" s="260"/>
      <c r="L195" s="265"/>
      <c r="M195" s="266"/>
      <c r="N195" s="267"/>
      <c r="O195" s="267"/>
      <c r="P195" s="267"/>
      <c r="Q195" s="267"/>
      <c r="R195" s="267"/>
      <c r="S195" s="267"/>
      <c r="T195" s="26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9" t="s">
        <v>336</v>
      </c>
      <c r="AU195" s="269" t="s">
        <v>82</v>
      </c>
      <c r="AV195" s="14" t="s">
        <v>82</v>
      </c>
      <c r="AW195" s="14" t="s">
        <v>30</v>
      </c>
      <c r="AX195" s="14" t="s">
        <v>73</v>
      </c>
      <c r="AY195" s="269" t="s">
        <v>323</v>
      </c>
    </row>
    <row r="196" s="15" customFormat="1">
      <c r="A196" s="15"/>
      <c r="B196" s="270"/>
      <c r="C196" s="271"/>
      <c r="D196" s="242" t="s">
        <v>336</v>
      </c>
      <c r="E196" s="272" t="s">
        <v>1</v>
      </c>
      <c r="F196" s="273" t="s">
        <v>341</v>
      </c>
      <c r="G196" s="271"/>
      <c r="H196" s="274">
        <v>80.052000000000007</v>
      </c>
      <c r="I196" s="275"/>
      <c r="J196" s="271"/>
      <c r="K196" s="271"/>
      <c r="L196" s="276"/>
      <c r="M196" s="277"/>
      <c r="N196" s="278"/>
      <c r="O196" s="278"/>
      <c r="P196" s="278"/>
      <c r="Q196" s="278"/>
      <c r="R196" s="278"/>
      <c r="S196" s="278"/>
      <c r="T196" s="279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0" t="s">
        <v>336</v>
      </c>
      <c r="AU196" s="280" t="s">
        <v>82</v>
      </c>
      <c r="AV196" s="15" t="s">
        <v>330</v>
      </c>
      <c r="AW196" s="15" t="s">
        <v>30</v>
      </c>
      <c r="AX196" s="15" t="s">
        <v>80</v>
      </c>
      <c r="AY196" s="280" t="s">
        <v>323</v>
      </c>
    </row>
    <row r="197" s="2" customFormat="1" ht="33" customHeight="1">
      <c r="A197" s="39"/>
      <c r="B197" s="40"/>
      <c r="C197" s="229" t="s">
        <v>403</v>
      </c>
      <c r="D197" s="229" t="s">
        <v>325</v>
      </c>
      <c r="E197" s="230" t="s">
        <v>5370</v>
      </c>
      <c r="F197" s="231" t="s">
        <v>5371</v>
      </c>
      <c r="G197" s="232" t="s">
        <v>617</v>
      </c>
      <c r="H197" s="233">
        <v>60</v>
      </c>
      <c r="I197" s="234"/>
      <c r="J197" s="235">
        <f>ROUND(I197*H197,2)</f>
        <v>0</v>
      </c>
      <c r="K197" s="231" t="s">
        <v>329</v>
      </c>
      <c r="L197" s="45"/>
      <c r="M197" s="236" t="s">
        <v>1</v>
      </c>
      <c r="N197" s="237" t="s">
        <v>38</v>
      </c>
      <c r="O197" s="92"/>
      <c r="P197" s="238">
        <f>O197*H197</f>
        <v>0</v>
      </c>
      <c r="Q197" s="238">
        <v>0.00129006</v>
      </c>
      <c r="R197" s="238">
        <f>Q197*H197</f>
        <v>0.077403600000000003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330</v>
      </c>
      <c r="AT197" s="240" t="s">
        <v>325</v>
      </c>
      <c r="AU197" s="240" t="s">
        <v>82</v>
      </c>
      <c r="AY197" s="18" t="s">
        <v>323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80</v>
      </c>
      <c r="BK197" s="241">
        <f>ROUND(I197*H197,2)</f>
        <v>0</v>
      </c>
      <c r="BL197" s="18" t="s">
        <v>330</v>
      </c>
      <c r="BM197" s="240" t="s">
        <v>5372</v>
      </c>
    </row>
    <row r="198" s="2" customFormat="1">
      <c r="A198" s="39"/>
      <c r="B198" s="40"/>
      <c r="C198" s="41"/>
      <c r="D198" s="242" t="s">
        <v>332</v>
      </c>
      <c r="E198" s="41"/>
      <c r="F198" s="243" t="s">
        <v>5373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332</v>
      </c>
      <c r="AU198" s="18" t="s">
        <v>82</v>
      </c>
    </row>
    <row r="199" s="2" customFormat="1">
      <c r="A199" s="39"/>
      <c r="B199" s="40"/>
      <c r="C199" s="41"/>
      <c r="D199" s="247" t="s">
        <v>334</v>
      </c>
      <c r="E199" s="41"/>
      <c r="F199" s="248" t="s">
        <v>5374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334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5375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5376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5377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838</v>
      </c>
      <c r="G203" s="260"/>
      <c r="H203" s="263">
        <v>60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60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37.8" customHeight="1">
      <c r="A205" s="39"/>
      <c r="B205" s="40"/>
      <c r="C205" s="229" t="s">
        <v>415</v>
      </c>
      <c r="D205" s="229" t="s">
        <v>325</v>
      </c>
      <c r="E205" s="230" t="s">
        <v>404</v>
      </c>
      <c r="F205" s="231" t="s">
        <v>405</v>
      </c>
      <c r="G205" s="232" t="s">
        <v>366</v>
      </c>
      <c r="H205" s="233">
        <v>356.44099999999997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5378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407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408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13" customFormat="1">
      <c r="A208" s="13"/>
      <c r="B208" s="249"/>
      <c r="C208" s="250"/>
      <c r="D208" s="242" t="s">
        <v>336</v>
      </c>
      <c r="E208" s="251" t="s">
        <v>1</v>
      </c>
      <c r="F208" s="252" t="s">
        <v>3819</v>
      </c>
      <c r="G208" s="250"/>
      <c r="H208" s="251" t="s">
        <v>1</v>
      </c>
      <c r="I208" s="253"/>
      <c r="J208" s="250"/>
      <c r="K208" s="250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336</v>
      </c>
      <c r="AU208" s="258" t="s">
        <v>82</v>
      </c>
      <c r="AV208" s="13" t="s">
        <v>80</v>
      </c>
      <c r="AW208" s="13" t="s">
        <v>30</v>
      </c>
      <c r="AX208" s="13" t="s">
        <v>73</v>
      </c>
      <c r="AY208" s="258" t="s">
        <v>323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5379</v>
      </c>
      <c r="G209" s="260"/>
      <c r="H209" s="263">
        <v>212.92099999999999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5380</v>
      </c>
      <c r="G210" s="260"/>
      <c r="H210" s="263">
        <v>14.912000000000001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6" customFormat="1">
      <c r="A211" s="16"/>
      <c r="B211" s="282"/>
      <c r="C211" s="283"/>
      <c r="D211" s="242" t="s">
        <v>336</v>
      </c>
      <c r="E211" s="284" t="s">
        <v>1</v>
      </c>
      <c r="F211" s="285" t="s">
        <v>380</v>
      </c>
      <c r="G211" s="283"/>
      <c r="H211" s="286">
        <v>227.833</v>
      </c>
      <c r="I211" s="287"/>
      <c r="J211" s="283"/>
      <c r="K211" s="283"/>
      <c r="L211" s="288"/>
      <c r="M211" s="289"/>
      <c r="N211" s="290"/>
      <c r="O211" s="290"/>
      <c r="P211" s="290"/>
      <c r="Q211" s="290"/>
      <c r="R211" s="290"/>
      <c r="S211" s="290"/>
      <c r="T211" s="291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92" t="s">
        <v>336</v>
      </c>
      <c r="AU211" s="292" t="s">
        <v>82</v>
      </c>
      <c r="AV211" s="16" t="s">
        <v>88</v>
      </c>
      <c r="AW211" s="16" t="s">
        <v>30</v>
      </c>
      <c r="AX211" s="16" t="s">
        <v>73</v>
      </c>
      <c r="AY211" s="292" t="s">
        <v>323</v>
      </c>
    </row>
    <row r="212" s="13" customFormat="1">
      <c r="A212" s="13"/>
      <c r="B212" s="249"/>
      <c r="C212" s="250"/>
      <c r="D212" s="242" t="s">
        <v>336</v>
      </c>
      <c r="E212" s="251" t="s">
        <v>1</v>
      </c>
      <c r="F212" s="252" t="s">
        <v>412</v>
      </c>
      <c r="G212" s="250"/>
      <c r="H212" s="251" t="s">
        <v>1</v>
      </c>
      <c r="I212" s="253"/>
      <c r="J212" s="250"/>
      <c r="K212" s="250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336</v>
      </c>
      <c r="AU212" s="258" t="s">
        <v>82</v>
      </c>
      <c r="AV212" s="13" t="s">
        <v>80</v>
      </c>
      <c r="AW212" s="13" t="s">
        <v>30</v>
      </c>
      <c r="AX212" s="13" t="s">
        <v>73</v>
      </c>
      <c r="AY212" s="258" t="s">
        <v>323</v>
      </c>
    </row>
    <row r="213" s="13" customFormat="1">
      <c r="A213" s="13"/>
      <c r="B213" s="249"/>
      <c r="C213" s="250"/>
      <c r="D213" s="242" t="s">
        <v>336</v>
      </c>
      <c r="E213" s="251" t="s">
        <v>1</v>
      </c>
      <c r="F213" s="252" t="s">
        <v>3300</v>
      </c>
      <c r="G213" s="250"/>
      <c r="H213" s="251" t="s">
        <v>1</v>
      </c>
      <c r="I213" s="253"/>
      <c r="J213" s="250"/>
      <c r="K213" s="250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336</v>
      </c>
      <c r="AU213" s="258" t="s">
        <v>82</v>
      </c>
      <c r="AV213" s="13" t="s">
        <v>80</v>
      </c>
      <c r="AW213" s="13" t="s">
        <v>30</v>
      </c>
      <c r="AX213" s="13" t="s">
        <v>73</v>
      </c>
      <c r="AY213" s="258" t="s">
        <v>323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5381</v>
      </c>
      <c r="G214" s="260"/>
      <c r="H214" s="263">
        <v>128.608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5" customFormat="1">
      <c r="A215" s="15"/>
      <c r="B215" s="270"/>
      <c r="C215" s="271"/>
      <c r="D215" s="242" t="s">
        <v>336</v>
      </c>
      <c r="E215" s="272" t="s">
        <v>1</v>
      </c>
      <c r="F215" s="273" t="s">
        <v>341</v>
      </c>
      <c r="G215" s="271"/>
      <c r="H215" s="274">
        <v>356.44099999999997</v>
      </c>
      <c r="I215" s="275"/>
      <c r="J215" s="271"/>
      <c r="K215" s="271"/>
      <c r="L215" s="276"/>
      <c r="M215" s="277"/>
      <c r="N215" s="278"/>
      <c r="O215" s="278"/>
      <c r="P215" s="278"/>
      <c r="Q215" s="278"/>
      <c r="R215" s="278"/>
      <c r="S215" s="278"/>
      <c r="T215" s="279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0" t="s">
        <v>336</v>
      </c>
      <c r="AU215" s="280" t="s">
        <v>82</v>
      </c>
      <c r="AV215" s="15" t="s">
        <v>330</v>
      </c>
      <c r="AW215" s="15" t="s">
        <v>30</v>
      </c>
      <c r="AX215" s="15" t="s">
        <v>80</v>
      </c>
      <c r="AY215" s="280" t="s">
        <v>323</v>
      </c>
    </row>
    <row r="216" s="2" customFormat="1" ht="24.15" customHeight="1">
      <c r="A216" s="39"/>
      <c r="B216" s="40"/>
      <c r="C216" s="229" t="s">
        <v>356</v>
      </c>
      <c r="D216" s="229" t="s">
        <v>325</v>
      </c>
      <c r="E216" s="230" t="s">
        <v>416</v>
      </c>
      <c r="F216" s="231" t="s">
        <v>417</v>
      </c>
      <c r="G216" s="232" t="s">
        <v>418</v>
      </c>
      <c r="H216" s="233">
        <v>301.81200000000001</v>
      </c>
      <c r="I216" s="234"/>
      <c r="J216" s="235">
        <f>ROUND(I216*H216,2)</f>
        <v>0</v>
      </c>
      <c r="K216" s="231" t="s">
        <v>329</v>
      </c>
      <c r="L216" s="45"/>
      <c r="M216" s="236" t="s">
        <v>1</v>
      </c>
      <c r="N216" s="237" t="s">
        <v>38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330</v>
      </c>
      <c r="AT216" s="240" t="s">
        <v>325</v>
      </c>
      <c r="AU216" s="240" t="s">
        <v>82</v>
      </c>
      <c r="AY216" s="18" t="s">
        <v>323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80</v>
      </c>
      <c r="BK216" s="241">
        <f>ROUND(I216*H216,2)</f>
        <v>0</v>
      </c>
      <c r="BL216" s="18" t="s">
        <v>330</v>
      </c>
      <c r="BM216" s="240" t="s">
        <v>5382</v>
      </c>
    </row>
    <row r="217" s="2" customFormat="1">
      <c r="A217" s="39"/>
      <c r="B217" s="40"/>
      <c r="C217" s="41"/>
      <c r="D217" s="242" t="s">
        <v>332</v>
      </c>
      <c r="E217" s="41"/>
      <c r="F217" s="243" t="s">
        <v>420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332</v>
      </c>
      <c r="AU217" s="18" t="s">
        <v>82</v>
      </c>
    </row>
    <row r="218" s="2" customFormat="1">
      <c r="A218" s="39"/>
      <c r="B218" s="40"/>
      <c r="C218" s="41"/>
      <c r="D218" s="247" t="s">
        <v>334</v>
      </c>
      <c r="E218" s="41"/>
      <c r="F218" s="248" t="s">
        <v>421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334</v>
      </c>
      <c r="AU218" s="18" t="s">
        <v>82</v>
      </c>
    </row>
    <row r="219" s="2" customFormat="1">
      <c r="A219" s="39"/>
      <c r="B219" s="40"/>
      <c r="C219" s="41"/>
      <c r="D219" s="242" t="s">
        <v>353</v>
      </c>
      <c r="E219" s="41"/>
      <c r="F219" s="281" t="s">
        <v>5383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353</v>
      </c>
      <c r="AU219" s="18" t="s">
        <v>82</v>
      </c>
    </row>
    <row r="220" s="13" customFormat="1">
      <c r="A220" s="13"/>
      <c r="B220" s="249"/>
      <c r="C220" s="250"/>
      <c r="D220" s="242" t="s">
        <v>336</v>
      </c>
      <c r="E220" s="251" t="s">
        <v>1</v>
      </c>
      <c r="F220" s="252" t="s">
        <v>5384</v>
      </c>
      <c r="G220" s="250"/>
      <c r="H220" s="251" t="s">
        <v>1</v>
      </c>
      <c r="I220" s="253"/>
      <c r="J220" s="250"/>
      <c r="K220" s="250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336</v>
      </c>
      <c r="AU220" s="258" t="s">
        <v>82</v>
      </c>
      <c r="AV220" s="13" t="s">
        <v>80</v>
      </c>
      <c r="AW220" s="13" t="s">
        <v>30</v>
      </c>
      <c r="AX220" s="13" t="s">
        <v>73</v>
      </c>
      <c r="AY220" s="258" t="s">
        <v>323</v>
      </c>
    </row>
    <row r="221" s="14" customFormat="1">
      <c r="A221" s="14"/>
      <c r="B221" s="259"/>
      <c r="C221" s="260"/>
      <c r="D221" s="242" t="s">
        <v>336</v>
      </c>
      <c r="E221" s="261" t="s">
        <v>1</v>
      </c>
      <c r="F221" s="262" t="s">
        <v>5385</v>
      </c>
      <c r="G221" s="260"/>
      <c r="H221" s="263">
        <v>107.703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9" t="s">
        <v>336</v>
      </c>
      <c r="AU221" s="269" t="s">
        <v>82</v>
      </c>
      <c r="AV221" s="14" t="s">
        <v>82</v>
      </c>
      <c r="AW221" s="14" t="s">
        <v>30</v>
      </c>
      <c r="AX221" s="14" t="s">
        <v>73</v>
      </c>
      <c r="AY221" s="269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1778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5386</v>
      </c>
      <c r="G223" s="260"/>
      <c r="H223" s="263">
        <v>194.10900000000001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301.81200000000001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37.8" customHeight="1">
      <c r="A225" s="39"/>
      <c r="B225" s="40"/>
      <c r="C225" s="229" t="s">
        <v>436</v>
      </c>
      <c r="D225" s="229" t="s">
        <v>325</v>
      </c>
      <c r="E225" s="230" t="s">
        <v>5387</v>
      </c>
      <c r="F225" s="231" t="s">
        <v>5388</v>
      </c>
      <c r="G225" s="232" t="s">
        <v>366</v>
      </c>
      <c r="H225" s="233">
        <v>89.753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5389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5390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5391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2" customFormat="1">
      <c r="A228" s="39"/>
      <c r="B228" s="40"/>
      <c r="C228" s="41"/>
      <c r="D228" s="242" t="s">
        <v>353</v>
      </c>
      <c r="E228" s="41"/>
      <c r="F228" s="281" t="s">
        <v>5392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353</v>
      </c>
      <c r="AU228" s="18" t="s">
        <v>82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433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450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3" customFormat="1">
      <c r="A231" s="13"/>
      <c r="B231" s="249"/>
      <c r="C231" s="250"/>
      <c r="D231" s="242" t="s">
        <v>336</v>
      </c>
      <c r="E231" s="251" t="s">
        <v>1</v>
      </c>
      <c r="F231" s="252" t="s">
        <v>3823</v>
      </c>
      <c r="G231" s="250"/>
      <c r="H231" s="251" t="s">
        <v>1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336</v>
      </c>
      <c r="AU231" s="258" t="s">
        <v>82</v>
      </c>
      <c r="AV231" s="13" t="s">
        <v>80</v>
      </c>
      <c r="AW231" s="13" t="s">
        <v>30</v>
      </c>
      <c r="AX231" s="13" t="s">
        <v>73</v>
      </c>
      <c r="AY231" s="258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5393</v>
      </c>
      <c r="G232" s="260"/>
      <c r="H232" s="263">
        <v>89.753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89.753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24.15" customHeight="1">
      <c r="A234" s="39"/>
      <c r="B234" s="40"/>
      <c r="C234" s="229" t="s">
        <v>443</v>
      </c>
      <c r="D234" s="229" t="s">
        <v>325</v>
      </c>
      <c r="E234" s="230" t="s">
        <v>437</v>
      </c>
      <c r="F234" s="231" t="s">
        <v>438</v>
      </c>
      <c r="G234" s="232" t="s">
        <v>366</v>
      </c>
      <c r="H234" s="233">
        <v>227.833</v>
      </c>
      <c r="I234" s="234"/>
      <c r="J234" s="235">
        <f>ROUND(I234*H234,2)</f>
        <v>0</v>
      </c>
      <c r="K234" s="231" t="s">
        <v>329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5394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440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7" t="s">
        <v>334</v>
      </c>
      <c r="E236" s="41"/>
      <c r="F236" s="248" t="s">
        <v>441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334</v>
      </c>
      <c r="AU236" s="18" t="s">
        <v>82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442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3" customFormat="1">
      <c r="A238" s="13"/>
      <c r="B238" s="249"/>
      <c r="C238" s="250"/>
      <c r="D238" s="242" t="s">
        <v>336</v>
      </c>
      <c r="E238" s="251" t="s">
        <v>1</v>
      </c>
      <c r="F238" s="252" t="s">
        <v>3311</v>
      </c>
      <c r="G238" s="250"/>
      <c r="H238" s="251" t="s">
        <v>1</v>
      </c>
      <c r="I238" s="253"/>
      <c r="J238" s="250"/>
      <c r="K238" s="250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336</v>
      </c>
      <c r="AU238" s="258" t="s">
        <v>82</v>
      </c>
      <c r="AV238" s="13" t="s">
        <v>80</v>
      </c>
      <c r="AW238" s="13" t="s">
        <v>30</v>
      </c>
      <c r="AX238" s="13" t="s">
        <v>73</v>
      </c>
      <c r="AY238" s="258" t="s">
        <v>323</v>
      </c>
    </row>
    <row r="239" s="14" customFormat="1">
      <c r="A239" s="14"/>
      <c r="B239" s="259"/>
      <c r="C239" s="260"/>
      <c r="D239" s="242" t="s">
        <v>336</v>
      </c>
      <c r="E239" s="261" t="s">
        <v>1</v>
      </c>
      <c r="F239" s="262" t="s">
        <v>5379</v>
      </c>
      <c r="G239" s="260"/>
      <c r="H239" s="263">
        <v>212.92099999999999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336</v>
      </c>
      <c r="AU239" s="269" t="s">
        <v>82</v>
      </c>
      <c r="AV239" s="14" t="s">
        <v>82</v>
      </c>
      <c r="AW239" s="14" t="s">
        <v>30</v>
      </c>
      <c r="AX239" s="14" t="s">
        <v>73</v>
      </c>
      <c r="AY239" s="269" t="s">
        <v>323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5380</v>
      </c>
      <c r="G240" s="260"/>
      <c r="H240" s="263">
        <v>14.912000000000001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227.833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24.15" customHeight="1">
      <c r="A242" s="39"/>
      <c r="B242" s="40"/>
      <c r="C242" s="229" t="s">
        <v>452</v>
      </c>
      <c r="D242" s="229" t="s">
        <v>325</v>
      </c>
      <c r="E242" s="230" t="s">
        <v>5116</v>
      </c>
      <c r="F242" s="231" t="s">
        <v>5117</v>
      </c>
      <c r="G242" s="232" t="s">
        <v>418</v>
      </c>
      <c r="H242" s="233">
        <v>161.55500000000001</v>
      </c>
      <c r="I242" s="234"/>
      <c r="J242" s="235">
        <f>ROUND(I242*H242,2)</f>
        <v>0</v>
      </c>
      <c r="K242" s="231" t="s">
        <v>329</v>
      </c>
      <c r="L242" s="45"/>
      <c r="M242" s="236" t="s">
        <v>1</v>
      </c>
      <c r="N242" s="237" t="s">
        <v>38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330</v>
      </c>
      <c r="AT242" s="240" t="s">
        <v>325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5395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5119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2" customFormat="1">
      <c r="A244" s="39"/>
      <c r="B244" s="40"/>
      <c r="C244" s="41"/>
      <c r="D244" s="247" t="s">
        <v>334</v>
      </c>
      <c r="E244" s="41"/>
      <c r="F244" s="248" t="s">
        <v>5120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334</v>
      </c>
      <c r="AU244" s="18" t="s">
        <v>82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449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5396</v>
      </c>
      <c r="G246" s="260"/>
      <c r="H246" s="263">
        <v>161.55500000000001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5" customFormat="1">
      <c r="A247" s="15"/>
      <c r="B247" s="270"/>
      <c r="C247" s="271"/>
      <c r="D247" s="242" t="s">
        <v>336</v>
      </c>
      <c r="E247" s="272" t="s">
        <v>1</v>
      </c>
      <c r="F247" s="273" t="s">
        <v>341</v>
      </c>
      <c r="G247" s="271"/>
      <c r="H247" s="274">
        <v>161.55500000000001</v>
      </c>
      <c r="I247" s="275"/>
      <c r="J247" s="271"/>
      <c r="K247" s="271"/>
      <c r="L247" s="276"/>
      <c r="M247" s="277"/>
      <c r="N247" s="278"/>
      <c r="O247" s="278"/>
      <c r="P247" s="278"/>
      <c r="Q247" s="278"/>
      <c r="R247" s="278"/>
      <c r="S247" s="278"/>
      <c r="T247" s="279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0" t="s">
        <v>336</v>
      </c>
      <c r="AU247" s="280" t="s">
        <v>82</v>
      </c>
      <c r="AV247" s="15" t="s">
        <v>330</v>
      </c>
      <c r="AW247" s="15" t="s">
        <v>30</v>
      </c>
      <c r="AX247" s="15" t="s">
        <v>80</v>
      </c>
      <c r="AY247" s="280" t="s">
        <v>323</v>
      </c>
    </row>
    <row r="248" s="2" customFormat="1" ht="16.5" customHeight="1">
      <c r="A248" s="39"/>
      <c r="B248" s="40"/>
      <c r="C248" s="229" t="s">
        <v>461</v>
      </c>
      <c r="D248" s="229" t="s">
        <v>325</v>
      </c>
      <c r="E248" s="230" t="s">
        <v>453</v>
      </c>
      <c r="F248" s="231" t="s">
        <v>454</v>
      </c>
      <c r="G248" s="232" t="s">
        <v>366</v>
      </c>
      <c r="H248" s="233">
        <v>327.32799999999997</v>
      </c>
      <c r="I248" s="234"/>
      <c r="J248" s="235">
        <f>ROUND(I248*H248,2)</f>
        <v>0</v>
      </c>
      <c r="K248" s="231" t="s">
        <v>329</v>
      </c>
      <c r="L248" s="45"/>
      <c r="M248" s="236" t="s">
        <v>1</v>
      </c>
      <c r="N248" s="237" t="s">
        <v>38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330</v>
      </c>
      <c r="AT248" s="240" t="s">
        <v>325</v>
      </c>
      <c r="AU248" s="240" t="s">
        <v>82</v>
      </c>
      <c r="AY248" s="18" t="s">
        <v>323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80</v>
      </c>
      <c r="BK248" s="241">
        <f>ROUND(I248*H248,2)</f>
        <v>0</v>
      </c>
      <c r="BL248" s="18" t="s">
        <v>330</v>
      </c>
      <c r="BM248" s="240" t="s">
        <v>5397</v>
      </c>
    </row>
    <row r="249" s="2" customFormat="1">
      <c r="A249" s="39"/>
      <c r="B249" s="40"/>
      <c r="C249" s="41"/>
      <c r="D249" s="242" t="s">
        <v>332</v>
      </c>
      <c r="E249" s="41"/>
      <c r="F249" s="243" t="s">
        <v>456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332</v>
      </c>
      <c r="AU249" s="18" t="s">
        <v>82</v>
      </c>
    </row>
    <row r="250" s="2" customFormat="1">
      <c r="A250" s="39"/>
      <c r="B250" s="40"/>
      <c r="C250" s="41"/>
      <c r="D250" s="247" t="s">
        <v>334</v>
      </c>
      <c r="E250" s="41"/>
      <c r="F250" s="248" t="s">
        <v>457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334</v>
      </c>
      <c r="AU250" s="18" t="s">
        <v>82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458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5398</v>
      </c>
      <c r="G252" s="260"/>
      <c r="H252" s="263">
        <v>227.833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459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5399</v>
      </c>
      <c r="G254" s="260"/>
      <c r="H254" s="263">
        <v>99.495000000000005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5" customFormat="1">
      <c r="A255" s="15"/>
      <c r="B255" s="270"/>
      <c r="C255" s="271"/>
      <c r="D255" s="242" t="s">
        <v>336</v>
      </c>
      <c r="E255" s="272" t="s">
        <v>1</v>
      </c>
      <c r="F255" s="273" t="s">
        <v>341</v>
      </c>
      <c r="G255" s="271"/>
      <c r="H255" s="274">
        <v>327.32799999999997</v>
      </c>
      <c r="I255" s="275"/>
      <c r="J255" s="271"/>
      <c r="K255" s="271"/>
      <c r="L255" s="276"/>
      <c r="M255" s="277"/>
      <c r="N255" s="278"/>
      <c r="O255" s="278"/>
      <c r="P255" s="278"/>
      <c r="Q255" s="278"/>
      <c r="R255" s="278"/>
      <c r="S255" s="278"/>
      <c r="T255" s="27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0" t="s">
        <v>336</v>
      </c>
      <c r="AU255" s="280" t="s">
        <v>82</v>
      </c>
      <c r="AV255" s="15" t="s">
        <v>330</v>
      </c>
      <c r="AW255" s="15" t="s">
        <v>30</v>
      </c>
      <c r="AX255" s="15" t="s">
        <v>80</v>
      </c>
      <c r="AY255" s="280" t="s">
        <v>323</v>
      </c>
    </row>
    <row r="256" s="2" customFormat="1" ht="24.15" customHeight="1">
      <c r="A256" s="39"/>
      <c r="B256" s="40"/>
      <c r="C256" s="229" t="s">
        <v>8</v>
      </c>
      <c r="D256" s="229" t="s">
        <v>325</v>
      </c>
      <c r="E256" s="230" t="s">
        <v>462</v>
      </c>
      <c r="F256" s="231" t="s">
        <v>463</v>
      </c>
      <c r="G256" s="232" t="s">
        <v>366</v>
      </c>
      <c r="H256" s="233">
        <v>128.608</v>
      </c>
      <c r="I256" s="234"/>
      <c r="J256" s="235">
        <f>ROUND(I256*H256,2)</f>
        <v>0</v>
      </c>
      <c r="K256" s="231" t="s">
        <v>329</v>
      </c>
      <c r="L256" s="45"/>
      <c r="M256" s="236" t="s">
        <v>1</v>
      </c>
      <c r="N256" s="237" t="s">
        <v>38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330</v>
      </c>
      <c r="AT256" s="240" t="s">
        <v>325</v>
      </c>
      <c r="AU256" s="240" t="s">
        <v>82</v>
      </c>
      <c r="AY256" s="18" t="s">
        <v>323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80</v>
      </c>
      <c r="BK256" s="241">
        <f>ROUND(I256*H256,2)</f>
        <v>0</v>
      </c>
      <c r="BL256" s="18" t="s">
        <v>330</v>
      </c>
      <c r="BM256" s="240" t="s">
        <v>5400</v>
      </c>
    </row>
    <row r="257" s="2" customFormat="1">
      <c r="A257" s="39"/>
      <c r="B257" s="40"/>
      <c r="C257" s="41"/>
      <c r="D257" s="242" t="s">
        <v>332</v>
      </c>
      <c r="E257" s="41"/>
      <c r="F257" s="243" t="s">
        <v>465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332</v>
      </c>
      <c r="AU257" s="18" t="s">
        <v>82</v>
      </c>
    </row>
    <row r="258" s="2" customFormat="1">
      <c r="A258" s="39"/>
      <c r="B258" s="40"/>
      <c r="C258" s="41"/>
      <c r="D258" s="247" t="s">
        <v>334</v>
      </c>
      <c r="E258" s="41"/>
      <c r="F258" s="248" t="s">
        <v>466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334</v>
      </c>
      <c r="AU258" s="18" t="s">
        <v>82</v>
      </c>
    </row>
    <row r="259" s="2" customFormat="1">
      <c r="A259" s="39"/>
      <c r="B259" s="40"/>
      <c r="C259" s="41"/>
      <c r="D259" s="242" t="s">
        <v>353</v>
      </c>
      <c r="E259" s="41"/>
      <c r="F259" s="281" t="s">
        <v>3120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353</v>
      </c>
      <c r="AU259" s="18" t="s">
        <v>82</v>
      </c>
    </row>
    <row r="260" s="13" customFormat="1">
      <c r="A260" s="13"/>
      <c r="B260" s="249"/>
      <c r="C260" s="250"/>
      <c r="D260" s="242" t="s">
        <v>336</v>
      </c>
      <c r="E260" s="251" t="s">
        <v>1</v>
      </c>
      <c r="F260" s="252" t="s">
        <v>468</v>
      </c>
      <c r="G260" s="250"/>
      <c r="H260" s="251" t="s">
        <v>1</v>
      </c>
      <c r="I260" s="253"/>
      <c r="J260" s="250"/>
      <c r="K260" s="250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336</v>
      </c>
      <c r="AU260" s="258" t="s">
        <v>82</v>
      </c>
      <c r="AV260" s="13" t="s">
        <v>80</v>
      </c>
      <c r="AW260" s="13" t="s">
        <v>30</v>
      </c>
      <c r="AX260" s="13" t="s">
        <v>73</v>
      </c>
      <c r="AY260" s="258" t="s">
        <v>323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469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82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470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5349</v>
      </c>
      <c r="G263" s="260"/>
      <c r="H263" s="263">
        <v>172.04300000000001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5350</v>
      </c>
      <c r="G264" s="260"/>
      <c r="H264" s="263">
        <v>40.963000000000001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3" customFormat="1">
      <c r="A265" s="13"/>
      <c r="B265" s="249"/>
      <c r="C265" s="250"/>
      <c r="D265" s="242" t="s">
        <v>336</v>
      </c>
      <c r="E265" s="251" t="s">
        <v>1</v>
      </c>
      <c r="F265" s="252" t="s">
        <v>3483</v>
      </c>
      <c r="G265" s="250"/>
      <c r="H265" s="251" t="s">
        <v>1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336</v>
      </c>
      <c r="AU265" s="258" t="s">
        <v>82</v>
      </c>
      <c r="AV265" s="13" t="s">
        <v>80</v>
      </c>
      <c r="AW265" s="13" t="s">
        <v>30</v>
      </c>
      <c r="AX265" s="13" t="s">
        <v>73</v>
      </c>
      <c r="AY265" s="258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5352</v>
      </c>
      <c r="G266" s="260"/>
      <c r="H266" s="263">
        <v>133.905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472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5401</v>
      </c>
      <c r="G268" s="260"/>
      <c r="H268" s="263">
        <v>-67.200000000000003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5402</v>
      </c>
      <c r="G269" s="260"/>
      <c r="H269" s="263">
        <v>-7.1399999999999997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5403</v>
      </c>
      <c r="G270" s="260"/>
      <c r="H270" s="263">
        <v>-15.75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3838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82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5404</v>
      </c>
      <c r="G272" s="260"/>
      <c r="H272" s="263">
        <v>-118.741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5405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5406</v>
      </c>
      <c r="G274" s="260"/>
      <c r="H274" s="263">
        <v>-9.4719999999999995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128.608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29" t="s">
        <v>483</v>
      </c>
      <c r="D276" s="229" t="s">
        <v>325</v>
      </c>
      <c r="E276" s="230" t="s">
        <v>491</v>
      </c>
      <c r="F276" s="231" t="s">
        <v>492</v>
      </c>
      <c r="G276" s="232" t="s">
        <v>328</v>
      </c>
      <c r="H276" s="233">
        <v>199.40000000000001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5407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494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495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3841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3" customFormat="1">
      <c r="A280" s="13"/>
      <c r="B280" s="249"/>
      <c r="C280" s="250"/>
      <c r="D280" s="242" t="s">
        <v>336</v>
      </c>
      <c r="E280" s="251" t="s">
        <v>1</v>
      </c>
      <c r="F280" s="252" t="s">
        <v>469</v>
      </c>
      <c r="G280" s="250"/>
      <c r="H280" s="251" t="s">
        <v>1</v>
      </c>
      <c r="I280" s="253"/>
      <c r="J280" s="250"/>
      <c r="K280" s="250"/>
      <c r="L280" s="254"/>
      <c r="M280" s="255"/>
      <c r="N280" s="256"/>
      <c r="O280" s="256"/>
      <c r="P280" s="256"/>
      <c r="Q280" s="256"/>
      <c r="R280" s="256"/>
      <c r="S280" s="256"/>
      <c r="T280" s="25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8" t="s">
        <v>336</v>
      </c>
      <c r="AU280" s="258" t="s">
        <v>82</v>
      </c>
      <c r="AV280" s="13" t="s">
        <v>80</v>
      </c>
      <c r="AW280" s="13" t="s">
        <v>30</v>
      </c>
      <c r="AX280" s="13" t="s">
        <v>73</v>
      </c>
      <c r="AY280" s="258" t="s">
        <v>323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5408</v>
      </c>
      <c r="G281" s="260"/>
      <c r="H281" s="263">
        <v>199.40000000000001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5" customFormat="1">
      <c r="A282" s="15"/>
      <c r="B282" s="270"/>
      <c r="C282" s="271"/>
      <c r="D282" s="242" t="s">
        <v>336</v>
      </c>
      <c r="E282" s="272" t="s">
        <v>1</v>
      </c>
      <c r="F282" s="273" t="s">
        <v>341</v>
      </c>
      <c r="G282" s="271"/>
      <c r="H282" s="274">
        <v>199.40000000000001</v>
      </c>
      <c r="I282" s="275"/>
      <c r="J282" s="271"/>
      <c r="K282" s="271"/>
      <c r="L282" s="276"/>
      <c r="M282" s="277"/>
      <c r="N282" s="278"/>
      <c r="O282" s="278"/>
      <c r="P282" s="278"/>
      <c r="Q282" s="278"/>
      <c r="R282" s="278"/>
      <c r="S282" s="278"/>
      <c r="T282" s="279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80" t="s">
        <v>336</v>
      </c>
      <c r="AU282" s="280" t="s">
        <v>82</v>
      </c>
      <c r="AV282" s="15" t="s">
        <v>330</v>
      </c>
      <c r="AW282" s="15" t="s">
        <v>30</v>
      </c>
      <c r="AX282" s="15" t="s">
        <v>80</v>
      </c>
      <c r="AY282" s="280" t="s">
        <v>323</v>
      </c>
    </row>
    <row r="283" s="12" customFormat="1" ht="22.8" customHeight="1">
      <c r="A283" s="12"/>
      <c r="B283" s="213"/>
      <c r="C283" s="214"/>
      <c r="D283" s="215" t="s">
        <v>72</v>
      </c>
      <c r="E283" s="227" t="s">
        <v>82</v>
      </c>
      <c r="F283" s="227" t="s">
        <v>506</v>
      </c>
      <c r="G283" s="214"/>
      <c r="H283" s="214"/>
      <c r="I283" s="217"/>
      <c r="J283" s="228">
        <f>BK283</f>
        <v>0</v>
      </c>
      <c r="K283" s="214"/>
      <c r="L283" s="219"/>
      <c r="M283" s="220"/>
      <c r="N283" s="221"/>
      <c r="O283" s="221"/>
      <c r="P283" s="222">
        <f>SUM(P284:P335)</f>
        <v>0</v>
      </c>
      <c r="Q283" s="221"/>
      <c r="R283" s="222">
        <f>SUM(R284:R335)</f>
        <v>53.102548177430606</v>
      </c>
      <c r="S283" s="221"/>
      <c r="T283" s="223">
        <f>SUM(T284:T335)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4" t="s">
        <v>80</v>
      </c>
      <c r="AT283" s="225" t="s">
        <v>72</v>
      </c>
      <c r="AU283" s="225" t="s">
        <v>80</v>
      </c>
      <c r="AY283" s="224" t="s">
        <v>323</v>
      </c>
      <c r="BK283" s="226">
        <f>SUM(BK284:BK335)</f>
        <v>0</v>
      </c>
    </row>
    <row r="284" s="2" customFormat="1" ht="24.15" customHeight="1">
      <c r="A284" s="39"/>
      <c r="B284" s="40"/>
      <c r="C284" s="229" t="s">
        <v>490</v>
      </c>
      <c r="D284" s="229" t="s">
        <v>325</v>
      </c>
      <c r="E284" s="230" t="s">
        <v>508</v>
      </c>
      <c r="F284" s="231" t="s">
        <v>509</v>
      </c>
      <c r="G284" s="232" t="s">
        <v>366</v>
      </c>
      <c r="H284" s="233">
        <v>19.5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2.5018722040000001</v>
      </c>
      <c r="R284" s="238">
        <f>Q284*H284</f>
        <v>48.786507978000003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5409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511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512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3324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82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514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82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5410</v>
      </c>
      <c r="G289" s="260"/>
      <c r="H289" s="263">
        <v>15.75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3" customFormat="1">
      <c r="A290" s="13"/>
      <c r="B290" s="249"/>
      <c r="C290" s="250"/>
      <c r="D290" s="242" t="s">
        <v>336</v>
      </c>
      <c r="E290" s="251" t="s">
        <v>1</v>
      </c>
      <c r="F290" s="252" t="s">
        <v>5411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336</v>
      </c>
      <c r="AU290" s="258" t="s">
        <v>82</v>
      </c>
      <c r="AV290" s="13" t="s">
        <v>80</v>
      </c>
      <c r="AW290" s="13" t="s">
        <v>30</v>
      </c>
      <c r="AX290" s="13" t="s">
        <v>73</v>
      </c>
      <c r="AY290" s="258" t="s">
        <v>323</v>
      </c>
    </row>
    <row r="291" s="14" customFormat="1">
      <c r="A291" s="14"/>
      <c r="B291" s="259"/>
      <c r="C291" s="260"/>
      <c r="D291" s="242" t="s">
        <v>336</v>
      </c>
      <c r="E291" s="261" t="s">
        <v>1</v>
      </c>
      <c r="F291" s="262" t="s">
        <v>5412</v>
      </c>
      <c r="G291" s="260"/>
      <c r="H291" s="263">
        <v>3.75</v>
      </c>
      <c r="I291" s="264"/>
      <c r="J291" s="260"/>
      <c r="K291" s="260"/>
      <c r="L291" s="265"/>
      <c r="M291" s="266"/>
      <c r="N291" s="267"/>
      <c r="O291" s="267"/>
      <c r="P291" s="267"/>
      <c r="Q291" s="267"/>
      <c r="R291" s="267"/>
      <c r="S291" s="267"/>
      <c r="T291" s="26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9" t="s">
        <v>336</v>
      </c>
      <c r="AU291" s="269" t="s">
        <v>82</v>
      </c>
      <c r="AV291" s="14" t="s">
        <v>82</v>
      </c>
      <c r="AW291" s="14" t="s">
        <v>30</v>
      </c>
      <c r="AX291" s="14" t="s">
        <v>73</v>
      </c>
      <c r="AY291" s="269" t="s">
        <v>323</v>
      </c>
    </row>
    <row r="292" s="15" customFormat="1">
      <c r="A292" s="15"/>
      <c r="B292" s="270"/>
      <c r="C292" s="271"/>
      <c r="D292" s="242" t="s">
        <v>336</v>
      </c>
      <c r="E292" s="272" t="s">
        <v>1</v>
      </c>
      <c r="F292" s="273" t="s">
        <v>341</v>
      </c>
      <c r="G292" s="271"/>
      <c r="H292" s="274">
        <v>19.5</v>
      </c>
      <c r="I292" s="275"/>
      <c r="J292" s="271"/>
      <c r="K292" s="271"/>
      <c r="L292" s="276"/>
      <c r="M292" s="277"/>
      <c r="N292" s="278"/>
      <c r="O292" s="278"/>
      <c r="P292" s="278"/>
      <c r="Q292" s="278"/>
      <c r="R292" s="278"/>
      <c r="S292" s="278"/>
      <c r="T292" s="279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0" t="s">
        <v>336</v>
      </c>
      <c r="AU292" s="280" t="s">
        <v>82</v>
      </c>
      <c r="AV292" s="15" t="s">
        <v>330</v>
      </c>
      <c r="AW292" s="15" t="s">
        <v>30</v>
      </c>
      <c r="AX292" s="15" t="s">
        <v>80</v>
      </c>
      <c r="AY292" s="280" t="s">
        <v>323</v>
      </c>
    </row>
    <row r="293" s="2" customFormat="1" ht="16.5" customHeight="1">
      <c r="A293" s="39"/>
      <c r="B293" s="40"/>
      <c r="C293" s="229" t="s">
        <v>499</v>
      </c>
      <c r="D293" s="229" t="s">
        <v>325</v>
      </c>
      <c r="E293" s="230" t="s">
        <v>517</v>
      </c>
      <c r="F293" s="231" t="s">
        <v>518</v>
      </c>
      <c r="G293" s="232" t="s">
        <v>328</v>
      </c>
      <c r="H293" s="233">
        <v>14.5</v>
      </c>
      <c r="I293" s="234"/>
      <c r="J293" s="235">
        <f>ROUND(I293*H293,2)</f>
        <v>0</v>
      </c>
      <c r="K293" s="231" t="s">
        <v>329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0.002944</v>
      </c>
      <c r="R293" s="238">
        <f>Q293*H293</f>
        <v>0.042687999999999997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330</v>
      </c>
      <c r="AT293" s="240" t="s">
        <v>325</v>
      </c>
      <c r="AU293" s="240" t="s">
        <v>82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330</v>
      </c>
      <c r="BM293" s="240" t="s">
        <v>5413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520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82</v>
      </c>
    </row>
    <row r="295" s="2" customFormat="1">
      <c r="A295" s="39"/>
      <c r="B295" s="40"/>
      <c r="C295" s="41"/>
      <c r="D295" s="247" t="s">
        <v>334</v>
      </c>
      <c r="E295" s="41"/>
      <c r="F295" s="248" t="s">
        <v>521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334</v>
      </c>
      <c r="AU295" s="18" t="s">
        <v>82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3324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3" customFormat="1">
      <c r="A297" s="13"/>
      <c r="B297" s="249"/>
      <c r="C297" s="250"/>
      <c r="D297" s="242" t="s">
        <v>336</v>
      </c>
      <c r="E297" s="251" t="s">
        <v>1</v>
      </c>
      <c r="F297" s="252" t="s">
        <v>514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336</v>
      </c>
      <c r="AU297" s="258" t="s">
        <v>82</v>
      </c>
      <c r="AV297" s="13" t="s">
        <v>80</v>
      </c>
      <c r="AW297" s="13" t="s">
        <v>30</v>
      </c>
      <c r="AX297" s="13" t="s">
        <v>73</v>
      </c>
      <c r="AY297" s="258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5414</v>
      </c>
      <c r="G298" s="260"/>
      <c r="H298" s="263">
        <v>11.25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3" customFormat="1">
      <c r="A299" s="13"/>
      <c r="B299" s="249"/>
      <c r="C299" s="250"/>
      <c r="D299" s="242" t="s">
        <v>336</v>
      </c>
      <c r="E299" s="251" t="s">
        <v>1</v>
      </c>
      <c r="F299" s="252" t="s">
        <v>5411</v>
      </c>
      <c r="G299" s="250"/>
      <c r="H299" s="251" t="s">
        <v>1</v>
      </c>
      <c r="I299" s="253"/>
      <c r="J299" s="250"/>
      <c r="K299" s="250"/>
      <c r="L299" s="254"/>
      <c r="M299" s="255"/>
      <c r="N299" s="256"/>
      <c r="O299" s="256"/>
      <c r="P299" s="256"/>
      <c r="Q299" s="256"/>
      <c r="R299" s="256"/>
      <c r="S299" s="256"/>
      <c r="T299" s="25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8" t="s">
        <v>336</v>
      </c>
      <c r="AU299" s="258" t="s">
        <v>82</v>
      </c>
      <c r="AV299" s="13" t="s">
        <v>80</v>
      </c>
      <c r="AW299" s="13" t="s">
        <v>30</v>
      </c>
      <c r="AX299" s="13" t="s">
        <v>73</v>
      </c>
      <c r="AY299" s="258" t="s">
        <v>323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5415</v>
      </c>
      <c r="G300" s="260"/>
      <c r="H300" s="263">
        <v>3.25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82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5" customFormat="1">
      <c r="A301" s="15"/>
      <c r="B301" s="270"/>
      <c r="C301" s="271"/>
      <c r="D301" s="242" t="s">
        <v>336</v>
      </c>
      <c r="E301" s="272" t="s">
        <v>1</v>
      </c>
      <c r="F301" s="273" t="s">
        <v>341</v>
      </c>
      <c r="G301" s="271"/>
      <c r="H301" s="274">
        <v>14.5</v>
      </c>
      <c r="I301" s="275"/>
      <c r="J301" s="271"/>
      <c r="K301" s="271"/>
      <c r="L301" s="276"/>
      <c r="M301" s="277"/>
      <c r="N301" s="278"/>
      <c r="O301" s="278"/>
      <c r="P301" s="278"/>
      <c r="Q301" s="278"/>
      <c r="R301" s="278"/>
      <c r="S301" s="278"/>
      <c r="T301" s="279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0" t="s">
        <v>336</v>
      </c>
      <c r="AU301" s="280" t="s">
        <v>82</v>
      </c>
      <c r="AV301" s="15" t="s">
        <v>330</v>
      </c>
      <c r="AW301" s="15" t="s">
        <v>30</v>
      </c>
      <c r="AX301" s="15" t="s">
        <v>80</v>
      </c>
      <c r="AY301" s="280" t="s">
        <v>323</v>
      </c>
    </row>
    <row r="302" s="2" customFormat="1" ht="16.5" customHeight="1">
      <c r="A302" s="39"/>
      <c r="B302" s="40"/>
      <c r="C302" s="229" t="s">
        <v>507</v>
      </c>
      <c r="D302" s="229" t="s">
        <v>325</v>
      </c>
      <c r="E302" s="230" t="s">
        <v>523</v>
      </c>
      <c r="F302" s="231" t="s">
        <v>524</v>
      </c>
      <c r="G302" s="232" t="s">
        <v>328</v>
      </c>
      <c r="H302" s="233">
        <v>14.5</v>
      </c>
      <c r="I302" s="234"/>
      <c r="J302" s="235">
        <f>ROUND(I302*H302,2)</f>
        <v>0</v>
      </c>
      <c r="K302" s="231" t="s">
        <v>329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5416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526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7" t="s">
        <v>334</v>
      </c>
      <c r="E304" s="41"/>
      <c r="F304" s="248" t="s">
        <v>527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334</v>
      </c>
      <c r="AU304" s="18" t="s">
        <v>82</v>
      </c>
    </row>
    <row r="305" s="13" customFormat="1">
      <c r="A305" s="13"/>
      <c r="B305" s="249"/>
      <c r="C305" s="250"/>
      <c r="D305" s="242" t="s">
        <v>336</v>
      </c>
      <c r="E305" s="251" t="s">
        <v>1</v>
      </c>
      <c r="F305" s="252" t="s">
        <v>3324</v>
      </c>
      <c r="G305" s="250"/>
      <c r="H305" s="251" t="s">
        <v>1</v>
      </c>
      <c r="I305" s="253"/>
      <c r="J305" s="250"/>
      <c r="K305" s="250"/>
      <c r="L305" s="254"/>
      <c r="M305" s="255"/>
      <c r="N305" s="256"/>
      <c r="O305" s="256"/>
      <c r="P305" s="256"/>
      <c r="Q305" s="256"/>
      <c r="R305" s="256"/>
      <c r="S305" s="256"/>
      <c r="T305" s="25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8" t="s">
        <v>336</v>
      </c>
      <c r="AU305" s="258" t="s">
        <v>82</v>
      </c>
      <c r="AV305" s="13" t="s">
        <v>80</v>
      </c>
      <c r="AW305" s="13" t="s">
        <v>30</v>
      </c>
      <c r="AX305" s="13" t="s">
        <v>73</v>
      </c>
      <c r="AY305" s="258" t="s">
        <v>323</v>
      </c>
    </row>
    <row r="306" s="13" customFormat="1">
      <c r="A306" s="13"/>
      <c r="B306" s="249"/>
      <c r="C306" s="250"/>
      <c r="D306" s="242" t="s">
        <v>336</v>
      </c>
      <c r="E306" s="251" t="s">
        <v>1</v>
      </c>
      <c r="F306" s="252" t="s">
        <v>514</v>
      </c>
      <c r="G306" s="250"/>
      <c r="H306" s="251" t="s">
        <v>1</v>
      </c>
      <c r="I306" s="253"/>
      <c r="J306" s="250"/>
      <c r="K306" s="250"/>
      <c r="L306" s="254"/>
      <c r="M306" s="255"/>
      <c r="N306" s="256"/>
      <c r="O306" s="256"/>
      <c r="P306" s="256"/>
      <c r="Q306" s="256"/>
      <c r="R306" s="256"/>
      <c r="S306" s="256"/>
      <c r="T306" s="25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8" t="s">
        <v>336</v>
      </c>
      <c r="AU306" s="258" t="s">
        <v>82</v>
      </c>
      <c r="AV306" s="13" t="s">
        <v>80</v>
      </c>
      <c r="AW306" s="13" t="s">
        <v>30</v>
      </c>
      <c r="AX306" s="13" t="s">
        <v>73</v>
      </c>
      <c r="AY306" s="258" t="s">
        <v>323</v>
      </c>
    </row>
    <row r="307" s="14" customFormat="1">
      <c r="A307" s="14"/>
      <c r="B307" s="259"/>
      <c r="C307" s="260"/>
      <c r="D307" s="242" t="s">
        <v>336</v>
      </c>
      <c r="E307" s="261" t="s">
        <v>1</v>
      </c>
      <c r="F307" s="262" t="s">
        <v>5414</v>
      </c>
      <c r="G307" s="260"/>
      <c r="H307" s="263">
        <v>11.25</v>
      </c>
      <c r="I307" s="264"/>
      <c r="J307" s="260"/>
      <c r="K307" s="260"/>
      <c r="L307" s="265"/>
      <c r="M307" s="266"/>
      <c r="N307" s="267"/>
      <c r="O307" s="267"/>
      <c r="P307" s="267"/>
      <c r="Q307" s="267"/>
      <c r="R307" s="267"/>
      <c r="S307" s="267"/>
      <c r="T307" s="26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9" t="s">
        <v>336</v>
      </c>
      <c r="AU307" s="269" t="s">
        <v>82</v>
      </c>
      <c r="AV307" s="14" t="s">
        <v>82</v>
      </c>
      <c r="AW307" s="14" t="s">
        <v>30</v>
      </c>
      <c r="AX307" s="14" t="s">
        <v>73</v>
      </c>
      <c r="AY307" s="269" t="s">
        <v>323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5411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4" customFormat="1">
      <c r="A309" s="14"/>
      <c r="B309" s="259"/>
      <c r="C309" s="260"/>
      <c r="D309" s="242" t="s">
        <v>336</v>
      </c>
      <c r="E309" s="261" t="s">
        <v>1</v>
      </c>
      <c r="F309" s="262" t="s">
        <v>5415</v>
      </c>
      <c r="G309" s="260"/>
      <c r="H309" s="263">
        <v>3.25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336</v>
      </c>
      <c r="AU309" s="269" t="s">
        <v>82</v>
      </c>
      <c r="AV309" s="14" t="s">
        <v>82</v>
      </c>
      <c r="AW309" s="14" t="s">
        <v>30</v>
      </c>
      <c r="AX309" s="14" t="s">
        <v>73</v>
      </c>
      <c r="AY309" s="269" t="s">
        <v>323</v>
      </c>
    </row>
    <row r="310" s="15" customFormat="1">
      <c r="A310" s="15"/>
      <c r="B310" s="270"/>
      <c r="C310" s="271"/>
      <c r="D310" s="242" t="s">
        <v>336</v>
      </c>
      <c r="E310" s="272" t="s">
        <v>1</v>
      </c>
      <c r="F310" s="273" t="s">
        <v>341</v>
      </c>
      <c r="G310" s="271"/>
      <c r="H310" s="274">
        <v>14.5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0" t="s">
        <v>336</v>
      </c>
      <c r="AU310" s="280" t="s">
        <v>82</v>
      </c>
      <c r="AV310" s="15" t="s">
        <v>330</v>
      </c>
      <c r="AW310" s="15" t="s">
        <v>30</v>
      </c>
      <c r="AX310" s="15" t="s">
        <v>80</v>
      </c>
      <c r="AY310" s="280" t="s">
        <v>323</v>
      </c>
    </row>
    <row r="311" s="2" customFormat="1" ht="24.15" customHeight="1">
      <c r="A311" s="39"/>
      <c r="B311" s="40"/>
      <c r="C311" s="229" t="s">
        <v>516</v>
      </c>
      <c r="D311" s="229" t="s">
        <v>325</v>
      </c>
      <c r="E311" s="230" t="s">
        <v>530</v>
      </c>
      <c r="F311" s="231" t="s">
        <v>531</v>
      </c>
      <c r="G311" s="232" t="s">
        <v>366</v>
      </c>
      <c r="H311" s="233">
        <v>1.3060000000000001</v>
      </c>
      <c r="I311" s="234"/>
      <c r="J311" s="235">
        <f>ROUND(I311*H311,2)</f>
        <v>0</v>
      </c>
      <c r="K311" s="231" t="s">
        <v>329</v>
      </c>
      <c r="L311" s="45"/>
      <c r="M311" s="236" t="s">
        <v>1</v>
      </c>
      <c r="N311" s="237" t="s">
        <v>38</v>
      </c>
      <c r="O311" s="92"/>
      <c r="P311" s="238">
        <f>O311*H311</f>
        <v>0</v>
      </c>
      <c r="Q311" s="238">
        <v>2.5018699999999998</v>
      </c>
      <c r="R311" s="238">
        <f>Q311*H311</f>
        <v>3.26744222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330</v>
      </c>
      <c r="AT311" s="240" t="s">
        <v>325</v>
      </c>
      <c r="AU311" s="240" t="s">
        <v>82</v>
      </c>
      <c r="AY311" s="18" t="s">
        <v>323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80</v>
      </c>
      <c r="BK311" s="241">
        <f>ROUND(I311*H311,2)</f>
        <v>0</v>
      </c>
      <c r="BL311" s="18" t="s">
        <v>330</v>
      </c>
      <c r="BM311" s="240" t="s">
        <v>5417</v>
      </c>
    </row>
    <row r="312" s="2" customFormat="1">
      <c r="A312" s="39"/>
      <c r="B312" s="40"/>
      <c r="C312" s="41"/>
      <c r="D312" s="242" t="s">
        <v>332</v>
      </c>
      <c r="E312" s="41"/>
      <c r="F312" s="243" t="s">
        <v>533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332</v>
      </c>
      <c r="AU312" s="18" t="s">
        <v>82</v>
      </c>
    </row>
    <row r="313" s="2" customFormat="1">
      <c r="A313" s="39"/>
      <c r="B313" s="40"/>
      <c r="C313" s="41"/>
      <c r="D313" s="247" t="s">
        <v>334</v>
      </c>
      <c r="E313" s="41"/>
      <c r="F313" s="248" t="s">
        <v>534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334</v>
      </c>
      <c r="AU313" s="18" t="s">
        <v>82</v>
      </c>
    </row>
    <row r="314" s="13" customFormat="1">
      <c r="A314" s="13"/>
      <c r="B314" s="249"/>
      <c r="C314" s="250"/>
      <c r="D314" s="242" t="s">
        <v>336</v>
      </c>
      <c r="E314" s="251" t="s">
        <v>1</v>
      </c>
      <c r="F314" s="252" t="s">
        <v>535</v>
      </c>
      <c r="G314" s="250"/>
      <c r="H314" s="251" t="s">
        <v>1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336</v>
      </c>
      <c r="AU314" s="258" t="s">
        <v>82</v>
      </c>
      <c r="AV314" s="13" t="s">
        <v>80</v>
      </c>
      <c r="AW314" s="13" t="s">
        <v>30</v>
      </c>
      <c r="AX314" s="13" t="s">
        <v>73</v>
      </c>
      <c r="AY314" s="258" t="s">
        <v>323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3331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4" customFormat="1">
      <c r="A316" s="14"/>
      <c r="B316" s="259"/>
      <c r="C316" s="260"/>
      <c r="D316" s="242" t="s">
        <v>336</v>
      </c>
      <c r="E316" s="261" t="s">
        <v>1</v>
      </c>
      <c r="F316" s="262" t="s">
        <v>5358</v>
      </c>
      <c r="G316" s="260"/>
      <c r="H316" s="263">
        <v>1.3060000000000001</v>
      </c>
      <c r="I316" s="264"/>
      <c r="J316" s="260"/>
      <c r="K316" s="260"/>
      <c r="L316" s="265"/>
      <c r="M316" s="266"/>
      <c r="N316" s="267"/>
      <c r="O316" s="267"/>
      <c r="P316" s="267"/>
      <c r="Q316" s="267"/>
      <c r="R316" s="267"/>
      <c r="S316" s="267"/>
      <c r="T316" s="26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9" t="s">
        <v>336</v>
      </c>
      <c r="AU316" s="269" t="s">
        <v>82</v>
      </c>
      <c r="AV316" s="14" t="s">
        <v>82</v>
      </c>
      <c r="AW316" s="14" t="s">
        <v>30</v>
      </c>
      <c r="AX316" s="14" t="s">
        <v>73</v>
      </c>
      <c r="AY316" s="269" t="s">
        <v>323</v>
      </c>
    </row>
    <row r="317" s="15" customFormat="1">
      <c r="A317" s="15"/>
      <c r="B317" s="270"/>
      <c r="C317" s="271"/>
      <c r="D317" s="242" t="s">
        <v>336</v>
      </c>
      <c r="E317" s="272" t="s">
        <v>1</v>
      </c>
      <c r="F317" s="273" t="s">
        <v>341</v>
      </c>
      <c r="G317" s="271"/>
      <c r="H317" s="274">
        <v>1.3060000000000001</v>
      </c>
      <c r="I317" s="275"/>
      <c r="J317" s="271"/>
      <c r="K317" s="271"/>
      <c r="L317" s="276"/>
      <c r="M317" s="277"/>
      <c r="N317" s="278"/>
      <c r="O317" s="278"/>
      <c r="P317" s="278"/>
      <c r="Q317" s="278"/>
      <c r="R317" s="278"/>
      <c r="S317" s="278"/>
      <c r="T317" s="279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80" t="s">
        <v>336</v>
      </c>
      <c r="AU317" s="280" t="s">
        <v>82</v>
      </c>
      <c r="AV317" s="15" t="s">
        <v>330</v>
      </c>
      <c r="AW317" s="15" t="s">
        <v>30</v>
      </c>
      <c r="AX317" s="15" t="s">
        <v>80</v>
      </c>
      <c r="AY317" s="280" t="s">
        <v>323</v>
      </c>
    </row>
    <row r="318" s="2" customFormat="1" ht="24.15" customHeight="1">
      <c r="A318" s="39"/>
      <c r="B318" s="40"/>
      <c r="C318" s="229" t="s">
        <v>7</v>
      </c>
      <c r="D318" s="229" t="s">
        <v>325</v>
      </c>
      <c r="E318" s="230" t="s">
        <v>538</v>
      </c>
      <c r="F318" s="231" t="s">
        <v>539</v>
      </c>
      <c r="G318" s="232" t="s">
        <v>418</v>
      </c>
      <c r="H318" s="233">
        <v>0.249</v>
      </c>
      <c r="I318" s="234"/>
      <c r="J318" s="235">
        <f>ROUND(I318*H318,2)</f>
        <v>0</v>
      </c>
      <c r="K318" s="231" t="s">
        <v>329</v>
      </c>
      <c r="L318" s="45"/>
      <c r="M318" s="236" t="s">
        <v>1</v>
      </c>
      <c r="N318" s="237" t="s">
        <v>38</v>
      </c>
      <c r="O318" s="92"/>
      <c r="P318" s="238">
        <f>O318*H318</f>
        <v>0</v>
      </c>
      <c r="Q318" s="238">
        <v>1.0606207999999999</v>
      </c>
      <c r="R318" s="238">
        <f>Q318*H318</f>
        <v>0.26409457919999996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330</v>
      </c>
      <c r="AT318" s="240" t="s">
        <v>325</v>
      </c>
      <c r="AU318" s="240" t="s">
        <v>82</v>
      </c>
      <c r="AY318" s="18" t="s">
        <v>323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80</v>
      </c>
      <c r="BK318" s="241">
        <f>ROUND(I318*H318,2)</f>
        <v>0</v>
      </c>
      <c r="BL318" s="18" t="s">
        <v>330</v>
      </c>
      <c r="BM318" s="240" t="s">
        <v>5418</v>
      </c>
    </row>
    <row r="319" s="2" customFormat="1">
      <c r="A319" s="39"/>
      <c r="B319" s="40"/>
      <c r="C319" s="41"/>
      <c r="D319" s="242" t="s">
        <v>332</v>
      </c>
      <c r="E319" s="41"/>
      <c r="F319" s="243" t="s">
        <v>541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332</v>
      </c>
      <c r="AU319" s="18" t="s">
        <v>82</v>
      </c>
    </row>
    <row r="320" s="2" customFormat="1">
      <c r="A320" s="39"/>
      <c r="B320" s="40"/>
      <c r="C320" s="41"/>
      <c r="D320" s="247" t="s">
        <v>334</v>
      </c>
      <c r="E320" s="41"/>
      <c r="F320" s="248" t="s">
        <v>542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334</v>
      </c>
      <c r="AU320" s="18" t="s">
        <v>82</v>
      </c>
    </row>
    <row r="321" s="13" customFormat="1">
      <c r="A321" s="13"/>
      <c r="B321" s="249"/>
      <c r="C321" s="250"/>
      <c r="D321" s="242" t="s">
        <v>336</v>
      </c>
      <c r="E321" s="251" t="s">
        <v>1</v>
      </c>
      <c r="F321" s="252" t="s">
        <v>3538</v>
      </c>
      <c r="G321" s="250"/>
      <c r="H321" s="251" t="s">
        <v>1</v>
      </c>
      <c r="I321" s="253"/>
      <c r="J321" s="250"/>
      <c r="K321" s="250"/>
      <c r="L321" s="254"/>
      <c r="M321" s="255"/>
      <c r="N321" s="256"/>
      <c r="O321" s="256"/>
      <c r="P321" s="256"/>
      <c r="Q321" s="256"/>
      <c r="R321" s="256"/>
      <c r="S321" s="256"/>
      <c r="T321" s="25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8" t="s">
        <v>336</v>
      </c>
      <c r="AU321" s="258" t="s">
        <v>82</v>
      </c>
      <c r="AV321" s="13" t="s">
        <v>80</v>
      </c>
      <c r="AW321" s="13" t="s">
        <v>30</v>
      </c>
      <c r="AX321" s="13" t="s">
        <v>73</v>
      </c>
      <c r="AY321" s="258" t="s">
        <v>323</v>
      </c>
    </row>
    <row r="322" s="13" customFormat="1">
      <c r="A322" s="13"/>
      <c r="B322" s="249"/>
      <c r="C322" s="250"/>
      <c r="D322" s="242" t="s">
        <v>336</v>
      </c>
      <c r="E322" s="251" t="s">
        <v>1</v>
      </c>
      <c r="F322" s="252" t="s">
        <v>514</v>
      </c>
      <c r="G322" s="250"/>
      <c r="H322" s="251" t="s">
        <v>1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8" t="s">
        <v>336</v>
      </c>
      <c r="AU322" s="258" t="s">
        <v>82</v>
      </c>
      <c r="AV322" s="13" t="s">
        <v>80</v>
      </c>
      <c r="AW322" s="13" t="s">
        <v>30</v>
      </c>
      <c r="AX322" s="13" t="s">
        <v>73</v>
      </c>
      <c r="AY322" s="258" t="s">
        <v>323</v>
      </c>
    </row>
    <row r="323" s="14" customFormat="1">
      <c r="A323" s="14"/>
      <c r="B323" s="259"/>
      <c r="C323" s="260"/>
      <c r="D323" s="242" t="s">
        <v>336</v>
      </c>
      <c r="E323" s="261" t="s">
        <v>1</v>
      </c>
      <c r="F323" s="262" t="s">
        <v>5419</v>
      </c>
      <c r="G323" s="260"/>
      <c r="H323" s="263">
        <v>0.20100000000000001</v>
      </c>
      <c r="I323" s="264"/>
      <c r="J323" s="260"/>
      <c r="K323" s="260"/>
      <c r="L323" s="265"/>
      <c r="M323" s="266"/>
      <c r="N323" s="267"/>
      <c r="O323" s="267"/>
      <c r="P323" s="267"/>
      <c r="Q323" s="267"/>
      <c r="R323" s="267"/>
      <c r="S323" s="267"/>
      <c r="T323" s="26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9" t="s">
        <v>336</v>
      </c>
      <c r="AU323" s="269" t="s">
        <v>82</v>
      </c>
      <c r="AV323" s="14" t="s">
        <v>82</v>
      </c>
      <c r="AW323" s="14" t="s">
        <v>30</v>
      </c>
      <c r="AX323" s="14" t="s">
        <v>73</v>
      </c>
      <c r="AY323" s="269" t="s">
        <v>323</v>
      </c>
    </row>
    <row r="324" s="13" customFormat="1">
      <c r="A324" s="13"/>
      <c r="B324" s="249"/>
      <c r="C324" s="250"/>
      <c r="D324" s="242" t="s">
        <v>336</v>
      </c>
      <c r="E324" s="251" t="s">
        <v>1</v>
      </c>
      <c r="F324" s="252" t="s">
        <v>5411</v>
      </c>
      <c r="G324" s="250"/>
      <c r="H324" s="251" t="s">
        <v>1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336</v>
      </c>
      <c r="AU324" s="258" t="s">
        <v>82</v>
      </c>
      <c r="AV324" s="13" t="s">
        <v>80</v>
      </c>
      <c r="AW324" s="13" t="s">
        <v>30</v>
      </c>
      <c r="AX324" s="13" t="s">
        <v>73</v>
      </c>
      <c r="AY324" s="258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5420</v>
      </c>
      <c r="G325" s="260"/>
      <c r="H325" s="263">
        <v>0.048000000000000001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5" customFormat="1">
      <c r="A326" s="15"/>
      <c r="B326" s="270"/>
      <c r="C326" s="271"/>
      <c r="D326" s="242" t="s">
        <v>336</v>
      </c>
      <c r="E326" s="272" t="s">
        <v>1</v>
      </c>
      <c r="F326" s="273" t="s">
        <v>341</v>
      </c>
      <c r="G326" s="271"/>
      <c r="H326" s="274">
        <v>0.249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0" t="s">
        <v>336</v>
      </c>
      <c r="AU326" s="280" t="s">
        <v>82</v>
      </c>
      <c r="AV326" s="15" t="s">
        <v>330</v>
      </c>
      <c r="AW326" s="15" t="s">
        <v>30</v>
      </c>
      <c r="AX326" s="15" t="s">
        <v>80</v>
      </c>
      <c r="AY326" s="280" t="s">
        <v>323</v>
      </c>
    </row>
    <row r="327" s="2" customFormat="1" ht="24.15" customHeight="1">
      <c r="A327" s="39"/>
      <c r="B327" s="40"/>
      <c r="C327" s="229" t="s">
        <v>529</v>
      </c>
      <c r="D327" s="229" t="s">
        <v>325</v>
      </c>
      <c r="E327" s="230" t="s">
        <v>546</v>
      </c>
      <c r="F327" s="231" t="s">
        <v>547</v>
      </c>
      <c r="G327" s="232" t="s">
        <v>418</v>
      </c>
      <c r="H327" s="233">
        <v>0.69799999999999995</v>
      </c>
      <c r="I327" s="234"/>
      <c r="J327" s="235">
        <f>ROUND(I327*H327,2)</f>
        <v>0</v>
      </c>
      <c r="K327" s="231" t="s">
        <v>329</v>
      </c>
      <c r="L327" s="45"/>
      <c r="M327" s="236" t="s">
        <v>1</v>
      </c>
      <c r="N327" s="237" t="s">
        <v>38</v>
      </c>
      <c r="O327" s="92"/>
      <c r="P327" s="238">
        <f>O327*H327</f>
        <v>0</v>
      </c>
      <c r="Q327" s="238">
        <v>1.0627727797</v>
      </c>
      <c r="R327" s="238">
        <f>Q327*H327</f>
        <v>0.74181540023059989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330</v>
      </c>
      <c r="AT327" s="240" t="s">
        <v>325</v>
      </c>
      <c r="AU327" s="240" t="s">
        <v>82</v>
      </c>
      <c r="AY327" s="18" t="s">
        <v>323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80</v>
      </c>
      <c r="BK327" s="241">
        <f>ROUND(I327*H327,2)</f>
        <v>0</v>
      </c>
      <c r="BL327" s="18" t="s">
        <v>330</v>
      </c>
      <c r="BM327" s="240" t="s">
        <v>5421</v>
      </c>
    </row>
    <row r="328" s="2" customFormat="1">
      <c r="A328" s="39"/>
      <c r="B328" s="40"/>
      <c r="C328" s="41"/>
      <c r="D328" s="242" t="s">
        <v>332</v>
      </c>
      <c r="E328" s="41"/>
      <c r="F328" s="243" t="s">
        <v>549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332</v>
      </c>
      <c r="AU328" s="18" t="s">
        <v>82</v>
      </c>
    </row>
    <row r="329" s="2" customFormat="1">
      <c r="A329" s="39"/>
      <c r="B329" s="40"/>
      <c r="C329" s="41"/>
      <c r="D329" s="247" t="s">
        <v>334</v>
      </c>
      <c r="E329" s="41"/>
      <c r="F329" s="248" t="s">
        <v>550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334</v>
      </c>
      <c r="AU329" s="18" t="s">
        <v>82</v>
      </c>
    </row>
    <row r="330" s="13" customFormat="1">
      <c r="A330" s="13"/>
      <c r="B330" s="249"/>
      <c r="C330" s="250"/>
      <c r="D330" s="242" t="s">
        <v>336</v>
      </c>
      <c r="E330" s="251" t="s">
        <v>1</v>
      </c>
      <c r="F330" s="252" t="s">
        <v>551</v>
      </c>
      <c r="G330" s="250"/>
      <c r="H330" s="251" t="s">
        <v>1</v>
      </c>
      <c r="I330" s="253"/>
      <c r="J330" s="250"/>
      <c r="K330" s="250"/>
      <c r="L330" s="254"/>
      <c r="M330" s="255"/>
      <c r="N330" s="256"/>
      <c r="O330" s="256"/>
      <c r="P330" s="256"/>
      <c r="Q330" s="256"/>
      <c r="R330" s="256"/>
      <c r="S330" s="256"/>
      <c r="T330" s="25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8" t="s">
        <v>336</v>
      </c>
      <c r="AU330" s="258" t="s">
        <v>82</v>
      </c>
      <c r="AV330" s="13" t="s">
        <v>80</v>
      </c>
      <c r="AW330" s="13" t="s">
        <v>30</v>
      </c>
      <c r="AX330" s="13" t="s">
        <v>73</v>
      </c>
      <c r="AY330" s="258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514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82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5422</v>
      </c>
      <c r="G332" s="260"/>
      <c r="H332" s="263">
        <v>0.56399999999999995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82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3" customFormat="1">
      <c r="A333" s="13"/>
      <c r="B333" s="249"/>
      <c r="C333" s="250"/>
      <c r="D333" s="242" t="s">
        <v>336</v>
      </c>
      <c r="E333" s="251" t="s">
        <v>1</v>
      </c>
      <c r="F333" s="252" t="s">
        <v>5411</v>
      </c>
      <c r="G333" s="250"/>
      <c r="H333" s="251" t="s">
        <v>1</v>
      </c>
      <c r="I333" s="253"/>
      <c r="J333" s="250"/>
      <c r="K333" s="250"/>
      <c r="L333" s="254"/>
      <c r="M333" s="255"/>
      <c r="N333" s="256"/>
      <c r="O333" s="256"/>
      <c r="P333" s="256"/>
      <c r="Q333" s="256"/>
      <c r="R333" s="256"/>
      <c r="S333" s="256"/>
      <c r="T333" s="25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8" t="s">
        <v>336</v>
      </c>
      <c r="AU333" s="258" t="s">
        <v>82</v>
      </c>
      <c r="AV333" s="13" t="s">
        <v>80</v>
      </c>
      <c r="AW333" s="13" t="s">
        <v>30</v>
      </c>
      <c r="AX333" s="13" t="s">
        <v>73</v>
      </c>
      <c r="AY333" s="258" t="s">
        <v>323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5423</v>
      </c>
      <c r="G334" s="260"/>
      <c r="H334" s="263">
        <v>0.13400000000000001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82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5" customFormat="1">
      <c r="A335" s="15"/>
      <c r="B335" s="270"/>
      <c r="C335" s="271"/>
      <c r="D335" s="242" t="s">
        <v>336</v>
      </c>
      <c r="E335" s="272" t="s">
        <v>1</v>
      </c>
      <c r="F335" s="273" t="s">
        <v>341</v>
      </c>
      <c r="G335" s="271"/>
      <c r="H335" s="274">
        <v>0.69799999999999995</v>
      </c>
      <c r="I335" s="275"/>
      <c r="J335" s="271"/>
      <c r="K335" s="271"/>
      <c r="L335" s="276"/>
      <c r="M335" s="277"/>
      <c r="N335" s="278"/>
      <c r="O335" s="278"/>
      <c r="P335" s="278"/>
      <c r="Q335" s="278"/>
      <c r="R335" s="278"/>
      <c r="S335" s="278"/>
      <c r="T335" s="279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0" t="s">
        <v>336</v>
      </c>
      <c r="AU335" s="280" t="s">
        <v>82</v>
      </c>
      <c r="AV335" s="15" t="s">
        <v>330</v>
      </c>
      <c r="AW335" s="15" t="s">
        <v>30</v>
      </c>
      <c r="AX335" s="15" t="s">
        <v>80</v>
      </c>
      <c r="AY335" s="280" t="s">
        <v>323</v>
      </c>
    </row>
    <row r="336" s="12" customFormat="1" ht="22.8" customHeight="1">
      <c r="A336" s="12"/>
      <c r="B336" s="213"/>
      <c r="C336" s="214"/>
      <c r="D336" s="215" t="s">
        <v>72</v>
      </c>
      <c r="E336" s="227" t="s">
        <v>88</v>
      </c>
      <c r="F336" s="227" t="s">
        <v>553</v>
      </c>
      <c r="G336" s="214"/>
      <c r="H336" s="214"/>
      <c r="I336" s="217"/>
      <c r="J336" s="228">
        <f>BK336</f>
        <v>0</v>
      </c>
      <c r="K336" s="214"/>
      <c r="L336" s="219"/>
      <c r="M336" s="220"/>
      <c r="N336" s="221"/>
      <c r="O336" s="221"/>
      <c r="P336" s="222">
        <f>SUM(P337:P441)</f>
        <v>0</v>
      </c>
      <c r="Q336" s="221"/>
      <c r="R336" s="222">
        <f>SUM(R337:R441)</f>
        <v>94.33334574860001</v>
      </c>
      <c r="S336" s="221"/>
      <c r="T336" s="223">
        <f>SUM(T337:T441)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24" t="s">
        <v>80</v>
      </c>
      <c r="AT336" s="225" t="s">
        <v>72</v>
      </c>
      <c r="AU336" s="225" t="s">
        <v>80</v>
      </c>
      <c r="AY336" s="224" t="s">
        <v>323</v>
      </c>
      <c r="BK336" s="226">
        <f>SUM(BK337:BK441)</f>
        <v>0</v>
      </c>
    </row>
    <row r="337" s="2" customFormat="1" ht="16.5" customHeight="1">
      <c r="A337" s="39"/>
      <c r="B337" s="40"/>
      <c r="C337" s="229" t="s">
        <v>537</v>
      </c>
      <c r="D337" s="229" t="s">
        <v>325</v>
      </c>
      <c r="E337" s="230" t="s">
        <v>555</v>
      </c>
      <c r="F337" s="231" t="s">
        <v>556</v>
      </c>
      <c r="G337" s="232" t="s">
        <v>366</v>
      </c>
      <c r="H337" s="233">
        <v>0.65000000000000002</v>
      </c>
      <c r="I337" s="234"/>
      <c r="J337" s="235">
        <f>ROUND(I337*H337,2)</f>
        <v>0</v>
      </c>
      <c r="K337" s="231" t="s">
        <v>329</v>
      </c>
      <c r="L337" s="45"/>
      <c r="M337" s="236" t="s">
        <v>1</v>
      </c>
      <c r="N337" s="237" t="s">
        <v>38</v>
      </c>
      <c r="O337" s="92"/>
      <c r="P337" s="238">
        <f>O337*H337</f>
        <v>0</v>
      </c>
      <c r="Q337" s="238">
        <v>2.5021499999999999</v>
      </c>
      <c r="R337" s="238">
        <f>Q337*H337</f>
        <v>1.6263974999999999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330</v>
      </c>
      <c r="AT337" s="240" t="s">
        <v>325</v>
      </c>
      <c r="AU337" s="240" t="s">
        <v>82</v>
      </c>
      <c r="AY337" s="18" t="s">
        <v>323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80</v>
      </c>
      <c r="BK337" s="241">
        <f>ROUND(I337*H337,2)</f>
        <v>0</v>
      </c>
      <c r="BL337" s="18" t="s">
        <v>330</v>
      </c>
      <c r="BM337" s="240" t="s">
        <v>5424</v>
      </c>
    </row>
    <row r="338" s="2" customFormat="1">
      <c r="A338" s="39"/>
      <c r="B338" s="40"/>
      <c r="C338" s="41"/>
      <c r="D338" s="242" t="s">
        <v>332</v>
      </c>
      <c r="E338" s="41"/>
      <c r="F338" s="243" t="s">
        <v>558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332</v>
      </c>
      <c r="AU338" s="18" t="s">
        <v>82</v>
      </c>
    </row>
    <row r="339" s="2" customFormat="1">
      <c r="A339" s="39"/>
      <c r="B339" s="40"/>
      <c r="C339" s="41"/>
      <c r="D339" s="247" t="s">
        <v>334</v>
      </c>
      <c r="E339" s="41"/>
      <c r="F339" s="248" t="s">
        <v>559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334</v>
      </c>
      <c r="AU339" s="18" t="s">
        <v>82</v>
      </c>
    </row>
    <row r="340" s="13" customFormat="1">
      <c r="A340" s="13"/>
      <c r="B340" s="249"/>
      <c r="C340" s="250"/>
      <c r="D340" s="242" t="s">
        <v>336</v>
      </c>
      <c r="E340" s="251" t="s">
        <v>1</v>
      </c>
      <c r="F340" s="252" t="s">
        <v>3543</v>
      </c>
      <c r="G340" s="250"/>
      <c r="H340" s="251" t="s">
        <v>1</v>
      </c>
      <c r="I340" s="253"/>
      <c r="J340" s="250"/>
      <c r="K340" s="250"/>
      <c r="L340" s="254"/>
      <c r="M340" s="255"/>
      <c r="N340" s="256"/>
      <c r="O340" s="256"/>
      <c r="P340" s="256"/>
      <c r="Q340" s="256"/>
      <c r="R340" s="256"/>
      <c r="S340" s="256"/>
      <c r="T340" s="25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8" t="s">
        <v>336</v>
      </c>
      <c r="AU340" s="258" t="s">
        <v>82</v>
      </c>
      <c r="AV340" s="13" t="s">
        <v>80</v>
      </c>
      <c r="AW340" s="13" t="s">
        <v>30</v>
      </c>
      <c r="AX340" s="13" t="s">
        <v>73</v>
      </c>
      <c r="AY340" s="258" t="s">
        <v>323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3544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3545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5425</v>
      </c>
      <c r="G343" s="260"/>
      <c r="H343" s="263">
        <v>0.38500000000000001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3547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82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5426</v>
      </c>
      <c r="G345" s="260"/>
      <c r="H345" s="263">
        <v>0.26500000000000001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82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5" customFormat="1">
      <c r="A346" s="15"/>
      <c r="B346" s="270"/>
      <c r="C346" s="271"/>
      <c r="D346" s="242" t="s">
        <v>336</v>
      </c>
      <c r="E346" s="272" t="s">
        <v>1</v>
      </c>
      <c r="F346" s="273" t="s">
        <v>341</v>
      </c>
      <c r="G346" s="271"/>
      <c r="H346" s="274">
        <v>0.65000000000000002</v>
      </c>
      <c r="I346" s="275"/>
      <c r="J346" s="271"/>
      <c r="K346" s="271"/>
      <c r="L346" s="276"/>
      <c r="M346" s="277"/>
      <c r="N346" s="278"/>
      <c r="O346" s="278"/>
      <c r="P346" s="278"/>
      <c r="Q346" s="278"/>
      <c r="R346" s="278"/>
      <c r="S346" s="278"/>
      <c r="T346" s="279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0" t="s">
        <v>336</v>
      </c>
      <c r="AU346" s="280" t="s">
        <v>82</v>
      </c>
      <c r="AV346" s="15" t="s">
        <v>330</v>
      </c>
      <c r="AW346" s="15" t="s">
        <v>30</v>
      </c>
      <c r="AX346" s="15" t="s">
        <v>80</v>
      </c>
      <c r="AY346" s="280" t="s">
        <v>323</v>
      </c>
    </row>
    <row r="347" s="2" customFormat="1" ht="24.15" customHeight="1">
      <c r="A347" s="39"/>
      <c r="B347" s="40"/>
      <c r="C347" s="229" t="s">
        <v>545</v>
      </c>
      <c r="D347" s="229" t="s">
        <v>325</v>
      </c>
      <c r="E347" s="230" t="s">
        <v>564</v>
      </c>
      <c r="F347" s="231" t="s">
        <v>565</v>
      </c>
      <c r="G347" s="232" t="s">
        <v>366</v>
      </c>
      <c r="H347" s="233">
        <v>0.65000000000000002</v>
      </c>
      <c r="I347" s="234"/>
      <c r="J347" s="235">
        <f>ROUND(I347*H347,2)</f>
        <v>0</v>
      </c>
      <c r="K347" s="231" t="s">
        <v>329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0.048579999999999998</v>
      </c>
      <c r="R347" s="238">
        <f>Q347*H347</f>
        <v>0.031577000000000001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330</v>
      </c>
      <c r="AT347" s="240" t="s">
        <v>325</v>
      </c>
      <c r="AU347" s="240" t="s">
        <v>82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330</v>
      </c>
      <c r="BM347" s="240" t="s">
        <v>5427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567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82</v>
      </c>
    </row>
    <row r="349" s="2" customFormat="1">
      <c r="A349" s="39"/>
      <c r="B349" s="40"/>
      <c r="C349" s="41"/>
      <c r="D349" s="247" t="s">
        <v>334</v>
      </c>
      <c r="E349" s="41"/>
      <c r="F349" s="248" t="s">
        <v>568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334</v>
      </c>
      <c r="AU349" s="18" t="s">
        <v>82</v>
      </c>
    </row>
    <row r="350" s="13" customFormat="1">
      <c r="A350" s="13"/>
      <c r="B350" s="249"/>
      <c r="C350" s="250"/>
      <c r="D350" s="242" t="s">
        <v>336</v>
      </c>
      <c r="E350" s="251" t="s">
        <v>1</v>
      </c>
      <c r="F350" s="252" t="s">
        <v>3543</v>
      </c>
      <c r="G350" s="250"/>
      <c r="H350" s="251" t="s">
        <v>1</v>
      </c>
      <c r="I350" s="253"/>
      <c r="J350" s="250"/>
      <c r="K350" s="250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336</v>
      </c>
      <c r="AU350" s="258" t="s">
        <v>82</v>
      </c>
      <c r="AV350" s="13" t="s">
        <v>80</v>
      </c>
      <c r="AW350" s="13" t="s">
        <v>30</v>
      </c>
      <c r="AX350" s="13" t="s">
        <v>73</v>
      </c>
      <c r="AY350" s="258" t="s">
        <v>323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3544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3" customFormat="1">
      <c r="A352" s="13"/>
      <c r="B352" s="249"/>
      <c r="C352" s="250"/>
      <c r="D352" s="242" t="s">
        <v>336</v>
      </c>
      <c r="E352" s="251" t="s">
        <v>1</v>
      </c>
      <c r="F352" s="252" t="s">
        <v>3545</v>
      </c>
      <c r="G352" s="250"/>
      <c r="H352" s="251" t="s">
        <v>1</v>
      </c>
      <c r="I352" s="253"/>
      <c r="J352" s="250"/>
      <c r="K352" s="250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336</v>
      </c>
      <c r="AU352" s="258" t="s">
        <v>82</v>
      </c>
      <c r="AV352" s="13" t="s">
        <v>80</v>
      </c>
      <c r="AW352" s="13" t="s">
        <v>30</v>
      </c>
      <c r="AX352" s="13" t="s">
        <v>73</v>
      </c>
      <c r="AY352" s="258" t="s">
        <v>323</v>
      </c>
    </row>
    <row r="353" s="14" customFormat="1">
      <c r="A353" s="14"/>
      <c r="B353" s="259"/>
      <c r="C353" s="260"/>
      <c r="D353" s="242" t="s">
        <v>336</v>
      </c>
      <c r="E353" s="261" t="s">
        <v>1</v>
      </c>
      <c r="F353" s="262" t="s">
        <v>5425</v>
      </c>
      <c r="G353" s="260"/>
      <c r="H353" s="263">
        <v>0.38500000000000001</v>
      </c>
      <c r="I353" s="264"/>
      <c r="J353" s="260"/>
      <c r="K353" s="260"/>
      <c r="L353" s="265"/>
      <c r="M353" s="266"/>
      <c r="N353" s="267"/>
      <c r="O353" s="267"/>
      <c r="P353" s="267"/>
      <c r="Q353" s="267"/>
      <c r="R353" s="267"/>
      <c r="S353" s="267"/>
      <c r="T353" s="26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9" t="s">
        <v>336</v>
      </c>
      <c r="AU353" s="269" t="s">
        <v>82</v>
      </c>
      <c r="AV353" s="14" t="s">
        <v>82</v>
      </c>
      <c r="AW353" s="14" t="s">
        <v>30</v>
      </c>
      <c r="AX353" s="14" t="s">
        <v>73</v>
      </c>
      <c r="AY353" s="269" t="s">
        <v>323</v>
      </c>
    </row>
    <row r="354" s="13" customFormat="1">
      <c r="A354" s="13"/>
      <c r="B354" s="249"/>
      <c r="C354" s="250"/>
      <c r="D354" s="242" t="s">
        <v>336</v>
      </c>
      <c r="E354" s="251" t="s">
        <v>1</v>
      </c>
      <c r="F354" s="252" t="s">
        <v>3547</v>
      </c>
      <c r="G354" s="250"/>
      <c r="H354" s="251" t="s">
        <v>1</v>
      </c>
      <c r="I354" s="253"/>
      <c r="J354" s="250"/>
      <c r="K354" s="250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336</v>
      </c>
      <c r="AU354" s="258" t="s">
        <v>82</v>
      </c>
      <c r="AV354" s="13" t="s">
        <v>80</v>
      </c>
      <c r="AW354" s="13" t="s">
        <v>30</v>
      </c>
      <c r="AX354" s="13" t="s">
        <v>73</v>
      </c>
      <c r="AY354" s="258" t="s">
        <v>323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5426</v>
      </c>
      <c r="G355" s="260"/>
      <c r="H355" s="263">
        <v>0.26500000000000001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82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5" customFormat="1">
      <c r="A356" s="15"/>
      <c r="B356" s="270"/>
      <c r="C356" s="271"/>
      <c r="D356" s="242" t="s">
        <v>336</v>
      </c>
      <c r="E356" s="272" t="s">
        <v>1</v>
      </c>
      <c r="F356" s="273" t="s">
        <v>341</v>
      </c>
      <c r="G356" s="271"/>
      <c r="H356" s="274">
        <v>0.65000000000000002</v>
      </c>
      <c r="I356" s="275"/>
      <c r="J356" s="271"/>
      <c r="K356" s="271"/>
      <c r="L356" s="276"/>
      <c r="M356" s="277"/>
      <c r="N356" s="278"/>
      <c r="O356" s="278"/>
      <c r="P356" s="278"/>
      <c r="Q356" s="278"/>
      <c r="R356" s="278"/>
      <c r="S356" s="278"/>
      <c r="T356" s="279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0" t="s">
        <v>336</v>
      </c>
      <c r="AU356" s="280" t="s">
        <v>82</v>
      </c>
      <c r="AV356" s="15" t="s">
        <v>330</v>
      </c>
      <c r="AW356" s="15" t="s">
        <v>30</v>
      </c>
      <c r="AX356" s="15" t="s">
        <v>80</v>
      </c>
      <c r="AY356" s="280" t="s">
        <v>323</v>
      </c>
    </row>
    <row r="357" s="2" customFormat="1" ht="16.5" customHeight="1">
      <c r="A357" s="39"/>
      <c r="B357" s="40"/>
      <c r="C357" s="229" t="s">
        <v>554</v>
      </c>
      <c r="D357" s="229" t="s">
        <v>325</v>
      </c>
      <c r="E357" s="230" t="s">
        <v>570</v>
      </c>
      <c r="F357" s="231" t="s">
        <v>571</v>
      </c>
      <c r="G357" s="232" t="s">
        <v>328</v>
      </c>
      <c r="H357" s="233">
        <v>5.5099999999999998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0.041258200000000002</v>
      </c>
      <c r="R357" s="238">
        <f>Q357*H357</f>
        <v>0.22733268200000001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5428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573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574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3543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3" customFormat="1">
      <c r="A361" s="13"/>
      <c r="B361" s="249"/>
      <c r="C361" s="250"/>
      <c r="D361" s="242" t="s">
        <v>336</v>
      </c>
      <c r="E361" s="251" t="s">
        <v>1</v>
      </c>
      <c r="F361" s="252" t="s">
        <v>3544</v>
      </c>
      <c r="G361" s="250"/>
      <c r="H361" s="251" t="s">
        <v>1</v>
      </c>
      <c r="I361" s="253"/>
      <c r="J361" s="250"/>
      <c r="K361" s="250"/>
      <c r="L361" s="254"/>
      <c r="M361" s="255"/>
      <c r="N361" s="256"/>
      <c r="O361" s="256"/>
      <c r="P361" s="256"/>
      <c r="Q361" s="256"/>
      <c r="R361" s="256"/>
      <c r="S361" s="256"/>
      <c r="T361" s="25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8" t="s">
        <v>336</v>
      </c>
      <c r="AU361" s="258" t="s">
        <v>82</v>
      </c>
      <c r="AV361" s="13" t="s">
        <v>80</v>
      </c>
      <c r="AW361" s="13" t="s">
        <v>30</v>
      </c>
      <c r="AX361" s="13" t="s">
        <v>73</v>
      </c>
      <c r="AY361" s="258" t="s">
        <v>323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3545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5429</v>
      </c>
      <c r="G363" s="260"/>
      <c r="H363" s="263">
        <v>3.2000000000000002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3" customFormat="1">
      <c r="A364" s="13"/>
      <c r="B364" s="249"/>
      <c r="C364" s="250"/>
      <c r="D364" s="242" t="s">
        <v>336</v>
      </c>
      <c r="E364" s="251" t="s">
        <v>1</v>
      </c>
      <c r="F364" s="252" t="s">
        <v>3547</v>
      </c>
      <c r="G364" s="250"/>
      <c r="H364" s="251" t="s">
        <v>1</v>
      </c>
      <c r="I364" s="253"/>
      <c r="J364" s="250"/>
      <c r="K364" s="250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336</v>
      </c>
      <c r="AU364" s="258" t="s">
        <v>82</v>
      </c>
      <c r="AV364" s="13" t="s">
        <v>80</v>
      </c>
      <c r="AW364" s="13" t="s">
        <v>30</v>
      </c>
      <c r="AX364" s="13" t="s">
        <v>73</v>
      </c>
      <c r="AY364" s="258" t="s">
        <v>323</v>
      </c>
    </row>
    <row r="365" s="14" customFormat="1">
      <c r="A365" s="14"/>
      <c r="B365" s="259"/>
      <c r="C365" s="260"/>
      <c r="D365" s="242" t="s">
        <v>336</v>
      </c>
      <c r="E365" s="261" t="s">
        <v>1</v>
      </c>
      <c r="F365" s="262" t="s">
        <v>5430</v>
      </c>
      <c r="G365" s="260"/>
      <c r="H365" s="263">
        <v>2.3100000000000001</v>
      </c>
      <c r="I365" s="264"/>
      <c r="J365" s="260"/>
      <c r="K365" s="260"/>
      <c r="L365" s="265"/>
      <c r="M365" s="266"/>
      <c r="N365" s="267"/>
      <c r="O365" s="267"/>
      <c r="P365" s="267"/>
      <c r="Q365" s="267"/>
      <c r="R365" s="267"/>
      <c r="S365" s="267"/>
      <c r="T365" s="26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9" t="s">
        <v>336</v>
      </c>
      <c r="AU365" s="269" t="s">
        <v>82</v>
      </c>
      <c r="AV365" s="14" t="s">
        <v>82</v>
      </c>
      <c r="AW365" s="14" t="s">
        <v>30</v>
      </c>
      <c r="AX365" s="14" t="s">
        <v>73</v>
      </c>
      <c r="AY365" s="269" t="s">
        <v>323</v>
      </c>
    </row>
    <row r="366" s="15" customFormat="1">
      <c r="A366" s="15"/>
      <c r="B366" s="270"/>
      <c r="C366" s="271"/>
      <c r="D366" s="242" t="s">
        <v>336</v>
      </c>
      <c r="E366" s="272" t="s">
        <v>1</v>
      </c>
      <c r="F366" s="273" t="s">
        <v>341</v>
      </c>
      <c r="G366" s="271"/>
      <c r="H366" s="274">
        <v>5.5099999999999998</v>
      </c>
      <c r="I366" s="275"/>
      <c r="J366" s="271"/>
      <c r="K366" s="271"/>
      <c r="L366" s="276"/>
      <c r="M366" s="277"/>
      <c r="N366" s="278"/>
      <c r="O366" s="278"/>
      <c r="P366" s="278"/>
      <c r="Q366" s="278"/>
      <c r="R366" s="278"/>
      <c r="S366" s="278"/>
      <c r="T366" s="279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0" t="s">
        <v>336</v>
      </c>
      <c r="AU366" s="280" t="s">
        <v>82</v>
      </c>
      <c r="AV366" s="15" t="s">
        <v>330</v>
      </c>
      <c r="AW366" s="15" t="s">
        <v>30</v>
      </c>
      <c r="AX366" s="15" t="s">
        <v>80</v>
      </c>
      <c r="AY366" s="280" t="s">
        <v>323</v>
      </c>
    </row>
    <row r="367" s="2" customFormat="1" ht="16.5" customHeight="1">
      <c r="A367" s="39"/>
      <c r="B367" s="40"/>
      <c r="C367" s="229" t="s">
        <v>563</v>
      </c>
      <c r="D367" s="229" t="s">
        <v>325</v>
      </c>
      <c r="E367" s="230" t="s">
        <v>578</v>
      </c>
      <c r="F367" s="231" t="s">
        <v>579</v>
      </c>
      <c r="G367" s="232" t="s">
        <v>328</v>
      </c>
      <c r="H367" s="233">
        <v>5.5099999999999998</v>
      </c>
      <c r="I367" s="234"/>
      <c r="J367" s="235">
        <f>ROUND(I367*H367,2)</f>
        <v>0</v>
      </c>
      <c r="K367" s="231" t="s">
        <v>329</v>
      </c>
      <c r="L367" s="45"/>
      <c r="M367" s="236" t="s">
        <v>1</v>
      </c>
      <c r="N367" s="237" t="s">
        <v>38</v>
      </c>
      <c r="O367" s="92"/>
      <c r="P367" s="238">
        <f>O367*H367</f>
        <v>0</v>
      </c>
      <c r="Q367" s="238">
        <v>1.5E-05</v>
      </c>
      <c r="R367" s="238">
        <f>Q367*H367</f>
        <v>8.2650000000000003E-05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330</v>
      </c>
      <c r="AT367" s="240" t="s">
        <v>325</v>
      </c>
      <c r="AU367" s="240" t="s">
        <v>82</v>
      </c>
      <c r="AY367" s="18" t="s">
        <v>323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80</v>
      </c>
      <c r="BK367" s="241">
        <f>ROUND(I367*H367,2)</f>
        <v>0</v>
      </c>
      <c r="BL367" s="18" t="s">
        <v>330</v>
      </c>
      <c r="BM367" s="240" t="s">
        <v>5431</v>
      </c>
    </row>
    <row r="368" s="2" customFormat="1">
      <c r="A368" s="39"/>
      <c r="B368" s="40"/>
      <c r="C368" s="41"/>
      <c r="D368" s="242" t="s">
        <v>332</v>
      </c>
      <c r="E368" s="41"/>
      <c r="F368" s="243" t="s">
        <v>581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332</v>
      </c>
      <c r="AU368" s="18" t="s">
        <v>82</v>
      </c>
    </row>
    <row r="369" s="2" customFormat="1">
      <c r="A369" s="39"/>
      <c r="B369" s="40"/>
      <c r="C369" s="41"/>
      <c r="D369" s="247" t="s">
        <v>334</v>
      </c>
      <c r="E369" s="41"/>
      <c r="F369" s="248" t="s">
        <v>582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334</v>
      </c>
      <c r="AU369" s="18" t="s">
        <v>82</v>
      </c>
    </row>
    <row r="370" s="13" customFormat="1">
      <c r="A370" s="13"/>
      <c r="B370" s="249"/>
      <c r="C370" s="250"/>
      <c r="D370" s="242" t="s">
        <v>336</v>
      </c>
      <c r="E370" s="251" t="s">
        <v>1</v>
      </c>
      <c r="F370" s="252" t="s">
        <v>3543</v>
      </c>
      <c r="G370" s="250"/>
      <c r="H370" s="251" t="s">
        <v>1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8" t="s">
        <v>336</v>
      </c>
      <c r="AU370" s="258" t="s">
        <v>82</v>
      </c>
      <c r="AV370" s="13" t="s">
        <v>80</v>
      </c>
      <c r="AW370" s="13" t="s">
        <v>30</v>
      </c>
      <c r="AX370" s="13" t="s">
        <v>73</v>
      </c>
      <c r="AY370" s="258" t="s">
        <v>323</v>
      </c>
    </row>
    <row r="371" s="13" customFormat="1">
      <c r="A371" s="13"/>
      <c r="B371" s="249"/>
      <c r="C371" s="250"/>
      <c r="D371" s="242" t="s">
        <v>336</v>
      </c>
      <c r="E371" s="251" t="s">
        <v>1</v>
      </c>
      <c r="F371" s="252" t="s">
        <v>3544</v>
      </c>
      <c r="G371" s="250"/>
      <c r="H371" s="251" t="s">
        <v>1</v>
      </c>
      <c r="I371" s="253"/>
      <c r="J371" s="250"/>
      <c r="K371" s="250"/>
      <c r="L371" s="254"/>
      <c r="M371" s="255"/>
      <c r="N371" s="256"/>
      <c r="O371" s="256"/>
      <c r="P371" s="256"/>
      <c r="Q371" s="256"/>
      <c r="R371" s="256"/>
      <c r="S371" s="256"/>
      <c r="T371" s="257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336</v>
      </c>
      <c r="AU371" s="258" t="s">
        <v>82</v>
      </c>
      <c r="AV371" s="13" t="s">
        <v>80</v>
      </c>
      <c r="AW371" s="13" t="s">
        <v>30</v>
      </c>
      <c r="AX371" s="13" t="s">
        <v>73</v>
      </c>
      <c r="AY371" s="258" t="s">
        <v>323</v>
      </c>
    </row>
    <row r="372" s="13" customFormat="1">
      <c r="A372" s="13"/>
      <c r="B372" s="249"/>
      <c r="C372" s="250"/>
      <c r="D372" s="242" t="s">
        <v>336</v>
      </c>
      <c r="E372" s="251" t="s">
        <v>1</v>
      </c>
      <c r="F372" s="252" t="s">
        <v>3545</v>
      </c>
      <c r="G372" s="250"/>
      <c r="H372" s="251" t="s">
        <v>1</v>
      </c>
      <c r="I372" s="253"/>
      <c r="J372" s="250"/>
      <c r="K372" s="250"/>
      <c r="L372" s="254"/>
      <c r="M372" s="255"/>
      <c r="N372" s="256"/>
      <c r="O372" s="256"/>
      <c r="P372" s="256"/>
      <c r="Q372" s="256"/>
      <c r="R372" s="256"/>
      <c r="S372" s="256"/>
      <c r="T372" s="25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336</v>
      </c>
      <c r="AU372" s="258" t="s">
        <v>82</v>
      </c>
      <c r="AV372" s="13" t="s">
        <v>80</v>
      </c>
      <c r="AW372" s="13" t="s">
        <v>30</v>
      </c>
      <c r="AX372" s="13" t="s">
        <v>73</v>
      </c>
      <c r="AY372" s="258" t="s">
        <v>323</v>
      </c>
    </row>
    <row r="373" s="14" customFormat="1">
      <c r="A373" s="14"/>
      <c r="B373" s="259"/>
      <c r="C373" s="260"/>
      <c r="D373" s="242" t="s">
        <v>336</v>
      </c>
      <c r="E373" s="261" t="s">
        <v>1</v>
      </c>
      <c r="F373" s="262" t="s">
        <v>5429</v>
      </c>
      <c r="G373" s="260"/>
      <c r="H373" s="263">
        <v>3.2000000000000002</v>
      </c>
      <c r="I373" s="264"/>
      <c r="J373" s="260"/>
      <c r="K373" s="260"/>
      <c r="L373" s="265"/>
      <c r="M373" s="266"/>
      <c r="N373" s="267"/>
      <c r="O373" s="267"/>
      <c r="P373" s="267"/>
      <c r="Q373" s="267"/>
      <c r="R373" s="267"/>
      <c r="S373" s="267"/>
      <c r="T373" s="26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9" t="s">
        <v>336</v>
      </c>
      <c r="AU373" s="269" t="s">
        <v>82</v>
      </c>
      <c r="AV373" s="14" t="s">
        <v>82</v>
      </c>
      <c r="AW373" s="14" t="s">
        <v>30</v>
      </c>
      <c r="AX373" s="14" t="s">
        <v>73</v>
      </c>
      <c r="AY373" s="269" t="s">
        <v>323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3547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4" customFormat="1">
      <c r="A375" s="14"/>
      <c r="B375" s="259"/>
      <c r="C375" s="260"/>
      <c r="D375" s="242" t="s">
        <v>336</v>
      </c>
      <c r="E375" s="261" t="s">
        <v>1</v>
      </c>
      <c r="F375" s="262" t="s">
        <v>5430</v>
      </c>
      <c r="G375" s="260"/>
      <c r="H375" s="263">
        <v>2.3100000000000001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9" t="s">
        <v>336</v>
      </c>
      <c r="AU375" s="269" t="s">
        <v>82</v>
      </c>
      <c r="AV375" s="14" t="s">
        <v>82</v>
      </c>
      <c r="AW375" s="14" t="s">
        <v>30</v>
      </c>
      <c r="AX375" s="14" t="s">
        <v>73</v>
      </c>
      <c r="AY375" s="269" t="s">
        <v>323</v>
      </c>
    </row>
    <row r="376" s="15" customFormat="1">
      <c r="A376" s="15"/>
      <c r="B376" s="270"/>
      <c r="C376" s="271"/>
      <c r="D376" s="242" t="s">
        <v>336</v>
      </c>
      <c r="E376" s="272" t="s">
        <v>1</v>
      </c>
      <c r="F376" s="273" t="s">
        <v>341</v>
      </c>
      <c r="G376" s="271"/>
      <c r="H376" s="274">
        <v>5.5099999999999998</v>
      </c>
      <c r="I376" s="275"/>
      <c r="J376" s="271"/>
      <c r="K376" s="271"/>
      <c r="L376" s="276"/>
      <c r="M376" s="277"/>
      <c r="N376" s="278"/>
      <c r="O376" s="278"/>
      <c r="P376" s="278"/>
      <c r="Q376" s="278"/>
      <c r="R376" s="278"/>
      <c r="S376" s="278"/>
      <c r="T376" s="279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0" t="s">
        <v>336</v>
      </c>
      <c r="AU376" s="280" t="s">
        <v>82</v>
      </c>
      <c r="AV376" s="15" t="s">
        <v>330</v>
      </c>
      <c r="AW376" s="15" t="s">
        <v>30</v>
      </c>
      <c r="AX376" s="15" t="s">
        <v>80</v>
      </c>
      <c r="AY376" s="280" t="s">
        <v>323</v>
      </c>
    </row>
    <row r="377" s="2" customFormat="1" ht="16.5" customHeight="1">
      <c r="A377" s="39"/>
      <c r="B377" s="40"/>
      <c r="C377" s="229" t="s">
        <v>569</v>
      </c>
      <c r="D377" s="229" t="s">
        <v>325</v>
      </c>
      <c r="E377" s="230" t="s">
        <v>1540</v>
      </c>
      <c r="F377" s="231" t="s">
        <v>1541</v>
      </c>
      <c r="G377" s="232" t="s">
        <v>418</v>
      </c>
      <c r="H377" s="233">
        <v>0.108</v>
      </c>
      <c r="I377" s="234"/>
      <c r="J377" s="235">
        <f>ROUND(I377*H377,2)</f>
        <v>0</v>
      </c>
      <c r="K377" s="231" t="s">
        <v>329</v>
      </c>
      <c r="L377" s="45"/>
      <c r="M377" s="236" t="s">
        <v>1</v>
      </c>
      <c r="N377" s="237" t="s">
        <v>38</v>
      </c>
      <c r="O377" s="92"/>
      <c r="P377" s="238">
        <f>O377*H377</f>
        <v>0</v>
      </c>
      <c r="Q377" s="238">
        <v>1.0487652000000001</v>
      </c>
      <c r="R377" s="238">
        <f>Q377*H377</f>
        <v>0.11326664160000001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330</v>
      </c>
      <c r="AT377" s="240" t="s">
        <v>325</v>
      </c>
      <c r="AU377" s="240" t="s">
        <v>82</v>
      </c>
      <c r="AY377" s="18" t="s">
        <v>323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80</v>
      </c>
      <c r="BK377" s="241">
        <f>ROUND(I377*H377,2)</f>
        <v>0</v>
      </c>
      <c r="BL377" s="18" t="s">
        <v>330</v>
      </c>
      <c r="BM377" s="240" t="s">
        <v>5432</v>
      </c>
    </row>
    <row r="378" s="2" customFormat="1">
      <c r="A378" s="39"/>
      <c r="B378" s="40"/>
      <c r="C378" s="41"/>
      <c r="D378" s="242" t="s">
        <v>332</v>
      </c>
      <c r="E378" s="41"/>
      <c r="F378" s="243" t="s">
        <v>1543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332</v>
      </c>
      <c r="AU378" s="18" t="s">
        <v>82</v>
      </c>
    </row>
    <row r="379" s="2" customFormat="1">
      <c r="A379" s="39"/>
      <c r="B379" s="40"/>
      <c r="C379" s="41"/>
      <c r="D379" s="247" t="s">
        <v>334</v>
      </c>
      <c r="E379" s="41"/>
      <c r="F379" s="248" t="s">
        <v>1544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334</v>
      </c>
      <c r="AU379" s="18" t="s">
        <v>82</v>
      </c>
    </row>
    <row r="380" s="13" customFormat="1">
      <c r="A380" s="13"/>
      <c r="B380" s="249"/>
      <c r="C380" s="250"/>
      <c r="D380" s="242" t="s">
        <v>336</v>
      </c>
      <c r="E380" s="251" t="s">
        <v>1</v>
      </c>
      <c r="F380" s="252" t="s">
        <v>3543</v>
      </c>
      <c r="G380" s="250"/>
      <c r="H380" s="251" t="s">
        <v>1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336</v>
      </c>
      <c r="AU380" s="258" t="s">
        <v>82</v>
      </c>
      <c r="AV380" s="13" t="s">
        <v>80</v>
      </c>
      <c r="AW380" s="13" t="s">
        <v>30</v>
      </c>
      <c r="AX380" s="13" t="s">
        <v>73</v>
      </c>
      <c r="AY380" s="258" t="s">
        <v>323</v>
      </c>
    </row>
    <row r="381" s="13" customFormat="1">
      <c r="A381" s="13"/>
      <c r="B381" s="249"/>
      <c r="C381" s="250"/>
      <c r="D381" s="242" t="s">
        <v>336</v>
      </c>
      <c r="E381" s="251" t="s">
        <v>1</v>
      </c>
      <c r="F381" s="252" t="s">
        <v>3556</v>
      </c>
      <c r="G381" s="250"/>
      <c r="H381" s="251" t="s">
        <v>1</v>
      </c>
      <c r="I381" s="253"/>
      <c r="J381" s="250"/>
      <c r="K381" s="250"/>
      <c r="L381" s="254"/>
      <c r="M381" s="255"/>
      <c r="N381" s="256"/>
      <c r="O381" s="256"/>
      <c r="P381" s="256"/>
      <c r="Q381" s="256"/>
      <c r="R381" s="256"/>
      <c r="S381" s="256"/>
      <c r="T381" s="25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8" t="s">
        <v>336</v>
      </c>
      <c r="AU381" s="258" t="s">
        <v>82</v>
      </c>
      <c r="AV381" s="13" t="s">
        <v>80</v>
      </c>
      <c r="AW381" s="13" t="s">
        <v>30</v>
      </c>
      <c r="AX381" s="13" t="s">
        <v>73</v>
      </c>
      <c r="AY381" s="258" t="s">
        <v>323</v>
      </c>
    </row>
    <row r="382" s="14" customFormat="1">
      <c r="A382" s="14"/>
      <c r="B382" s="259"/>
      <c r="C382" s="260"/>
      <c r="D382" s="242" t="s">
        <v>336</v>
      </c>
      <c r="E382" s="261" t="s">
        <v>1</v>
      </c>
      <c r="F382" s="262" t="s">
        <v>5433</v>
      </c>
      <c r="G382" s="260"/>
      <c r="H382" s="263">
        <v>0.108</v>
      </c>
      <c r="I382" s="264"/>
      <c r="J382" s="260"/>
      <c r="K382" s="260"/>
      <c r="L382" s="265"/>
      <c r="M382" s="266"/>
      <c r="N382" s="267"/>
      <c r="O382" s="267"/>
      <c r="P382" s="267"/>
      <c r="Q382" s="267"/>
      <c r="R382" s="267"/>
      <c r="S382" s="267"/>
      <c r="T382" s="26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9" t="s">
        <v>336</v>
      </c>
      <c r="AU382" s="269" t="s">
        <v>82</v>
      </c>
      <c r="AV382" s="14" t="s">
        <v>82</v>
      </c>
      <c r="AW382" s="14" t="s">
        <v>30</v>
      </c>
      <c r="AX382" s="14" t="s">
        <v>73</v>
      </c>
      <c r="AY382" s="269" t="s">
        <v>323</v>
      </c>
    </row>
    <row r="383" s="15" customFormat="1">
      <c r="A383" s="15"/>
      <c r="B383" s="270"/>
      <c r="C383" s="271"/>
      <c r="D383" s="242" t="s">
        <v>336</v>
      </c>
      <c r="E383" s="272" t="s">
        <v>1</v>
      </c>
      <c r="F383" s="273" t="s">
        <v>341</v>
      </c>
      <c r="G383" s="271"/>
      <c r="H383" s="274">
        <v>0.108</v>
      </c>
      <c r="I383" s="275"/>
      <c r="J383" s="271"/>
      <c r="K383" s="271"/>
      <c r="L383" s="276"/>
      <c r="M383" s="277"/>
      <c r="N383" s="278"/>
      <c r="O383" s="278"/>
      <c r="P383" s="278"/>
      <c r="Q383" s="278"/>
      <c r="R383" s="278"/>
      <c r="S383" s="278"/>
      <c r="T383" s="279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80" t="s">
        <v>336</v>
      </c>
      <c r="AU383" s="280" t="s">
        <v>82</v>
      </c>
      <c r="AV383" s="15" t="s">
        <v>330</v>
      </c>
      <c r="AW383" s="15" t="s">
        <v>30</v>
      </c>
      <c r="AX383" s="15" t="s">
        <v>80</v>
      </c>
      <c r="AY383" s="280" t="s">
        <v>323</v>
      </c>
    </row>
    <row r="384" s="2" customFormat="1" ht="37.8" customHeight="1">
      <c r="A384" s="39"/>
      <c r="B384" s="40"/>
      <c r="C384" s="293" t="s">
        <v>577</v>
      </c>
      <c r="D384" s="293" t="s">
        <v>484</v>
      </c>
      <c r="E384" s="294" t="s">
        <v>5434</v>
      </c>
      <c r="F384" s="295" t="s">
        <v>5435</v>
      </c>
      <c r="G384" s="296" t="s">
        <v>2446</v>
      </c>
      <c r="H384" s="297">
        <v>11</v>
      </c>
      <c r="I384" s="298"/>
      <c r="J384" s="299">
        <f>ROUND(I384*H384,2)</f>
        <v>0</v>
      </c>
      <c r="K384" s="295" t="s">
        <v>1</v>
      </c>
      <c r="L384" s="300"/>
      <c r="M384" s="301" t="s">
        <v>1</v>
      </c>
      <c r="N384" s="302" t="s">
        <v>38</v>
      </c>
      <c r="O384" s="92"/>
      <c r="P384" s="238">
        <f>O384*H384</f>
        <v>0</v>
      </c>
      <c r="Q384" s="238">
        <v>6.6600000000000001</v>
      </c>
      <c r="R384" s="238">
        <f>Q384*H384</f>
        <v>73.260000000000005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403</v>
      </c>
      <c r="AT384" s="240" t="s">
        <v>484</v>
      </c>
      <c r="AU384" s="240" t="s">
        <v>82</v>
      </c>
      <c r="AY384" s="18" t="s">
        <v>323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80</v>
      </c>
      <c r="BK384" s="241">
        <f>ROUND(I384*H384,2)</f>
        <v>0</v>
      </c>
      <c r="BL384" s="18" t="s">
        <v>330</v>
      </c>
      <c r="BM384" s="240" t="s">
        <v>5436</v>
      </c>
    </row>
    <row r="385" s="2" customFormat="1">
      <c r="A385" s="39"/>
      <c r="B385" s="40"/>
      <c r="C385" s="41"/>
      <c r="D385" s="242" t="s">
        <v>332</v>
      </c>
      <c r="E385" s="41"/>
      <c r="F385" s="243" t="s">
        <v>5435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332</v>
      </c>
      <c r="AU385" s="18" t="s">
        <v>82</v>
      </c>
    </row>
    <row r="386" s="2" customFormat="1">
      <c r="A386" s="39"/>
      <c r="B386" s="40"/>
      <c r="C386" s="41"/>
      <c r="D386" s="242" t="s">
        <v>353</v>
      </c>
      <c r="E386" s="41"/>
      <c r="F386" s="281" t="s">
        <v>3358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353</v>
      </c>
      <c r="AU386" s="18" t="s">
        <v>82</v>
      </c>
    </row>
    <row r="387" s="13" customFormat="1">
      <c r="A387" s="13"/>
      <c r="B387" s="249"/>
      <c r="C387" s="250"/>
      <c r="D387" s="242" t="s">
        <v>336</v>
      </c>
      <c r="E387" s="251" t="s">
        <v>1</v>
      </c>
      <c r="F387" s="252" t="s">
        <v>5437</v>
      </c>
      <c r="G387" s="250"/>
      <c r="H387" s="251" t="s">
        <v>1</v>
      </c>
      <c r="I387" s="253"/>
      <c r="J387" s="250"/>
      <c r="K387" s="250"/>
      <c r="L387" s="254"/>
      <c r="M387" s="255"/>
      <c r="N387" s="256"/>
      <c r="O387" s="256"/>
      <c r="P387" s="256"/>
      <c r="Q387" s="256"/>
      <c r="R387" s="256"/>
      <c r="S387" s="256"/>
      <c r="T387" s="25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8" t="s">
        <v>336</v>
      </c>
      <c r="AU387" s="258" t="s">
        <v>82</v>
      </c>
      <c r="AV387" s="13" t="s">
        <v>80</v>
      </c>
      <c r="AW387" s="13" t="s">
        <v>30</v>
      </c>
      <c r="AX387" s="13" t="s">
        <v>73</v>
      </c>
      <c r="AY387" s="258" t="s">
        <v>323</v>
      </c>
    </row>
    <row r="388" s="13" customFormat="1">
      <c r="A388" s="13"/>
      <c r="B388" s="249"/>
      <c r="C388" s="250"/>
      <c r="D388" s="242" t="s">
        <v>336</v>
      </c>
      <c r="E388" s="251" t="s">
        <v>1</v>
      </c>
      <c r="F388" s="252" t="s">
        <v>5438</v>
      </c>
      <c r="G388" s="250"/>
      <c r="H388" s="251" t="s">
        <v>1</v>
      </c>
      <c r="I388" s="253"/>
      <c r="J388" s="250"/>
      <c r="K388" s="250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336</v>
      </c>
      <c r="AU388" s="258" t="s">
        <v>82</v>
      </c>
      <c r="AV388" s="13" t="s">
        <v>80</v>
      </c>
      <c r="AW388" s="13" t="s">
        <v>30</v>
      </c>
      <c r="AX388" s="13" t="s">
        <v>73</v>
      </c>
      <c r="AY388" s="258" t="s">
        <v>323</v>
      </c>
    </row>
    <row r="389" s="14" customFormat="1">
      <c r="A389" s="14"/>
      <c r="B389" s="259"/>
      <c r="C389" s="260"/>
      <c r="D389" s="242" t="s">
        <v>336</v>
      </c>
      <c r="E389" s="261" t="s">
        <v>1</v>
      </c>
      <c r="F389" s="262" t="s">
        <v>415</v>
      </c>
      <c r="G389" s="260"/>
      <c r="H389" s="263">
        <v>9</v>
      </c>
      <c r="I389" s="264"/>
      <c r="J389" s="260"/>
      <c r="K389" s="260"/>
      <c r="L389" s="265"/>
      <c r="M389" s="266"/>
      <c r="N389" s="267"/>
      <c r="O389" s="267"/>
      <c r="P389" s="267"/>
      <c r="Q389" s="267"/>
      <c r="R389" s="267"/>
      <c r="S389" s="267"/>
      <c r="T389" s="26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9" t="s">
        <v>336</v>
      </c>
      <c r="AU389" s="269" t="s">
        <v>82</v>
      </c>
      <c r="AV389" s="14" t="s">
        <v>82</v>
      </c>
      <c r="AW389" s="14" t="s">
        <v>30</v>
      </c>
      <c r="AX389" s="14" t="s">
        <v>73</v>
      </c>
      <c r="AY389" s="269" t="s">
        <v>323</v>
      </c>
    </row>
    <row r="390" s="13" customFormat="1">
      <c r="A390" s="13"/>
      <c r="B390" s="249"/>
      <c r="C390" s="250"/>
      <c r="D390" s="242" t="s">
        <v>336</v>
      </c>
      <c r="E390" s="251" t="s">
        <v>1</v>
      </c>
      <c r="F390" s="252" t="s">
        <v>5439</v>
      </c>
      <c r="G390" s="250"/>
      <c r="H390" s="251" t="s">
        <v>1</v>
      </c>
      <c r="I390" s="253"/>
      <c r="J390" s="250"/>
      <c r="K390" s="250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336</v>
      </c>
      <c r="AU390" s="258" t="s">
        <v>82</v>
      </c>
      <c r="AV390" s="13" t="s">
        <v>80</v>
      </c>
      <c r="AW390" s="13" t="s">
        <v>30</v>
      </c>
      <c r="AX390" s="13" t="s">
        <v>73</v>
      </c>
      <c r="AY390" s="258" t="s">
        <v>323</v>
      </c>
    </row>
    <row r="391" s="14" customFormat="1">
      <c r="A391" s="14"/>
      <c r="B391" s="259"/>
      <c r="C391" s="260"/>
      <c r="D391" s="242" t="s">
        <v>336</v>
      </c>
      <c r="E391" s="261" t="s">
        <v>1</v>
      </c>
      <c r="F391" s="262" t="s">
        <v>82</v>
      </c>
      <c r="G391" s="260"/>
      <c r="H391" s="263">
        <v>2</v>
      </c>
      <c r="I391" s="264"/>
      <c r="J391" s="260"/>
      <c r="K391" s="260"/>
      <c r="L391" s="265"/>
      <c r="M391" s="266"/>
      <c r="N391" s="267"/>
      <c r="O391" s="267"/>
      <c r="P391" s="267"/>
      <c r="Q391" s="267"/>
      <c r="R391" s="267"/>
      <c r="S391" s="267"/>
      <c r="T391" s="26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9" t="s">
        <v>336</v>
      </c>
      <c r="AU391" s="269" t="s">
        <v>82</v>
      </c>
      <c r="AV391" s="14" t="s">
        <v>82</v>
      </c>
      <c r="AW391" s="14" t="s">
        <v>30</v>
      </c>
      <c r="AX391" s="14" t="s">
        <v>73</v>
      </c>
      <c r="AY391" s="269" t="s">
        <v>323</v>
      </c>
    </row>
    <row r="392" s="15" customFormat="1">
      <c r="A392" s="15"/>
      <c r="B392" s="270"/>
      <c r="C392" s="271"/>
      <c r="D392" s="242" t="s">
        <v>336</v>
      </c>
      <c r="E392" s="272" t="s">
        <v>1</v>
      </c>
      <c r="F392" s="273" t="s">
        <v>341</v>
      </c>
      <c r="G392" s="271"/>
      <c r="H392" s="274">
        <v>11</v>
      </c>
      <c r="I392" s="275"/>
      <c r="J392" s="271"/>
      <c r="K392" s="271"/>
      <c r="L392" s="276"/>
      <c r="M392" s="277"/>
      <c r="N392" s="278"/>
      <c r="O392" s="278"/>
      <c r="P392" s="278"/>
      <c r="Q392" s="278"/>
      <c r="R392" s="278"/>
      <c r="S392" s="278"/>
      <c r="T392" s="279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0" t="s">
        <v>336</v>
      </c>
      <c r="AU392" s="280" t="s">
        <v>82</v>
      </c>
      <c r="AV392" s="15" t="s">
        <v>330</v>
      </c>
      <c r="AW392" s="15" t="s">
        <v>30</v>
      </c>
      <c r="AX392" s="15" t="s">
        <v>80</v>
      </c>
      <c r="AY392" s="280" t="s">
        <v>323</v>
      </c>
    </row>
    <row r="393" s="2" customFormat="1" ht="44.25" customHeight="1">
      <c r="A393" s="39"/>
      <c r="B393" s="40"/>
      <c r="C393" s="293" t="s">
        <v>583</v>
      </c>
      <c r="D393" s="293" t="s">
        <v>484</v>
      </c>
      <c r="E393" s="294" t="s">
        <v>5440</v>
      </c>
      <c r="F393" s="295" t="s">
        <v>5441</v>
      </c>
      <c r="G393" s="296" t="s">
        <v>2446</v>
      </c>
      <c r="H393" s="297">
        <v>2</v>
      </c>
      <c r="I393" s="298"/>
      <c r="J393" s="299">
        <f>ROUND(I393*H393,2)</f>
        <v>0</v>
      </c>
      <c r="K393" s="295" t="s">
        <v>1</v>
      </c>
      <c r="L393" s="300"/>
      <c r="M393" s="301" t="s">
        <v>1</v>
      </c>
      <c r="N393" s="302" t="s">
        <v>38</v>
      </c>
      <c r="O393" s="92"/>
      <c r="P393" s="238">
        <f>O393*H393</f>
        <v>0</v>
      </c>
      <c r="Q393" s="238">
        <v>3.3300000000000001</v>
      </c>
      <c r="R393" s="238">
        <f>Q393*H393</f>
        <v>6.6600000000000001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403</v>
      </c>
      <c r="AT393" s="240" t="s">
        <v>484</v>
      </c>
      <c r="AU393" s="240" t="s">
        <v>82</v>
      </c>
      <c r="AY393" s="18" t="s">
        <v>323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80</v>
      </c>
      <c r="BK393" s="241">
        <f>ROUND(I393*H393,2)</f>
        <v>0</v>
      </c>
      <c r="BL393" s="18" t="s">
        <v>330</v>
      </c>
      <c r="BM393" s="240" t="s">
        <v>5442</v>
      </c>
    </row>
    <row r="394" s="2" customFormat="1">
      <c r="A394" s="39"/>
      <c r="B394" s="40"/>
      <c r="C394" s="41"/>
      <c r="D394" s="242" t="s">
        <v>332</v>
      </c>
      <c r="E394" s="41"/>
      <c r="F394" s="243" t="s">
        <v>5441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332</v>
      </c>
      <c r="AU394" s="18" t="s">
        <v>82</v>
      </c>
    </row>
    <row r="395" s="2" customFormat="1">
      <c r="A395" s="39"/>
      <c r="B395" s="40"/>
      <c r="C395" s="41"/>
      <c r="D395" s="242" t="s">
        <v>353</v>
      </c>
      <c r="E395" s="41"/>
      <c r="F395" s="281" t="s">
        <v>3358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353</v>
      </c>
      <c r="AU395" s="18" t="s">
        <v>82</v>
      </c>
    </row>
    <row r="396" s="13" customFormat="1">
      <c r="A396" s="13"/>
      <c r="B396" s="249"/>
      <c r="C396" s="250"/>
      <c r="D396" s="242" t="s">
        <v>336</v>
      </c>
      <c r="E396" s="251" t="s">
        <v>1</v>
      </c>
      <c r="F396" s="252" t="s">
        <v>5443</v>
      </c>
      <c r="G396" s="250"/>
      <c r="H396" s="251" t="s">
        <v>1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8" t="s">
        <v>336</v>
      </c>
      <c r="AU396" s="258" t="s">
        <v>82</v>
      </c>
      <c r="AV396" s="13" t="s">
        <v>80</v>
      </c>
      <c r="AW396" s="13" t="s">
        <v>30</v>
      </c>
      <c r="AX396" s="13" t="s">
        <v>73</v>
      </c>
      <c r="AY396" s="258" t="s">
        <v>323</v>
      </c>
    </row>
    <row r="397" s="13" customFormat="1">
      <c r="A397" s="13"/>
      <c r="B397" s="249"/>
      <c r="C397" s="250"/>
      <c r="D397" s="242" t="s">
        <v>336</v>
      </c>
      <c r="E397" s="251" t="s">
        <v>1</v>
      </c>
      <c r="F397" s="252" t="s">
        <v>5438</v>
      </c>
      <c r="G397" s="250"/>
      <c r="H397" s="251" t="s">
        <v>1</v>
      </c>
      <c r="I397" s="253"/>
      <c r="J397" s="250"/>
      <c r="K397" s="250"/>
      <c r="L397" s="254"/>
      <c r="M397" s="255"/>
      <c r="N397" s="256"/>
      <c r="O397" s="256"/>
      <c r="P397" s="256"/>
      <c r="Q397" s="256"/>
      <c r="R397" s="256"/>
      <c r="S397" s="256"/>
      <c r="T397" s="25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8" t="s">
        <v>336</v>
      </c>
      <c r="AU397" s="258" t="s">
        <v>82</v>
      </c>
      <c r="AV397" s="13" t="s">
        <v>80</v>
      </c>
      <c r="AW397" s="13" t="s">
        <v>30</v>
      </c>
      <c r="AX397" s="13" t="s">
        <v>73</v>
      </c>
      <c r="AY397" s="258" t="s">
        <v>323</v>
      </c>
    </row>
    <row r="398" s="14" customFormat="1">
      <c r="A398" s="14"/>
      <c r="B398" s="259"/>
      <c r="C398" s="260"/>
      <c r="D398" s="242" t="s">
        <v>336</v>
      </c>
      <c r="E398" s="261" t="s">
        <v>1</v>
      </c>
      <c r="F398" s="262" t="s">
        <v>80</v>
      </c>
      <c r="G398" s="260"/>
      <c r="H398" s="263">
        <v>1</v>
      </c>
      <c r="I398" s="264"/>
      <c r="J398" s="260"/>
      <c r="K398" s="260"/>
      <c r="L398" s="265"/>
      <c r="M398" s="266"/>
      <c r="N398" s="267"/>
      <c r="O398" s="267"/>
      <c r="P398" s="267"/>
      <c r="Q398" s="267"/>
      <c r="R398" s="267"/>
      <c r="S398" s="267"/>
      <c r="T398" s="268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9" t="s">
        <v>336</v>
      </c>
      <c r="AU398" s="269" t="s">
        <v>82</v>
      </c>
      <c r="AV398" s="14" t="s">
        <v>82</v>
      </c>
      <c r="AW398" s="14" t="s">
        <v>30</v>
      </c>
      <c r="AX398" s="14" t="s">
        <v>73</v>
      </c>
      <c r="AY398" s="269" t="s">
        <v>323</v>
      </c>
    </row>
    <row r="399" s="13" customFormat="1">
      <c r="A399" s="13"/>
      <c r="B399" s="249"/>
      <c r="C399" s="250"/>
      <c r="D399" s="242" t="s">
        <v>336</v>
      </c>
      <c r="E399" s="251" t="s">
        <v>1</v>
      </c>
      <c r="F399" s="252" t="s">
        <v>5439</v>
      </c>
      <c r="G399" s="250"/>
      <c r="H399" s="251" t="s">
        <v>1</v>
      </c>
      <c r="I399" s="253"/>
      <c r="J399" s="250"/>
      <c r="K399" s="250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336</v>
      </c>
      <c r="AU399" s="258" t="s">
        <v>82</v>
      </c>
      <c r="AV399" s="13" t="s">
        <v>80</v>
      </c>
      <c r="AW399" s="13" t="s">
        <v>30</v>
      </c>
      <c r="AX399" s="13" t="s">
        <v>73</v>
      </c>
      <c r="AY399" s="258" t="s">
        <v>323</v>
      </c>
    </row>
    <row r="400" s="14" customFormat="1">
      <c r="A400" s="14"/>
      <c r="B400" s="259"/>
      <c r="C400" s="260"/>
      <c r="D400" s="242" t="s">
        <v>336</v>
      </c>
      <c r="E400" s="261" t="s">
        <v>1</v>
      </c>
      <c r="F400" s="262" t="s">
        <v>80</v>
      </c>
      <c r="G400" s="260"/>
      <c r="H400" s="263">
        <v>1</v>
      </c>
      <c r="I400" s="264"/>
      <c r="J400" s="260"/>
      <c r="K400" s="260"/>
      <c r="L400" s="265"/>
      <c r="M400" s="266"/>
      <c r="N400" s="267"/>
      <c r="O400" s="267"/>
      <c r="P400" s="267"/>
      <c r="Q400" s="267"/>
      <c r="R400" s="267"/>
      <c r="S400" s="267"/>
      <c r="T400" s="26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9" t="s">
        <v>336</v>
      </c>
      <c r="AU400" s="269" t="s">
        <v>82</v>
      </c>
      <c r="AV400" s="14" t="s">
        <v>82</v>
      </c>
      <c r="AW400" s="14" t="s">
        <v>30</v>
      </c>
      <c r="AX400" s="14" t="s">
        <v>73</v>
      </c>
      <c r="AY400" s="269" t="s">
        <v>323</v>
      </c>
    </row>
    <row r="401" s="15" customFormat="1">
      <c r="A401" s="15"/>
      <c r="B401" s="270"/>
      <c r="C401" s="271"/>
      <c r="D401" s="242" t="s">
        <v>336</v>
      </c>
      <c r="E401" s="272" t="s">
        <v>1</v>
      </c>
      <c r="F401" s="273" t="s">
        <v>341</v>
      </c>
      <c r="G401" s="271"/>
      <c r="H401" s="274">
        <v>2</v>
      </c>
      <c r="I401" s="275"/>
      <c r="J401" s="271"/>
      <c r="K401" s="271"/>
      <c r="L401" s="276"/>
      <c r="M401" s="277"/>
      <c r="N401" s="278"/>
      <c r="O401" s="278"/>
      <c r="P401" s="278"/>
      <c r="Q401" s="278"/>
      <c r="R401" s="278"/>
      <c r="S401" s="278"/>
      <c r="T401" s="279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0" t="s">
        <v>336</v>
      </c>
      <c r="AU401" s="280" t="s">
        <v>82</v>
      </c>
      <c r="AV401" s="15" t="s">
        <v>330</v>
      </c>
      <c r="AW401" s="15" t="s">
        <v>30</v>
      </c>
      <c r="AX401" s="15" t="s">
        <v>80</v>
      </c>
      <c r="AY401" s="280" t="s">
        <v>323</v>
      </c>
    </row>
    <row r="402" s="2" customFormat="1" ht="44.25" customHeight="1">
      <c r="A402" s="39"/>
      <c r="B402" s="40"/>
      <c r="C402" s="293" t="s">
        <v>593</v>
      </c>
      <c r="D402" s="293" t="s">
        <v>484</v>
      </c>
      <c r="E402" s="294" t="s">
        <v>5444</v>
      </c>
      <c r="F402" s="295" t="s">
        <v>5445</v>
      </c>
      <c r="G402" s="296" t="s">
        <v>2446</v>
      </c>
      <c r="H402" s="297">
        <v>1</v>
      </c>
      <c r="I402" s="298"/>
      <c r="J402" s="299">
        <f>ROUND(I402*H402,2)</f>
        <v>0</v>
      </c>
      <c r="K402" s="295" t="s">
        <v>1</v>
      </c>
      <c r="L402" s="300"/>
      <c r="M402" s="301" t="s">
        <v>1</v>
      </c>
      <c r="N402" s="302" t="s">
        <v>38</v>
      </c>
      <c r="O402" s="92"/>
      <c r="P402" s="238">
        <f>O402*H402</f>
        <v>0</v>
      </c>
      <c r="Q402" s="238">
        <v>4.1699999999999999</v>
      </c>
      <c r="R402" s="238">
        <f>Q402*H402</f>
        <v>4.1699999999999999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403</v>
      </c>
      <c r="AT402" s="240" t="s">
        <v>484</v>
      </c>
      <c r="AU402" s="240" t="s">
        <v>82</v>
      </c>
      <c r="AY402" s="18" t="s">
        <v>323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80</v>
      </c>
      <c r="BK402" s="241">
        <f>ROUND(I402*H402,2)</f>
        <v>0</v>
      </c>
      <c r="BL402" s="18" t="s">
        <v>330</v>
      </c>
      <c r="BM402" s="240" t="s">
        <v>5446</v>
      </c>
    </row>
    <row r="403" s="2" customFormat="1">
      <c r="A403" s="39"/>
      <c r="B403" s="40"/>
      <c r="C403" s="41"/>
      <c r="D403" s="242" t="s">
        <v>332</v>
      </c>
      <c r="E403" s="41"/>
      <c r="F403" s="243" t="s">
        <v>5445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332</v>
      </c>
      <c r="AU403" s="18" t="s">
        <v>82</v>
      </c>
    </row>
    <row r="404" s="2" customFormat="1">
      <c r="A404" s="39"/>
      <c r="B404" s="40"/>
      <c r="C404" s="41"/>
      <c r="D404" s="242" t="s">
        <v>353</v>
      </c>
      <c r="E404" s="41"/>
      <c r="F404" s="281" t="s">
        <v>4320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353</v>
      </c>
      <c r="AU404" s="18" t="s">
        <v>82</v>
      </c>
    </row>
    <row r="405" s="13" customFormat="1">
      <c r="A405" s="13"/>
      <c r="B405" s="249"/>
      <c r="C405" s="250"/>
      <c r="D405" s="242" t="s">
        <v>336</v>
      </c>
      <c r="E405" s="251" t="s">
        <v>1</v>
      </c>
      <c r="F405" s="252" t="s">
        <v>5447</v>
      </c>
      <c r="G405" s="250"/>
      <c r="H405" s="251" t="s">
        <v>1</v>
      </c>
      <c r="I405" s="253"/>
      <c r="J405" s="250"/>
      <c r="K405" s="250"/>
      <c r="L405" s="254"/>
      <c r="M405" s="255"/>
      <c r="N405" s="256"/>
      <c r="O405" s="256"/>
      <c r="P405" s="256"/>
      <c r="Q405" s="256"/>
      <c r="R405" s="256"/>
      <c r="S405" s="256"/>
      <c r="T405" s="25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8" t="s">
        <v>336</v>
      </c>
      <c r="AU405" s="258" t="s">
        <v>82</v>
      </c>
      <c r="AV405" s="13" t="s">
        <v>80</v>
      </c>
      <c r="AW405" s="13" t="s">
        <v>30</v>
      </c>
      <c r="AX405" s="13" t="s">
        <v>73</v>
      </c>
      <c r="AY405" s="258" t="s">
        <v>323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5438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5448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4" customFormat="1">
      <c r="A408" s="14"/>
      <c r="B408" s="259"/>
      <c r="C408" s="260"/>
      <c r="D408" s="242" t="s">
        <v>336</v>
      </c>
      <c r="E408" s="261" t="s">
        <v>1</v>
      </c>
      <c r="F408" s="262" t="s">
        <v>80</v>
      </c>
      <c r="G408" s="260"/>
      <c r="H408" s="263">
        <v>1</v>
      </c>
      <c r="I408" s="264"/>
      <c r="J408" s="260"/>
      <c r="K408" s="260"/>
      <c r="L408" s="265"/>
      <c r="M408" s="266"/>
      <c r="N408" s="267"/>
      <c r="O408" s="267"/>
      <c r="P408" s="267"/>
      <c r="Q408" s="267"/>
      <c r="R408" s="267"/>
      <c r="S408" s="267"/>
      <c r="T408" s="26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9" t="s">
        <v>336</v>
      </c>
      <c r="AU408" s="269" t="s">
        <v>82</v>
      </c>
      <c r="AV408" s="14" t="s">
        <v>82</v>
      </c>
      <c r="AW408" s="14" t="s">
        <v>30</v>
      </c>
      <c r="AX408" s="14" t="s">
        <v>73</v>
      </c>
      <c r="AY408" s="269" t="s">
        <v>323</v>
      </c>
    </row>
    <row r="409" s="15" customFormat="1">
      <c r="A409" s="15"/>
      <c r="B409" s="270"/>
      <c r="C409" s="271"/>
      <c r="D409" s="242" t="s">
        <v>336</v>
      </c>
      <c r="E409" s="272" t="s">
        <v>1</v>
      </c>
      <c r="F409" s="273" t="s">
        <v>341</v>
      </c>
      <c r="G409" s="271"/>
      <c r="H409" s="274">
        <v>1</v>
      </c>
      <c r="I409" s="275"/>
      <c r="J409" s="271"/>
      <c r="K409" s="271"/>
      <c r="L409" s="276"/>
      <c r="M409" s="277"/>
      <c r="N409" s="278"/>
      <c r="O409" s="278"/>
      <c r="P409" s="278"/>
      <c r="Q409" s="278"/>
      <c r="R409" s="278"/>
      <c r="S409" s="278"/>
      <c r="T409" s="279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80" t="s">
        <v>336</v>
      </c>
      <c r="AU409" s="280" t="s">
        <v>82</v>
      </c>
      <c r="AV409" s="15" t="s">
        <v>330</v>
      </c>
      <c r="AW409" s="15" t="s">
        <v>30</v>
      </c>
      <c r="AX409" s="15" t="s">
        <v>80</v>
      </c>
      <c r="AY409" s="280" t="s">
        <v>323</v>
      </c>
    </row>
    <row r="410" s="2" customFormat="1" ht="24.15" customHeight="1">
      <c r="A410" s="39"/>
      <c r="B410" s="40"/>
      <c r="C410" s="229" t="s">
        <v>599</v>
      </c>
      <c r="D410" s="229" t="s">
        <v>325</v>
      </c>
      <c r="E410" s="230" t="s">
        <v>1570</v>
      </c>
      <c r="F410" s="231" t="s">
        <v>1571</v>
      </c>
      <c r="G410" s="232" t="s">
        <v>617</v>
      </c>
      <c r="H410" s="233">
        <v>11</v>
      </c>
      <c r="I410" s="234"/>
      <c r="J410" s="235">
        <f>ROUND(I410*H410,2)</f>
        <v>0</v>
      </c>
      <c r="K410" s="231" t="s">
        <v>329</v>
      </c>
      <c r="L410" s="45"/>
      <c r="M410" s="236" t="s">
        <v>1</v>
      </c>
      <c r="N410" s="237" t="s">
        <v>38</v>
      </c>
      <c r="O410" s="92"/>
      <c r="P410" s="238">
        <f>O410*H410</f>
        <v>0</v>
      </c>
      <c r="Q410" s="238">
        <v>0.20716000000000001</v>
      </c>
      <c r="R410" s="238">
        <f>Q410*H410</f>
        <v>2.2787600000000001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330</v>
      </c>
      <c r="AT410" s="240" t="s">
        <v>325</v>
      </c>
      <c r="AU410" s="240" t="s">
        <v>82</v>
      </c>
      <c r="AY410" s="18" t="s">
        <v>323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80</v>
      </c>
      <c r="BK410" s="241">
        <f>ROUND(I410*H410,2)</f>
        <v>0</v>
      </c>
      <c r="BL410" s="18" t="s">
        <v>330</v>
      </c>
      <c r="BM410" s="240" t="s">
        <v>5449</v>
      </c>
    </row>
    <row r="411" s="2" customFormat="1">
      <c r="A411" s="39"/>
      <c r="B411" s="40"/>
      <c r="C411" s="41"/>
      <c r="D411" s="242" t="s">
        <v>332</v>
      </c>
      <c r="E411" s="41"/>
      <c r="F411" s="243" t="s">
        <v>1573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332</v>
      </c>
      <c r="AU411" s="18" t="s">
        <v>82</v>
      </c>
    </row>
    <row r="412" s="2" customFormat="1">
      <c r="A412" s="39"/>
      <c r="B412" s="40"/>
      <c r="C412" s="41"/>
      <c r="D412" s="247" t="s">
        <v>334</v>
      </c>
      <c r="E412" s="41"/>
      <c r="F412" s="248" t="s">
        <v>1574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334</v>
      </c>
      <c r="AU412" s="18" t="s">
        <v>82</v>
      </c>
    </row>
    <row r="413" s="2" customFormat="1">
      <c r="A413" s="39"/>
      <c r="B413" s="40"/>
      <c r="C413" s="41"/>
      <c r="D413" s="242" t="s">
        <v>353</v>
      </c>
      <c r="E413" s="41"/>
      <c r="F413" s="281" t="s">
        <v>5450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353</v>
      </c>
      <c r="AU413" s="18" t="s">
        <v>82</v>
      </c>
    </row>
    <row r="414" s="13" customFormat="1">
      <c r="A414" s="13"/>
      <c r="B414" s="249"/>
      <c r="C414" s="250"/>
      <c r="D414" s="242" t="s">
        <v>336</v>
      </c>
      <c r="E414" s="251" t="s">
        <v>1</v>
      </c>
      <c r="F414" s="252" t="s">
        <v>5451</v>
      </c>
      <c r="G414" s="250"/>
      <c r="H414" s="251" t="s">
        <v>1</v>
      </c>
      <c r="I414" s="253"/>
      <c r="J414" s="250"/>
      <c r="K414" s="250"/>
      <c r="L414" s="254"/>
      <c r="M414" s="255"/>
      <c r="N414" s="256"/>
      <c r="O414" s="256"/>
      <c r="P414" s="256"/>
      <c r="Q414" s="256"/>
      <c r="R414" s="256"/>
      <c r="S414" s="256"/>
      <c r="T414" s="25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8" t="s">
        <v>336</v>
      </c>
      <c r="AU414" s="258" t="s">
        <v>82</v>
      </c>
      <c r="AV414" s="13" t="s">
        <v>80</v>
      </c>
      <c r="AW414" s="13" t="s">
        <v>30</v>
      </c>
      <c r="AX414" s="13" t="s">
        <v>73</v>
      </c>
      <c r="AY414" s="258" t="s">
        <v>323</v>
      </c>
    </row>
    <row r="415" s="14" customFormat="1">
      <c r="A415" s="14"/>
      <c r="B415" s="259"/>
      <c r="C415" s="260"/>
      <c r="D415" s="242" t="s">
        <v>336</v>
      </c>
      <c r="E415" s="261" t="s">
        <v>1</v>
      </c>
      <c r="F415" s="262" t="s">
        <v>436</v>
      </c>
      <c r="G415" s="260"/>
      <c r="H415" s="263">
        <v>11</v>
      </c>
      <c r="I415" s="264"/>
      <c r="J415" s="260"/>
      <c r="K415" s="260"/>
      <c r="L415" s="265"/>
      <c r="M415" s="266"/>
      <c r="N415" s="267"/>
      <c r="O415" s="267"/>
      <c r="P415" s="267"/>
      <c r="Q415" s="267"/>
      <c r="R415" s="267"/>
      <c r="S415" s="267"/>
      <c r="T415" s="26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69" t="s">
        <v>336</v>
      </c>
      <c r="AU415" s="269" t="s">
        <v>82</v>
      </c>
      <c r="AV415" s="14" t="s">
        <v>82</v>
      </c>
      <c r="AW415" s="14" t="s">
        <v>30</v>
      </c>
      <c r="AX415" s="14" t="s">
        <v>80</v>
      </c>
      <c r="AY415" s="269" t="s">
        <v>323</v>
      </c>
    </row>
    <row r="416" s="2" customFormat="1" ht="24.15" customHeight="1">
      <c r="A416" s="39"/>
      <c r="B416" s="40"/>
      <c r="C416" s="229" t="s">
        <v>608</v>
      </c>
      <c r="D416" s="229" t="s">
        <v>325</v>
      </c>
      <c r="E416" s="230" t="s">
        <v>3344</v>
      </c>
      <c r="F416" s="231" t="s">
        <v>3345</v>
      </c>
      <c r="G416" s="232" t="s">
        <v>617</v>
      </c>
      <c r="H416" s="233">
        <v>3</v>
      </c>
      <c r="I416" s="234"/>
      <c r="J416" s="235">
        <f>ROUND(I416*H416,2)</f>
        <v>0</v>
      </c>
      <c r="K416" s="231" t="s">
        <v>329</v>
      </c>
      <c r="L416" s="45"/>
      <c r="M416" s="236" t="s">
        <v>1</v>
      </c>
      <c r="N416" s="237" t="s">
        <v>38</v>
      </c>
      <c r="O416" s="92"/>
      <c r="P416" s="238">
        <f>O416*H416</f>
        <v>0</v>
      </c>
      <c r="Q416" s="238">
        <v>0.144006</v>
      </c>
      <c r="R416" s="238">
        <f>Q416*H416</f>
        <v>0.43201800000000001</v>
      </c>
      <c r="S416" s="238">
        <v>0</v>
      </c>
      <c r="T416" s="23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40" t="s">
        <v>330</v>
      </c>
      <c r="AT416" s="240" t="s">
        <v>325</v>
      </c>
      <c r="AU416" s="240" t="s">
        <v>82</v>
      </c>
      <c r="AY416" s="18" t="s">
        <v>323</v>
      </c>
      <c r="BE416" s="241">
        <f>IF(N416="základní",J416,0)</f>
        <v>0</v>
      </c>
      <c r="BF416" s="241">
        <f>IF(N416="snížená",J416,0)</f>
        <v>0</v>
      </c>
      <c r="BG416" s="241">
        <f>IF(N416="zákl. přenesená",J416,0)</f>
        <v>0</v>
      </c>
      <c r="BH416" s="241">
        <f>IF(N416="sníž. přenesená",J416,0)</f>
        <v>0</v>
      </c>
      <c r="BI416" s="241">
        <f>IF(N416="nulová",J416,0)</f>
        <v>0</v>
      </c>
      <c r="BJ416" s="18" t="s">
        <v>80</v>
      </c>
      <c r="BK416" s="241">
        <f>ROUND(I416*H416,2)</f>
        <v>0</v>
      </c>
      <c r="BL416" s="18" t="s">
        <v>330</v>
      </c>
      <c r="BM416" s="240" t="s">
        <v>5452</v>
      </c>
    </row>
    <row r="417" s="2" customFormat="1">
      <c r="A417" s="39"/>
      <c r="B417" s="40"/>
      <c r="C417" s="41"/>
      <c r="D417" s="242" t="s">
        <v>332</v>
      </c>
      <c r="E417" s="41"/>
      <c r="F417" s="243" t="s">
        <v>3347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332</v>
      </c>
      <c r="AU417" s="18" t="s">
        <v>82</v>
      </c>
    </row>
    <row r="418" s="2" customFormat="1">
      <c r="A418" s="39"/>
      <c r="B418" s="40"/>
      <c r="C418" s="41"/>
      <c r="D418" s="247" t="s">
        <v>334</v>
      </c>
      <c r="E418" s="41"/>
      <c r="F418" s="248" t="s">
        <v>3348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334</v>
      </c>
      <c r="AU418" s="18" t="s">
        <v>82</v>
      </c>
    </row>
    <row r="419" s="2" customFormat="1">
      <c r="A419" s="39"/>
      <c r="B419" s="40"/>
      <c r="C419" s="41"/>
      <c r="D419" s="242" t="s">
        <v>353</v>
      </c>
      <c r="E419" s="41"/>
      <c r="F419" s="281" t="s">
        <v>5453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353</v>
      </c>
      <c r="AU419" s="18" t="s">
        <v>82</v>
      </c>
    </row>
    <row r="420" s="13" customFormat="1">
      <c r="A420" s="13"/>
      <c r="B420" s="249"/>
      <c r="C420" s="250"/>
      <c r="D420" s="242" t="s">
        <v>336</v>
      </c>
      <c r="E420" s="251" t="s">
        <v>1</v>
      </c>
      <c r="F420" s="252" t="s">
        <v>3575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8" t="s">
        <v>336</v>
      </c>
      <c r="AU420" s="258" t="s">
        <v>82</v>
      </c>
      <c r="AV420" s="13" t="s">
        <v>80</v>
      </c>
      <c r="AW420" s="13" t="s">
        <v>30</v>
      </c>
      <c r="AX420" s="13" t="s">
        <v>73</v>
      </c>
      <c r="AY420" s="258" t="s">
        <v>323</v>
      </c>
    </row>
    <row r="421" s="13" customFormat="1">
      <c r="A421" s="13"/>
      <c r="B421" s="249"/>
      <c r="C421" s="250"/>
      <c r="D421" s="242" t="s">
        <v>336</v>
      </c>
      <c r="E421" s="251" t="s">
        <v>1</v>
      </c>
      <c r="F421" s="252" t="s">
        <v>5454</v>
      </c>
      <c r="G421" s="250"/>
      <c r="H421" s="251" t="s">
        <v>1</v>
      </c>
      <c r="I421" s="253"/>
      <c r="J421" s="250"/>
      <c r="K421" s="250"/>
      <c r="L421" s="254"/>
      <c r="M421" s="255"/>
      <c r="N421" s="256"/>
      <c r="O421" s="256"/>
      <c r="P421" s="256"/>
      <c r="Q421" s="256"/>
      <c r="R421" s="256"/>
      <c r="S421" s="256"/>
      <c r="T421" s="25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8" t="s">
        <v>336</v>
      </c>
      <c r="AU421" s="258" t="s">
        <v>82</v>
      </c>
      <c r="AV421" s="13" t="s">
        <v>80</v>
      </c>
      <c r="AW421" s="13" t="s">
        <v>30</v>
      </c>
      <c r="AX421" s="13" t="s">
        <v>73</v>
      </c>
      <c r="AY421" s="258" t="s">
        <v>323</v>
      </c>
    </row>
    <row r="422" s="14" customFormat="1">
      <c r="A422" s="14"/>
      <c r="B422" s="259"/>
      <c r="C422" s="260"/>
      <c r="D422" s="242" t="s">
        <v>336</v>
      </c>
      <c r="E422" s="261" t="s">
        <v>1</v>
      </c>
      <c r="F422" s="262" t="s">
        <v>82</v>
      </c>
      <c r="G422" s="260"/>
      <c r="H422" s="263">
        <v>2</v>
      </c>
      <c r="I422" s="264"/>
      <c r="J422" s="260"/>
      <c r="K422" s="260"/>
      <c r="L422" s="265"/>
      <c r="M422" s="266"/>
      <c r="N422" s="267"/>
      <c r="O422" s="267"/>
      <c r="P422" s="267"/>
      <c r="Q422" s="267"/>
      <c r="R422" s="267"/>
      <c r="S422" s="267"/>
      <c r="T422" s="26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9" t="s">
        <v>336</v>
      </c>
      <c r="AU422" s="269" t="s">
        <v>82</v>
      </c>
      <c r="AV422" s="14" t="s">
        <v>82</v>
      </c>
      <c r="AW422" s="14" t="s">
        <v>30</v>
      </c>
      <c r="AX422" s="14" t="s">
        <v>73</v>
      </c>
      <c r="AY422" s="269" t="s">
        <v>323</v>
      </c>
    </row>
    <row r="423" s="13" customFormat="1">
      <c r="A423" s="13"/>
      <c r="B423" s="249"/>
      <c r="C423" s="250"/>
      <c r="D423" s="242" t="s">
        <v>336</v>
      </c>
      <c r="E423" s="251" t="s">
        <v>1</v>
      </c>
      <c r="F423" s="252" t="s">
        <v>5455</v>
      </c>
      <c r="G423" s="250"/>
      <c r="H423" s="251" t="s">
        <v>1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8" t="s">
        <v>336</v>
      </c>
      <c r="AU423" s="258" t="s">
        <v>82</v>
      </c>
      <c r="AV423" s="13" t="s">
        <v>80</v>
      </c>
      <c r="AW423" s="13" t="s">
        <v>30</v>
      </c>
      <c r="AX423" s="13" t="s">
        <v>73</v>
      </c>
      <c r="AY423" s="258" t="s">
        <v>323</v>
      </c>
    </row>
    <row r="424" s="14" customFormat="1">
      <c r="A424" s="14"/>
      <c r="B424" s="259"/>
      <c r="C424" s="260"/>
      <c r="D424" s="242" t="s">
        <v>336</v>
      </c>
      <c r="E424" s="261" t="s">
        <v>1</v>
      </c>
      <c r="F424" s="262" t="s">
        <v>80</v>
      </c>
      <c r="G424" s="260"/>
      <c r="H424" s="263">
        <v>1</v>
      </c>
      <c r="I424" s="264"/>
      <c r="J424" s="260"/>
      <c r="K424" s="260"/>
      <c r="L424" s="265"/>
      <c r="M424" s="266"/>
      <c r="N424" s="267"/>
      <c r="O424" s="267"/>
      <c r="P424" s="267"/>
      <c r="Q424" s="267"/>
      <c r="R424" s="267"/>
      <c r="S424" s="267"/>
      <c r="T424" s="268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9" t="s">
        <v>336</v>
      </c>
      <c r="AU424" s="269" t="s">
        <v>82</v>
      </c>
      <c r="AV424" s="14" t="s">
        <v>82</v>
      </c>
      <c r="AW424" s="14" t="s">
        <v>30</v>
      </c>
      <c r="AX424" s="14" t="s">
        <v>73</v>
      </c>
      <c r="AY424" s="269" t="s">
        <v>323</v>
      </c>
    </row>
    <row r="425" s="15" customFormat="1">
      <c r="A425" s="15"/>
      <c r="B425" s="270"/>
      <c r="C425" s="271"/>
      <c r="D425" s="242" t="s">
        <v>336</v>
      </c>
      <c r="E425" s="272" t="s">
        <v>1</v>
      </c>
      <c r="F425" s="273" t="s">
        <v>341</v>
      </c>
      <c r="G425" s="271"/>
      <c r="H425" s="274">
        <v>3</v>
      </c>
      <c r="I425" s="275"/>
      <c r="J425" s="271"/>
      <c r="K425" s="271"/>
      <c r="L425" s="276"/>
      <c r="M425" s="277"/>
      <c r="N425" s="278"/>
      <c r="O425" s="278"/>
      <c r="P425" s="278"/>
      <c r="Q425" s="278"/>
      <c r="R425" s="278"/>
      <c r="S425" s="278"/>
      <c r="T425" s="279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80" t="s">
        <v>336</v>
      </c>
      <c r="AU425" s="280" t="s">
        <v>82</v>
      </c>
      <c r="AV425" s="15" t="s">
        <v>330</v>
      </c>
      <c r="AW425" s="15" t="s">
        <v>30</v>
      </c>
      <c r="AX425" s="15" t="s">
        <v>80</v>
      </c>
      <c r="AY425" s="280" t="s">
        <v>323</v>
      </c>
    </row>
    <row r="426" s="2" customFormat="1" ht="24.15" customHeight="1">
      <c r="A426" s="39"/>
      <c r="B426" s="40"/>
      <c r="C426" s="229" t="s">
        <v>614</v>
      </c>
      <c r="D426" s="229" t="s">
        <v>325</v>
      </c>
      <c r="E426" s="230" t="s">
        <v>638</v>
      </c>
      <c r="F426" s="231" t="s">
        <v>639</v>
      </c>
      <c r="G426" s="232" t="s">
        <v>349</v>
      </c>
      <c r="H426" s="233">
        <v>17</v>
      </c>
      <c r="I426" s="234"/>
      <c r="J426" s="235">
        <f>ROUND(I426*H426,2)</f>
        <v>0</v>
      </c>
      <c r="K426" s="231" t="s">
        <v>329</v>
      </c>
      <c r="L426" s="45"/>
      <c r="M426" s="236" t="s">
        <v>1</v>
      </c>
      <c r="N426" s="237" t="s">
        <v>38</v>
      </c>
      <c r="O426" s="92"/>
      <c r="P426" s="238">
        <f>O426*H426</f>
        <v>0</v>
      </c>
      <c r="Q426" s="238">
        <v>0</v>
      </c>
      <c r="R426" s="238">
        <f>Q426*H426</f>
        <v>0</v>
      </c>
      <c r="S426" s="238">
        <v>0</v>
      </c>
      <c r="T426" s="23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40" t="s">
        <v>330</v>
      </c>
      <c r="AT426" s="240" t="s">
        <v>325</v>
      </c>
      <c r="AU426" s="240" t="s">
        <v>82</v>
      </c>
      <c r="AY426" s="18" t="s">
        <v>323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8" t="s">
        <v>80</v>
      </c>
      <c r="BK426" s="241">
        <f>ROUND(I426*H426,2)</f>
        <v>0</v>
      </c>
      <c r="BL426" s="18" t="s">
        <v>330</v>
      </c>
      <c r="BM426" s="240" t="s">
        <v>5456</v>
      </c>
    </row>
    <row r="427" s="2" customFormat="1">
      <c r="A427" s="39"/>
      <c r="B427" s="40"/>
      <c r="C427" s="41"/>
      <c r="D427" s="242" t="s">
        <v>332</v>
      </c>
      <c r="E427" s="41"/>
      <c r="F427" s="243" t="s">
        <v>641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332</v>
      </c>
      <c r="AU427" s="18" t="s">
        <v>82</v>
      </c>
    </row>
    <row r="428" s="2" customFormat="1">
      <c r="A428" s="39"/>
      <c r="B428" s="40"/>
      <c r="C428" s="41"/>
      <c r="D428" s="247" t="s">
        <v>334</v>
      </c>
      <c r="E428" s="41"/>
      <c r="F428" s="248" t="s">
        <v>642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334</v>
      </c>
      <c r="AU428" s="18" t="s">
        <v>82</v>
      </c>
    </row>
    <row r="429" s="13" customFormat="1">
      <c r="A429" s="13"/>
      <c r="B429" s="249"/>
      <c r="C429" s="250"/>
      <c r="D429" s="242" t="s">
        <v>336</v>
      </c>
      <c r="E429" s="251" t="s">
        <v>1</v>
      </c>
      <c r="F429" s="252" t="s">
        <v>5457</v>
      </c>
      <c r="G429" s="250"/>
      <c r="H429" s="251" t="s">
        <v>1</v>
      </c>
      <c r="I429" s="253"/>
      <c r="J429" s="250"/>
      <c r="K429" s="250"/>
      <c r="L429" s="254"/>
      <c r="M429" s="255"/>
      <c r="N429" s="256"/>
      <c r="O429" s="256"/>
      <c r="P429" s="256"/>
      <c r="Q429" s="256"/>
      <c r="R429" s="256"/>
      <c r="S429" s="256"/>
      <c r="T429" s="25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8" t="s">
        <v>336</v>
      </c>
      <c r="AU429" s="258" t="s">
        <v>82</v>
      </c>
      <c r="AV429" s="13" t="s">
        <v>80</v>
      </c>
      <c r="AW429" s="13" t="s">
        <v>30</v>
      </c>
      <c r="AX429" s="13" t="s">
        <v>73</v>
      </c>
      <c r="AY429" s="258" t="s">
        <v>323</v>
      </c>
    </row>
    <row r="430" s="14" customFormat="1">
      <c r="A430" s="14"/>
      <c r="B430" s="259"/>
      <c r="C430" s="260"/>
      <c r="D430" s="242" t="s">
        <v>336</v>
      </c>
      <c r="E430" s="261" t="s">
        <v>1</v>
      </c>
      <c r="F430" s="262" t="s">
        <v>490</v>
      </c>
      <c r="G430" s="260"/>
      <c r="H430" s="263">
        <v>17</v>
      </c>
      <c r="I430" s="264"/>
      <c r="J430" s="260"/>
      <c r="K430" s="260"/>
      <c r="L430" s="265"/>
      <c r="M430" s="266"/>
      <c r="N430" s="267"/>
      <c r="O430" s="267"/>
      <c r="P430" s="267"/>
      <c r="Q430" s="267"/>
      <c r="R430" s="267"/>
      <c r="S430" s="267"/>
      <c r="T430" s="26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9" t="s">
        <v>336</v>
      </c>
      <c r="AU430" s="269" t="s">
        <v>82</v>
      </c>
      <c r="AV430" s="14" t="s">
        <v>82</v>
      </c>
      <c r="AW430" s="14" t="s">
        <v>30</v>
      </c>
      <c r="AX430" s="14" t="s">
        <v>80</v>
      </c>
      <c r="AY430" s="269" t="s">
        <v>323</v>
      </c>
    </row>
    <row r="431" s="2" customFormat="1" ht="24.15" customHeight="1">
      <c r="A431" s="39"/>
      <c r="B431" s="40"/>
      <c r="C431" s="293" t="s">
        <v>622</v>
      </c>
      <c r="D431" s="293" t="s">
        <v>484</v>
      </c>
      <c r="E431" s="294" t="s">
        <v>646</v>
      </c>
      <c r="F431" s="295" t="s">
        <v>647</v>
      </c>
      <c r="G431" s="296" t="s">
        <v>349</v>
      </c>
      <c r="H431" s="297">
        <v>17</v>
      </c>
      <c r="I431" s="298"/>
      <c r="J431" s="299">
        <f>ROUND(I431*H431,2)</f>
        <v>0</v>
      </c>
      <c r="K431" s="295" t="s">
        <v>329</v>
      </c>
      <c r="L431" s="300"/>
      <c r="M431" s="301" t="s">
        <v>1</v>
      </c>
      <c r="N431" s="302" t="s">
        <v>38</v>
      </c>
      <c r="O431" s="92"/>
      <c r="P431" s="238">
        <f>O431*H431</f>
        <v>0</v>
      </c>
      <c r="Q431" s="238">
        <v>0.0055199999999999997</v>
      </c>
      <c r="R431" s="238">
        <f>Q431*H431</f>
        <v>0.093839999999999993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403</v>
      </c>
      <c r="AT431" s="240" t="s">
        <v>484</v>
      </c>
      <c r="AU431" s="240" t="s">
        <v>82</v>
      </c>
      <c r="AY431" s="18" t="s">
        <v>323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80</v>
      </c>
      <c r="BK431" s="241">
        <f>ROUND(I431*H431,2)</f>
        <v>0</v>
      </c>
      <c r="BL431" s="18" t="s">
        <v>330</v>
      </c>
      <c r="BM431" s="240" t="s">
        <v>5458</v>
      </c>
    </row>
    <row r="432" s="2" customFormat="1">
      <c r="A432" s="39"/>
      <c r="B432" s="40"/>
      <c r="C432" s="41"/>
      <c r="D432" s="242" t="s">
        <v>332</v>
      </c>
      <c r="E432" s="41"/>
      <c r="F432" s="243" t="s">
        <v>647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332</v>
      </c>
      <c r="AU432" s="18" t="s">
        <v>82</v>
      </c>
    </row>
    <row r="433" s="2" customFormat="1" ht="33" customHeight="1">
      <c r="A433" s="39"/>
      <c r="B433" s="40"/>
      <c r="C433" s="229" t="s">
        <v>630</v>
      </c>
      <c r="D433" s="229" t="s">
        <v>325</v>
      </c>
      <c r="E433" s="230" t="s">
        <v>5459</v>
      </c>
      <c r="F433" s="231" t="s">
        <v>5460</v>
      </c>
      <c r="G433" s="232" t="s">
        <v>366</v>
      </c>
      <c r="H433" s="233">
        <v>2.165</v>
      </c>
      <c r="I433" s="234"/>
      <c r="J433" s="235">
        <f>ROUND(I433*H433,2)</f>
        <v>0</v>
      </c>
      <c r="K433" s="231" t="s">
        <v>329</v>
      </c>
      <c r="L433" s="45"/>
      <c r="M433" s="236" t="s">
        <v>1</v>
      </c>
      <c r="N433" s="237" t="s">
        <v>38</v>
      </c>
      <c r="O433" s="92"/>
      <c r="P433" s="238">
        <f>O433*H433</f>
        <v>0</v>
      </c>
      <c r="Q433" s="238">
        <v>2.5127350000000002</v>
      </c>
      <c r="R433" s="238">
        <f>Q433*H433</f>
        <v>5.4400712750000002</v>
      </c>
      <c r="S433" s="238">
        <v>0</v>
      </c>
      <c r="T433" s="239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40" t="s">
        <v>330</v>
      </c>
      <c r="AT433" s="240" t="s">
        <v>325</v>
      </c>
      <c r="AU433" s="240" t="s">
        <v>82</v>
      </c>
      <c r="AY433" s="18" t="s">
        <v>323</v>
      </c>
      <c r="BE433" s="241">
        <f>IF(N433="základní",J433,0)</f>
        <v>0</v>
      </c>
      <c r="BF433" s="241">
        <f>IF(N433="snížená",J433,0)</f>
        <v>0</v>
      </c>
      <c r="BG433" s="241">
        <f>IF(N433="zákl. přenesená",J433,0)</f>
        <v>0</v>
      </c>
      <c r="BH433" s="241">
        <f>IF(N433="sníž. přenesená",J433,0)</f>
        <v>0</v>
      </c>
      <c r="BI433" s="241">
        <f>IF(N433="nulová",J433,0)</f>
        <v>0</v>
      </c>
      <c r="BJ433" s="18" t="s">
        <v>80</v>
      </c>
      <c r="BK433" s="241">
        <f>ROUND(I433*H433,2)</f>
        <v>0</v>
      </c>
      <c r="BL433" s="18" t="s">
        <v>330</v>
      </c>
      <c r="BM433" s="240" t="s">
        <v>5461</v>
      </c>
    </row>
    <row r="434" s="2" customFormat="1">
      <c r="A434" s="39"/>
      <c r="B434" s="40"/>
      <c r="C434" s="41"/>
      <c r="D434" s="242" t="s">
        <v>332</v>
      </c>
      <c r="E434" s="41"/>
      <c r="F434" s="243" t="s">
        <v>5462</v>
      </c>
      <c r="G434" s="41"/>
      <c r="H434" s="41"/>
      <c r="I434" s="244"/>
      <c r="J434" s="41"/>
      <c r="K434" s="41"/>
      <c r="L434" s="45"/>
      <c r="M434" s="245"/>
      <c r="N434" s="24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332</v>
      </c>
      <c r="AU434" s="18" t="s">
        <v>82</v>
      </c>
    </row>
    <row r="435" s="2" customFormat="1">
      <c r="A435" s="39"/>
      <c r="B435" s="40"/>
      <c r="C435" s="41"/>
      <c r="D435" s="247" t="s">
        <v>334</v>
      </c>
      <c r="E435" s="41"/>
      <c r="F435" s="248" t="s">
        <v>5463</v>
      </c>
      <c r="G435" s="41"/>
      <c r="H435" s="41"/>
      <c r="I435" s="244"/>
      <c r="J435" s="41"/>
      <c r="K435" s="41"/>
      <c r="L435" s="45"/>
      <c r="M435" s="245"/>
      <c r="N435" s="24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334</v>
      </c>
      <c r="AU435" s="18" t="s">
        <v>82</v>
      </c>
    </row>
    <row r="436" s="13" customFormat="1">
      <c r="A436" s="13"/>
      <c r="B436" s="249"/>
      <c r="C436" s="250"/>
      <c r="D436" s="242" t="s">
        <v>336</v>
      </c>
      <c r="E436" s="251" t="s">
        <v>1</v>
      </c>
      <c r="F436" s="252" t="s">
        <v>5464</v>
      </c>
      <c r="G436" s="250"/>
      <c r="H436" s="251" t="s">
        <v>1</v>
      </c>
      <c r="I436" s="253"/>
      <c r="J436" s="250"/>
      <c r="K436" s="250"/>
      <c r="L436" s="254"/>
      <c r="M436" s="255"/>
      <c r="N436" s="256"/>
      <c r="O436" s="256"/>
      <c r="P436" s="256"/>
      <c r="Q436" s="256"/>
      <c r="R436" s="256"/>
      <c r="S436" s="256"/>
      <c r="T436" s="25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8" t="s">
        <v>336</v>
      </c>
      <c r="AU436" s="258" t="s">
        <v>82</v>
      </c>
      <c r="AV436" s="13" t="s">
        <v>80</v>
      </c>
      <c r="AW436" s="13" t="s">
        <v>30</v>
      </c>
      <c r="AX436" s="13" t="s">
        <v>73</v>
      </c>
      <c r="AY436" s="258" t="s">
        <v>323</v>
      </c>
    </row>
    <row r="437" s="13" customFormat="1">
      <c r="A437" s="13"/>
      <c r="B437" s="249"/>
      <c r="C437" s="250"/>
      <c r="D437" s="242" t="s">
        <v>336</v>
      </c>
      <c r="E437" s="251" t="s">
        <v>1</v>
      </c>
      <c r="F437" s="252" t="s">
        <v>469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8" t="s">
        <v>336</v>
      </c>
      <c r="AU437" s="258" t="s">
        <v>82</v>
      </c>
      <c r="AV437" s="13" t="s">
        <v>80</v>
      </c>
      <c r="AW437" s="13" t="s">
        <v>30</v>
      </c>
      <c r="AX437" s="13" t="s">
        <v>73</v>
      </c>
      <c r="AY437" s="258" t="s">
        <v>323</v>
      </c>
    </row>
    <row r="438" s="14" customFormat="1">
      <c r="A438" s="14"/>
      <c r="B438" s="259"/>
      <c r="C438" s="260"/>
      <c r="D438" s="242" t="s">
        <v>336</v>
      </c>
      <c r="E438" s="261" t="s">
        <v>1</v>
      </c>
      <c r="F438" s="262" t="s">
        <v>5465</v>
      </c>
      <c r="G438" s="260"/>
      <c r="H438" s="263">
        <v>0.59499999999999997</v>
      </c>
      <c r="I438" s="264"/>
      <c r="J438" s="260"/>
      <c r="K438" s="260"/>
      <c r="L438" s="265"/>
      <c r="M438" s="266"/>
      <c r="N438" s="267"/>
      <c r="O438" s="267"/>
      <c r="P438" s="267"/>
      <c r="Q438" s="267"/>
      <c r="R438" s="267"/>
      <c r="S438" s="267"/>
      <c r="T438" s="268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69" t="s">
        <v>336</v>
      </c>
      <c r="AU438" s="269" t="s">
        <v>82</v>
      </c>
      <c r="AV438" s="14" t="s">
        <v>82</v>
      </c>
      <c r="AW438" s="14" t="s">
        <v>30</v>
      </c>
      <c r="AX438" s="14" t="s">
        <v>73</v>
      </c>
      <c r="AY438" s="269" t="s">
        <v>323</v>
      </c>
    </row>
    <row r="439" s="14" customFormat="1">
      <c r="A439" s="14"/>
      <c r="B439" s="259"/>
      <c r="C439" s="260"/>
      <c r="D439" s="242" t="s">
        <v>336</v>
      </c>
      <c r="E439" s="261" t="s">
        <v>1</v>
      </c>
      <c r="F439" s="262" t="s">
        <v>5466</v>
      </c>
      <c r="G439" s="260"/>
      <c r="H439" s="263">
        <v>0.52000000000000002</v>
      </c>
      <c r="I439" s="264"/>
      <c r="J439" s="260"/>
      <c r="K439" s="260"/>
      <c r="L439" s="265"/>
      <c r="M439" s="266"/>
      <c r="N439" s="267"/>
      <c r="O439" s="267"/>
      <c r="P439" s="267"/>
      <c r="Q439" s="267"/>
      <c r="R439" s="267"/>
      <c r="S439" s="267"/>
      <c r="T439" s="26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9" t="s">
        <v>336</v>
      </c>
      <c r="AU439" s="269" t="s">
        <v>82</v>
      </c>
      <c r="AV439" s="14" t="s">
        <v>82</v>
      </c>
      <c r="AW439" s="14" t="s">
        <v>30</v>
      </c>
      <c r="AX439" s="14" t="s">
        <v>73</v>
      </c>
      <c r="AY439" s="269" t="s">
        <v>323</v>
      </c>
    </row>
    <row r="440" s="14" customFormat="1">
      <c r="A440" s="14"/>
      <c r="B440" s="259"/>
      <c r="C440" s="260"/>
      <c r="D440" s="242" t="s">
        <v>336</v>
      </c>
      <c r="E440" s="261" t="s">
        <v>1</v>
      </c>
      <c r="F440" s="262" t="s">
        <v>5467</v>
      </c>
      <c r="G440" s="260"/>
      <c r="H440" s="263">
        <v>1.05</v>
      </c>
      <c r="I440" s="264"/>
      <c r="J440" s="260"/>
      <c r="K440" s="260"/>
      <c r="L440" s="265"/>
      <c r="M440" s="266"/>
      <c r="N440" s="267"/>
      <c r="O440" s="267"/>
      <c r="P440" s="267"/>
      <c r="Q440" s="267"/>
      <c r="R440" s="267"/>
      <c r="S440" s="267"/>
      <c r="T440" s="26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9" t="s">
        <v>336</v>
      </c>
      <c r="AU440" s="269" t="s">
        <v>82</v>
      </c>
      <c r="AV440" s="14" t="s">
        <v>82</v>
      </c>
      <c r="AW440" s="14" t="s">
        <v>30</v>
      </c>
      <c r="AX440" s="14" t="s">
        <v>73</v>
      </c>
      <c r="AY440" s="269" t="s">
        <v>323</v>
      </c>
    </row>
    <row r="441" s="15" customFormat="1">
      <c r="A441" s="15"/>
      <c r="B441" s="270"/>
      <c r="C441" s="271"/>
      <c r="D441" s="242" t="s">
        <v>336</v>
      </c>
      <c r="E441" s="272" t="s">
        <v>1</v>
      </c>
      <c r="F441" s="273" t="s">
        <v>341</v>
      </c>
      <c r="G441" s="271"/>
      <c r="H441" s="274">
        <v>2.165</v>
      </c>
      <c r="I441" s="275"/>
      <c r="J441" s="271"/>
      <c r="K441" s="271"/>
      <c r="L441" s="276"/>
      <c r="M441" s="277"/>
      <c r="N441" s="278"/>
      <c r="O441" s="278"/>
      <c r="P441" s="278"/>
      <c r="Q441" s="278"/>
      <c r="R441" s="278"/>
      <c r="S441" s="278"/>
      <c r="T441" s="279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80" t="s">
        <v>336</v>
      </c>
      <c r="AU441" s="280" t="s">
        <v>82</v>
      </c>
      <c r="AV441" s="15" t="s">
        <v>330</v>
      </c>
      <c r="AW441" s="15" t="s">
        <v>30</v>
      </c>
      <c r="AX441" s="15" t="s">
        <v>80</v>
      </c>
      <c r="AY441" s="280" t="s">
        <v>323</v>
      </c>
    </row>
    <row r="442" s="12" customFormat="1" ht="22.8" customHeight="1">
      <c r="A442" s="12"/>
      <c r="B442" s="213"/>
      <c r="C442" s="214"/>
      <c r="D442" s="215" t="s">
        <v>72</v>
      </c>
      <c r="E442" s="227" t="s">
        <v>330</v>
      </c>
      <c r="F442" s="227" t="s">
        <v>649</v>
      </c>
      <c r="G442" s="214"/>
      <c r="H442" s="214"/>
      <c r="I442" s="217"/>
      <c r="J442" s="228">
        <f>BK442</f>
        <v>0</v>
      </c>
      <c r="K442" s="214"/>
      <c r="L442" s="219"/>
      <c r="M442" s="220"/>
      <c r="N442" s="221"/>
      <c r="O442" s="221"/>
      <c r="P442" s="222">
        <f>SUM(P443:P472)</f>
        <v>0</v>
      </c>
      <c r="Q442" s="221"/>
      <c r="R442" s="222">
        <f>SUM(R443:R472)</f>
        <v>53.649568283999997</v>
      </c>
      <c r="S442" s="221"/>
      <c r="T442" s="223">
        <f>SUM(T443:T472)</f>
        <v>0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R442" s="224" t="s">
        <v>80</v>
      </c>
      <c r="AT442" s="225" t="s">
        <v>72</v>
      </c>
      <c r="AU442" s="225" t="s">
        <v>80</v>
      </c>
      <c r="AY442" s="224" t="s">
        <v>323</v>
      </c>
      <c r="BK442" s="226">
        <f>SUM(BK443:BK472)</f>
        <v>0</v>
      </c>
    </row>
    <row r="443" s="2" customFormat="1" ht="24.15" customHeight="1">
      <c r="A443" s="39"/>
      <c r="B443" s="40"/>
      <c r="C443" s="229" t="s">
        <v>637</v>
      </c>
      <c r="D443" s="229" t="s">
        <v>325</v>
      </c>
      <c r="E443" s="230" t="s">
        <v>651</v>
      </c>
      <c r="F443" s="231" t="s">
        <v>652</v>
      </c>
      <c r="G443" s="232" t="s">
        <v>328</v>
      </c>
      <c r="H443" s="233">
        <v>86.700000000000003</v>
      </c>
      <c r="I443" s="234"/>
      <c r="J443" s="235">
        <f>ROUND(I443*H443,2)</f>
        <v>0</v>
      </c>
      <c r="K443" s="231" t="s">
        <v>329</v>
      </c>
      <c r="L443" s="45"/>
      <c r="M443" s="236" t="s">
        <v>1</v>
      </c>
      <c r="N443" s="237" t="s">
        <v>38</v>
      </c>
      <c r="O443" s="92"/>
      <c r="P443" s="238">
        <f>O443*H443</f>
        <v>0</v>
      </c>
      <c r="Q443" s="238">
        <v>0.22797600000000001</v>
      </c>
      <c r="R443" s="238">
        <f>Q443*H443</f>
        <v>19.7655192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330</v>
      </c>
      <c r="AT443" s="240" t="s">
        <v>325</v>
      </c>
      <c r="AU443" s="240" t="s">
        <v>82</v>
      </c>
      <c r="AY443" s="18" t="s">
        <v>323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80</v>
      </c>
      <c r="BK443" s="241">
        <f>ROUND(I443*H443,2)</f>
        <v>0</v>
      </c>
      <c r="BL443" s="18" t="s">
        <v>330</v>
      </c>
      <c r="BM443" s="240" t="s">
        <v>5468</v>
      </c>
    </row>
    <row r="444" s="2" customFormat="1">
      <c r="A444" s="39"/>
      <c r="B444" s="40"/>
      <c r="C444" s="41"/>
      <c r="D444" s="242" t="s">
        <v>332</v>
      </c>
      <c r="E444" s="41"/>
      <c r="F444" s="243" t="s">
        <v>654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332</v>
      </c>
      <c r="AU444" s="18" t="s">
        <v>82</v>
      </c>
    </row>
    <row r="445" s="2" customFormat="1">
      <c r="A445" s="39"/>
      <c r="B445" s="40"/>
      <c r="C445" s="41"/>
      <c r="D445" s="247" t="s">
        <v>334</v>
      </c>
      <c r="E445" s="41"/>
      <c r="F445" s="248" t="s">
        <v>655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334</v>
      </c>
      <c r="AU445" s="18" t="s">
        <v>82</v>
      </c>
    </row>
    <row r="446" s="13" customFormat="1">
      <c r="A446" s="13"/>
      <c r="B446" s="249"/>
      <c r="C446" s="250"/>
      <c r="D446" s="242" t="s">
        <v>336</v>
      </c>
      <c r="E446" s="251" t="s">
        <v>1</v>
      </c>
      <c r="F446" s="252" t="s">
        <v>656</v>
      </c>
      <c r="G446" s="250"/>
      <c r="H446" s="251" t="s">
        <v>1</v>
      </c>
      <c r="I446" s="253"/>
      <c r="J446" s="250"/>
      <c r="K446" s="250"/>
      <c r="L446" s="254"/>
      <c r="M446" s="255"/>
      <c r="N446" s="256"/>
      <c r="O446" s="256"/>
      <c r="P446" s="256"/>
      <c r="Q446" s="256"/>
      <c r="R446" s="256"/>
      <c r="S446" s="256"/>
      <c r="T446" s="25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8" t="s">
        <v>336</v>
      </c>
      <c r="AU446" s="258" t="s">
        <v>82</v>
      </c>
      <c r="AV446" s="13" t="s">
        <v>80</v>
      </c>
      <c r="AW446" s="13" t="s">
        <v>30</v>
      </c>
      <c r="AX446" s="13" t="s">
        <v>73</v>
      </c>
      <c r="AY446" s="258" t="s">
        <v>323</v>
      </c>
    </row>
    <row r="447" s="13" customFormat="1">
      <c r="A447" s="13"/>
      <c r="B447" s="249"/>
      <c r="C447" s="250"/>
      <c r="D447" s="242" t="s">
        <v>336</v>
      </c>
      <c r="E447" s="251" t="s">
        <v>1</v>
      </c>
      <c r="F447" s="252" t="s">
        <v>469</v>
      </c>
      <c r="G447" s="250"/>
      <c r="H447" s="251" t="s">
        <v>1</v>
      </c>
      <c r="I447" s="253"/>
      <c r="J447" s="250"/>
      <c r="K447" s="250"/>
      <c r="L447" s="254"/>
      <c r="M447" s="255"/>
      <c r="N447" s="256"/>
      <c r="O447" s="256"/>
      <c r="P447" s="256"/>
      <c r="Q447" s="256"/>
      <c r="R447" s="256"/>
      <c r="S447" s="256"/>
      <c r="T447" s="25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8" t="s">
        <v>336</v>
      </c>
      <c r="AU447" s="258" t="s">
        <v>82</v>
      </c>
      <c r="AV447" s="13" t="s">
        <v>80</v>
      </c>
      <c r="AW447" s="13" t="s">
        <v>30</v>
      </c>
      <c r="AX447" s="13" t="s">
        <v>73</v>
      </c>
      <c r="AY447" s="258" t="s">
        <v>323</v>
      </c>
    </row>
    <row r="448" s="14" customFormat="1">
      <c r="A448" s="14"/>
      <c r="B448" s="259"/>
      <c r="C448" s="260"/>
      <c r="D448" s="242" t="s">
        <v>336</v>
      </c>
      <c r="E448" s="261" t="s">
        <v>1</v>
      </c>
      <c r="F448" s="262" t="s">
        <v>5469</v>
      </c>
      <c r="G448" s="260"/>
      <c r="H448" s="263">
        <v>69.700000000000003</v>
      </c>
      <c r="I448" s="264"/>
      <c r="J448" s="260"/>
      <c r="K448" s="260"/>
      <c r="L448" s="265"/>
      <c r="M448" s="266"/>
      <c r="N448" s="267"/>
      <c r="O448" s="267"/>
      <c r="P448" s="267"/>
      <c r="Q448" s="267"/>
      <c r="R448" s="267"/>
      <c r="S448" s="267"/>
      <c r="T448" s="268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9" t="s">
        <v>336</v>
      </c>
      <c r="AU448" s="269" t="s">
        <v>82</v>
      </c>
      <c r="AV448" s="14" t="s">
        <v>82</v>
      </c>
      <c r="AW448" s="14" t="s">
        <v>30</v>
      </c>
      <c r="AX448" s="14" t="s">
        <v>73</v>
      </c>
      <c r="AY448" s="269" t="s">
        <v>323</v>
      </c>
    </row>
    <row r="449" s="13" customFormat="1">
      <c r="A449" s="13"/>
      <c r="B449" s="249"/>
      <c r="C449" s="250"/>
      <c r="D449" s="242" t="s">
        <v>336</v>
      </c>
      <c r="E449" s="251" t="s">
        <v>1</v>
      </c>
      <c r="F449" s="252" t="s">
        <v>5411</v>
      </c>
      <c r="G449" s="250"/>
      <c r="H449" s="251" t="s">
        <v>1</v>
      </c>
      <c r="I449" s="253"/>
      <c r="J449" s="250"/>
      <c r="K449" s="250"/>
      <c r="L449" s="254"/>
      <c r="M449" s="255"/>
      <c r="N449" s="256"/>
      <c r="O449" s="256"/>
      <c r="P449" s="256"/>
      <c r="Q449" s="256"/>
      <c r="R449" s="256"/>
      <c r="S449" s="256"/>
      <c r="T449" s="25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8" t="s">
        <v>336</v>
      </c>
      <c r="AU449" s="258" t="s">
        <v>82</v>
      </c>
      <c r="AV449" s="13" t="s">
        <v>80</v>
      </c>
      <c r="AW449" s="13" t="s">
        <v>30</v>
      </c>
      <c r="AX449" s="13" t="s">
        <v>73</v>
      </c>
      <c r="AY449" s="258" t="s">
        <v>323</v>
      </c>
    </row>
    <row r="450" s="14" customFormat="1">
      <c r="A450" s="14"/>
      <c r="B450" s="259"/>
      <c r="C450" s="260"/>
      <c r="D450" s="242" t="s">
        <v>336</v>
      </c>
      <c r="E450" s="261" t="s">
        <v>1</v>
      </c>
      <c r="F450" s="262" t="s">
        <v>5470</v>
      </c>
      <c r="G450" s="260"/>
      <c r="H450" s="263">
        <v>17</v>
      </c>
      <c r="I450" s="264"/>
      <c r="J450" s="260"/>
      <c r="K450" s="260"/>
      <c r="L450" s="265"/>
      <c r="M450" s="266"/>
      <c r="N450" s="267"/>
      <c r="O450" s="267"/>
      <c r="P450" s="267"/>
      <c r="Q450" s="267"/>
      <c r="R450" s="267"/>
      <c r="S450" s="267"/>
      <c r="T450" s="26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9" t="s">
        <v>336</v>
      </c>
      <c r="AU450" s="269" t="s">
        <v>82</v>
      </c>
      <c r="AV450" s="14" t="s">
        <v>82</v>
      </c>
      <c r="AW450" s="14" t="s">
        <v>30</v>
      </c>
      <c r="AX450" s="14" t="s">
        <v>73</v>
      </c>
      <c r="AY450" s="269" t="s">
        <v>323</v>
      </c>
    </row>
    <row r="451" s="15" customFormat="1">
      <c r="A451" s="15"/>
      <c r="B451" s="270"/>
      <c r="C451" s="271"/>
      <c r="D451" s="242" t="s">
        <v>336</v>
      </c>
      <c r="E451" s="272" t="s">
        <v>1</v>
      </c>
      <c r="F451" s="273" t="s">
        <v>341</v>
      </c>
      <c r="G451" s="271"/>
      <c r="H451" s="274">
        <v>86.700000000000003</v>
      </c>
      <c r="I451" s="275"/>
      <c r="J451" s="271"/>
      <c r="K451" s="271"/>
      <c r="L451" s="276"/>
      <c r="M451" s="277"/>
      <c r="N451" s="278"/>
      <c r="O451" s="278"/>
      <c r="P451" s="278"/>
      <c r="Q451" s="278"/>
      <c r="R451" s="278"/>
      <c r="S451" s="278"/>
      <c r="T451" s="279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80" t="s">
        <v>336</v>
      </c>
      <c r="AU451" s="280" t="s">
        <v>82</v>
      </c>
      <c r="AV451" s="15" t="s">
        <v>330</v>
      </c>
      <c r="AW451" s="15" t="s">
        <v>30</v>
      </c>
      <c r="AX451" s="15" t="s">
        <v>80</v>
      </c>
      <c r="AY451" s="280" t="s">
        <v>323</v>
      </c>
    </row>
    <row r="452" s="2" customFormat="1" ht="24.15" customHeight="1">
      <c r="A452" s="39"/>
      <c r="B452" s="40"/>
      <c r="C452" s="229" t="s">
        <v>645</v>
      </c>
      <c r="D452" s="229" t="s">
        <v>325</v>
      </c>
      <c r="E452" s="230" t="s">
        <v>3582</v>
      </c>
      <c r="F452" s="231" t="s">
        <v>3583</v>
      </c>
      <c r="G452" s="232" t="s">
        <v>366</v>
      </c>
      <c r="H452" s="233">
        <v>9.4719999999999995</v>
      </c>
      <c r="I452" s="234"/>
      <c r="J452" s="235">
        <f>ROUND(I452*H452,2)</f>
        <v>0</v>
      </c>
      <c r="K452" s="231" t="s">
        <v>329</v>
      </c>
      <c r="L452" s="45"/>
      <c r="M452" s="236" t="s">
        <v>1</v>
      </c>
      <c r="N452" s="237" t="s">
        <v>38</v>
      </c>
      <c r="O452" s="92"/>
      <c r="P452" s="238">
        <f>O452*H452</f>
        <v>0</v>
      </c>
      <c r="Q452" s="238">
        <v>2.4127200000000002</v>
      </c>
      <c r="R452" s="238">
        <f>Q452*H452</f>
        <v>22.85328384</v>
      </c>
      <c r="S452" s="238">
        <v>0</v>
      </c>
      <c r="T452" s="23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0" t="s">
        <v>330</v>
      </c>
      <c r="AT452" s="240" t="s">
        <v>325</v>
      </c>
      <c r="AU452" s="240" t="s">
        <v>82</v>
      </c>
      <c r="AY452" s="18" t="s">
        <v>323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8" t="s">
        <v>80</v>
      </c>
      <c r="BK452" s="241">
        <f>ROUND(I452*H452,2)</f>
        <v>0</v>
      </c>
      <c r="BL452" s="18" t="s">
        <v>330</v>
      </c>
      <c r="BM452" s="240" t="s">
        <v>5471</v>
      </c>
    </row>
    <row r="453" s="2" customFormat="1">
      <c r="A453" s="39"/>
      <c r="B453" s="40"/>
      <c r="C453" s="41"/>
      <c r="D453" s="242" t="s">
        <v>332</v>
      </c>
      <c r="E453" s="41"/>
      <c r="F453" s="243" t="s">
        <v>3585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332</v>
      </c>
      <c r="AU453" s="18" t="s">
        <v>82</v>
      </c>
    </row>
    <row r="454" s="2" customFormat="1">
      <c r="A454" s="39"/>
      <c r="B454" s="40"/>
      <c r="C454" s="41"/>
      <c r="D454" s="247" t="s">
        <v>334</v>
      </c>
      <c r="E454" s="41"/>
      <c r="F454" s="248" t="s">
        <v>3586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334</v>
      </c>
      <c r="AU454" s="18" t="s">
        <v>82</v>
      </c>
    </row>
    <row r="455" s="13" customFormat="1">
      <c r="A455" s="13"/>
      <c r="B455" s="249"/>
      <c r="C455" s="250"/>
      <c r="D455" s="242" t="s">
        <v>336</v>
      </c>
      <c r="E455" s="251" t="s">
        <v>1</v>
      </c>
      <c r="F455" s="252" t="s">
        <v>5472</v>
      </c>
      <c r="G455" s="250"/>
      <c r="H455" s="251" t="s">
        <v>1</v>
      </c>
      <c r="I455" s="253"/>
      <c r="J455" s="250"/>
      <c r="K455" s="250"/>
      <c r="L455" s="254"/>
      <c r="M455" s="255"/>
      <c r="N455" s="256"/>
      <c r="O455" s="256"/>
      <c r="P455" s="256"/>
      <c r="Q455" s="256"/>
      <c r="R455" s="256"/>
      <c r="S455" s="256"/>
      <c r="T455" s="25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8" t="s">
        <v>336</v>
      </c>
      <c r="AU455" s="258" t="s">
        <v>82</v>
      </c>
      <c r="AV455" s="13" t="s">
        <v>80</v>
      </c>
      <c r="AW455" s="13" t="s">
        <v>30</v>
      </c>
      <c r="AX455" s="13" t="s">
        <v>73</v>
      </c>
      <c r="AY455" s="258" t="s">
        <v>323</v>
      </c>
    </row>
    <row r="456" s="13" customFormat="1">
      <c r="A456" s="13"/>
      <c r="B456" s="249"/>
      <c r="C456" s="250"/>
      <c r="D456" s="242" t="s">
        <v>336</v>
      </c>
      <c r="E456" s="251" t="s">
        <v>1</v>
      </c>
      <c r="F456" s="252" t="s">
        <v>3588</v>
      </c>
      <c r="G456" s="250"/>
      <c r="H456" s="251" t="s">
        <v>1</v>
      </c>
      <c r="I456" s="253"/>
      <c r="J456" s="250"/>
      <c r="K456" s="250"/>
      <c r="L456" s="254"/>
      <c r="M456" s="255"/>
      <c r="N456" s="256"/>
      <c r="O456" s="256"/>
      <c r="P456" s="256"/>
      <c r="Q456" s="256"/>
      <c r="R456" s="256"/>
      <c r="S456" s="256"/>
      <c r="T456" s="25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8" t="s">
        <v>336</v>
      </c>
      <c r="AU456" s="258" t="s">
        <v>82</v>
      </c>
      <c r="AV456" s="13" t="s">
        <v>80</v>
      </c>
      <c r="AW456" s="13" t="s">
        <v>30</v>
      </c>
      <c r="AX456" s="13" t="s">
        <v>73</v>
      </c>
      <c r="AY456" s="258" t="s">
        <v>323</v>
      </c>
    </row>
    <row r="457" s="14" customFormat="1">
      <c r="A457" s="14"/>
      <c r="B457" s="259"/>
      <c r="C457" s="260"/>
      <c r="D457" s="242" t="s">
        <v>336</v>
      </c>
      <c r="E457" s="261" t="s">
        <v>1</v>
      </c>
      <c r="F457" s="262" t="s">
        <v>5473</v>
      </c>
      <c r="G457" s="260"/>
      <c r="H457" s="263">
        <v>9.4719999999999995</v>
      </c>
      <c r="I457" s="264"/>
      <c r="J457" s="260"/>
      <c r="K457" s="260"/>
      <c r="L457" s="265"/>
      <c r="M457" s="266"/>
      <c r="N457" s="267"/>
      <c r="O457" s="267"/>
      <c r="P457" s="267"/>
      <c r="Q457" s="267"/>
      <c r="R457" s="267"/>
      <c r="S457" s="267"/>
      <c r="T457" s="26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9" t="s">
        <v>336</v>
      </c>
      <c r="AU457" s="269" t="s">
        <v>82</v>
      </c>
      <c r="AV457" s="14" t="s">
        <v>82</v>
      </c>
      <c r="AW457" s="14" t="s">
        <v>30</v>
      </c>
      <c r="AX457" s="14" t="s">
        <v>73</v>
      </c>
      <c r="AY457" s="269" t="s">
        <v>323</v>
      </c>
    </row>
    <row r="458" s="15" customFormat="1">
      <c r="A458" s="15"/>
      <c r="B458" s="270"/>
      <c r="C458" s="271"/>
      <c r="D458" s="242" t="s">
        <v>336</v>
      </c>
      <c r="E458" s="272" t="s">
        <v>1</v>
      </c>
      <c r="F458" s="273" t="s">
        <v>341</v>
      </c>
      <c r="G458" s="271"/>
      <c r="H458" s="274">
        <v>9.4719999999999995</v>
      </c>
      <c r="I458" s="275"/>
      <c r="J458" s="271"/>
      <c r="K458" s="271"/>
      <c r="L458" s="276"/>
      <c r="M458" s="277"/>
      <c r="N458" s="278"/>
      <c r="O458" s="278"/>
      <c r="P458" s="278"/>
      <c r="Q458" s="278"/>
      <c r="R458" s="278"/>
      <c r="S458" s="278"/>
      <c r="T458" s="279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80" t="s">
        <v>336</v>
      </c>
      <c r="AU458" s="280" t="s">
        <v>82</v>
      </c>
      <c r="AV458" s="15" t="s">
        <v>330</v>
      </c>
      <c r="AW458" s="15" t="s">
        <v>30</v>
      </c>
      <c r="AX458" s="15" t="s">
        <v>80</v>
      </c>
      <c r="AY458" s="280" t="s">
        <v>323</v>
      </c>
    </row>
    <row r="459" s="2" customFormat="1" ht="33" customHeight="1">
      <c r="A459" s="39"/>
      <c r="B459" s="40"/>
      <c r="C459" s="229" t="s">
        <v>650</v>
      </c>
      <c r="D459" s="229" t="s">
        <v>325</v>
      </c>
      <c r="E459" s="230" t="s">
        <v>670</v>
      </c>
      <c r="F459" s="231" t="s">
        <v>671</v>
      </c>
      <c r="G459" s="232" t="s">
        <v>328</v>
      </c>
      <c r="H459" s="233">
        <v>10.66</v>
      </c>
      <c r="I459" s="234"/>
      <c r="J459" s="235">
        <f>ROUND(I459*H459,2)</f>
        <v>0</v>
      </c>
      <c r="K459" s="231" t="s">
        <v>329</v>
      </c>
      <c r="L459" s="45"/>
      <c r="M459" s="236" t="s">
        <v>1</v>
      </c>
      <c r="N459" s="237" t="s">
        <v>38</v>
      </c>
      <c r="O459" s="92"/>
      <c r="P459" s="238">
        <f>O459*H459</f>
        <v>0</v>
      </c>
      <c r="Q459" s="238">
        <v>1.031199</v>
      </c>
      <c r="R459" s="238">
        <f>Q459*H459</f>
        <v>10.992581339999999</v>
      </c>
      <c r="S459" s="238">
        <v>0</v>
      </c>
      <c r="T459" s="239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40" t="s">
        <v>330</v>
      </c>
      <c r="AT459" s="240" t="s">
        <v>325</v>
      </c>
      <c r="AU459" s="240" t="s">
        <v>82</v>
      </c>
      <c r="AY459" s="18" t="s">
        <v>323</v>
      </c>
      <c r="BE459" s="241">
        <f>IF(N459="základní",J459,0)</f>
        <v>0</v>
      </c>
      <c r="BF459" s="241">
        <f>IF(N459="snížená",J459,0)</f>
        <v>0</v>
      </c>
      <c r="BG459" s="241">
        <f>IF(N459="zákl. přenesená",J459,0)</f>
        <v>0</v>
      </c>
      <c r="BH459" s="241">
        <f>IF(N459="sníž. přenesená",J459,0)</f>
        <v>0</v>
      </c>
      <c r="BI459" s="241">
        <f>IF(N459="nulová",J459,0)</f>
        <v>0</v>
      </c>
      <c r="BJ459" s="18" t="s">
        <v>80</v>
      </c>
      <c r="BK459" s="241">
        <f>ROUND(I459*H459,2)</f>
        <v>0</v>
      </c>
      <c r="BL459" s="18" t="s">
        <v>330</v>
      </c>
      <c r="BM459" s="240" t="s">
        <v>5474</v>
      </c>
    </row>
    <row r="460" s="2" customFormat="1">
      <c r="A460" s="39"/>
      <c r="B460" s="40"/>
      <c r="C460" s="41"/>
      <c r="D460" s="242" t="s">
        <v>332</v>
      </c>
      <c r="E460" s="41"/>
      <c r="F460" s="243" t="s">
        <v>673</v>
      </c>
      <c r="G460" s="41"/>
      <c r="H460" s="41"/>
      <c r="I460" s="244"/>
      <c r="J460" s="41"/>
      <c r="K460" s="41"/>
      <c r="L460" s="45"/>
      <c r="M460" s="245"/>
      <c r="N460" s="24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332</v>
      </c>
      <c r="AU460" s="18" t="s">
        <v>82</v>
      </c>
    </row>
    <row r="461" s="2" customFormat="1">
      <c r="A461" s="39"/>
      <c r="B461" s="40"/>
      <c r="C461" s="41"/>
      <c r="D461" s="247" t="s">
        <v>334</v>
      </c>
      <c r="E461" s="41"/>
      <c r="F461" s="248" t="s">
        <v>674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334</v>
      </c>
      <c r="AU461" s="18" t="s">
        <v>82</v>
      </c>
    </row>
    <row r="462" s="13" customFormat="1">
      <c r="A462" s="13"/>
      <c r="B462" s="249"/>
      <c r="C462" s="250"/>
      <c r="D462" s="242" t="s">
        <v>336</v>
      </c>
      <c r="E462" s="251" t="s">
        <v>1</v>
      </c>
      <c r="F462" s="252" t="s">
        <v>3373</v>
      </c>
      <c r="G462" s="250"/>
      <c r="H462" s="251" t="s">
        <v>1</v>
      </c>
      <c r="I462" s="253"/>
      <c r="J462" s="250"/>
      <c r="K462" s="250"/>
      <c r="L462" s="254"/>
      <c r="M462" s="255"/>
      <c r="N462" s="256"/>
      <c r="O462" s="256"/>
      <c r="P462" s="256"/>
      <c r="Q462" s="256"/>
      <c r="R462" s="256"/>
      <c r="S462" s="256"/>
      <c r="T462" s="257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8" t="s">
        <v>336</v>
      </c>
      <c r="AU462" s="258" t="s">
        <v>82</v>
      </c>
      <c r="AV462" s="13" t="s">
        <v>80</v>
      </c>
      <c r="AW462" s="13" t="s">
        <v>30</v>
      </c>
      <c r="AX462" s="13" t="s">
        <v>73</v>
      </c>
      <c r="AY462" s="258" t="s">
        <v>323</v>
      </c>
    </row>
    <row r="463" s="13" customFormat="1">
      <c r="A463" s="13"/>
      <c r="B463" s="249"/>
      <c r="C463" s="250"/>
      <c r="D463" s="242" t="s">
        <v>336</v>
      </c>
      <c r="E463" s="251" t="s">
        <v>1</v>
      </c>
      <c r="F463" s="252" t="s">
        <v>469</v>
      </c>
      <c r="G463" s="250"/>
      <c r="H463" s="251" t="s">
        <v>1</v>
      </c>
      <c r="I463" s="253"/>
      <c r="J463" s="250"/>
      <c r="K463" s="250"/>
      <c r="L463" s="254"/>
      <c r="M463" s="255"/>
      <c r="N463" s="256"/>
      <c r="O463" s="256"/>
      <c r="P463" s="256"/>
      <c r="Q463" s="256"/>
      <c r="R463" s="256"/>
      <c r="S463" s="256"/>
      <c r="T463" s="25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8" t="s">
        <v>336</v>
      </c>
      <c r="AU463" s="258" t="s">
        <v>82</v>
      </c>
      <c r="AV463" s="13" t="s">
        <v>80</v>
      </c>
      <c r="AW463" s="13" t="s">
        <v>30</v>
      </c>
      <c r="AX463" s="13" t="s">
        <v>73</v>
      </c>
      <c r="AY463" s="258" t="s">
        <v>323</v>
      </c>
    </row>
    <row r="464" s="13" customFormat="1">
      <c r="A464" s="13"/>
      <c r="B464" s="249"/>
      <c r="C464" s="250"/>
      <c r="D464" s="242" t="s">
        <v>336</v>
      </c>
      <c r="E464" s="251" t="s">
        <v>1</v>
      </c>
      <c r="F464" s="252" t="s">
        <v>676</v>
      </c>
      <c r="G464" s="250"/>
      <c r="H464" s="251" t="s">
        <v>1</v>
      </c>
      <c r="I464" s="253"/>
      <c r="J464" s="250"/>
      <c r="K464" s="250"/>
      <c r="L464" s="254"/>
      <c r="M464" s="255"/>
      <c r="N464" s="256"/>
      <c r="O464" s="256"/>
      <c r="P464" s="256"/>
      <c r="Q464" s="256"/>
      <c r="R464" s="256"/>
      <c r="S464" s="256"/>
      <c r="T464" s="25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8" t="s">
        <v>336</v>
      </c>
      <c r="AU464" s="258" t="s">
        <v>82</v>
      </c>
      <c r="AV464" s="13" t="s">
        <v>80</v>
      </c>
      <c r="AW464" s="13" t="s">
        <v>30</v>
      </c>
      <c r="AX464" s="13" t="s">
        <v>73</v>
      </c>
      <c r="AY464" s="258" t="s">
        <v>323</v>
      </c>
    </row>
    <row r="465" s="14" customFormat="1">
      <c r="A465" s="14"/>
      <c r="B465" s="259"/>
      <c r="C465" s="260"/>
      <c r="D465" s="242" t="s">
        <v>336</v>
      </c>
      <c r="E465" s="261" t="s">
        <v>1</v>
      </c>
      <c r="F465" s="262" t="s">
        <v>5475</v>
      </c>
      <c r="G465" s="260"/>
      <c r="H465" s="263">
        <v>10.66</v>
      </c>
      <c r="I465" s="264"/>
      <c r="J465" s="260"/>
      <c r="K465" s="260"/>
      <c r="L465" s="265"/>
      <c r="M465" s="266"/>
      <c r="N465" s="267"/>
      <c r="O465" s="267"/>
      <c r="P465" s="267"/>
      <c r="Q465" s="267"/>
      <c r="R465" s="267"/>
      <c r="S465" s="267"/>
      <c r="T465" s="26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9" t="s">
        <v>336</v>
      </c>
      <c r="AU465" s="269" t="s">
        <v>82</v>
      </c>
      <c r="AV465" s="14" t="s">
        <v>82</v>
      </c>
      <c r="AW465" s="14" t="s">
        <v>30</v>
      </c>
      <c r="AX465" s="14" t="s">
        <v>73</v>
      </c>
      <c r="AY465" s="269" t="s">
        <v>323</v>
      </c>
    </row>
    <row r="466" s="15" customFormat="1">
      <c r="A466" s="15"/>
      <c r="B466" s="270"/>
      <c r="C466" s="271"/>
      <c r="D466" s="242" t="s">
        <v>336</v>
      </c>
      <c r="E466" s="272" t="s">
        <v>1</v>
      </c>
      <c r="F466" s="273" t="s">
        <v>341</v>
      </c>
      <c r="G466" s="271"/>
      <c r="H466" s="274">
        <v>10.66</v>
      </c>
      <c r="I466" s="275"/>
      <c r="J466" s="271"/>
      <c r="K466" s="271"/>
      <c r="L466" s="276"/>
      <c r="M466" s="277"/>
      <c r="N466" s="278"/>
      <c r="O466" s="278"/>
      <c r="P466" s="278"/>
      <c r="Q466" s="278"/>
      <c r="R466" s="278"/>
      <c r="S466" s="278"/>
      <c r="T466" s="279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80" t="s">
        <v>336</v>
      </c>
      <c r="AU466" s="280" t="s">
        <v>82</v>
      </c>
      <c r="AV466" s="15" t="s">
        <v>330</v>
      </c>
      <c r="AW466" s="15" t="s">
        <v>30</v>
      </c>
      <c r="AX466" s="15" t="s">
        <v>80</v>
      </c>
      <c r="AY466" s="280" t="s">
        <v>323</v>
      </c>
    </row>
    <row r="467" s="2" customFormat="1" ht="24.15" customHeight="1">
      <c r="A467" s="39"/>
      <c r="B467" s="40"/>
      <c r="C467" s="229" t="s">
        <v>659</v>
      </c>
      <c r="D467" s="229" t="s">
        <v>325</v>
      </c>
      <c r="E467" s="230" t="s">
        <v>681</v>
      </c>
      <c r="F467" s="231" t="s">
        <v>682</v>
      </c>
      <c r="G467" s="232" t="s">
        <v>418</v>
      </c>
      <c r="H467" s="233">
        <v>0.035999999999999997</v>
      </c>
      <c r="I467" s="234"/>
      <c r="J467" s="235">
        <f>ROUND(I467*H467,2)</f>
        <v>0</v>
      </c>
      <c r="K467" s="231" t="s">
        <v>329</v>
      </c>
      <c r="L467" s="45"/>
      <c r="M467" s="236" t="s">
        <v>1</v>
      </c>
      <c r="N467" s="237" t="s">
        <v>38</v>
      </c>
      <c r="O467" s="92"/>
      <c r="P467" s="238">
        <f>O467*H467</f>
        <v>0</v>
      </c>
      <c r="Q467" s="238">
        <v>1.0606640000000001</v>
      </c>
      <c r="R467" s="238">
        <f>Q467*H467</f>
        <v>0.038183903999999998</v>
      </c>
      <c r="S467" s="238">
        <v>0</v>
      </c>
      <c r="T467" s="239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40" t="s">
        <v>330</v>
      </c>
      <c r="AT467" s="240" t="s">
        <v>325</v>
      </c>
      <c r="AU467" s="240" t="s">
        <v>82</v>
      </c>
      <c r="AY467" s="18" t="s">
        <v>323</v>
      </c>
      <c r="BE467" s="241">
        <f>IF(N467="základní",J467,0)</f>
        <v>0</v>
      </c>
      <c r="BF467" s="241">
        <f>IF(N467="snížená",J467,0)</f>
        <v>0</v>
      </c>
      <c r="BG467" s="241">
        <f>IF(N467="zákl. přenesená",J467,0)</f>
        <v>0</v>
      </c>
      <c r="BH467" s="241">
        <f>IF(N467="sníž. přenesená",J467,0)</f>
        <v>0</v>
      </c>
      <c r="BI467" s="241">
        <f>IF(N467="nulová",J467,0)</f>
        <v>0</v>
      </c>
      <c r="BJ467" s="18" t="s">
        <v>80</v>
      </c>
      <c r="BK467" s="241">
        <f>ROUND(I467*H467,2)</f>
        <v>0</v>
      </c>
      <c r="BL467" s="18" t="s">
        <v>330</v>
      </c>
      <c r="BM467" s="240" t="s">
        <v>5476</v>
      </c>
    </row>
    <row r="468" s="2" customFormat="1">
      <c r="A468" s="39"/>
      <c r="B468" s="40"/>
      <c r="C468" s="41"/>
      <c r="D468" s="242" t="s">
        <v>332</v>
      </c>
      <c r="E468" s="41"/>
      <c r="F468" s="243" t="s">
        <v>684</v>
      </c>
      <c r="G468" s="41"/>
      <c r="H468" s="41"/>
      <c r="I468" s="244"/>
      <c r="J468" s="41"/>
      <c r="K468" s="41"/>
      <c r="L468" s="45"/>
      <c r="M468" s="245"/>
      <c r="N468" s="24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332</v>
      </c>
      <c r="AU468" s="18" t="s">
        <v>82</v>
      </c>
    </row>
    <row r="469" s="2" customFormat="1">
      <c r="A469" s="39"/>
      <c r="B469" s="40"/>
      <c r="C469" s="41"/>
      <c r="D469" s="247" t="s">
        <v>334</v>
      </c>
      <c r="E469" s="41"/>
      <c r="F469" s="248" t="s">
        <v>685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334</v>
      </c>
      <c r="AU469" s="18" t="s">
        <v>82</v>
      </c>
    </row>
    <row r="470" s="13" customFormat="1">
      <c r="A470" s="13"/>
      <c r="B470" s="249"/>
      <c r="C470" s="250"/>
      <c r="D470" s="242" t="s">
        <v>336</v>
      </c>
      <c r="E470" s="251" t="s">
        <v>1</v>
      </c>
      <c r="F470" s="252" t="s">
        <v>686</v>
      </c>
      <c r="G470" s="250"/>
      <c r="H470" s="251" t="s">
        <v>1</v>
      </c>
      <c r="I470" s="253"/>
      <c r="J470" s="250"/>
      <c r="K470" s="250"/>
      <c r="L470" s="254"/>
      <c r="M470" s="255"/>
      <c r="N470" s="256"/>
      <c r="O470" s="256"/>
      <c r="P470" s="256"/>
      <c r="Q470" s="256"/>
      <c r="R470" s="256"/>
      <c r="S470" s="256"/>
      <c r="T470" s="257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8" t="s">
        <v>336</v>
      </c>
      <c r="AU470" s="258" t="s">
        <v>82</v>
      </c>
      <c r="AV470" s="13" t="s">
        <v>80</v>
      </c>
      <c r="AW470" s="13" t="s">
        <v>30</v>
      </c>
      <c r="AX470" s="13" t="s">
        <v>73</v>
      </c>
      <c r="AY470" s="258" t="s">
        <v>323</v>
      </c>
    </row>
    <row r="471" s="14" customFormat="1">
      <c r="A471" s="14"/>
      <c r="B471" s="259"/>
      <c r="C471" s="260"/>
      <c r="D471" s="242" t="s">
        <v>336</v>
      </c>
      <c r="E471" s="261" t="s">
        <v>1</v>
      </c>
      <c r="F471" s="262" t="s">
        <v>5477</v>
      </c>
      <c r="G471" s="260"/>
      <c r="H471" s="263">
        <v>0.035999999999999997</v>
      </c>
      <c r="I471" s="264"/>
      <c r="J471" s="260"/>
      <c r="K471" s="260"/>
      <c r="L471" s="265"/>
      <c r="M471" s="266"/>
      <c r="N471" s="267"/>
      <c r="O471" s="267"/>
      <c r="P471" s="267"/>
      <c r="Q471" s="267"/>
      <c r="R471" s="267"/>
      <c r="S471" s="267"/>
      <c r="T471" s="26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9" t="s">
        <v>336</v>
      </c>
      <c r="AU471" s="269" t="s">
        <v>82</v>
      </c>
      <c r="AV471" s="14" t="s">
        <v>82</v>
      </c>
      <c r="AW471" s="14" t="s">
        <v>30</v>
      </c>
      <c r="AX471" s="14" t="s">
        <v>73</v>
      </c>
      <c r="AY471" s="269" t="s">
        <v>323</v>
      </c>
    </row>
    <row r="472" s="15" customFormat="1">
      <c r="A472" s="15"/>
      <c r="B472" s="270"/>
      <c r="C472" s="271"/>
      <c r="D472" s="242" t="s">
        <v>336</v>
      </c>
      <c r="E472" s="272" t="s">
        <v>1</v>
      </c>
      <c r="F472" s="273" t="s">
        <v>341</v>
      </c>
      <c r="G472" s="271"/>
      <c r="H472" s="274">
        <v>0.035999999999999997</v>
      </c>
      <c r="I472" s="275"/>
      <c r="J472" s="271"/>
      <c r="K472" s="271"/>
      <c r="L472" s="276"/>
      <c r="M472" s="277"/>
      <c r="N472" s="278"/>
      <c r="O472" s="278"/>
      <c r="P472" s="278"/>
      <c r="Q472" s="278"/>
      <c r="R472" s="278"/>
      <c r="S472" s="278"/>
      <c r="T472" s="279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80" t="s">
        <v>336</v>
      </c>
      <c r="AU472" s="280" t="s">
        <v>82</v>
      </c>
      <c r="AV472" s="15" t="s">
        <v>330</v>
      </c>
      <c r="AW472" s="15" t="s">
        <v>30</v>
      </c>
      <c r="AX472" s="15" t="s">
        <v>80</v>
      </c>
      <c r="AY472" s="280" t="s">
        <v>323</v>
      </c>
    </row>
    <row r="473" s="12" customFormat="1" ht="22.8" customHeight="1">
      <c r="A473" s="12"/>
      <c r="B473" s="213"/>
      <c r="C473" s="214"/>
      <c r="D473" s="215" t="s">
        <v>72</v>
      </c>
      <c r="E473" s="227" t="s">
        <v>363</v>
      </c>
      <c r="F473" s="227" t="s">
        <v>934</v>
      </c>
      <c r="G473" s="214"/>
      <c r="H473" s="214"/>
      <c r="I473" s="217"/>
      <c r="J473" s="228">
        <f>BK473</f>
        <v>0</v>
      </c>
      <c r="K473" s="214"/>
      <c r="L473" s="219"/>
      <c r="M473" s="220"/>
      <c r="N473" s="221"/>
      <c r="O473" s="221"/>
      <c r="P473" s="222">
        <f>SUM(P474:P481)</f>
        <v>0</v>
      </c>
      <c r="Q473" s="221"/>
      <c r="R473" s="222">
        <f>SUM(R474:R481)</f>
        <v>233.207324</v>
      </c>
      <c r="S473" s="221"/>
      <c r="T473" s="223">
        <f>SUM(T474:T481)</f>
        <v>0</v>
      </c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R473" s="224" t="s">
        <v>80</v>
      </c>
      <c r="AT473" s="225" t="s">
        <v>72</v>
      </c>
      <c r="AU473" s="225" t="s">
        <v>80</v>
      </c>
      <c r="AY473" s="224" t="s">
        <v>323</v>
      </c>
      <c r="BK473" s="226">
        <f>SUM(BK474:BK481)</f>
        <v>0</v>
      </c>
    </row>
    <row r="474" s="2" customFormat="1" ht="24.15" customHeight="1">
      <c r="A474" s="39"/>
      <c r="B474" s="40"/>
      <c r="C474" s="229" t="s">
        <v>669</v>
      </c>
      <c r="D474" s="229" t="s">
        <v>325</v>
      </c>
      <c r="E474" s="230" t="s">
        <v>1272</v>
      </c>
      <c r="F474" s="231" t="s">
        <v>1273</v>
      </c>
      <c r="G474" s="232" t="s">
        <v>366</v>
      </c>
      <c r="H474" s="233">
        <v>118.741</v>
      </c>
      <c r="I474" s="234"/>
      <c r="J474" s="235">
        <f>ROUND(I474*H474,2)</f>
        <v>0</v>
      </c>
      <c r="K474" s="231" t="s">
        <v>329</v>
      </c>
      <c r="L474" s="45"/>
      <c r="M474" s="236" t="s">
        <v>1</v>
      </c>
      <c r="N474" s="237" t="s">
        <v>38</v>
      </c>
      <c r="O474" s="92"/>
      <c r="P474" s="238">
        <f>O474*H474</f>
        <v>0</v>
      </c>
      <c r="Q474" s="238">
        <v>1.964</v>
      </c>
      <c r="R474" s="238">
        <f>Q474*H474</f>
        <v>233.207324</v>
      </c>
      <c r="S474" s="238">
        <v>0</v>
      </c>
      <c r="T474" s="23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330</v>
      </c>
      <c r="AT474" s="240" t="s">
        <v>325</v>
      </c>
      <c r="AU474" s="240" t="s">
        <v>82</v>
      </c>
      <c r="AY474" s="18" t="s">
        <v>323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80</v>
      </c>
      <c r="BK474" s="241">
        <f>ROUND(I474*H474,2)</f>
        <v>0</v>
      </c>
      <c r="BL474" s="18" t="s">
        <v>330</v>
      </c>
      <c r="BM474" s="240" t="s">
        <v>5478</v>
      </c>
    </row>
    <row r="475" s="2" customFormat="1">
      <c r="A475" s="39"/>
      <c r="B475" s="40"/>
      <c r="C475" s="41"/>
      <c r="D475" s="242" t="s">
        <v>332</v>
      </c>
      <c r="E475" s="41"/>
      <c r="F475" s="243" t="s">
        <v>1275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332</v>
      </c>
      <c r="AU475" s="18" t="s">
        <v>82</v>
      </c>
    </row>
    <row r="476" s="2" customFormat="1">
      <c r="A476" s="39"/>
      <c r="B476" s="40"/>
      <c r="C476" s="41"/>
      <c r="D476" s="247" t="s">
        <v>334</v>
      </c>
      <c r="E476" s="41"/>
      <c r="F476" s="248" t="s">
        <v>1276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334</v>
      </c>
      <c r="AU476" s="18" t="s">
        <v>82</v>
      </c>
    </row>
    <row r="477" s="13" customFormat="1">
      <c r="A477" s="13"/>
      <c r="B477" s="249"/>
      <c r="C477" s="250"/>
      <c r="D477" s="242" t="s">
        <v>336</v>
      </c>
      <c r="E477" s="251" t="s">
        <v>1</v>
      </c>
      <c r="F477" s="252" t="s">
        <v>3595</v>
      </c>
      <c r="G477" s="250"/>
      <c r="H477" s="251" t="s">
        <v>1</v>
      </c>
      <c r="I477" s="253"/>
      <c r="J477" s="250"/>
      <c r="K477" s="250"/>
      <c r="L477" s="254"/>
      <c r="M477" s="255"/>
      <c r="N477" s="256"/>
      <c r="O477" s="256"/>
      <c r="P477" s="256"/>
      <c r="Q477" s="256"/>
      <c r="R477" s="256"/>
      <c r="S477" s="256"/>
      <c r="T477" s="25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8" t="s">
        <v>336</v>
      </c>
      <c r="AU477" s="258" t="s">
        <v>82</v>
      </c>
      <c r="AV477" s="13" t="s">
        <v>80</v>
      </c>
      <c r="AW477" s="13" t="s">
        <v>30</v>
      </c>
      <c r="AX477" s="13" t="s">
        <v>73</v>
      </c>
      <c r="AY477" s="258" t="s">
        <v>323</v>
      </c>
    </row>
    <row r="478" s="13" customFormat="1">
      <c r="A478" s="13"/>
      <c r="B478" s="249"/>
      <c r="C478" s="250"/>
      <c r="D478" s="242" t="s">
        <v>336</v>
      </c>
      <c r="E478" s="251" t="s">
        <v>1</v>
      </c>
      <c r="F478" s="252" t="s">
        <v>469</v>
      </c>
      <c r="G478" s="250"/>
      <c r="H478" s="251" t="s">
        <v>1</v>
      </c>
      <c r="I478" s="253"/>
      <c r="J478" s="250"/>
      <c r="K478" s="250"/>
      <c r="L478" s="254"/>
      <c r="M478" s="255"/>
      <c r="N478" s="256"/>
      <c r="O478" s="256"/>
      <c r="P478" s="256"/>
      <c r="Q478" s="256"/>
      <c r="R478" s="256"/>
      <c r="S478" s="256"/>
      <c r="T478" s="25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8" t="s">
        <v>336</v>
      </c>
      <c r="AU478" s="258" t="s">
        <v>82</v>
      </c>
      <c r="AV478" s="13" t="s">
        <v>80</v>
      </c>
      <c r="AW478" s="13" t="s">
        <v>30</v>
      </c>
      <c r="AX478" s="13" t="s">
        <v>73</v>
      </c>
      <c r="AY478" s="258" t="s">
        <v>323</v>
      </c>
    </row>
    <row r="479" s="14" customFormat="1">
      <c r="A479" s="14"/>
      <c r="B479" s="259"/>
      <c r="C479" s="260"/>
      <c r="D479" s="242" t="s">
        <v>336</v>
      </c>
      <c r="E479" s="261" t="s">
        <v>1</v>
      </c>
      <c r="F479" s="262" t="s">
        <v>5352</v>
      </c>
      <c r="G479" s="260"/>
      <c r="H479" s="263">
        <v>133.905</v>
      </c>
      <c r="I479" s="264"/>
      <c r="J479" s="260"/>
      <c r="K479" s="260"/>
      <c r="L479" s="265"/>
      <c r="M479" s="266"/>
      <c r="N479" s="267"/>
      <c r="O479" s="267"/>
      <c r="P479" s="267"/>
      <c r="Q479" s="267"/>
      <c r="R479" s="267"/>
      <c r="S479" s="267"/>
      <c r="T479" s="26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69" t="s">
        <v>336</v>
      </c>
      <c r="AU479" s="269" t="s">
        <v>82</v>
      </c>
      <c r="AV479" s="14" t="s">
        <v>82</v>
      </c>
      <c r="AW479" s="14" t="s">
        <v>30</v>
      </c>
      <c r="AX479" s="14" t="s">
        <v>73</v>
      </c>
      <c r="AY479" s="269" t="s">
        <v>323</v>
      </c>
    </row>
    <row r="480" s="14" customFormat="1">
      <c r="A480" s="14"/>
      <c r="B480" s="259"/>
      <c r="C480" s="260"/>
      <c r="D480" s="242" t="s">
        <v>336</v>
      </c>
      <c r="E480" s="261" t="s">
        <v>1</v>
      </c>
      <c r="F480" s="262" t="s">
        <v>5479</v>
      </c>
      <c r="G480" s="260"/>
      <c r="H480" s="263">
        <v>-15.164</v>
      </c>
      <c r="I480" s="264"/>
      <c r="J480" s="260"/>
      <c r="K480" s="260"/>
      <c r="L480" s="265"/>
      <c r="M480" s="266"/>
      <c r="N480" s="267"/>
      <c r="O480" s="267"/>
      <c r="P480" s="267"/>
      <c r="Q480" s="267"/>
      <c r="R480" s="267"/>
      <c r="S480" s="267"/>
      <c r="T480" s="26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9" t="s">
        <v>336</v>
      </c>
      <c r="AU480" s="269" t="s">
        <v>82</v>
      </c>
      <c r="AV480" s="14" t="s">
        <v>82</v>
      </c>
      <c r="AW480" s="14" t="s">
        <v>30</v>
      </c>
      <c r="AX480" s="14" t="s">
        <v>73</v>
      </c>
      <c r="AY480" s="269" t="s">
        <v>323</v>
      </c>
    </row>
    <row r="481" s="15" customFormat="1">
      <c r="A481" s="15"/>
      <c r="B481" s="270"/>
      <c r="C481" s="271"/>
      <c r="D481" s="242" t="s">
        <v>336</v>
      </c>
      <c r="E481" s="272" t="s">
        <v>1</v>
      </c>
      <c r="F481" s="273" t="s">
        <v>341</v>
      </c>
      <c r="G481" s="271"/>
      <c r="H481" s="274">
        <v>118.741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80" t="s">
        <v>336</v>
      </c>
      <c r="AU481" s="280" t="s">
        <v>82</v>
      </c>
      <c r="AV481" s="15" t="s">
        <v>330</v>
      </c>
      <c r="AW481" s="15" t="s">
        <v>30</v>
      </c>
      <c r="AX481" s="15" t="s">
        <v>80</v>
      </c>
      <c r="AY481" s="280" t="s">
        <v>323</v>
      </c>
    </row>
    <row r="482" s="12" customFormat="1" ht="22.8" customHeight="1">
      <c r="A482" s="12"/>
      <c r="B482" s="213"/>
      <c r="C482" s="214"/>
      <c r="D482" s="215" t="s">
        <v>72</v>
      </c>
      <c r="E482" s="227" t="s">
        <v>415</v>
      </c>
      <c r="F482" s="227" t="s">
        <v>715</v>
      </c>
      <c r="G482" s="214"/>
      <c r="H482" s="214"/>
      <c r="I482" s="217"/>
      <c r="J482" s="228">
        <f>BK482</f>
        <v>0</v>
      </c>
      <c r="K482" s="214"/>
      <c r="L482" s="219"/>
      <c r="M482" s="220"/>
      <c r="N482" s="221"/>
      <c r="O482" s="221"/>
      <c r="P482" s="222">
        <f>SUM(P483:P549)</f>
        <v>0</v>
      </c>
      <c r="Q482" s="221"/>
      <c r="R482" s="222">
        <f>SUM(R483:R549)</f>
        <v>14.190442237887996</v>
      </c>
      <c r="S482" s="221"/>
      <c r="T482" s="223">
        <f>SUM(T483:T549)</f>
        <v>289.84783000000004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224" t="s">
        <v>80</v>
      </c>
      <c r="AT482" s="225" t="s">
        <v>72</v>
      </c>
      <c r="AU482" s="225" t="s">
        <v>80</v>
      </c>
      <c r="AY482" s="224" t="s">
        <v>323</v>
      </c>
      <c r="BK482" s="226">
        <f>SUM(BK483:BK549)</f>
        <v>0</v>
      </c>
    </row>
    <row r="483" s="2" customFormat="1" ht="24.15" customHeight="1">
      <c r="A483" s="39"/>
      <c r="B483" s="40"/>
      <c r="C483" s="229" t="s">
        <v>680</v>
      </c>
      <c r="D483" s="229" t="s">
        <v>325</v>
      </c>
      <c r="E483" s="230" t="s">
        <v>735</v>
      </c>
      <c r="F483" s="231" t="s">
        <v>736</v>
      </c>
      <c r="G483" s="232" t="s">
        <v>328</v>
      </c>
      <c r="H483" s="233">
        <v>1.5</v>
      </c>
      <c r="I483" s="234"/>
      <c r="J483" s="235">
        <f>ROUND(I483*H483,2)</f>
        <v>0</v>
      </c>
      <c r="K483" s="231" t="s">
        <v>329</v>
      </c>
      <c r="L483" s="45"/>
      <c r="M483" s="236" t="s">
        <v>1</v>
      </c>
      <c r="N483" s="237" t="s">
        <v>38</v>
      </c>
      <c r="O483" s="92"/>
      <c r="P483" s="238">
        <f>O483*H483</f>
        <v>0</v>
      </c>
      <c r="Q483" s="238">
        <v>0.00063000000000000003</v>
      </c>
      <c r="R483" s="238">
        <f>Q483*H483</f>
        <v>0.00094500000000000009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330</v>
      </c>
      <c r="AT483" s="240" t="s">
        <v>325</v>
      </c>
      <c r="AU483" s="240" t="s">
        <v>82</v>
      </c>
      <c r="AY483" s="18" t="s">
        <v>323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80</v>
      </c>
      <c r="BK483" s="241">
        <f>ROUND(I483*H483,2)</f>
        <v>0</v>
      </c>
      <c r="BL483" s="18" t="s">
        <v>330</v>
      </c>
      <c r="BM483" s="240" t="s">
        <v>5480</v>
      </c>
    </row>
    <row r="484" s="2" customFormat="1">
      <c r="A484" s="39"/>
      <c r="B484" s="40"/>
      <c r="C484" s="41"/>
      <c r="D484" s="242" t="s">
        <v>332</v>
      </c>
      <c r="E484" s="41"/>
      <c r="F484" s="243" t="s">
        <v>738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332</v>
      </c>
      <c r="AU484" s="18" t="s">
        <v>82</v>
      </c>
    </row>
    <row r="485" s="2" customFormat="1">
      <c r="A485" s="39"/>
      <c r="B485" s="40"/>
      <c r="C485" s="41"/>
      <c r="D485" s="247" t="s">
        <v>334</v>
      </c>
      <c r="E485" s="41"/>
      <c r="F485" s="248" t="s">
        <v>739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334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4812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5481</v>
      </c>
      <c r="G487" s="260"/>
      <c r="H487" s="263">
        <v>1.5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1.5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24.15" customHeight="1">
      <c r="A489" s="39"/>
      <c r="B489" s="40"/>
      <c r="C489" s="229" t="s">
        <v>689</v>
      </c>
      <c r="D489" s="229" t="s">
        <v>325</v>
      </c>
      <c r="E489" s="230" t="s">
        <v>743</v>
      </c>
      <c r="F489" s="231" t="s">
        <v>744</v>
      </c>
      <c r="G489" s="232" t="s">
        <v>349</v>
      </c>
      <c r="H489" s="233">
        <v>5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0.000174</v>
      </c>
      <c r="R489" s="238">
        <f>Q489*H489</f>
        <v>0.00087000000000000001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5482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746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747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4812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4" customFormat="1">
      <c r="A493" s="14"/>
      <c r="B493" s="259"/>
      <c r="C493" s="260"/>
      <c r="D493" s="242" t="s">
        <v>336</v>
      </c>
      <c r="E493" s="261" t="s">
        <v>1</v>
      </c>
      <c r="F493" s="262" t="s">
        <v>5483</v>
      </c>
      <c r="G493" s="260"/>
      <c r="H493" s="263">
        <v>5</v>
      </c>
      <c r="I493" s="264"/>
      <c r="J493" s="260"/>
      <c r="K493" s="260"/>
      <c r="L493" s="265"/>
      <c r="M493" s="266"/>
      <c r="N493" s="267"/>
      <c r="O493" s="267"/>
      <c r="P493" s="267"/>
      <c r="Q493" s="267"/>
      <c r="R493" s="267"/>
      <c r="S493" s="267"/>
      <c r="T493" s="26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9" t="s">
        <v>336</v>
      </c>
      <c r="AU493" s="269" t="s">
        <v>82</v>
      </c>
      <c r="AV493" s="14" t="s">
        <v>82</v>
      </c>
      <c r="AW493" s="14" t="s">
        <v>30</v>
      </c>
      <c r="AX493" s="14" t="s">
        <v>73</v>
      </c>
      <c r="AY493" s="269" t="s">
        <v>323</v>
      </c>
    </row>
    <row r="494" s="15" customFormat="1">
      <c r="A494" s="15"/>
      <c r="B494" s="270"/>
      <c r="C494" s="271"/>
      <c r="D494" s="242" t="s">
        <v>336</v>
      </c>
      <c r="E494" s="272" t="s">
        <v>1</v>
      </c>
      <c r="F494" s="273" t="s">
        <v>341</v>
      </c>
      <c r="G494" s="271"/>
      <c r="H494" s="274">
        <v>5</v>
      </c>
      <c r="I494" s="275"/>
      <c r="J494" s="271"/>
      <c r="K494" s="271"/>
      <c r="L494" s="276"/>
      <c r="M494" s="277"/>
      <c r="N494" s="278"/>
      <c r="O494" s="278"/>
      <c r="P494" s="278"/>
      <c r="Q494" s="278"/>
      <c r="R494" s="278"/>
      <c r="S494" s="278"/>
      <c r="T494" s="279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80" t="s">
        <v>336</v>
      </c>
      <c r="AU494" s="280" t="s">
        <v>82</v>
      </c>
      <c r="AV494" s="15" t="s">
        <v>330</v>
      </c>
      <c r="AW494" s="15" t="s">
        <v>30</v>
      </c>
      <c r="AX494" s="15" t="s">
        <v>80</v>
      </c>
      <c r="AY494" s="280" t="s">
        <v>323</v>
      </c>
    </row>
    <row r="495" s="2" customFormat="1" ht="24.15" customHeight="1">
      <c r="A495" s="39"/>
      <c r="B495" s="40"/>
      <c r="C495" s="229" t="s">
        <v>698</v>
      </c>
      <c r="D495" s="229" t="s">
        <v>325</v>
      </c>
      <c r="E495" s="230" t="s">
        <v>751</v>
      </c>
      <c r="F495" s="231" t="s">
        <v>752</v>
      </c>
      <c r="G495" s="232" t="s">
        <v>617</v>
      </c>
      <c r="H495" s="233">
        <v>1</v>
      </c>
      <c r="I495" s="234"/>
      <c r="J495" s="235">
        <f>ROUND(I495*H495,2)</f>
        <v>0</v>
      </c>
      <c r="K495" s="231" t="s">
        <v>329</v>
      </c>
      <c r="L495" s="45"/>
      <c r="M495" s="236" t="s">
        <v>1</v>
      </c>
      <c r="N495" s="237" t="s">
        <v>38</v>
      </c>
      <c r="O495" s="92"/>
      <c r="P495" s="238">
        <f>O495*H495</f>
        <v>0</v>
      </c>
      <c r="Q495" s="238">
        <v>0.0064850000000000003</v>
      </c>
      <c r="R495" s="238">
        <f>Q495*H495</f>
        <v>0.0064850000000000003</v>
      </c>
      <c r="S495" s="238">
        <v>0</v>
      </c>
      <c r="T495" s="23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40" t="s">
        <v>330</v>
      </c>
      <c r="AT495" s="240" t="s">
        <v>325</v>
      </c>
      <c r="AU495" s="240" t="s">
        <v>82</v>
      </c>
      <c r="AY495" s="18" t="s">
        <v>323</v>
      </c>
      <c r="BE495" s="241">
        <f>IF(N495="základní",J495,0)</f>
        <v>0</v>
      </c>
      <c r="BF495" s="241">
        <f>IF(N495="snížená",J495,0)</f>
        <v>0</v>
      </c>
      <c r="BG495" s="241">
        <f>IF(N495="zákl. přenesená",J495,0)</f>
        <v>0</v>
      </c>
      <c r="BH495" s="241">
        <f>IF(N495="sníž. přenesená",J495,0)</f>
        <v>0</v>
      </c>
      <c r="BI495" s="241">
        <f>IF(N495="nulová",J495,0)</f>
        <v>0</v>
      </c>
      <c r="BJ495" s="18" t="s">
        <v>80</v>
      </c>
      <c r="BK495" s="241">
        <f>ROUND(I495*H495,2)</f>
        <v>0</v>
      </c>
      <c r="BL495" s="18" t="s">
        <v>330</v>
      </c>
      <c r="BM495" s="240" t="s">
        <v>5484</v>
      </c>
    </row>
    <row r="496" s="2" customFormat="1">
      <c r="A496" s="39"/>
      <c r="B496" s="40"/>
      <c r="C496" s="41"/>
      <c r="D496" s="242" t="s">
        <v>332</v>
      </c>
      <c r="E496" s="41"/>
      <c r="F496" s="243" t="s">
        <v>754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332</v>
      </c>
      <c r="AU496" s="18" t="s">
        <v>82</v>
      </c>
    </row>
    <row r="497" s="2" customFormat="1">
      <c r="A497" s="39"/>
      <c r="B497" s="40"/>
      <c r="C497" s="41"/>
      <c r="D497" s="247" t="s">
        <v>334</v>
      </c>
      <c r="E497" s="41"/>
      <c r="F497" s="248" t="s">
        <v>755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334</v>
      </c>
      <c r="AU497" s="18" t="s">
        <v>82</v>
      </c>
    </row>
    <row r="498" s="2" customFormat="1">
      <c r="A498" s="39"/>
      <c r="B498" s="40"/>
      <c r="C498" s="41"/>
      <c r="D498" s="242" t="s">
        <v>353</v>
      </c>
      <c r="E498" s="41"/>
      <c r="F498" s="281" t="s">
        <v>756</v>
      </c>
      <c r="G498" s="41"/>
      <c r="H498" s="41"/>
      <c r="I498" s="244"/>
      <c r="J498" s="41"/>
      <c r="K498" s="41"/>
      <c r="L498" s="45"/>
      <c r="M498" s="245"/>
      <c r="N498" s="246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353</v>
      </c>
      <c r="AU498" s="18" t="s">
        <v>82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5485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4" customFormat="1">
      <c r="A500" s="14"/>
      <c r="B500" s="259"/>
      <c r="C500" s="260"/>
      <c r="D500" s="242" t="s">
        <v>336</v>
      </c>
      <c r="E500" s="261" t="s">
        <v>1</v>
      </c>
      <c r="F500" s="262" t="s">
        <v>80</v>
      </c>
      <c r="G500" s="260"/>
      <c r="H500" s="263">
        <v>1</v>
      </c>
      <c r="I500" s="264"/>
      <c r="J500" s="260"/>
      <c r="K500" s="260"/>
      <c r="L500" s="265"/>
      <c r="M500" s="266"/>
      <c r="N500" s="267"/>
      <c r="O500" s="267"/>
      <c r="P500" s="267"/>
      <c r="Q500" s="267"/>
      <c r="R500" s="267"/>
      <c r="S500" s="267"/>
      <c r="T500" s="26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9" t="s">
        <v>336</v>
      </c>
      <c r="AU500" s="269" t="s">
        <v>82</v>
      </c>
      <c r="AV500" s="14" t="s">
        <v>82</v>
      </c>
      <c r="AW500" s="14" t="s">
        <v>30</v>
      </c>
      <c r="AX500" s="14" t="s">
        <v>73</v>
      </c>
      <c r="AY500" s="269" t="s">
        <v>323</v>
      </c>
    </row>
    <row r="501" s="15" customFormat="1">
      <c r="A501" s="15"/>
      <c r="B501" s="270"/>
      <c r="C501" s="271"/>
      <c r="D501" s="242" t="s">
        <v>336</v>
      </c>
      <c r="E501" s="272" t="s">
        <v>1</v>
      </c>
      <c r="F501" s="273" t="s">
        <v>341</v>
      </c>
      <c r="G501" s="271"/>
      <c r="H501" s="274">
        <v>1</v>
      </c>
      <c r="I501" s="275"/>
      <c r="J501" s="271"/>
      <c r="K501" s="271"/>
      <c r="L501" s="276"/>
      <c r="M501" s="277"/>
      <c r="N501" s="278"/>
      <c r="O501" s="278"/>
      <c r="P501" s="278"/>
      <c r="Q501" s="278"/>
      <c r="R501" s="278"/>
      <c r="S501" s="278"/>
      <c r="T501" s="279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80" t="s">
        <v>336</v>
      </c>
      <c r="AU501" s="280" t="s">
        <v>82</v>
      </c>
      <c r="AV501" s="15" t="s">
        <v>330</v>
      </c>
      <c r="AW501" s="15" t="s">
        <v>30</v>
      </c>
      <c r="AX501" s="15" t="s">
        <v>80</v>
      </c>
      <c r="AY501" s="280" t="s">
        <v>323</v>
      </c>
    </row>
    <row r="502" s="2" customFormat="1" ht="24.15" customHeight="1">
      <c r="A502" s="39"/>
      <c r="B502" s="40"/>
      <c r="C502" s="229" t="s">
        <v>704</v>
      </c>
      <c r="D502" s="229" t="s">
        <v>325</v>
      </c>
      <c r="E502" s="230" t="s">
        <v>5486</v>
      </c>
      <c r="F502" s="231" t="s">
        <v>5487</v>
      </c>
      <c r="G502" s="232" t="s">
        <v>366</v>
      </c>
      <c r="H502" s="233">
        <v>1</v>
      </c>
      <c r="I502" s="234"/>
      <c r="J502" s="235">
        <f>ROUND(I502*H502,2)</f>
        <v>0</v>
      </c>
      <c r="K502" s="231" t="s">
        <v>329</v>
      </c>
      <c r="L502" s="45"/>
      <c r="M502" s="236" t="s">
        <v>1</v>
      </c>
      <c r="N502" s="237" t="s">
        <v>38</v>
      </c>
      <c r="O502" s="92"/>
      <c r="P502" s="238">
        <f>O502*H502</f>
        <v>0</v>
      </c>
      <c r="Q502" s="238">
        <v>0</v>
      </c>
      <c r="R502" s="238">
        <f>Q502*H502</f>
        <v>0</v>
      </c>
      <c r="S502" s="238">
        <v>0.001</v>
      </c>
      <c r="T502" s="239">
        <f>S502*H502</f>
        <v>0.001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0" t="s">
        <v>330</v>
      </c>
      <c r="AT502" s="240" t="s">
        <v>325</v>
      </c>
      <c r="AU502" s="240" t="s">
        <v>82</v>
      </c>
      <c r="AY502" s="18" t="s">
        <v>323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8" t="s">
        <v>80</v>
      </c>
      <c r="BK502" s="241">
        <f>ROUND(I502*H502,2)</f>
        <v>0</v>
      </c>
      <c r="BL502" s="18" t="s">
        <v>330</v>
      </c>
      <c r="BM502" s="240" t="s">
        <v>5488</v>
      </c>
    </row>
    <row r="503" s="2" customFormat="1">
      <c r="A503" s="39"/>
      <c r="B503" s="40"/>
      <c r="C503" s="41"/>
      <c r="D503" s="242" t="s">
        <v>332</v>
      </c>
      <c r="E503" s="41"/>
      <c r="F503" s="243" t="s">
        <v>5489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332</v>
      </c>
      <c r="AU503" s="18" t="s">
        <v>82</v>
      </c>
    </row>
    <row r="504" s="2" customFormat="1">
      <c r="A504" s="39"/>
      <c r="B504" s="40"/>
      <c r="C504" s="41"/>
      <c r="D504" s="247" t="s">
        <v>334</v>
      </c>
      <c r="E504" s="41"/>
      <c r="F504" s="248" t="s">
        <v>5490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334</v>
      </c>
      <c r="AU504" s="18" t="s">
        <v>82</v>
      </c>
    </row>
    <row r="505" s="13" customFormat="1">
      <c r="A505" s="13"/>
      <c r="B505" s="249"/>
      <c r="C505" s="250"/>
      <c r="D505" s="242" t="s">
        <v>336</v>
      </c>
      <c r="E505" s="251" t="s">
        <v>1</v>
      </c>
      <c r="F505" s="252" t="s">
        <v>5491</v>
      </c>
      <c r="G505" s="250"/>
      <c r="H505" s="251" t="s">
        <v>1</v>
      </c>
      <c r="I505" s="253"/>
      <c r="J505" s="250"/>
      <c r="K505" s="250"/>
      <c r="L505" s="254"/>
      <c r="M505" s="255"/>
      <c r="N505" s="256"/>
      <c r="O505" s="256"/>
      <c r="P505" s="256"/>
      <c r="Q505" s="256"/>
      <c r="R505" s="256"/>
      <c r="S505" s="256"/>
      <c r="T505" s="25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8" t="s">
        <v>336</v>
      </c>
      <c r="AU505" s="258" t="s">
        <v>82</v>
      </c>
      <c r="AV505" s="13" t="s">
        <v>80</v>
      </c>
      <c r="AW505" s="13" t="s">
        <v>30</v>
      </c>
      <c r="AX505" s="13" t="s">
        <v>73</v>
      </c>
      <c r="AY505" s="258" t="s">
        <v>323</v>
      </c>
    </row>
    <row r="506" s="14" customFormat="1">
      <c r="A506" s="14"/>
      <c r="B506" s="259"/>
      <c r="C506" s="260"/>
      <c r="D506" s="242" t="s">
        <v>336</v>
      </c>
      <c r="E506" s="261" t="s">
        <v>1</v>
      </c>
      <c r="F506" s="262" t="s">
        <v>80</v>
      </c>
      <c r="G506" s="260"/>
      <c r="H506" s="263">
        <v>1</v>
      </c>
      <c r="I506" s="264"/>
      <c r="J506" s="260"/>
      <c r="K506" s="260"/>
      <c r="L506" s="265"/>
      <c r="M506" s="266"/>
      <c r="N506" s="267"/>
      <c r="O506" s="267"/>
      <c r="P506" s="267"/>
      <c r="Q506" s="267"/>
      <c r="R506" s="267"/>
      <c r="S506" s="267"/>
      <c r="T506" s="268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69" t="s">
        <v>336</v>
      </c>
      <c r="AU506" s="269" t="s">
        <v>82</v>
      </c>
      <c r="AV506" s="14" t="s">
        <v>82</v>
      </c>
      <c r="AW506" s="14" t="s">
        <v>30</v>
      </c>
      <c r="AX506" s="14" t="s">
        <v>80</v>
      </c>
      <c r="AY506" s="269" t="s">
        <v>323</v>
      </c>
    </row>
    <row r="507" s="2" customFormat="1" ht="16.5" customHeight="1">
      <c r="A507" s="39"/>
      <c r="B507" s="40"/>
      <c r="C507" s="229" t="s">
        <v>709</v>
      </c>
      <c r="D507" s="229" t="s">
        <v>325</v>
      </c>
      <c r="E507" s="230" t="s">
        <v>1722</v>
      </c>
      <c r="F507" s="231" t="s">
        <v>1723</v>
      </c>
      <c r="G507" s="232" t="s">
        <v>366</v>
      </c>
      <c r="H507" s="233">
        <v>51.726999999999997</v>
      </c>
      <c r="I507" s="234"/>
      <c r="J507" s="235">
        <f>ROUND(I507*H507,2)</f>
        <v>0</v>
      </c>
      <c r="K507" s="231" t="s">
        <v>329</v>
      </c>
      <c r="L507" s="45"/>
      <c r="M507" s="236" t="s">
        <v>1</v>
      </c>
      <c r="N507" s="237" t="s">
        <v>38</v>
      </c>
      <c r="O507" s="92"/>
      <c r="P507" s="238">
        <f>O507*H507</f>
        <v>0</v>
      </c>
      <c r="Q507" s="238">
        <v>0.12</v>
      </c>
      <c r="R507" s="238">
        <f>Q507*H507</f>
        <v>6.2072399999999996</v>
      </c>
      <c r="S507" s="238">
        <v>2.4900000000000002</v>
      </c>
      <c r="T507" s="239">
        <f>S507*H507</f>
        <v>128.80023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40" t="s">
        <v>330</v>
      </c>
      <c r="AT507" s="240" t="s">
        <v>325</v>
      </c>
      <c r="AU507" s="240" t="s">
        <v>82</v>
      </c>
      <c r="AY507" s="18" t="s">
        <v>323</v>
      </c>
      <c r="BE507" s="241">
        <f>IF(N507="základní",J507,0)</f>
        <v>0</v>
      </c>
      <c r="BF507" s="241">
        <f>IF(N507="snížená",J507,0)</f>
        <v>0</v>
      </c>
      <c r="BG507" s="241">
        <f>IF(N507="zákl. přenesená",J507,0)</f>
        <v>0</v>
      </c>
      <c r="BH507" s="241">
        <f>IF(N507="sníž. přenesená",J507,0)</f>
        <v>0</v>
      </c>
      <c r="BI507" s="241">
        <f>IF(N507="nulová",J507,0)</f>
        <v>0</v>
      </c>
      <c r="BJ507" s="18" t="s">
        <v>80</v>
      </c>
      <c r="BK507" s="241">
        <f>ROUND(I507*H507,2)</f>
        <v>0</v>
      </c>
      <c r="BL507" s="18" t="s">
        <v>330</v>
      </c>
      <c r="BM507" s="240" t="s">
        <v>5492</v>
      </c>
    </row>
    <row r="508" s="2" customFormat="1">
      <c r="A508" s="39"/>
      <c r="B508" s="40"/>
      <c r="C508" s="41"/>
      <c r="D508" s="242" t="s">
        <v>332</v>
      </c>
      <c r="E508" s="41"/>
      <c r="F508" s="243" t="s">
        <v>1725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332</v>
      </c>
      <c r="AU508" s="18" t="s">
        <v>82</v>
      </c>
    </row>
    <row r="509" s="2" customFormat="1">
      <c r="A509" s="39"/>
      <c r="B509" s="40"/>
      <c r="C509" s="41"/>
      <c r="D509" s="247" t="s">
        <v>334</v>
      </c>
      <c r="E509" s="41"/>
      <c r="F509" s="248" t="s">
        <v>1726</v>
      </c>
      <c r="G509" s="41"/>
      <c r="H509" s="41"/>
      <c r="I509" s="244"/>
      <c r="J509" s="41"/>
      <c r="K509" s="41"/>
      <c r="L509" s="45"/>
      <c r="M509" s="245"/>
      <c r="N509" s="24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334</v>
      </c>
      <c r="AU509" s="18" t="s">
        <v>82</v>
      </c>
    </row>
    <row r="510" s="13" customFormat="1">
      <c r="A510" s="13"/>
      <c r="B510" s="249"/>
      <c r="C510" s="250"/>
      <c r="D510" s="242" t="s">
        <v>336</v>
      </c>
      <c r="E510" s="251" t="s">
        <v>1</v>
      </c>
      <c r="F510" s="252" t="s">
        <v>3602</v>
      </c>
      <c r="G510" s="250"/>
      <c r="H510" s="251" t="s">
        <v>1</v>
      </c>
      <c r="I510" s="253"/>
      <c r="J510" s="250"/>
      <c r="K510" s="250"/>
      <c r="L510" s="254"/>
      <c r="M510" s="255"/>
      <c r="N510" s="256"/>
      <c r="O510" s="256"/>
      <c r="P510" s="256"/>
      <c r="Q510" s="256"/>
      <c r="R510" s="256"/>
      <c r="S510" s="256"/>
      <c r="T510" s="25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8" t="s">
        <v>336</v>
      </c>
      <c r="AU510" s="258" t="s">
        <v>82</v>
      </c>
      <c r="AV510" s="13" t="s">
        <v>80</v>
      </c>
      <c r="AW510" s="13" t="s">
        <v>30</v>
      </c>
      <c r="AX510" s="13" t="s">
        <v>73</v>
      </c>
      <c r="AY510" s="258" t="s">
        <v>323</v>
      </c>
    </row>
    <row r="511" s="13" customFormat="1">
      <c r="A511" s="13"/>
      <c r="B511" s="249"/>
      <c r="C511" s="250"/>
      <c r="D511" s="242" t="s">
        <v>336</v>
      </c>
      <c r="E511" s="251" t="s">
        <v>1</v>
      </c>
      <c r="F511" s="252" t="s">
        <v>5219</v>
      </c>
      <c r="G511" s="250"/>
      <c r="H511" s="251" t="s">
        <v>1</v>
      </c>
      <c r="I511" s="253"/>
      <c r="J511" s="250"/>
      <c r="K511" s="250"/>
      <c r="L511" s="254"/>
      <c r="M511" s="255"/>
      <c r="N511" s="256"/>
      <c r="O511" s="256"/>
      <c r="P511" s="256"/>
      <c r="Q511" s="256"/>
      <c r="R511" s="256"/>
      <c r="S511" s="256"/>
      <c r="T511" s="257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8" t="s">
        <v>336</v>
      </c>
      <c r="AU511" s="258" t="s">
        <v>82</v>
      </c>
      <c r="AV511" s="13" t="s">
        <v>80</v>
      </c>
      <c r="AW511" s="13" t="s">
        <v>30</v>
      </c>
      <c r="AX511" s="13" t="s">
        <v>73</v>
      </c>
      <c r="AY511" s="258" t="s">
        <v>323</v>
      </c>
    </row>
    <row r="512" s="13" customFormat="1">
      <c r="A512" s="13"/>
      <c r="B512" s="249"/>
      <c r="C512" s="250"/>
      <c r="D512" s="242" t="s">
        <v>336</v>
      </c>
      <c r="E512" s="251" t="s">
        <v>1</v>
      </c>
      <c r="F512" s="252" t="s">
        <v>497</v>
      </c>
      <c r="G512" s="250"/>
      <c r="H512" s="251" t="s">
        <v>1</v>
      </c>
      <c r="I512" s="253"/>
      <c r="J512" s="250"/>
      <c r="K512" s="250"/>
      <c r="L512" s="254"/>
      <c r="M512" s="255"/>
      <c r="N512" s="256"/>
      <c r="O512" s="256"/>
      <c r="P512" s="256"/>
      <c r="Q512" s="256"/>
      <c r="R512" s="256"/>
      <c r="S512" s="256"/>
      <c r="T512" s="257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8" t="s">
        <v>336</v>
      </c>
      <c r="AU512" s="258" t="s">
        <v>82</v>
      </c>
      <c r="AV512" s="13" t="s">
        <v>80</v>
      </c>
      <c r="AW512" s="13" t="s">
        <v>30</v>
      </c>
      <c r="AX512" s="13" t="s">
        <v>73</v>
      </c>
      <c r="AY512" s="258" t="s">
        <v>323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5493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4" customFormat="1">
      <c r="A514" s="14"/>
      <c r="B514" s="259"/>
      <c r="C514" s="260"/>
      <c r="D514" s="242" t="s">
        <v>336</v>
      </c>
      <c r="E514" s="261" t="s">
        <v>1</v>
      </c>
      <c r="F514" s="262" t="s">
        <v>5494</v>
      </c>
      <c r="G514" s="260"/>
      <c r="H514" s="263">
        <v>51.726999999999997</v>
      </c>
      <c r="I514" s="264"/>
      <c r="J514" s="260"/>
      <c r="K514" s="260"/>
      <c r="L514" s="265"/>
      <c r="M514" s="266"/>
      <c r="N514" s="267"/>
      <c r="O514" s="267"/>
      <c r="P514" s="267"/>
      <c r="Q514" s="267"/>
      <c r="R514" s="267"/>
      <c r="S514" s="267"/>
      <c r="T514" s="26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9" t="s">
        <v>336</v>
      </c>
      <c r="AU514" s="269" t="s">
        <v>82</v>
      </c>
      <c r="AV514" s="14" t="s">
        <v>82</v>
      </c>
      <c r="AW514" s="14" t="s">
        <v>30</v>
      </c>
      <c r="AX514" s="14" t="s">
        <v>73</v>
      </c>
      <c r="AY514" s="269" t="s">
        <v>323</v>
      </c>
    </row>
    <row r="515" s="15" customFormat="1">
      <c r="A515" s="15"/>
      <c r="B515" s="270"/>
      <c r="C515" s="271"/>
      <c r="D515" s="242" t="s">
        <v>336</v>
      </c>
      <c r="E515" s="272" t="s">
        <v>1</v>
      </c>
      <c r="F515" s="273" t="s">
        <v>341</v>
      </c>
      <c r="G515" s="271"/>
      <c r="H515" s="274">
        <v>51.726999999999997</v>
      </c>
      <c r="I515" s="275"/>
      <c r="J515" s="271"/>
      <c r="K515" s="271"/>
      <c r="L515" s="276"/>
      <c r="M515" s="277"/>
      <c r="N515" s="278"/>
      <c r="O515" s="278"/>
      <c r="P515" s="278"/>
      <c r="Q515" s="278"/>
      <c r="R515" s="278"/>
      <c r="S515" s="278"/>
      <c r="T515" s="279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80" t="s">
        <v>336</v>
      </c>
      <c r="AU515" s="280" t="s">
        <v>82</v>
      </c>
      <c r="AV515" s="15" t="s">
        <v>330</v>
      </c>
      <c r="AW515" s="15" t="s">
        <v>30</v>
      </c>
      <c r="AX515" s="15" t="s">
        <v>80</v>
      </c>
      <c r="AY515" s="280" t="s">
        <v>323</v>
      </c>
    </row>
    <row r="516" s="2" customFormat="1" ht="16.5" customHeight="1">
      <c r="A516" s="39"/>
      <c r="B516" s="40"/>
      <c r="C516" s="229" t="s">
        <v>716</v>
      </c>
      <c r="D516" s="229" t="s">
        <v>325</v>
      </c>
      <c r="E516" s="230" t="s">
        <v>1317</v>
      </c>
      <c r="F516" s="231" t="s">
        <v>1318</v>
      </c>
      <c r="G516" s="232" t="s">
        <v>366</v>
      </c>
      <c r="H516" s="233">
        <v>18.209</v>
      </c>
      <c r="I516" s="234"/>
      <c r="J516" s="235">
        <f>ROUND(I516*H516,2)</f>
        <v>0</v>
      </c>
      <c r="K516" s="231" t="s">
        <v>329</v>
      </c>
      <c r="L516" s="45"/>
      <c r="M516" s="236" t="s">
        <v>1</v>
      </c>
      <c r="N516" s="237" t="s">
        <v>38</v>
      </c>
      <c r="O516" s="92"/>
      <c r="P516" s="238">
        <f>O516*H516</f>
        <v>0</v>
      </c>
      <c r="Q516" s="238">
        <v>0.121711072</v>
      </c>
      <c r="R516" s="238">
        <f>Q516*H516</f>
        <v>2.2162369100479999</v>
      </c>
      <c r="S516" s="238">
        <v>2.3999999999999999</v>
      </c>
      <c r="T516" s="239">
        <f>S516*H516</f>
        <v>43.701599999999999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330</v>
      </c>
      <c r="AT516" s="240" t="s">
        <v>325</v>
      </c>
      <c r="AU516" s="240" t="s">
        <v>82</v>
      </c>
      <c r="AY516" s="18" t="s">
        <v>323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80</v>
      </c>
      <c r="BK516" s="241">
        <f>ROUND(I516*H516,2)</f>
        <v>0</v>
      </c>
      <c r="BL516" s="18" t="s">
        <v>330</v>
      </c>
      <c r="BM516" s="240" t="s">
        <v>5495</v>
      </c>
    </row>
    <row r="517" s="2" customFormat="1">
      <c r="A517" s="39"/>
      <c r="B517" s="40"/>
      <c r="C517" s="41"/>
      <c r="D517" s="242" t="s">
        <v>332</v>
      </c>
      <c r="E517" s="41"/>
      <c r="F517" s="243" t="s">
        <v>1320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332</v>
      </c>
      <c r="AU517" s="18" t="s">
        <v>82</v>
      </c>
    </row>
    <row r="518" s="2" customFormat="1">
      <c r="A518" s="39"/>
      <c r="B518" s="40"/>
      <c r="C518" s="41"/>
      <c r="D518" s="247" t="s">
        <v>334</v>
      </c>
      <c r="E518" s="41"/>
      <c r="F518" s="248" t="s">
        <v>1321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334</v>
      </c>
      <c r="AU518" s="18" t="s">
        <v>82</v>
      </c>
    </row>
    <row r="519" s="13" customFormat="1">
      <c r="A519" s="13"/>
      <c r="B519" s="249"/>
      <c r="C519" s="250"/>
      <c r="D519" s="242" t="s">
        <v>336</v>
      </c>
      <c r="E519" s="251" t="s">
        <v>1</v>
      </c>
      <c r="F519" s="252" t="s">
        <v>5496</v>
      </c>
      <c r="G519" s="250"/>
      <c r="H519" s="251" t="s">
        <v>1</v>
      </c>
      <c r="I519" s="253"/>
      <c r="J519" s="250"/>
      <c r="K519" s="250"/>
      <c r="L519" s="254"/>
      <c r="M519" s="255"/>
      <c r="N519" s="256"/>
      <c r="O519" s="256"/>
      <c r="P519" s="256"/>
      <c r="Q519" s="256"/>
      <c r="R519" s="256"/>
      <c r="S519" s="256"/>
      <c r="T519" s="25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8" t="s">
        <v>336</v>
      </c>
      <c r="AU519" s="258" t="s">
        <v>82</v>
      </c>
      <c r="AV519" s="13" t="s">
        <v>80</v>
      </c>
      <c r="AW519" s="13" t="s">
        <v>30</v>
      </c>
      <c r="AX519" s="13" t="s">
        <v>73</v>
      </c>
      <c r="AY519" s="258" t="s">
        <v>323</v>
      </c>
    </row>
    <row r="520" s="13" customFormat="1">
      <c r="A520" s="13"/>
      <c r="B520" s="249"/>
      <c r="C520" s="250"/>
      <c r="D520" s="242" t="s">
        <v>336</v>
      </c>
      <c r="E520" s="251" t="s">
        <v>1</v>
      </c>
      <c r="F520" s="252" t="s">
        <v>497</v>
      </c>
      <c r="G520" s="250"/>
      <c r="H520" s="251" t="s">
        <v>1</v>
      </c>
      <c r="I520" s="253"/>
      <c r="J520" s="250"/>
      <c r="K520" s="250"/>
      <c r="L520" s="254"/>
      <c r="M520" s="255"/>
      <c r="N520" s="256"/>
      <c r="O520" s="256"/>
      <c r="P520" s="256"/>
      <c r="Q520" s="256"/>
      <c r="R520" s="256"/>
      <c r="S520" s="256"/>
      <c r="T520" s="257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8" t="s">
        <v>336</v>
      </c>
      <c r="AU520" s="258" t="s">
        <v>82</v>
      </c>
      <c r="AV520" s="13" t="s">
        <v>80</v>
      </c>
      <c r="AW520" s="13" t="s">
        <v>30</v>
      </c>
      <c r="AX520" s="13" t="s">
        <v>73</v>
      </c>
      <c r="AY520" s="258" t="s">
        <v>323</v>
      </c>
    </row>
    <row r="521" s="14" customFormat="1">
      <c r="A521" s="14"/>
      <c r="B521" s="259"/>
      <c r="C521" s="260"/>
      <c r="D521" s="242" t="s">
        <v>336</v>
      </c>
      <c r="E521" s="261" t="s">
        <v>1</v>
      </c>
      <c r="F521" s="262" t="s">
        <v>5497</v>
      </c>
      <c r="G521" s="260"/>
      <c r="H521" s="263">
        <v>18.209</v>
      </c>
      <c r="I521" s="264"/>
      <c r="J521" s="260"/>
      <c r="K521" s="260"/>
      <c r="L521" s="265"/>
      <c r="M521" s="266"/>
      <c r="N521" s="267"/>
      <c r="O521" s="267"/>
      <c r="P521" s="267"/>
      <c r="Q521" s="267"/>
      <c r="R521" s="267"/>
      <c r="S521" s="267"/>
      <c r="T521" s="268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9" t="s">
        <v>336</v>
      </c>
      <c r="AU521" s="269" t="s">
        <v>82</v>
      </c>
      <c r="AV521" s="14" t="s">
        <v>82</v>
      </c>
      <c r="AW521" s="14" t="s">
        <v>30</v>
      </c>
      <c r="AX521" s="14" t="s">
        <v>73</v>
      </c>
      <c r="AY521" s="269" t="s">
        <v>323</v>
      </c>
    </row>
    <row r="522" s="15" customFormat="1">
      <c r="A522" s="15"/>
      <c r="B522" s="270"/>
      <c r="C522" s="271"/>
      <c r="D522" s="242" t="s">
        <v>336</v>
      </c>
      <c r="E522" s="272" t="s">
        <v>1</v>
      </c>
      <c r="F522" s="273" t="s">
        <v>341</v>
      </c>
      <c r="G522" s="271"/>
      <c r="H522" s="274">
        <v>18.209</v>
      </c>
      <c r="I522" s="275"/>
      <c r="J522" s="271"/>
      <c r="K522" s="271"/>
      <c r="L522" s="276"/>
      <c r="M522" s="277"/>
      <c r="N522" s="278"/>
      <c r="O522" s="278"/>
      <c r="P522" s="278"/>
      <c r="Q522" s="278"/>
      <c r="R522" s="278"/>
      <c r="S522" s="278"/>
      <c r="T522" s="279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80" t="s">
        <v>336</v>
      </c>
      <c r="AU522" s="280" t="s">
        <v>82</v>
      </c>
      <c r="AV522" s="15" t="s">
        <v>330</v>
      </c>
      <c r="AW522" s="15" t="s">
        <v>30</v>
      </c>
      <c r="AX522" s="15" t="s">
        <v>80</v>
      </c>
      <c r="AY522" s="280" t="s">
        <v>323</v>
      </c>
    </row>
    <row r="523" s="2" customFormat="1" ht="16.5" customHeight="1">
      <c r="A523" s="39"/>
      <c r="B523" s="40"/>
      <c r="C523" s="229" t="s">
        <v>725</v>
      </c>
      <c r="D523" s="229" t="s">
        <v>325</v>
      </c>
      <c r="E523" s="230" t="s">
        <v>5225</v>
      </c>
      <c r="F523" s="231" t="s">
        <v>5226</v>
      </c>
      <c r="G523" s="232" t="s">
        <v>366</v>
      </c>
      <c r="H523" s="233">
        <v>33.299999999999997</v>
      </c>
      <c r="I523" s="234"/>
      <c r="J523" s="235">
        <f>ROUND(I523*H523,2)</f>
        <v>0</v>
      </c>
      <c r="K523" s="231" t="s">
        <v>329</v>
      </c>
      <c r="L523" s="45"/>
      <c r="M523" s="236" t="s">
        <v>1</v>
      </c>
      <c r="N523" s="237" t="s">
        <v>38</v>
      </c>
      <c r="O523" s="92"/>
      <c r="P523" s="238">
        <f>O523*H523</f>
        <v>0</v>
      </c>
      <c r="Q523" s="238">
        <v>0.12</v>
      </c>
      <c r="R523" s="238">
        <f>Q523*H523</f>
        <v>3.9959999999999996</v>
      </c>
      <c r="S523" s="238">
        <v>2.4900000000000002</v>
      </c>
      <c r="T523" s="239">
        <f>S523*H523</f>
        <v>82.917000000000002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40" t="s">
        <v>330</v>
      </c>
      <c r="AT523" s="240" t="s">
        <v>325</v>
      </c>
      <c r="AU523" s="240" t="s">
        <v>82</v>
      </c>
      <c r="AY523" s="18" t="s">
        <v>323</v>
      </c>
      <c r="BE523" s="241">
        <f>IF(N523="základní",J523,0)</f>
        <v>0</v>
      </c>
      <c r="BF523" s="241">
        <f>IF(N523="snížená",J523,0)</f>
        <v>0</v>
      </c>
      <c r="BG523" s="241">
        <f>IF(N523="zákl. přenesená",J523,0)</f>
        <v>0</v>
      </c>
      <c r="BH523" s="241">
        <f>IF(N523="sníž. přenesená",J523,0)</f>
        <v>0</v>
      </c>
      <c r="BI523" s="241">
        <f>IF(N523="nulová",J523,0)</f>
        <v>0</v>
      </c>
      <c r="BJ523" s="18" t="s">
        <v>80</v>
      </c>
      <c r="BK523" s="241">
        <f>ROUND(I523*H523,2)</f>
        <v>0</v>
      </c>
      <c r="BL523" s="18" t="s">
        <v>330</v>
      </c>
      <c r="BM523" s="240" t="s">
        <v>5498</v>
      </c>
    </row>
    <row r="524" s="2" customFormat="1">
      <c r="A524" s="39"/>
      <c r="B524" s="40"/>
      <c r="C524" s="41"/>
      <c r="D524" s="242" t="s">
        <v>332</v>
      </c>
      <c r="E524" s="41"/>
      <c r="F524" s="243" t="s">
        <v>5228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332</v>
      </c>
      <c r="AU524" s="18" t="s">
        <v>82</v>
      </c>
    </row>
    <row r="525" s="2" customFormat="1">
      <c r="A525" s="39"/>
      <c r="B525" s="40"/>
      <c r="C525" s="41"/>
      <c r="D525" s="247" t="s">
        <v>334</v>
      </c>
      <c r="E525" s="41"/>
      <c r="F525" s="248" t="s">
        <v>5229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334</v>
      </c>
      <c r="AU525" s="18" t="s">
        <v>82</v>
      </c>
    </row>
    <row r="526" s="13" customFormat="1">
      <c r="A526" s="13"/>
      <c r="B526" s="249"/>
      <c r="C526" s="250"/>
      <c r="D526" s="242" t="s">
        <v>336</v>
      </c>
      <c r="E526" s="251" t="s">
        <v>1</v>
      </c>
      <c r="F526" s="252" t="s">
        <v>5499</v>
      </c>
      <c r="G526" s="250"/>
      <c r="H526" s="251" t="s">
        <v>1</v>
      </c>
      <c r="I526" s="253"/>
      <c r="J526" s="250"/>
      <c r="K526" s="250"/>
      <c r="L526" s="254"/>
      <c r="M526" s="255"/>
      <c r="N526" s="256"/>
      <c r="O526" s="256"/>
      <c r="P526" s="256"/>
      <c r="Q526" s="256"/>
      <c r="R526" s="256"/>
      <c r="S526" s="256"/>
      <c r="T526" s="257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8" t="s">
        <v>336</v>
      </c>
      <c r="AU526" s="258" t="s">
        <v>82</v>
      </c>
      <c r="AV526" s="13" t="s">
        <v>80</v>
      </c>
      <c r="AW526" s="13" t="s">
        <v>30</v>
      </c>
      <c r="AX526" s="13" t="s">
        <v>73</v>
      </c>
      <c r="AY526" s="258" t="s">
        <v>323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497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5500</v>
      </c>
      <c r="G528" s="260"/>
      <c r="H528" s="263">
        <v>33.299999999999997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73</v>
      </c>
      <c r="AY528" s="269" t="s">
        <v>323</v>
      </c>
    </row>
    <row r="529" s="15" customFormat="1">
      <c r="A529" s="15"/>
      <c r="B529" s="270"/>
      <c r="C529" s="271"/>
      <c r="D529" s="242" t="s">
        <v>336</v>
      </c>
      <c r="E529" s="272" t="s">
        <v>1</v>
      </c>
      <c r="F529" s="273" t="s">
        <v>341</v>
      </c>
      <c r="G529" s="271"/>
      <c r="H529" s="274">
        <v>33.299999999999997</v>
      </c>
      <c r="I529" s="275"/>
      <c r="J529" s="271"/>
      <c r="K529" s="271"/>
      <c r="L529" s="276"/>
      <c r="M529" s="277"/>
      <c r="N529" s="278"/>
      <c r="O529" s="278"/>
      <c r="P529" s="278"/>
      <c r="Q529" s="278"/>
      <c r="R529" s="278"/>
      <c r="S529" s="278"/>
      <c r="T529" s="279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80" t="s">
        <v>336</v>
      </c>
      <c r="AU529" s="280" t="s">
        <v>82</v>
      </c>
      <c r="AV529" s="15" t="s">
        <v>330</v>
      </c>
      <c r="AW529" s="15" t="s">
        <v>30</v>
      </c>
      <c r="AX529" s="15" t="s">
        <v>80</v>
      </c>
      <c r="AY529" s="280" t="s">
        <v>323</v>
      </c>
    </row>
    <row r="530" s="2" customFormat="1" ht="16.5" customHeight="1">
      <c r="A530" s="39"/>
      <c r="B530" s="40"/>
      <c r="C530" s="229" t="s">
        <v>734</v>
      </c>
      <c r="D530" s="229" t="s">
        <v>325</v>
      </c>
      <c r="E530" s="230" t="s">
        <v>772</v>
      </c>
      <c r="F530" s="231" t="s">
        <v>773</v>
      </c>
      <c r="G530" s="232" t="s">
        <v>366</v>
      </c>
      <c r="H530" s="233">
        <v>14.345000000000001</v>
      </c>
      <c r="I530" s="234"/>
      <c r="J530" s="235">
        <f>ROUND(I530*H530,2)</f>
        <v>0</v>
      </c>
      <c r="K530" s="231" t="s">
        <v>329</v>
      </c>
      <c r="L530" s="45"/>
      <c r="M530" s="236" t="s">
        <v>1</v>
      </c>
      <c r="N530" s="237" t="s">
        <v>38</v>
      </c>
      <c r="O530" s="92"/>
      <c r="P530" s="238">
        <f>O530*H530</f>
        <v>0</v>
      </c>
      <c r="Q530" s="238">
        <v>0.121711072</v>
      </c>
      <c r="R530" s="238">
        <f>Q530*H530</f>
        <v>1.7459453278400001</v>
      </c>
      <c r="S530" s="238">
        <v>2.3999999999999999</v>
      </c>
      <c r="T530" s="239">
        <f>S530*H530</f>
        <v>34.427999999999997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330</v>
      </c>
      <c r="AT530" s="240" t="s">
        <v>325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330</v>
      </c>
      <c r="BM530" s="240" t="s">
        <v>5501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775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2" customFormat="1">
      <c r="A532" s="39"/>
      <c r="B532" s="40"/>
      <c r="C532" s="41"/>
      <c r="D532" s="247" t="s">
        <v>334</v>
      </c>
      <c r="E532" s="41"/>
      <c r="F532" s="248" t="s">
        <v>776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334</v>
      </c>
      <c r="AU532" s="18" t="s">
        <v>82</v>
      </c>
    </row>
    <row r="533" s="13" customFormat="1">
      <c r="A533" s="13"/>
      <c r="B533" s="249"/>
      <c r="C533" s="250"/>
      <c r="D533" s="242" t="s">
        <v>336</v>
      </c>
      <c r="E533" s="251" t="s">
        <v>1</v>
      </c>
      <c r="F533" s="252" t="s">
        <v>5502</v>
      </c>
      <c r="G533" s="250"/>
      <c r="H533" s="251" t="s">
        <v>1</v>
      </c>
      <c r="I533" s="253"/>
      <c r="J533" s="250"/>
      <c r="K533" s="250"/>
      <c r="L533" s="254"/>
      <c r="M533" s="255"/>
      <c r="N533" s="256"/>
      <c r="O533" s="256"/>
      <c r="P533" s="256"/>
      <c r="Q533" s="256"/>
      <c r="R533" s="256"/>
      <c r="S533" s="256"/>
      <c r="T533" s="257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8" t="s">
        <v>336</v>
      </c>
      <c r="AU533" s="258" t="s">
        <v>82</v>
      </c>
      <c r="AV533" s="13" t="s">
        <v>80</v>
      </c>
      <c r="AW533" s="13" t="s">
        <v>30</v>
      </c>
      <c r="AX533" s="13" t="s">
        <v>73</v>
      </c>
      <c r="AY533" s="258" t="s">
        <v>323</v>
      </c>
    </row>
    <row r="534" s="13" customFormat="1">
      <c r="A534" s="13"/>
      <c r="B534" s="249"/>
      <c r="C534" s="250"/>
      <c r="D534" s="242" t="s">
        <v>336</v>
      </c>
      <c r="E534" s="251" t="s">
        <v>1</v>
      </c>
      <c r="F534" s="252" t="s">
        <v>497</v>
      </c>
      <c r="G534" s="250"/>
      <c r="H534" s="251" t="s">
        <v>1</v>
      </c>
      <c r="I534" s="253"/>
      <c r="J534" s="250"/>
      <c r="K534" s="250"/>
      <c r="L534" s="254"/>
      <c r="M534" s="255"/>
      <c r="N534" s="256"/>
      <c r="O534" s="256"/>
      <c r="P534" s="256"/>
      <c r="Q534" s="256"/>
      <c r="R534" s="256"/>
      <c r="S534" s="256"/>
      <c r="T534" s="257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58" t="s">
        <v>336</v>
      </c>
      <c r="AU534" s="258" t="s">
        <v>82</v>
      </c>
      <c r="AV534" s="13" t="s">
        <v>80</v>
      </c>
      <c r="AW534" s="13" t="s">
        <v>30</v>
      </c>
      <c r="AX534" s="13" t="s">
        <v>73</v>
      </c>
      <c r="AY534" s="258" t="s">
        <v>323</v>
      </c>
    </row>
    <row r="535" s="14" customFormat="1">
      <c r="A535" s="14"/>
      <c r="B535" s="259"/>
      <c r="C535" s="260"/>
      <c r="D535" s="242" t="s">
        <v>336</v>
      </c>
      <c r="E535" s="261" t="s">
        <v>1</v>
      </c>
      <c r="F535" s="262" t="s">
        <v>5503</v>
      </c>
      <c r="G535" s="260"/>
      <c r="H535" s="263">
        <v>13.83</v>
      </c>
      <c r="I535" s="264"/>
      <c r="J535" s="260"/>
      <c r="K535" s="260"/>
      <c r="L535" s="265"/>
      <c r="M535" s="266"/>
      <c r="N535" s="267"/>
      <c r="O535" s="267"/>
      <c r="P535" s="267"/>
      <c r="Q535" s="267"/>
      <c r="R535" s="267"/>
      <c r="S535" s="267"/>
      <c r="T535" s="268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69" t="s">
        <v>336</v>
      </c>
      <c r="AU535" s="269" t="s">
        <v>82</v>
      </c>
      <c r="AV535" s="14" t="s">
        <v>82</v>
      </c>
      <c r="AW535" s="14" t="s">
        <v>30</v>
      </c>
      <c r="AX535" s="14" t="s">
        <v>73</v>
      </c>
      <c r="AY535" s="269" t="s">
        <v>323</v>
      </c>
    </row>
    <row r="536" s="14" customFormat="1">
      <c r="A536" s="14"/>
      <c r="B536" s="259"/>
      <c r="C536" s="260"/>
      <c r="D536" s="242" t="s">
        <v>336</v>
      </c>
      <c r="E536" s="261" t="s">
        <v>1</v>
      </c>
      <c r="F536" s="262" t="s">
        <v>5504</v>
      </c>
      <c r="G536" s="260"/>
      <c r="H536" s="263">
        <v>0.51500000000000001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9" t="s">
        <v>336</v>
      </c>
      <c r="AU536" s="269" t="s">
        <v>82</v>
      </c>
      <c r="AV536" s="14" t="s">
        <v>82</v>
      </c>
      <c r="AW536" s="14" t="s">
        <v>30</v>
      </c>
      <c r="AX536" s="14" t="s">
        <v>73</v>
      </c>
      <c r="AY536" s="269" t="s">
        <v>323</v>
      </c>
    </row>
    <row r="537" s="15" customFormat="1">
      <c r="A537" s="15"/>
      <c r="B537" s="270"/>
      <c r="C537" s="271"/>
      <c r="D537" s="242" t="s">
        <v>336</v>
      </c>
      <c r="E537" s="272" t="s">
        <v>1</v>
      </c>
      <c r="F537" s="273" t="s">
        <v>341</v>
      </c>
      <c r="G537" s="271"/>
      <c r="H537" s="274">
        <v>14.345000000000001</v>
      </c>
      <c r="I537" s="275"/>
      <c r="J537" s="271"/>
      <c r="K537" s="271"/>
      <c r="L537" s="276"/>
      <c r="M537" s="277"/>
      <c r="N537" s="278"/>
      <c r="O537" s="278"/>
      <c r="P537" s="278"/>
      <c r="Q537" s="278"/>
      <c r="R537" s="278"/>
      <c r="S537" s="278"/>
      <c r="T537" s="279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80" t="s">
        <v>336</v>
      </c>
      <c r="AU537" s="280" t="s">
        <v>82</v>
      </c>
      <c r="AV537" s="15" t="s">
        <v>330</v>
      </c>
      <c r="AW537" s="15" t="s">
        <v>30</v>
      </c>
      <c r="AX537" s="15" t="s">
        <v>80</v>
      </c>
      <c r="AY537" s="280" t="s">
        <v>323</v>
      </c>
    </row>
    <row r="538" s="2" customFormat="1" ht="24.15" customHeight="1">
      <c r="A538" s="39"/>
      <c r="B538" s="40"/>
      <c r="C538" s="229" t="s">
        <v>742</v>
      </c>
      <c r="D538" s="229" t="s">
        <v>325</v>
      </c>
      <c r="E538" s="230" t="s">
        <v>1742</v>
      </c>
      <c r="F538" s="231" t="s">
        <v>1743</v>
      </c>
      <c r="G538" s="232" t="s">
        <v>617</v>
      </c>
      <c r="H538" s="233">
        <v>5</v>
      </c>
      <c r="I538" s="234"/>
      <c r="J538" s="235">
        <f>ROUND(I538*H538,2)</f>
        <v>0</v>
      </c>
      <c r="K538" s="231" t="s">
        <v>329</v>
      </c>
      <c r="L538" s="45"/>
      <c r="M538" s="236" t="s">
        <v>1</v>
      </c>
      <c r="N538" s="237" t="s">
        <v>38</v>
      </c>
      <c r="O538" s="92"/>
      <c r="P538" s="238">
        <f>O538*H538</f>
        <v>0</v>
      </c>
      <c r="Q538" s="238">
        <v>0.0033440000000000002</v>
      </c>
      <c r="R538" s="238">
        <f>Q538*H538</f>
        <v>0.016720000000000002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330</v>
      </c>
      <c r="AT538" s="240" t="s">
        <v>325</v>
      </c>
      <c r="AU538" s="240" t="s">
        <v>82</v>
      </c>
      <c r="AY538" s="18" t="s">
        <v>323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80</v>
      </c>
      <c r="BK538" s="241">
        <f>ROUND(I538*H538,2)</f>
        <v>0</v>
      </c>
      <c r="BL538" s="18" t="s">
        <v>330</v>
      </c>
      <c r="BM538" s="240" t="s">
        <v>5505</v>
      </c>
    </row>
    <row r="539" s="2" customFormat="1">
      <c r="A539" s="39"/>
      <c r="B539" s="40"/>
      <c r="C539" s="41"/>
      <c r="D539" s="242" t="s">
        <v>332</v>
      </c>
      <c r="E539" s="41"/>
      <c r="F539" s="243" t="s">
        <v>1745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332</v>
      </c>
      <c r="AU539" s="18" t="s">
        <v>82</v>
      </c>
    </row>
    <row r="540" s="2" customFormat="1">
      <c r="A540" s="39"/>
      <c r="B540" s="40"/>
      <c r="C540" s="41"/>
      <c r="D540" s="247" t="s">
        <v>334</v>
      </c>
      <c r="E540" s="41"/>
      <c r="F540" s="248" t="s">
        <v>1746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334</v>
      </c>
      <c r="AU540" s="18" t="s">
        <v>82</v>
      </c>
    </row>
    <row r="541" s="2" customFormat="1">
      <c r="A541" s="39"/>
      <c r="B541" s="40"/>
      <c r="C541" s="41"/>
      <c r="D541" s="242" t="s">
        <v>353</v>
      </c>
      <c r="E541" s="41"/>
      <c r="F541" s="281" t="s">
        <v>5506</v>
      </c>
      <c r="G541" s="41"/>
      <c r="H541" s="41"/>
      <c r="I541" s="244"/>
      <c r="J541" s="41"/>
      <c r="K541" s="41"/>
      <c r="L541" s="45"/>
      <c r="M541" s="245"/>
      <c r="N541" s="24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353</v>
      </c>
      <c r="AU541" s="18" t="s">
        <v>82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5507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4" customFormat="1">
      <c r="A543" s="14"/>
      <c r="B543" s="259"/>
      <c r="C543" s="260"/>
      <c r="D543" s="242" t="s">
        <v>336</v>
      </c>
      <c r="E543" s="261" t="s">
        <v>1</v>
      </c>
      <c r="F543" s="262" t="s">
        <v>363</v>
      </c>
      <c r="G543" s="260"/>
      <c r="H543" s="263">
        <v>5</v>
      </c>
      <c r="I543" s="264"/>
      <c r="J543" s="260"/>
      <c r="K543" s="260"/>
      <c r="L543" s="265"/>
      <c r="M543" s="266"/>
      <c r="N543" s="267"/>
      <c r="O543" s="267"/>
      <c r="P543" s="267"/>
      <c r="Q543" s="267"/>
      <c r="R543" s="267"/>
      <c r="S543" s="267"/>
      <c r="T543" s="26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9" t="s">
        <v>336</v>
      </c>
      <c r="AU543" s="269" t="s">
        <v>82</v>
      </c>
      <c r="AV543" s="14" t="s">
        <v>82</v>
      </c>
      <c r="AW543" s="14" t="s">
        <v>30</v>
      </c>
      <c r="AX543" s="14" t="s">
        <v>73</v>
      </c>
      <c r="AY543" s="269" t="s">
        <v>323</v>
      </c>
    </row>
    <row r="544" s="15" customFormat="1">
      <c r="A544" s="15"/>
      <c r="B544" s="270"/>
      <c r="C544" s="271"/>
      <c r="D544" s="242" t="s">
        <v>336</v>
      </c>
      <c r="E544" s="272" t="s">
        <v>1</v>
      </c>
      <c r="F544" s="273" t="s">
        <v>341</v>
      </c>
      <c r="G544" s="271"/>
      <c r="H544" s="274">
        <v>5</v>
      </c>
      <c r="I544" s="275"/>
      <c r="J544" s="271"/>
      <c r="K544" s="271"/>
      <c r="L544" s="276"/>
      <c r="M544" s="277"/>
      <c r="N544" s="278"/>
      <c r="O544" s="278"/>
      <c r="P544" s="278"/>
      <c r="Q544" s="278"/>
      <c r="R544" s="278"/>
      <c r="S544" s="278"/>
      <c r="T544" s="279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80" t="s">
        <v>336</v>
      </c>
      <c r="AU544" s="280" t="s">
        <v>82</v>
      </c>
      <c r="AV544" s="15" t="s">
        <v>330</v>
      </c>
      <c r="AW544" s="15" t="s">
        <v>30</v>
      </c>
      <c r="AX544" s="15" t="s">
        <v>80</v>
      </c>
      <c r="AY544" s="280" t="s">
        <v>323</v>
      </c>
    </row>
    <row r="545" s="2" customFormat="1" ht="16.5" customHeight="1">
      <c r="A545" s="39"/>
      <c r="B545" s="40"/>
      <c r="C545" s="229" t="s">
        <v>750</v>
      </c>
      <c r="D545" s="229" t="s">
        <v>325</v>
      </c>
      <c r="E545" s="230" t="s">
        <v>805</v>
      </c>
      <c r="F545" s="231" t="s">
        <v>806</v>
      </c>
      <c r="G545" s="232" t="s">
        <v>807</v>
      </c>
      <c r="H545" s="233">
        <v>2</v>
      </c>
      <c r="I545" s="234"/>
      <c r="J545" s="235">
        <f>ROUND(I545*H545,2)</f>
        <v>0</v>
      </c>
      <c r="K545" s="231" t="s">
        <v>1</v>
      </c>
      <c r="L545" s="45"/>
      <c r="M545" s="236" t="s">
        <v>1</v>
      </c>
      <c r="N545" s="237" t="s">
        <v>38</v>
      </c>
      <c r="O545" s="92"/>
      <c r="P545" s="238">
        <f>O545*H545</f>
        <v>0</v>
      </c>
      <c r="Q545" s="238">
        <v>0</v>
      </c>
      <c r="R545" s="238">
        <f>Q545*H545</f>
        <v>0</v>
      </c>
      <c r="S545" s="238">
        <v>0</v>
      </c>
      <c r="T545" s="23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330</v>
      </c>
      <c r="AT545" s="240" t="s">
        <v>325</v>
      </c>
      <c r="AU545" s="240" t="s">
        <v>82</v>
      </c>
      <c r="AY545" s="18" t="s">
        <v>323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80</v>
      </c>
      <c r="BK545" s="241">
        <f>ROUND(I545*H545,2)</f>
        <v>0</v>
      </c>
      <c r="BL545" s="18" t="s">
        <v>330</v>
      </c>
      <c r="BM545" s="240" t="s">
        <v>5508</v>
      </c>
    </row>
    <row r="546" s="2" customFormat="1">
      <c r="A546" s="39"/>
      <c r="B546" s="40"/>
      <c r="C546" s="41"/>
      <c r="D546" s="242" t="s">
        <v>332</v>
      </c>
      <c r="E546" s="41"/>
      <c r="F546" s="243" t="s">
        <v>806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332</v>
      </c>
      <c r="AU546" s="18" t="s">
        <v>82</v>
      </c>
    </row>
    <row r="547" s="2" customFormat="1">
      <c r="A547" s="39"/>
      <c r="B547" s="40"/>
      <c r="C547" s="41"/>
      <c r="D547" s="242" t="s">
        <v>353</v>
      </c>
      <c r="E547" s="41"/>
      <c r="F547" s="281" t="s">
        <v>809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353</v>
      </c>
      <c r="AU547" s="18" t="s">
        <v>82</v>
      </c>
    </row>
    <row r="548" s="13" customFormat="1">
      <c r="A548" s="13"/>
      <c r="B548" s="249"/>
      <c r="C548" s="250"/>
      <c r="D548" s="242" t="s">
        <v>336</v>
      </c>
      <c r="E548" s="251" t="s">
        <v>1</v>
      </c>
      <c r="F548" s="252" t="s">
        <v>3395</v>
      </c>
      <c r="G548" s="250"/>
      <c r="H548" s="251" t="s">
        <v>1</v>
      </c>
      <c r="I548" s="253"/>
      <c r="J548" s="250"/>
      <c r="K548" s="250"/>
      <c r="L548" s="254"/>
      <c r="M548" s="255"/>
      <c r="N548" s="256"/>
      <c r="O548" s="256"/>
      <c r="P548" s="256"/>
      <c r="Q548" s="256"/>
      <c r="R548" s="256"/>
      <c r="S548" s="256"/>
      <c r="T548" s="25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8" t="s">
        <v>336</v>
      </c>
      <c r="AU548" s="258" t="s">
        <v>82</v>
      </c>
      <c r="AV548" s="13" t="s">
        <v>80</v>
      </c>
      <c r="AW548" s="13" t="s">
        <v>30</v>
      </c>
      <c r="AX548" s="13" t="s">
        <v>73</v>
      </c>
      <c r="AY548" s="258" t="s">
        <v>323</v>
      </c>
    </row>
    <row r="549" s="14" customFormat="1">
      <c r="A549" s="14"/>
      <c r="B549" s="259"/>
      <c r="C549" s="260"/>
      <c r="D549" s="242" t="s">
        <v>336</v>
      </c>
      <c r="E549" s="261" t="s">
        <v>1</v>
      </c>
      <c r="F549" s="262" t="s">
        <v>82</v>
      </c>
      <c r="G549" s="260"/>
      <c r="H549" s="263">
        <v>2</v>
      </c>
      <c r="I549" s="264"/>
      <c r="J549" s="260"/>
      <c r="K549" s="260"/>
      <c r="L549" s="265"/>
      <c r="M549" s="266"/>
      <c r="N549" s="267"/>
      <c r="O549" s="267"/>
      <c r="P549" s="267"/>
      <c r="Q549" s="267"/>
      <c r="R549" s="267"/>
      <c r="S549" s="267"/>
      <c r="T549" s="26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9" t="s">
        <v>336</v>
      </c>
      <c r="AU549" s="269" t="s">
        <v>82</v>
      </c>
      <c r="AV549" s="14" t="s">
        <v>82</v>
      </c>
      <c r="AW549" s="14" t="s">
        <v>30</v>
      </c>
      <c r="AX549" s="14" t="s">
        <v>80</v>
      </c>
      <c r="AY549" s="269" t="s">
        <v>323</v>
      </c>
    </row>
    <row r="550" s="12" customFormat="1" ht="22.8" customHeight="1">
      <c r="A550" s="12"/>
      <c r="B550" s="213"/>
      <c r="C550" s="214"/>
      <c r="D550" s="215" t="s">
        <v>72</v>
      </c>
      <c r="E550" s="227" t="s">
        <v>811</v>
      </c>
      <c r="F550" s="227" t="s">
        <v>812</v>
      </c>
      <c r="G550" s="214"/>
      <c r="H550" s="214"/>
      <c r="I550" s="217"/>
      <c r="J550" s="228">
        <f>BK550</f>
        <v>0</v>
      </c>
      <c r="K550" s="214"/>
      <c r="L550" s="219"/>
      <c r="M550" s="220"/>
      <c r="N550" s="221"/>
      <c r="O550" s="221"/>
      <c r="P550" s="222">
        <f>SUM(P551:P591)</f>
        <v>0</v>
      </c>
      <c r="Q550" s="221"/>
      <c r="R550" s="222">
        <f>SUM(R551:R591)</f>
        <v>0</v>
      </c>
      <c r="S550" s="221"/>
      <c r="T550" s="223">
        <f>SUM(T551:T591)</f>
        <v>0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224" t="s">
        <v>80</v>
      </c>
      <c r="AT550" s="225" t="s">
        <v>72</v>
      </c>
      <c r="AU550" s="225" t="s">
        <v>80</v>
      </c>
      <c r="AY550" s="224" t="s">
        <v>323</v>
      </c>
      <c r="BK550" s="226">
        <f>SUM(BK551:BK591)</f>
        <v>0</v>
      </c>
    </row>
    <row r="551" s="2" customFormat="1" ht="37.8" customHeight="1">
      <c r="A551" s="39"/>
      <c r="B551" s="40"/>
      <c r="C551" s="229" t="s">
        <v>759</v>
      </c>
      <c r="D551" s="229" t="s">
        <v>325</v>
      </c>
      <c r="E551" s="230" t="s">
        <v>823</v>
      </c>
      <c r="F551" s="231" t="s">
        <v>824</v>
      </c>
      <c r="G551" s="232" t="s">
        <v>418</v>
      </c>
      <c r="H551" s="233">
        <v>78.129999999999995</v>
      </c>
      <c r="I551" s="234"/>
      <c r="J551" s="235">
        <f>ROUND(I551*H551,2)</f>
        <v>0</v>
      </c>
      <c r="K551" s="231" t="s">
        <v>329</v>
      </c>
      <c r="L551" s="45"/>
      <c r="M551" s="236" t="s">
        <v>1</v>
      </c>
      <c r="N551" s="237" t="s">
        <v>38</v>
      </c>
      <c r="O551" s="92"/>
      <c r="P551" s="238">
        <f>O551*H551</f>
        <v>0</v>
      </c>
      <c r="Q551" s="238">
        <v>0</v>
      </c>
      <c r="R551" s="238">
        <f>Q551*H551</f>
        <v>0</v>
      </c>
      <c r="S551" s="238">
        <v>0</v>
      </c>
      <c r="T551" s="239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40" t="s">
        <v>330</v>
      </c>
      <c r="AT551" s="240" t="s">
        <v>325</v>
      </c>
      <c r="AU551" s="240" t="s">
        <v>82</v>
      </c>
      <c r="AY551" s="18" t="s">
        <v>323</v>
      </c>
      <c r="BE551" s="241">
        <f>IF(N551="základní",J551,0)</f>
        <v>0</v>
      </c>
      <c r="BF551" s="241">
        <f>IF(N551="snížená",J551,0)</f>
        <v>0</v>
      </c>
      <c r="BG551" s="241">
        <f>IF(N551="zákl. přenesená",J551,0)</f>
        <v>0</v>
      </c>
      <c r="BH551" s="241">
        <f>IF(N551="sníž. přenesená",J551,0)</f>
        <v>0</v>
      </c>
      <c r="BI551" s="241">
        <f>IF(N551="nulová",J551,0)</f>
        <v>0</v>
      </c>
      <c r="BJ551" s="18" t="s">
        <v>80</v>
      </c>
      <c r="BK551" s="241">
        <f>ROUND(I551*H551,2)</f>
        <v>0</v>
      </c>
      <c r="BL551" s="18" t="s">
        <v>330</v>
      </c>
      <c r="BM551" s="240" t="s">
        <v>5509</v>
      </c>
    </row>
    <row r="552" s="2" customFormat="1">
      <c r="A552" s="39"/>
      <c r="B552" s="40"/>
      <c r="C552" s="41"/>
      <c r="D552" s="242" t="s">
        <v>332</v>
      </c>
      <c r="E552" s="41"/>
      <c r="F552" s="243" t="s">
        <v>826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332</v>
      </c>
      <c r="AU552" s="18" t="s">
        <v>82</v>
      </c>
    </row>
    <row r="553" s="2" customFormat="1">
      <c r="A553" s="39"/>
      <c r="B553" s="40"/>
      <c r="C553" s="41"/>
      <c r="D553" s="247" t="s">
        <v>334</v>
      </c>
      <c r="E553" s="41"/>
      <c r="F553" s="248" t="s">
        <v>827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334</v>
      </c>
      <c r="AU553" s="18" t="s">
        <v>82</v>
      </c>
    </row>
    <row r="554" s="13" customFormat="1">
      <c r="A554" s="13"/>
      <c r="B554" s="249"/>
      <c r="C554" s="250"/>
      <c r="D554" s="242" t="s">
        <v>336</v>
      </c>
      <c r="E554" s="251" t="s">
        <v>1</v>
      </c>
      <c r="F554" s="252" t="s">
        <v>5510</v>
      </c>
      <c r="G554" s="250"/>
      <c r="H554" s="251" t="s">
        <v>1</v>
      </c>
      <c r="I554" s="253"/>
      <c r="J554" s="250"/>
      <c r="K554" s="250"/>
      <c r="L554" s="254"/>
      <c r="M554" s="255"/>
      <c r="N554" s="256"/>
      <c r="O554" s="256"/>
      <c r="P554" s="256"/>
      <c r="Q554" s="256"/>
      <c r="R554" s="256"/>
      <c r="S554" s="256"/>
      <c r="T554" s="25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8" t="s">
        <v>336</v>
      </c>
      <c r="AU554" s="258" t="s">
        <v>82</v>
      </c>
      <c r="AV554" s="13" t="s">
        <v>80</v>
      </c>
      <c r="AW554" s="13" t="s">
        <v>30</v>
      </c>
      <c r="AX554" s="13" t="s">
        <v>73</v>
      </c>
      <c r="AY554" s="258" t="s">
        <v>323</v>
      </c>
    </row>
    <row r="555" s="13" customFormat="1">
      <c r="A555" s="13"/>
      <c r="B555" s="249"/>
      <c r="C555" s="250"/>
      <c r="D555" s="242" t="s">
        <v>336</v>
      </c>
      <c r="E555" s="251" t="s">
        <v>1</v>
      </c>
      <c r="F555" s="252" t="s">
        <v>829</v>
      </c>
      <c r="G555" s="250"/>
      <c r="H555" s="251" t="s">
        <v>1</v>
      </c>
      <c r="I555" s="253"/>
      <c r="J555" s="250"/>
      <c r="K555" s="250"/>
      <c r="L555" s="254"/>
      <c r="M555" s="255"/>
      <c r="N555" s="256"/>
      <c r="O555" s="256"/>
      <c r="P555" s="256"/>
      <c r="Q555" s="256"/>
      <c r="R555" s="256"/>
      <c r="S555" s="256"/>
      <c r="T555" s="257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8" t="s">
        <v>336</v>
      </c>
      <c r="AU555" s="258" t="s">
        <v>82</v>
      </c>
      <c r="AV555" s="13" t="s">
        <v>80</v>
      </c>
      <c r="AW555" s="13" t="s">
        <v>30</v>
      </c>
      <c r="AX555" s="13" t="s">
        <v>73</v>
      </c>
      <c r="AY555" s="258" t="s">
        <v>323</v>
      </c>
    </row>
    <row r="556" s="14" customFormat="1">
      <c r="A556" s="14"/>
      <c r="B556" s="259"/>
      <c r="C556" s="260"/>
      <c r="D556" s="242" t="s">
        <v>336</v>
      </c>
      <c r="E556" s="261" t="s">
        <v>1</v>
      </c>
      <c r="F556" s="262" t="s">
        <v>5511</v>
      </c>
      <c r="G556" s="260"/>
      <c r="H556" s="263">
        <v>34.427999999999997</v>
      </c>
      <c r="I556" s="264"/>
      <c r="J556" s="260"/>
      <c r="K556" s="260"/>
      <c r="L556" s="265"/>
      <c r="M556" s="266"/>
      <c r="N556" s="267"/>
      <c r="O556" s="267"/>
      <c r="P556" s="267"/>
      <c r="Q556" s="267"/>
      <c r="R556" s="267"/>
      <c r="S556" s="267"/>
      <c r="T556" s="26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9" t="s">
        <v>336</v>
      </c>
      <c r="AU556" s="269" t="s">
        <v>82</v>
      </c>
      <c r="AV556" s="14" t="s">
        <v>82</v>
      </c>
      <c r="AW556" s="14" t="s">
        <v>30</v>
      </c>
      <c r="AX556" s="14" t="s">
        <v>73</v>
      </c>
      <c r="AY556" s="269" t="s">
        <v>323</v>
      </c>
    </row>
    <row r="557" s="13" customFormat="1">
      <c r="A557" s="13"/>
      <c r="B557" s="249"/>
      <c r="C557" s="250"/>
      <c r="D557" s="242" t="s">
        <v>336</v>
      </c>
      <c r="E557" s="251" t="s">
        <v>1</v>
      </c>
      <c r="F557" s="252" t="s">
        <v>5512</v>
      </c>
      <c r="G557" s="250"/>
      <c r="H557" s="251" t="s">
        <v>1</v>
      </c>
      <c r="I557" s="253"/>
      <c r="J557" s="250"/>
      <c r="K557" s="250"/>
      <c r="L557" s="254"/>
      <c r="M557" s="255"/>
      <c r="N557" s="256"/>
      <c r="O557" s="256"/>
      <c r="P557" s="256"/>
      <c r="Q557" s="256"/>
      <c r="R557" s="256"/>
      <c r="S557" s="256"/>
      <c r="T557" s="25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8" t="s">
        <v>336</v>
      </c>
      <c r="AU557" s="258" t="s">
        <v>82</v>
      </c>
      <c r="AV557" s="13" t="s">
        <v>80</v>
      </c>
      <c r="AW557" s="13" t="s">
        <v>30</v>
      </c>
      <c r="AX557" s="13" t="s">
        <v>73</v>
      </c>
      <c r="AY557" s="258" t="s">
        <v>323</v>
      </c>
    </row>
    <row r="558" s="14" customFormat="1">
      <c r="A558" s="14"/>
      <c r="B558" s="259"/>
      <c r="C558" s="260"/>
      <c r="D558" s="242" t="s">
        <v>336</v>
      </c>
      <c r="E558" s="261" t="s">
        <v>1</v>
      </c>
      <c r="F558" s="262" t="s">
        <v>5513</v>
      </c>
      <c r="G558" s="260"/>
      <c r="H558" s="263">
        <v>43.701999999999998</v>
      </c>
      <c r="I558" s="264"/>
      <c r="J558" s="260"/>
      <c r="K558" s="260"/>
      <c r="L558" s="265"/>
      <c r="M558" s="266"/>
      <c r="N558" s="267"/>
      <c r="O558" s="267"/>
      <c r="P558" s="267"/>
      <c r="Q558" s="267"/>
      <c r="R558" s="267"/>
      <c r="S558" s="267"/>
      <c r="T558" s="26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9" t="s">
        <v>336</v>
      </c>
      <c r="AU558" s="269" t="s">
        <v>82</v>
      </c>
      <c r="AV558" s="14" t="s">
        <v>82</v>
      </c>
      <c r="AW558" s="14" t="s">
        <v>30</v>
      </c>
      <c r="AX558" s="14" t="s">
        <v>73</v>
      </c>
      <c r="AY558" s="269" t="s">
        <v>323</v>
      </c>
    </row>
    <row r="559" s="15" customFormat="1">
      <c r="A559" s="15"/>
      <c r="B559" s="270"/>
      <c r="C559" s="271"/>
      <c r="D559" s="242" t="s">
        <v>336</v>
      </c>
      <c r="E559" s="272" t="s">
        <v>1</v>
      </c>
      <c r="F559" s="273" t="s">
        <v>341</v>
      </c>
      <c r="G559" s="271"/>
      <c r="H559" s="274">
        <v>78.129999999999995</v>
      </c>
      <c r="I559" s="275"/>
      <c r="J559" s="271"/>
      <c r="K559" s="271"/>
      <c r="L559" s="276"/>
      <c r="M559" s="277"/>
      <c r="N559" s="278"/>
      <c r="O559" s="278"/>
      <c r="P559" s="278"/>
      <c r="Q559" s="278"/>
      <c r="R559" s="278"/>
      <c r="S559" s="278"/>
      <c r="T559" s="279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T559" s="280" t="s">
        <v>336</v>
      </c>
      <c r="AU559" s="280" t="s">
        <v>82</v>
      </c>
      <c r="AV559" s="15" t="s">
        <v>330</v>
      </c>
      <c r="AW559" s="15" t="s">
        <v>30</v>
      </c>
      <c r="AX559" s="15" t="s">
        <v>80</v>
      </c>
      <c r="AY559" s="280" t="s">
        <v>323</v>
      </c>
    </row>
    <row r="560" s="2" customFormat="1" ht="44.25" customHeight="1">
      <c r="A560" s="39"/>
      <c r="B560" s="40"/>
      <c r="C560" s="229" t="s">
        <v>771</v>
      </c>
      <c r="D560" s="229" t="s">
        <v>325</v>
      </c>
      <c r="E560" s="230" t="s">
        <v>1771</v>
      </c>
      <c r="F560" s="231" t="s">
        <v>447</v>
      </c>
      <c r="G560" s="232" t="s">
        <v>418</v>
      </c>
      <c r="H560" s="233">
        <v>213.71700000000001</v>
      </c>
      <c r="I560" s="234"/>
      <c r="J560" s="235">
        <f>ROUND(I560*H560,2)</f>
        <v>0</v>
      </c>
      <c r="K560" s="231" t="s">
        <v>329</v>
      </c>
      <c r="L560" s="45"/>
      <c r="M560" s="236" t="s">
        <v>1</v>
      </c>
      <c r="N560" s="237" t="s">
        <v>38</v>
      </c>
      <c r="O560" s="92"/>
      <c r="P560" s="238">
        <f>O560*H560</f>
        <v>0</v>
      </c>
      <c r="Q560" s="238">
        <v>0</v>
      </c>
      <c r="R560" s="238">
        <f>Q560*H560</f>
        <v>0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330</v>
      </c>
      <c r="AT560" s="240" t="s">
        <v>325</v>
      </c>
      <c r="AU560" s="240" t="s">
        <v>82</v>
      </c>
      <c r="AY560" s="18" t="s">
        <v>323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80</v>
      </c>
      <c r="BK560" s="241">
        <f>ROUND(I560*H560,2)</f>
        <v>0</v>
      </c>
      <c r="BL560" s="18" t="s">
        <v>330</v>
      </c>
      <c r="BM560" s="240" t="s">
        <v>5514</v>
      </c>
    </row>
    <row r="561" s="2" customFormat="1">
      <c r="A561" s="39"/>
      <c r="B561" s="40"/>
      <c r="C561" s="41"/>
      <c r="D561" s="242" t="s">
        <v>332</v>
      </c>
      <c r="E561" s="41"/>
      <c r="F561" s="243" t="s">
        <v>447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332</v>
      </c>
      <c r="AU561" s="18" t="s">
        <v>82</v>
      </c>
    </row>
    <row r="562" s="2" customFormat="1">
      <c r="A562" s="39"/>
      <c r="B562" s="40"/>
      <c r="C562" s="41"/>
      <c r="D562" s="247" t="s">
        <v>334</v>
      </c>
      <c r="E562" s="41"/>
      <c r="F562" s="248" t="s">
        <v>1773</v>
      </c>
      <c r="G562" s="41"/>
      <c r="H562" s="41"/>
      <c r="I562" s="244"/>
      <c r="J562" s="41"/>
      <c r="K562" s="41"/>
      <c r="L562" s="45"/>
      <c r="M562" s="245"/>
      <c r="N562" s="24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334</v>
      </c>
      <c r="AU562" s="18" t="s">
        <v>82</v>
      </c>
    </row>
    <row r="563" s="13" customFormat="1">
      <c r="A563" s="13"/>
      <c r="B563" s="249"/>
      <c r="C563" s="250"/>
      <c r="D563" s="242" t="s">
        <v>336</v>
      </c>
      <c r="E563" s="251" t="s">
        <v>1</v>
      </c>
      <c r="F563" s="252" t="s">
        <v>5515</v>
      </c>
      <c r="G563" s="250"/>
      <c r="H563" s="251" t="s">
        <v>1</v>
      </c>
      <c r="I563" s="253"/>
      <c r="J563" s="250"/>
      <c r="K563" s="250"/>
      <c r="L563" s="254"/>
      <c r="M563" s="255"/>
      <c r="N563" s="256"/>
      <c r="O563" s="256"/>
      <c r="P563" s="256"/>
      <c r="Q563" s="256"/>
      <c r="R563" s="256"/>
      <c r="S563" s="256"/>
      <c r="T563" s="257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8" t="s">
        <v>336</v>
      </c>
      <c r="AU563" s="258" t="s">
        <v>82</v>
      </c>
      <c r="AV563" s="13" t="s">
        <v>80</v>
      </c>
      <c r="AW563" s="13" t="s">
        <v>30</v>
      </c>
      <c r="AX563" s="13" t="s">
        <v>73</v>
      </c>
      <c r="AY563" s="258" t="s">
        <v>323</v>
      </c>
    </row>
    <row r="564" s="13" customFormat="1">
      <c r="A564" s="13"/>
      <c r="B564" s="249"/>
      <c r="C564" s="250"/>
      <c r="D564" s="242" t="s">
        <v>336</v>
      </c>
      <c r="E564" s="251" t="s">
        <v>1</v>
      </c>
      <c r="F564" s="252" t="s">
        <v>5516</v>
      </c>
      <c r="G564" s="250"/>
      <c r="H564" s="251" t="s">
        <v>1</v>
      </c>
      <c r="I564" s="253"/>
      <c r="J564" s="250"/>
      <c r="K564" s="250"/>
      <c r="L564" s="254"/>
      <c r="M564" s="255"/>
      <c r="N564" s="256"/>
      <c r="O564" s="256"/>
      <c r="P564" s="256"/>
      <c r="Q564" s="256"/>
      <c r="R564" s="256"/>
      <c r="S564" s="256"/>
      <c r="T564" s="25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8" t="s">
        <v>336</v>
      </c>
      <c r="AU564" s="258" t="s">
        <v>82</v>
      </c>
      <c r="AV564" s="13" t="s">
        <v>80</v>
      </c>
      <c r="AW564" s="13" t="s">
        <v>30</v>
      </c>
      <c r="AX564" s="13" t="s">
        <v>73</v>
      </c>
      <c r="AY564" s="258" t="s">
        <v>323</v>
      </c>
    </row>
    <row r="565" s="14" customFormat="1">
      <c r="A565" s="14"/>
      <c r="B565" s="259"/>
      <c r="C565" s="260"/>
      <c r="D565" s="242" t="s">
        <v>336</v>
      </c>
      <c r="E565" s="261" t="s">
        <v>1</v>
      </c>
      <c r="F565" s="262" t="s">
        <v>5517</v>
      </c>
      <c r="G565" s="260"/>
      <c r="H565" s="263">
        <v>211.71700000000001</v>
      </c>
      <c r="I565" s="264"/>
      <c r="J565" s="260"/>
      <c r="K565" s="260"/>
      <c r="L565" s="265"/>
      <c r="M565" s="266"/>
      <c r="N565" s="267"/>
      <c r="O565" s="267"/>
      <c r="P565" s="267"/>
      <c r="Q565" s="267"/>
      <c r="R565" s="267"/>
      <c r="S565" s="267"/>
      <c r="T565" s="26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9" t="s">
        <v>336</v>
      </c>
      <c r="AU565" s="269" t="s">
        <v>82</v>
      </c>
      <c r="AV565" s="14" t="s">
        <v>82</v>
      </c>
      <c r="AW565" s="14" t="s">
        <v>30</v>
      </c>
      <c r="AX565" s="14" t="s">
        <v>73</v>
      </c>
      <c r="AY565" s="269" t="s">
        <v>323</v>
      </c>
    </row>
    <row r="566" s="13" customFormat="1">
      <c r="A566" s="13"/>
      <c r="B566" s="249"/>
      <c r="C566" s="250"/>
      <c r="D566" s="242" t="s">
        <v>336</v>
      </c>
      <c r="E566" s="251" t="s">
        <v>1</v>
      </c>
      <c r="F566" s="252" t="s">
        <v>5518</v>
      </c>
      <c r="G566" s="250"/>
      <c r="H566" s="251" t="s">
        <v>1</v>
      </c>
      <c r="I566" s="253"/>
      <c r="J566" s="250"/>
      <c r="K566" s="250"/>
      <c r="L566" s="254"/>
      <c r="M566" s="255"/>
      <c r="N566" s="256"/>
      <c r="O566" s="256"/>
      <c r="P566" s="256"/>
      <c r="Q566" s="256"/>
      <c r="R566" s="256"/>
      <c r="S566" s="256"/>
      <c r="T566" s="257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8" t="s">
        <v>336</v>
      </c>
      <c r="AU566" s="258" t="s">
        <v>82</v>
      </c>
      <c r="AV566" s="13" t="s">
        <v>80</v>
      </c>
      <c r="AW566" s="13" t="s">
        <v>30</v>
      </c>
      <c r="AX566" s="13" t="s">
        <v>73</v>
      </c>
      <c r="AY566" s="258" t="s">
        <v>323</v>
      </c>
    </row>
    <row r="567" s="14" customFormat="1">
      <c r="A567" s="14"/>
      <c r="B567" s="259"/>
      <c r="C567" s="260"/>
      <c r="D567" s="242" t="s">
        <v>336</v>
      </c>
      <c r="E567" s="261" t="s">
        <v>1</v>
      </c>
      <c r="F567" s="262" t="s">
        <v>5519</v>
      </c>
      <c r="G567" s="260"/>
      <c r="H567" s="263">
        <v>2</v>
      </c>
      <c r="I567" s="264"/>
      <c r="J567" s="260"/>
      <c r="K567" s="260"/>
      <c r="L567" s="265"/>
      <c r="M567" s="266"/>
      <c r="N567" s="267"/>
      <c r="O567" s="267"/>
      <c r="P567" s="267"/>
      <c r="Q567" s="267"/>
      <c r="R567" s="267"/>
      <c r="S567" s="267"/>
      <c r="T567" s="26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9" t="s">
        <v>336</v>
      </c>
      <c r="AU567" s="269" t="s">
        <v>82</v>
      </c>
      <c r="AV567" s="14" t="s">
        <v>82</v>
      </c>
      <c r="AW567" s="14" t="s">
        <v>30</v>
      </c>
      <c r="AX567" s="14" t="s">
        <v>73</v>
      </c>
      <c r="AY567" s="269" t="s">
        <v>323</v>
      </c>
    </row>
    <row r="568" s="15" customFormat="1">
      <c r="A568" s="15"/>
      <c r="B568" s="270"/>
      <c r="C568" s="271"/>
      <c r="D568" s="242" t="s">
        <v>336</v>
      </c>
      <c r="E568" s="272" t="s">
        <v>1</v>
      </c>
      <c r="F568" s="273" t="s">
        <v>341</v>
      </c>
      <c r="G568" s="271"/>
      <c r="H568" s="274">
        <v>213.71700000000001</v>
      </c>
      <c r="I568" s="275"/>
      <c r="J568" s="271"/>
      <c r="K568" s="271"/>
      <c r="L568" s="276"/>
      <c r="M568" s="277"/>
      <c r="N568" s="278"/>
      <c r="O568" s="278"/>
      <c r="P568" s="278"/>
      <c r="Q568" s="278"/>
      <c r="R568" s="278"/>
      <c r="S568" s="278"/>
      <c r="T568" s="279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80" t="s">
        <v>336</v>
      </c>
      <c r="AU568" s="280" t="s">
        <v>82</v>
      </c>
      <c r="AV568" s="15" t="s">
        <v>330</v>
      </c>
      <c r="AW568" s="15" t="s">
        <v>30</v>
      </c>
      <c r="AX568" s="15" t="s">
        <v>80</v>
      </c>
      <c r="AY568" s="280" t="s">
        <v>323</v>
      </c>
    </row>
    <row r="569" s="2" customFormat="1" ht="44.25" customHeight="1">
      <c r="A569" s="39"/>
      <c r="B569" s="40"/>
      <c r="C569" s="229" t="s">
        <v>780</v>
      </c>
      <c r="D569" s="229" t="s">
        <v>325</v>
      </c>
      <c r="E569" s="230" t="s">
        <v>5520</v>
      </c>
      <c r="F569" s="231" t="s">
        <v>5521</v>
      </c>
      <c r="G569" s="232" t="s">
        <v>418</v>
      </c>
      <c r="H569" s="233">
        <v>1.317</v>
      </c>
      <c r="I569" s="234"/>
      <c r="J569" s="235">
        <f>ROUND(I569*H569,2)</f>
        <v>0</v>
      </c>
      <c r="K569" s="231" t="s">
        <v>329</v>
      </c>
      <c r="L569" s="45"/>
      <c r="M569" s="236" t="s">
        <v>1</v>
      </c>
      <c r="N569" s="237" t="s">
        <v>38</v>
      </c>
      <c r="O569" s="92"/>
      <c r="P569" s="238">
        <f>O569*H569</f>
        <v>0</v>
      </c>
      <c r="Q569" s="238">
        <v>0</v>
      </c>
      <c r="R569" s="238">
        <f>Q569*H569</f>
        <v>0</v>
      </c>
      <c r="S569" s="238">
        <v>0</v>
      </c>
      <c r="T569" s="23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40" t="s">
        <v>330</v>
      </c>
      <c r="AT569" s="240" t="s">
        <v>325</v>
      </c>
      <c r="AU569" s="240" t="s">
        <v>82</v>
      </c>
      <c r="AY569" s="18" t="s">
        <v>323</v>
      </c>
      <c r="BE569" s="241">
        <f>IF(N569="základní",J569,0)</f>
        <v>0</v>
      </c>
      <c r="BF569" s="241">
        <f>IF(N569="snížená",J569,0)</f>
        <v>0</v>
      </c>
      <c r="BG569" s="241">
        <f>IF(N569="zákl. přenesená",J569,0)</f>
        <v>0</v>
      </c>
      <c r="BH569" s="241">
        <f>IF(N569="sníž. přenesená",J569,0)</f>
        <v>0</v>
      </c>
      <c r="BI569" s="241">
        <f>IF(N569="nulová",J569,0)</f>
        <v>0</v>
      </c>
      <c r="BJ569" s="18" t="s">
        <v>80</v>
      </c>
      <c r="BK569" s="241">
        <f>ROUND(I569*H569,2)</f>
        <v>0</v>
      </c>
      <c r="BL569" s="18" t="s">
        <v>330</v>
      </c>
      <c r="BM569" s="240" t="s">
        <v>5522</v>
      </c>
    </row>
    <row r="570" s="2" customFormat="1">
      <c r="A570" s="39"/>
      <c r="B570" s="40"/>
      <c r="C570" s="41"/>
      <c r="D570" s="242" t="s">
        <v>332</v>
      </c>
      <c r="E570" s="41"/>
      <c r="F570" s="243" t="s">
        <v>5521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332</v>
      </c>
      <c r="AU570" s="18" t="s">
        <v>82</v>
      </c>
    </row>
    <row r="571" s="2" customFormat="1">
      <c r="A571" s="39"/>
      <c r="B571" s="40"/>
      <c r="C571" s="41"/>
      <c r="D571" s="247" t="s">
        <v>334</v>
      </c>
      <c r="E571" s="41"/>
      <c r="F571" s="248" t="s">
        <v>5523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334</v>
      </c>
      <c r="AU571" s="18" t="s">
        <v>82</v>
      </c>
    </row>
    <row r="572" s="13" customFormat="1">
      <c r="A572" s="13"/>
      <c r="B572" s="249"/>
      <c r="C572" s="250"/>
      <c r="D572" s="242" t="s">
        <v>336</v>
      </c>
      <c r="E572" s="251" t="s">
        <v>1</v>
      </c>
      <c r="F572" s="252" t="s">
        <v>3622</v>
      </c>
      <c r="G572" s="250"/>
      <c r="H572" s="251" t="s">
        <v>1</v>
      </c>
      <c r="I572" s="253"/>
      <c r="J572" s="250"/>
      <c r="K572" s="250"/>
      <c r="L572" s="254"/>
      <c r="M572" s="255"/>
      <c r="N572" s="256"/>
      <c r="O572" s="256"/>
      <c r="P572" s="256"/>
      <c r="Q572" s="256"/>
      <c r="R572" s="256"/>
      <c r="S572" s="256"/>
      <c r="T572" s="25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8" t="s">
        <v>336</v>
      </c>
      <c r="AU572" s="258" t="s">
        <v>82</v>
      </c>
      <c r="AV572" s="13" t="s">
        <v>80</v>
      </c>
      <c r="AW572" s="13" t="s">
        <v>30</v>
      </c>
      <c r="AX572" s="13" t="s">
        <v>73</v>
      </c>
      <c r="AY572" s="258" t="s">
        <v>323</v>
      </c>
    </row>
    <row r="573" s="14" customFormat="1">
      <c r="A573" s="14"/>
      <c r="B573" s="259"/>
      <c r="C573" s="260"/>
      <c r="D573" s="242" t="s">
        <v>336</v>
      </c>
      <c r="E573" s="261" t="s">
        <v>1</v>
      </c>
      <c r="F573" s="262" t="s">
        <v>5524</v>
      </c>
      <c r="G573" s="260"/>
      <c r="H573" s="263">
        <v>1.317</v>
      </c>
      <c r="I573" s="264"/>
      <c r="J573" s="260"/>
      <c r="K573" s="260"/>
      <c r="L573" s="265"/>
      <c r="M573" s="266"/>
      <c r="N573" s="267"/>
      <c r="O573" s="267"/>
      <c r="P573" s="267"/>
      <c r="Q573" s="267"/>
      <c r="R573" s="267"/>
      <c r="S573" s="267"/>
      <c r="T573" s="268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9" t="s">
        <v>336</v>
      </c>
      <c r="AU573" s="269" t="s">
        <v>82</v>
      </c>
      <c r="AV573" s="14" t="s">
        <v>82</v>
      </c>
      <c r="AW573" s="14" t="s">
        <v>30</v>
      </c>
      <c r="AX573" s="14" t="s">
        <v>73</v>
      </c>
      <c r="AY573" s="269" t="s">
        <v>323</v>
      </c>
    </row>
    <row r="574" s="15" customFormat="1">
      <c r="A574" s="15"/>
      <c r="B574" s="270"/>
      <c r="C574" s="271"/>
      <c r="D574" s="242" t="s">
        <v>336</v>
      </c>
      <c r="E574" s="272" t="s">
        <v>1</v>
      </c>
      <c r="F574" s="273" t="s">
        <v>341</v>
      </c>
      <c r="G574" s="271"/>
      <c r="H574" s="274">
        <v>1.317</v>
      </c>
      <c r="I574" s="275"/>
      <c r="J574" s="271"/>
      <c r="K574" s="271"/>
      <c r="L574" s="276"/>
      <c r="M574" s="277"/>
      <c r="N574" s="278"/>
      <c r="O574" s="278"/>
      <c r="P574" s="278"/>
      <c r="Q574" s="278"/>
      <c r="R574" s="278"/>
      <c r="S574" s="278"/>
      <c r="T574" s="279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80" t="s">
        <v>336</v>
      </c>
      <c r="AU574" s="280" t="s">
        <v>82</v>
      </c>
      <c r="AV574" s="15" t="s">
        <v>330</v>
      </c>
      <c r="AW574" s="15" t="s">
        <v>30</v>
      </c>
      <c r="AX574" s="15" t="s">
        <v>80</v>
      </c>
      <c r="AY574" s="280" t="s">
        <v>323</v>
      </c>
    </row>
    <row r="575" s="2" customFormat="1" ht="24.15" customHeight="1">
      <c r="A575" s="39"/>
      <c r="B575" s="40"/>
      <c r="C575" s="229" t="s">
        <v>789</v>
      </c>
      <c r="D575" s="229" t="s">
        <v>325</v>
      </c>
      <c r="E575" s="230" t="s">
        <v>832</v>
      </c>
      <c r="F575" s="231" t="s">
        <v>833</v>
      </c>
      <c r="G575" s="232" t="s">
        <v>418</v>
      </c>
      <c r="H575" s="233">
        <v>293.16399999999999</v>
      </c>
      <c r="I575" s="234"/>
      <c r="J575" s="235">
        <f>ROUND(I575*H575,2)</f>
        <v>0</v>
      </c>
      <c r="K575" s="231" t="s">
        <v>329</v>
      </c>
      <c r="L575" s="45"/>
      <c r="M575" s="236" t="s">
        <v>1</v>
      </c>
      <c r="N575" s="237" t="s">
        <v>38</v>
      </c>
      <c r="O575" s="92"/>
      <c r="P575" s="238">
        <f>O575*H575</f>
        <v>0</v>
      </c>
      <c r="Q575" s="238">
        <v>0</v>
      </c>
      <c r="R575" s="238">
        <f>Q575*H575</f>
        <v>0</v>
      </c>
      <c r="S575" s="238">
        <v>0</v>
      </c>
      <c r="T575" s="239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40" t="s">
        <v>330</v>
      </c>
      <c r="AT575" s="240" t="s">
        <v>325</v>
      </c>
      <c r="AU575" s="240" t="s">
        <v>82</v>
      </c>
      <c r="AY575" s="18" t="s">
        <v>323</v>
      </c>
      <c r="BE575" s="241">
        <f>IF(N575="základní",J575,0)</f>
        <v>0</v>
      </c>
      <c r="BF575" s="241">
        <f>IF(N575="snížená",J575,0)</f>
        <v>0</v>
      </c>
      <c r="BG575" s="241">
        <f>IF(N575="zákl. přenesená",J575,0)</f>
        <v>0</v>
      </c>
      <c r="BH575" s="241">
        <f>IF(N575="sníž. přenesená",J575,0)</f>
        <v>0</v>
      </c>
      <c r="BI575" s="241">
        <f>IF(N575="nulová",J575,0)</f>
        <v>0</v>
      </c>
      <c r="BJ575" s="18" t="s">
        <v>80</v>
      </c>
      <c r="BK575" s="241">
        <f>ROUND(I575*H575,2)</f>
        <v>0</v>
      </c>
      <c r="BL575" s="18" t="s">
        <v>330</v>
      </c>
      <c r="BM575" s="240" t="s">
        <v>5525</v>
      </c>
    </row>
    <row r="576" s="2" customFormat="1">
      <c r="A576" s="39"/>
      <c r="B576" s="40"/>
      <c r="C576" s="41"/>
      <c r="D576" s="242" t="s">
        <v>332</v>
      </c>
      <c r="E576" s="41"/>
      <c r="F576" s="243" t="s">
        <v>835</v>
      </c>
      <c r="G576" s="41"/>
      <c r="H576" s="41"/>
      <c r="I576" s="244"/>
      <c r="J576" s="41"/>
      <c r="K576" s="41"/>
      <c r="L576" s="45"/>
      <c r="M576" s="245"/>
      <c r="N576" s="24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332</v>
      </c>
      <c r="AU576" s="18" t="s">
        <v>82</v>
      </c>
    </row>
    <row r="577" s="2" customFormat="1">
      <c r="A577" s="39"/>
      <c r="B577" s="40"/>
      <c r="C577" s="41"/>
      <c r="D577" s="247" t="s">
        <v>334</v>
      </c>
      <c r="E577" s="41"/>
      <c r="F577" s="248" t="s">
        <v>836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334</v>
      </c>
      <c r="AU577" s="18" t="s">
        <v>82</v>
      </c>
    </row>
    <row r="578" s="13" customFormat="1">
      <c r="A578" s="13"/>
      <c r="B578" s="249"/>
      <c r="C578" s="250"/>
      <c r="D578" s="242" t="s">
        <v>336</v>
      </c>
      <c r="E578" s="251" t="s">
        <v>1</v>
      </c>
      <c r="F578" s="252" t="s">
        <v>1778</v>
      </c>
      <c r="G578" s="250"/>
      <c r="H578" s="251" t="s">
        <v>1</v>
      </c>
      <c r="I578" s="253"/>
      <c r="J578" s="250"/>
      <c r="K578" s="250"/>
      <c r="L578" s="254"/>
      <c r="M578" s="255"/>
      <c r="N578" s="256"/>
      <c r="O578" s="256"/>
      <c r="P578" s="256"/>
      <c r="Q578" s="256"/>
      <c r="R578" s="256"/>
      <c r="S578" s="256"/>
      <c r="T578" s="25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8" t="s">
        <v>336</v>
      </c>
      <c r="AU578" s="258" t="s">
        <v>82</v>
      </c>
      <c r="AV578" s="13" t="s">
        <v>80</v>
      </c>
      <c r="AW578" s="13" t="s">
        <v>30</v>
      </c>
      <c r="AX578" s="13" t="s">
        <v>73</v>
      </c>
      <c r="AY578" s="258" t="s">
        <v>323</v>
      </c>
    </row>
    <row r="579" s="14" customFormat="1">
      <c r="A579" s="14"/>
      <c r="B579" s="259"/>
      <c r="C579" s="260"/>
      <c r="D579" s="242" t="s">
        <v>336</v>
      </c>
      <c r="E579" s="261" t="s">
        <v>1</v>
      </c>
      <c r="F579" s="262" t="s">
        <v>5526</v>
      </c>
      <c r="G579" s="260"/>
      <c r="H579" s="263">
        <v>293.16399999999999</v>
      </c>
      <c r="I579" s="264"/>
      <c r="J579" s="260"/>
      <c r="K579" s="260"/>
      <c r="L579" s="265"/>
      <c r="M579" s="266"/>
      <c r="N579" s="267"/>
      <c r="O579" s="267"/>
      <c r="P579" s="267"/>
      <c r="Q579" s="267"/>
      <c r="R579" s="267"/>
      <c r="S579" s="267"/>
      <c r="T579" s="268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9" t="s">
        <v>336</v>
      </c>
      <c r="AU579" s="269" t="s">
        <v>82</v>
      </c>
      <c r="AV579" s="14" t="s">
        <v>82</v>
      </c>
      <c r="AW579" s="14" t="s">
        <v>30</v>
      </c>
      <c r="AX579" s="14" t="s">
        <v>80</v>
      </c>
      <c r="AY579" s="269" t="s">
        <v>323</v>
      </c>
    </row>
    <row r="580" s="2" customFormat="1" ht="16.5" customHeight="1">
      <c r="A580" s="39"/>
      <c r="B580" s="40"/>
      <c r="C580" s="229" t="s">
        <v>797</v>
      </c>
      <c r="D580" s="229" t="s">
        <v>325</v>
      </c>
      <c r="E580" s="230" t="s">
        <v>839</v>
      </c>
      <c r="F580" s="231" t="s">
        <v>840</v>
      </c>
      <c r="G580" s="232" t="s">
        <v>418</v>
      </c>
      <c r="H580" s="233">
        <v>293.16399999999999</v>
      </c>
      <c r="I580" s="234"/>
      <c r="J580" s="235">
        <f>ROUND(I580*H580,2)</f>
        <v>0</v>
      </c>
      <c r="K580" s="231" t="s">
        <v>329</v>
      </c>
      <c r="L580" s="45"/>
      <c r="M580" s="236" t="s">
        <v>1</v>
      </c>
      <c r="N580" s="237" t="s">
        <v>38</v>
      </c>
      <c r="O580" s="92"/>
      <c r="P580" s="238">
        <f>O580*H580</f>
        <v>0</v>
      </c>
      <c r="Q580" s="238">
        <v>0</v>
      </c>
      <c r="R580" s="238">
        <f>Q580*H580</f>
        <v>0</v>
      </c>
      <c r="S580" s="238">
        <v>0</v>
      </c>
      <c r="T580" s="239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40" t="s">
        <v>330</v>
      </c>
      <c r="AT580" s="240" t="s">
        <v>325</v>
      </c>
      <c r="AU580" s="240" t="s">
        <v>82</v>
      </c>
      <c r="AY580" s="18" t="s">
        <v>323</v>
      </c>
      <c r="BE580" s="241">
        <f>IF(N580="základní",J580,0)</f>
        <v>0</v>
      </c>
      <c r="BF580" s="241">
        <f>IF(N580="snížená",J580,0)</f>
        <v>0</v>
      </c>
      <c r="BG580" s="241">
        <f>IF(N580="zákl. přenesená",J580,0)</f>
        <v>0</v>
      </c>
      <c r="BH580" s="241">
        <f>IF(N580="sníž. přenesená",J580,0)</f>
        <v>0</v>
      </c>
      <c r="BI580" s="241">
        <f>IF(N580="nulová",J580,0)</f>
        <v>0</v>
      </c>
      <c r="BJ580" s="18" t="s">
        <v>80</v>
      </c>
      <c r="BK580" s="241">
        <f>ROUND(I580*H580,2)</f>
        <v>0</v>
      </c>
      <c r="BL580" s="18" t="s">
        <v>330</v>
      </c>
      <c r="BM580" s="240" t="s">
        <v>5527</v>
      </c>
    </row>
    <row r="581" s="2" customFormat="1">
      <c r="A581" s="39"/>
      <c r="B581" s="40"/>
      <c r="C581" s="41"/>
      <c r="D581" s="242" t="s">
        <v>332</v>
      </c>
      <c r="E581" s="41"/>
      <c r="F581" s="243" t="s">
        <v>842</v>
      </c>
      <c r="G581" s="41"/>
      <c r="H581" s="41"/>
      <c r="I581" s="244"/>
      <c r="J581" s="41"/>
      <c r="K581" s="41"/>
      <c r="L581" s="45"/>
      <c r="M581" s="245"/>
      <c r="N581" s="24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332</v>
      </c>
      <c r="AU581" s="18" t="s">
        <v>82</v>
      </c>
    </row>
    <row r="582" s="2" customFormat="1">
      <c r="A582" s="39"/>
      <c r="B582" s="40"/>
      <c r="C582" s="41"/>
      <c r="D582" s="247" t="s">
        <v>334</v>
      </c>
      <c r="E582" s="41"/>
      <c r="F582" s="248" t="s">
        <v>843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334</v>
      </c>
      <c r="AU582" s="18" t="s">
        <v>82</v>
      </c>
    </row>
    <row r="583" s="13" customFormat="1">
      <c r="A583" s="13"/>
      <c r="B583" s="249"/>
      <c r="C583" s="250"/>
      <c r="D583" s="242" t="s">
        <v>336</v>
      </c>
      <c r="E583" s="251" t="s">
        <v>1</v>
      </c>
      <c r="F583" s="252" t="s">
        <v>5528</v>
      </c>
      <c r="G583" s="250"/>
      <c r="H583" s="251" t="s">
        <v>1</v>
      </c>
      <c r="I583" s="253"/>
      <c r="J583" s="250"/>
      <c r="K583" s="250"/>
      <c r="L583" s="254"/>
      <c r="M583" s="255"/>
      <c r="N583" s="256"/>
      <c r="O583" s="256"/>
      <c r="P583" s="256"/>
      <c r="Q583" s="256"/>
      <c r="R583" s="256"/>
      <c r="S583" s="256"/>
      <c r="T583" s="257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58" t="s">
        <v>336</v>
      </c>
      <c r="AU583" s="258" t="s">
        <v>82</v>
      </c>
      <c r="AV583" s="13" t="s">
        <v>80</v>
      </c>
      <c r="AW583" s="13" t="s">
        <v>30</v>
      </c>
      <c r="AX583" s="13" t="s">
        <v>73</v>
      </c>
      <c r="AY583" s="258" t="s">
        <v>323</v>
      </c>
    </row>
    <row r="584" s="14" customFormat="1">
      <c r="A584" s="14"/>
      <c r="B584" s="259"/>
      <c r="C584" s="260"/>
      <c r="D584" s="242" t="s">
        <v>336</v>
      </c>
      <c r="E584" s="261" t="s">
        <v>1</v>
      </c>
      <c r="F584" s="262" t="s">
        <v>5529</v>
      </c>
      <c r="G584" s="260"/>
      <c r="H584" s="263">
        <v>293.16399999999999</v>
      </c>
      <c r="I584" s="264"/>
      <c r="J584" s="260"/>
      <c r="K584" s="260"/>
      <c r="L584" s="265"/>
      <c r="M584" s="266"/>
      <c r="N584" s="267"/>
      <c r="O584" s="267"/>
      <c r="P584" s="267"/>
      <c r="Q584" s="267"/>
      <c r="R584" s="267"/>
      <c r="S584" s="267"/>
      <c r="T584" s="268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9" t="s">
        <v>336</v>
      </c>
      <c r="AU584" s="269" t="s">
        <v>82</v>
      </c>
      <c r="AV584" s="14" t="s">
        <v>82</v>
      </c>
      <c r="AW584" s="14" t="s">
        <v>30</v>
      </c>
      <c r="AX584" s="14" t="s">
        <v>80</v>
      </c>
      <c r="AY584" s="269" t="s">
        <v>323</v>
      </c>
    </row>
    <row r="585" s="2" customFormat="1" ht="24.15" customHeight="1">
      <c r="A585" s="39"/>
      <c r="B585" s="40"/>
      <c r="C585" s="229" t="s">
        <v>804</v>
      </c>
      <c r="D585" s="229" t="s">
        <v>325</v>
      </c>
      <c r="E585" s="230" t="s">
        <v>847</v>
      </c>
      <c r="F585" s="231" t="s">
        <v>848</v>
      </c>
      <c r="G585" s="232" t="s">
        <v>418</v>
      </c>
      <c r="H585" s="233">
        <v>488.60700000000003</v>
      </c>
      <c r="I585" s="234"/>
      <c r="J585" s="235">
        <f>ROUND(I585*H585,2)</f>
        <v>0</v>
      </c>
      <c r="K585" s="231" t="s">
        <v>329</v>
      </c>
      <c r="L585" s="45"/>
      <c r="M585" s="236" t="s">
        <v>1</v>
      </c>
      <c r="N585" s="237" t="s">
        <v>38</v>
      </c>
      <c r="O585" s="92"/>
      <c r="P585" s="238">
        <f>O585*H585</f>
        <v>0</v>
      </c>
      <c r="Q585" s="238">
        <v>0</v>
      </c>
      <c r="R585" s="238">
        <f>Q585*H585</f>
        <v>0</v>
      </c>
      <c r="S585" s="238">
        <v>0</v>
      </c>
      <c r="T585" s="23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330</v>
      </c>
      <c r="AT585" s="240" t="s">
        <v>325</v>
      </c>
      <c r="AU585" s="240" t="s">
        <v>82</v>
      </c>
      <c r="AY585" s="18" t="s">
        <v>323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80</v>
      </c>
      <c r="BK585" s="241">
        <f>ROUND(I585*H585,2)</f>
        <v>0</v>
      </c>
      <c r="BL585" s="18" t="s">
        <v>330</v>
      </c>
      <c r="BM585" s="240" t="s">
        <v>5530</v>
      </c>
    </row>
    <row r="586" s="2" customFormat="1">
      <c r="A586" s="39"/>
      <c r="B586" s="40"/>
      <c r="C586" s="41"/>
      <c r="D586" s="242" t="s">
        <v>332</v>
      </c>
      <c r="E586" s="41"/>
      <c r="F586" s="243" t="s">
        <v>850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332</v>
      </c>
      <c r="AU586" s="18" t="s">
        <v>82</v>
      </c>
    </row>
    <row r="587" s="2" customFormat="1">
      <c r="A587" s="39"/>
      <c r="B587" s="40"/>
      <c r="C587" s="41"/>
      <c r="D587" s="247" t="s">
        <v>334</v>
      </c>
      <c r="E587" s="41"/>
      <c r="F587" s="248" t="s">
        <v>851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334</v>
      </c>
      <c r="AU587" s="18" t="s">
        <v>82</v>
      </c>
    </row>
    <row r="588" s="2" customFormat="1">
      <c r="A588" s="39"/>
      <c r="B588" s="40"/>
      <c r="C588" s="41"/>
      <c r="D588" s="242" t="s">
        <v>353</v>
      </c>
      <c r="E588" s="41"/>
      <c r="F588" s="281" t="s">
        <v>5531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353</v>
      </c>
      <c r="AU588" s="18" t="s">
        <v>82</v>
      </c>
    </row>
    <row r="589" s="14" customFormat="1">
      <c r="A589" s="14"/>
      <c r="B589" s="259"/>
      <c r="C589" s="260"/>
      <c r="D589" s="242" t="s">
        <v>336</v>
      </c>
      <c r="E589" s="261" t="s">
        <v>1</v>
      </c>
      <c r="F589" s="262" t="s">
        <v>5532</v>
      </c>
      <c r="G589" s="260"/>
      <c r="H589" s="263">
        <v>293.16399999999999</v>
      </c>
      <c r="I589" s="264"/>
      <c r="J589" s="260"/>
      <c r="K589" s="260"/>
      <c r="L589" s="265"/>
      <c r="M589" s="266"/>
      <c r="N589" s="267"/>
      <c r="O589" s="267"/>
      <c r="P589" s="267"/>
      <c r="Q589" s="267"/>
      <c r="R589" s="267"/>
      <c r="S589" s="267"/>
      <c r="T589" s="268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9" t="s">
        <v>336</v>
      </c>
      <c r="AU589" s="269" t="s">
        <v>82</v>
      </c>
      <c r="AV589" s="14" t="s">
        <v>82</v>
      </c>
      <c r="AW589" s="14" t="s">
        <v>30</v>
      </c>
      <c r="AX589" s="14" t="s">
        <v>73</v>
      </c>
      <c r="AY589" s="269" t="s">
        <v>323</v>
      </c>
    </row>
    <row r="590" s="14" customFormat="1">
      <c r="A590" s="14"/>
      <c r="B590" s="259"/>
      <c r="C590" s="260"/>
      <c r="D590" s="242" t="s">
        <v>336</v>
      </c>
      <c r="E590" s="261" t="s">
        <v>1</v>
      </c>
      <c r="F590" s="262" t="s">
        <v>5533</v>
      </c>
      <c r="G590" s="260"/>
      <c r="H590" s="263">
        <v>195.44300000000001</v>
      </c>
      <c r="I590" s="264"/>
      <c r="J590" s="260"/>
      <c r="K590" s="260"/>
      <c r="L590" s="265"/>
      <c r="M590" s="266"/>
      <c r="N590" s="267"/>
      <c r="O590" s="267"/>
      <c r="P590" s="267"/>
      <c r="Q590" s="267"/>
      <c r="R590" s="267"/>
      <c r="S590" s="267"/>
      <c r="T590" s="26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9" t="s">
        <v>336</v>
      </c>
      <c r="AU590" s="269" t="s">
        <v>82</v>
      </c>
      <c r="AV590" s="14" t="s">
        <v>82</v>
      </c>
      <c r="AW590" s="14" t="s">
        <v>30</v>
      </c>
      <c r="AX590" s="14" t="s">
        <v>73</v>
      </c>
      <c r="AY590" s="269" t="s">
        <v>323</v>
      </c>
    </row>
    <row r="591" s="15" customFormat="1">
      <c r="A591" s="15"/>
      <c r="B591" s="270"/>
      <c r="C591" s="271"/>
      <c r="D591" s="242" t="s">
        <v>336</v>
      </c>
      <c r="E591" s="272" t="s">
        <v>1</v>
      </c>
      <c r="F591" s="273" t="s">
        <v>341</v>
      </c>
      <c r="G591" s="271"/>
      <c r="H591" s="274">
        <v>488.60700000000003</v>
      </c>
      <c r="I591" s="275"/>
      <c r="J591" s="271"/>
      <c r="K591" s="271"/>
      <c r="L591" s="276"/>
      <c r="M591" s="277"/>
      <c r="N591" s="278"/>
      <c r="O591" s="278"/>
      <c r="P591" s="278"/>
      <c r="Q591" s="278"/>
      <c r="R591" s="278"/>
      <c r="S591" s="278"/>
      <c r="T591" s="279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80" t="s">
        <v>336</v>
      </c>
      <c r="AU591" s="280" t="s">
        <v>82</v>
      </c>
      <c r="AV591" s="15" t="s">
        <v>330</v>
      </c>
      <c r="AW591" s="15" t="s">
        <v>30</v>
      </c>
      <c r="AX591" s="15" t="s">
        <v>80</v>
      </c>
      <c r="AY591" s="280" t="s">
        <v>323</v>
      </c>
    </row>
    <row r="592" s="12" customFormat="1" ht="22.8" customHeight="1">
      <c r="A592" s="12"/>
      <c r="B592" s="213"/>
      <c r="C592" s="214"/>
      <c r="D592" s="215" t="s">
        <v>72</v>
      </c>
      <c r="E592" s="227" t="s">
        <v>854</v>
      </c>
      <c r="F592" s="227" t="s">
        <v>855</v>
      </c>
      <c r="G592" s="214"/>
      <c r="H592" s="214"/>
      <c r="I592" s="217"/>
      <c r="J592" s="228">
        <f>BK592</f>
        <v>0</v>
      </c>
      <c r="K592" s="214"/>
      <c r="L592" s="219"/>
      <c r="M592" s="220"/>
      <c r="N592" s="221"/>
      <c r="O592" s="221"/>
      <c r="P592" s="222">
        <f>SUM(P593:P601)</f>
        <v>0</v>
      </c>
      <c r="Q592" s="221"/>
      <c r="R592" s="222">
        <f>SUM(R593:R601)</f>
        <v>0</v>
      </c>
      <c r="S592" s="221"/>
      <c r="T592" s="223">
        <f>SUM(T593:T601)</f>
        <v>0</v>
      </c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R592" s="224" t="s">
        <v>80</v>
      </c>
      <c r="AT592" s="225" t="s">
        <v>72</v>
      </c>
      <c r="AU592" s="225" t="s">
        <v>80</v>
      </c>
      <c r="AY592" s="224" t="s">
        <v>323</v>
      </c>
      <c r="BK592" s="226">
        <f>SUM(BK593:BK601)</f>
        <v>0</v>
      </c>
    </row>
    <row r="593" s="2" customFormat="1" ht="24.15" customHeight="1">
      <c r="A593" s="39"/>
      <c r="B593" s="40"/>
      <c r="C593" s="229" t="s">
        <v>813</v>
      </c>
      <c r="D593" s="229" t="s">
        <v>325</v>
      </c>
      <c r="E593" s="230" t="s">
        <v>857</v>
      </c>
      <c r="F593" s="231" t="s">
        <v>858</v>
      </c>
      <c r="G593" s="232" t="s">
        <v>418</v>
      </c>
      <c r="H593" s="233">
        <v>449.56299999999999</v>
      </c>
      <c r="I593" s="234"/>
      <c r="J593" s="235">
        <f>ROUND(I593*H593,2)</f>
        <v>0</v>
      </c>
      <c r="K593" s="231" t="s">
        <v>329</v>
      </c>
      <c r="L593" s="45"/>
      <c r="M593" s="236" t="s">
        <v>1</v>
      </c>
      <c r="N593" s="237" t="s">
        <v>38</v>
      </c>
      <c r="O593" s="92"/>
      <c r="P593" s="238">
        <f>O593*H593</f>
        <v>0</v>
      </c>
      <c r="Q593" s="238">
        <v>0</v>
      </c>
      <c r="R593" s="238">
        <f>Q593*H593</f>
        <v>0</v>
      </c>
      <c r="S593" s="238">
        <v>0</v>
      </c>
      <c r="T593" s="239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40" t="s">
        <v>330</v>
      </c>
      <c r="AT593" s="240" t="s">
        <v>325</v>
      </c>
      <c r="AU593" s="240" t="s">
        <v>82</v>
      </c>
      <c r="AY593" s="18" t="s">
        <v>323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8" t="s">
        <v>80</v>
      </c>
      <c r="BK593" s="241">
        <f>ROUND(I593*H593,2)</f>
        <v>0</v>
      </c>
      <c r="BL593" s="18" t="s">
        <v>330</v>
      </c>
      <c r="BM593" s="240" t="s">
        <v>5534</v>
      </c>
    </row>
    <row r="594" s="2" customFormat="1">
      <c r="A594" s="39"/>
      <c r="B594" s="40"/>
      <c r="C594" s="41"/>
      <c r="D594" s="242" t="s">
        <v>332</v>
      </c>
      <c r="E594" s="41"/>
      <c r="F594" s="243" t="s">
        <v>860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332</v>
      </c>
      <c r="AU594" s="18" t="s">
        <v>82</v>
      </c>
    </row>
    <row r="595" s="2" customFormat="1">
      <c r="A595" s="39"/>
      <c r="B595" s="40"/>
      <c r="C595" s="41"/>
      <c r="D595" s="247" t="s">
        <v>334</v>
      </c>
      <c r="E595" s="41"/>
      <c r="F595" s="248" t="s">
        <v>861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334</v>
      </c>
      <c r="AU595" s="18" t="s">
        <v>82</v>
      </c>
    </row>
    <row r="596" s="2" customFormat="1" ht="33" customHeight="1">
      <c r="A596" s="39"/>
      <c r="B596" s="40"/>
      <c r="C596" s="229" t="s">
        <v>822</v>
      </c>
      <c r="D596" s="229" t="s">
        <v>325</v>
      </c>
      <c r="E596" s="230" t="s">
        <v>863</v>
      </c>
      <c r="F596" s="231" t="s">
        <v>864</v>
      </c>
      <c r="G596" s="232" t="s">
        <v>418</v>
      </c>
      <c r="H596" s="233">
        <v>299.709</v>
      </c>
      <c r="I596" s="234"/>
      <c r="J596" s="235">
        <f>ROUND(I596*H596,2)</f>
        <v>0</v>
      </c>
      <c r="K596" s="231" t="s">
        <v>329</v>
      </c>
      <c r="L596" s="45"/>
      <c r="M596" s="236" t="s">
        <v>1</v>
      </c>
      <c r="N596" s="237" t="s">
        <v>38</v>
      </c>
      <c r="O596" s="92"/>
      <c r="P596" s="238">
        <f>O596*H596</f>
        <v>0</v>
      </c>
      <c r="Q596" s="238">
        <v>0</v>
      </c>
      <c r="R596" s="238">
        <f>Q596*H596</f>
        <v>0</v>
      </c>
      <c r="S596" s="238">
        <v>0</v>
      </c>
      <c r="T596" s="239">
        <f>S596*H596</f>
        <v>0</v>
      </c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R596" s="240" t="s">
        <v>330</v>
      </c>
      <c r="AT596" s="240" t="s">
        <v>325</v>
      </c>
      <c r="AU596" s="240" t="s">
        <v>82</v>
      </c>
      <c r="AY596" s="18" t="s">
        <v>323</v>
      </c>
      <c r="BE596" s="241">
        <f>IF(N596="základní",J596,0)</f>
        <v>0</v>
      </c>
      <c r="BF596" s="241">
        <f>IF(N596="snížená",J596,0)</f>
        <v>0</v>
      </c>
      <c r="BG596" s="241">
        <f>IF(N596="zákl. přenesená",J596,0)</f>
        <v>0</v>
      </c>
      <c r="BH596" s="241">
        <f>IF(N596="sníž. přenesená",J596,0)</f>
        <v>0</v>
      </c>
      <c r="BI596" s="241">
        <f>IF(N596="nulová",J596,0)</f>
        <v>0</v>
      </c>
      <c r="BJ596" s="18" t="s">
        <v>80</v>
      </c>
      <c r="BK596" s="241">
        <f>ROUND(I596*H596,2)</f>
        <v>0</v>
      </c>
      <c r="BL596" s="18" t="s">
        <v>330</v>
      </c>
      <c r="BM596" s="240" t="s">
        <v>5535</v>
      </c>
    </row>
    <row r="597" s="2" customFormat="1">
      <c r="A597" s="39"/>
      <c r="B597" s="40"/>
      <c r="C597" s="41"/>
      <c r="D597" s="242" t="s">
        <v>332</v>
      </c>
      <c r="E597" s="41"/>
      <c r="F597" s="243" t="s">
        <v>866</v>
      </c>
      <c r="G597" s="41"/>
      <c r="H597" s="41"/>
      <c r="I597" s="244"/>
      <c r="J597" s="41"/>
      <c r="K597" s="41"/>
      <c r="L597" s="45"/>
      <c r="M597" s="245"/>
      <c r="N597" s="24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332</v>
      </c>
      <c r="AU597" s="18" t="s">
        <v>82</v>
      </c>
    </row>
    <row r="598" s="2" customFormat="1">
      <c r="A598" s="39"/>
      <c r="B598" s="40"/>
      <c r="C598" s="41"/>
      <c r="D598" s="247" t="s">
        <v>334</v>
      </c>
      <c r="E598" s="41"/>
      <c r="F598" s="248" t="s">
        <v>867</v>
      </c>
      <c r="G598" s="41"/>
      <c r="H598" s="41"/>
      <c r="I598" s="244"/>
      <c r="J598" s="41"/>
      <c r="K598" s="41"/>
      <c r="L598" s="45"/>
      <c r="M598" s="245"/>
      <c r="N598" s="24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334</v>
      </c>
      <c r="AU598" s="18" t="s">
        <v>82</v>
      </c>
    </row>
    <row r="599" s="2" customFormat="1">
      <c r="A599" s="39"/>
      <c r="B599" s="40"/>
      <c r="C599" s="41"/>
      <c r="D599" s="242" t="s">
        <v>353</v>
      </c>
      <c r="E599" s="41"/>
      <c r="F599" s="281" t="s">
        <v>5536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353</v>
      </c>
      <c r="AU599" s="18" t="s">
        <v>82</v>
      </c>
    </row>
    <row r="600" s="13" customFormat="1">
      <c r="A600" s="13"/>
      <c r="B600" s="249"/>
      <c r="C600" s="250"/>
      <c r="D600" s="242" t="s">
        <v>336</v>
      </c>
      <c r="E600" s="251" t="s">
        <v>1</v>
      </c>
      <c r="F600" s="252" t="s">
        <v>5537</v>
      </c>
      <c r="G600" s="250"/>
      <c r="H600" s="251" t="s">
        <v>1</v>
      </c>
      <c r="I600" s="253"/>
      <c r="J600" s="250"/>
      <c r="K600" s="250"/>
      <c r="L600" s="254"/>
      <c r="M600" s="255"/>
      <c r="N600" s="256"/>
      <c r="O600" s="256"/>
      <c r="P600" s="256"/>
      <c r="Q600" s="256"/>
      <c r="R600" s="256"/>
      <c r="S600" s="256"/>
      <c r="T600" s="25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8" t="s">
        <v>336</v>
      </c>
      <c r="AU600" s="258" t="s">
        <v>82</v>
      </c>
      <c r="AV600" s="13" t="s">
        <v>80</v>
      </c>
      <c r="AW600" s="13" t="s">
        <v>30</v>
      </c>
      <c r="AX600" s="13" t="s">
        <v>73</v>
      </c>
      <c r="AY600" s="258" t="s">
        <v>323</v>
      </c>
    </row>
    <row r="601" s="14" customFormat="1">
      <c r="A601" s="14"/>
      <c r="B601" s="259"/>
      <c r="C601" s="260"/>
      <c r="D601" s="242" t="s">
        <v>336</v>
      </c>
      <c r="E601" s="261" t="s">
        <v>1</v>
      </c>
      <c r="F601" s="262" t="s">
        <v>5538</v>
      </c>
      <c r="G601" s="260"/>
      <c r="H601" s="263">
        <v>299.709</v>
      </c>
      <c r="I601" s="264"/>
      <c r="J601" s="260"/>
      <c r="K601" s="260"/>
      <c r="L601" s="265"/>
      <c r="M601" s="266"/>
      <c r="N601" s="267"/>
      <c r="O601" s="267"/>
      <c r="P601" s="267"/>
      <c r="Q601" s="267"/>
      <c r="R601" s="267"/>
      <c r="S601" s="267"/>
      <c r="T601" s="26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9" t="s">
        <v>336</v>
      </c>
      <c r="AU601" s="269" t="s">
        <v>82</v>
      </c>
      <c r="AV601" s="14" t="s">
        <v>82</v>
      </c>
      <c r="AW601" s="14" t="s">
        <v>30</v>
      </c>
      <c r="AX601" s="14" t="s">
        <v>80</v>
      </c>
      <c r="AY601" s="269" t="s">
        <v>323</v>
      </c>
    </row>
    <row r="602" s="12" customFormat="1" ht="25.92" customHeight="1">
      <c r="A602" s="12"/>
      <c r="B602" s="213"/>
      <c r="C602" s="214"/>
      <c r="D602" s="215" t="s">
        <v>72</v>
      </c>
      <c r="E602" s="216" t="s">
        <v>869</v>
      </c>
      <c r="F602" s="216" t="s">
        <v>870</v>
      </c>
      <c r="G602" s="214"/>
      <c r="H602" s="214"/>
      <c r="I602" s="217"/>
      <c r="J602" s="218">
        <f>BK602</f>
        <v>0</v>
      </c>
      <c r="K602" s="214"/>
      <c r="L602" s="219"/>
      <c r="M602" s="220"/>
      <c r="N602" s="221"/>
      <c r="O602" s="221"/>
      <c r="P602" s="222">
        <f>P603</f>
        <v>0</v>
      </c>
      <c r="Q602" s="221"/>
      <c r="R602" s="222">
        <f>R603</f>
        <v>0.33878068</v>
      </c>
      <c r="S602" s="221"/>
      <c r="T602" s="223">
        <f>T603</f>
        <v>0.21942400000000001</v>
      </c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R602" s="224" t="s">
        <v>82</v>
      </c>
      <c r="AT602" s="225" t="s">
        <v>72</v>
      </c>
      <c r="AU602" s="225" t="s">
        <v>73</v>
      </c>
      <c r="AY602" s="224" t="s">
        <v>323</v>
      </c>
      <c r="BK602" s="226">
        <f>BK603</f>
        <v>0</v>
      </c>
    </row>
    <row r="603" s="12" customFormat="1" ht="22.8" customHeight="1">
      <c r="A603" s="12"/>
      <c r="B603" s="213"/>
      <c r="C603" s="214"/>
      <c r="D603" s="215" t="s">
        <v>72</v>
      </c>
      <c r="E603" s="227" t="s">
        <v>871</v>
      </c>
      <c r="F603" s="227" t="s">
        <v>872</v>
      </c>
      <c r="G603" s="214"/>
      <c r="H603" s="214"/>
      <c r="I603" s="217"/>
      <c r="J603" s="228">
        <f>BK603</f>
        <v>0</v>
      </c>
      <c r="K603" s="214"/>
      <c r="L603" s="219"/>
      <c r="M603" s="220"/>
      <c r="N603" s="221"/>
      <c r="O603" s="221"/>
      <c r="P603" s="222">
        <f>SUM(P604:P689)</f>
        <v>0</v>
      </c>
      <c r="Q603" s="221"/>
      <c r="R603" s="222">
        <f>SUM(R604:R689)</f>
        <v>0.33878068</v>
      </c>
      <c r="S603" s="221"/>
      <c r="T603" s="223">
        <f>SUM(T604:T689)</f>
        <v>0.21942400000000001</v>
      </c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R603" s="224" t="s">
        <v>82</v>
      </c>
      <c r="AT603" s="225" t="s">
        <v>72</v>
      </c>
      <c r="AU603" s="225" t="s">
        <v>80</v>
      </c>
      <c r="AY603" s="224" t="s">
        <v>323</v>
      </c>
      <c r="BK603" s="226">
        <f>SUM(BK604:BK689)</f>
        <v>0</v>
      </c>
    </row>
    <row r="604" s="2" customFormat="1" ht="24.15" customHeight="1">
      <c r="A604" s="39"/>
      <c r="B604" s="40"/>
      <c r="C604" s="229" t="s">
        <v>831</v>
      </c>
      <c r="D604" s="229" t="s">
        <v>325</v>
      </c>
      <c r="E604" s="230" t="s">
        <v>2768</v>
      </c>
      <c r="F604" s="231" t="s">
        <v>2769</v>
      </c>
      <c r="G604" s="232" t="s">
        <v>328</v>
      </c>
      <c r="H604" s="233">
        <v>52</v>
      </c>
      <c r="I604" s="234"/>
      <c r="J604" s="235">
        <f>ROUND(I604*H604,2)</f>
        <v>0</v>
      </c>
      <c r="K604" s="231" t="s">
        <v>329</v>
      </c>
      <c r="L604" s="45"/>
      <c r="M604" s="236" t="s">
        <v>1</v>
      </c>
      <c r="N604" s="237" t="s">
        <v>38</v>
      </c>
      <c r="O604" s="92"/>
      <c r="P604" s="238">
        <f>O604*H604</f>
        <v>0</v>
      </c>
      <c r="Q604" s="238">
        <v>0</v>
      </c>
      <c r="R604" s="238">
        <f>Q604*H604</f>
        <v>0</v>
      </c>
      <c r="S604" s="238">
        <v>0</v>
      </c>
      <c r="T604" s="239">
        <f>S604*H604</f>
        <v>0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40" t="s">
        <v>483</v>
      </c>
      <c r="AT604" s="240" t="s">
        <v>325</v>
      </c>
      <c r="AU604" s="240" t="s">
        <v>82</v>
      </c>
      <c r="AY604" s="18" t="s">
        <v>323</v>
      </c>
      <c r="BE604" s="241">
        <f>IF(N604="základní",J604,0)</f>
        <v>0</v>
      </c>
      <c r="BF604" s="241">
        <f>IF(N604="snížená",J604,0)</f>
        <v>0</v>
      </c>
      <c r="BG604" s="241">
        <f>IF(N604="zákl. přenesená",J604,0)</f>
        <v>0</v>
      </c>
      <c r="BH604" s="241">
        <f>IF(N604="sníž. přenesená",J604,0)</f>
        <v>0</v>
      </c>
      <c r="BI604" s="241">
        <f>IF(N604="nulová",J604,0)</f>
        <v>0</v>
      </c>
      <c r="BJ604" s="18" t="s">
        <v>80</v>
      </c>
      <c r="BK604" s="241">
        <f>ROUND(I604*H604,2)</f>
        <v>0</v>
      </c>
      <c r="BL604" s="18" t="s">
        <v>483</v>
      </c>
      <c r="BM604" s="240" t="s">
        <v>5539</v>
      </c>
    </row>
    <row r="605" s="2" customFormat="1">
      <c r="A605" s="39"/>
      <c r="B605" s="40"/>
      <c r="C605" s="41"/>
      <c r="D605" s="242" t="s">
        <v>332</v>
      </c>
      <c r="E605" s="41"/>
      <c r="F605" s="243" t="s">
        <v>2771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332</v>
      </c>
      <c r="AU605" s="18" t="s">
        <v>82</v>
      </c>
    </row>
    <row r="606" s="2" customFormat="1">
      <c r="A606" s="39"/>
      <c r="B606" s="40"/>
      <c r="C606" s="41"/>
      <c r="D606" s="247" t="s">
        <v>334</v>
      </c>
      <c r="E606" s="41"/>
      <c r="F606" s="248" t="s">
        <v>2772</v>
      </c>
      <c r="G606" s="41"/>
      <c r="H606" s="41"/>
      <c r="I606" s="244"/>
      <c r="J606" s="41"/>
      <c r="K606" s="41"/>
      <c r="L606" s="45"/>
      <c r="M606" s="245"/>
      <c r="N606" s="246"/>
      <c r="O606" s="92"/>
      <c r="P606" s="92"/>
      <c r="Q606" s="92"/>
      <c r="R606" s="92"/>
      <c r="S606" s="92"/>
      <c r="T606" s="93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334</v>
      </c>
      <c r="AU606" s="18" t="s">
        <v>82</v>
      </c>
    </row>
    <row r="607" s="13" customFormat="1">
      <c r="A607" s="13"/>
      <c r="B607" s="249"/>
      <c r="C607" s="250"/>
      <c r="D607" s="242" t="s">
        <v>336</v>
      </c>
      <c r="E607" s="251" t="s">
        <v>1</v>
      </c>
      <c r="F607" s="252" t="s">
        <v>3411</v>
      </c>
      <c r="G607" s="250"/>
      <c r="H607" s="251" t="s">
        <v>1</v>
      </c>
      <c r="I607" s="253"/>
      <c r="J607" s="250"/>
      <c r="K607" s="250"/>
      <c r="L607" s="254"/>
      <c r="M607" s="255"/>
      <c r="N607" s="256"/>
      <c r="O607" s="256"/>
      <c r="P607" s="256"/>
      <c r="Q607" s="256"/>
      <c r="R607" s="256"/>
      <c r="S607" s="256"/>
      <c r="T607" s="257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8" t="s">
        <v>336</v>
      </c>
      <c r="AU607" s="258" t="s">
        <v>82</v>
      </c>
      <c r="AV607" s="13" t="s">
        <v>80</v>
      </c>
      <c r="AW607" s="13" t="s">
        <v>30</v>
      </c>
      <c r="AX607" s="13" t="s">
        <v>73</v>
      </c>
      <c r="AY607" s="258" t="s">
        <v>323</v>
      </c>
    </row>
    <row r="608" s="13" customFormat="1">
      <c r="A608" s="13"/>
      <c r="B608" s="249"/>
      <c r="C608" s="250"/>
      <c r="D608" s="242" t="s">
        <v>336</v>
      </c>
      <c r="E608" s="251" t="s">
        <v>1</v>
      </c>
      <c r="F608" s="252" t="s">
        <v>5540</v>
      </c>
      <c r="G608" s="250"/>
      <c r="H608" s="251" t="s">
        <v>1</v>
      </c>
      <c r="I608" s="253"/>
      <c r="J608" s="250"/>
      <c r="K608" s="250"/>
      <c r="L608" s="254"/>
      <c r="M608" s="255"/>
      <c r="N608" s="256"/>
      <c r="O608" s="256"/>
      <c r="P608" s="256"/>
      <c r="Q608" s="256"/>
      <c r="R608" s="256"/>
      <c r="S608" s="256"/>
      <c r="T608" s="257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8" t="s">
        <v>336</v>
      </c>
      <c r="AU608" s="258" t="s">
        <v>82</v>
      </c>
      <c r="AV608" s="13" t="s">
        <v>80</v>
      </c>
      <c r="AW608" s="13" t="s">
        <v>30</v>
      </c>
      <c r="AX608" s="13" t="s">
        <v>73</v>
      </c>
      <c r="AY608" s="258" t="s">
        <v>323</v>
      </c>
    </row>
    <row r="609" s="14" customFormat="1">
      <c r="A609" s="14"/>
      <c r="B609" s="259"/>
      <c r="C609" s="260"/>
      <c r="D609" s="242" t="s">
        <v>336</v>
      </c>
      <c r="E609" s="261" t="s">
        <v>1</v>
      </c>
      <c r="F609" s="262" t="s">
        <v>5541</v>
      </c>
      <c r="G609" s="260"/>
      <c r="H609" s="263">
        <v>42</v>
      </c>
      <c r="I609" s="264"/>
      <c r="J609" s="260"/>
      <c r="K609" s="260"/>
      <c r="L609" s="265"/>
      <c r="M609" s="266"/>
      <c r="N609" s="267"/>
      <c r="O609" s="267"/>
      <c r="P609" s="267"/>
      <c r="Q609" s="267"/>
      <c r="R609" s="267"/>
      <c r="S609" s="267"/>
      <c r="T609" s="26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9" t="s">
        <v>336</v>
      </c>
      <c r="AU609" s="269" t="s">
        <v>82</v>
      </c>
      <c r="AV609" s="14" t="s">
        <v>82</v>
      </c>
      <c r="AW609" s="14" t="s">
        <v>30</v>
      </c>
      <c r="AX609" s="14" t="s">
        <v>73</v>
      </c>
      <c r="AY609" s="269" t="s">
        <v>323</v>
      </c>
    </row>
    <row r="610" s="13" customFormat="1">
      <c r="A610" s="13"/>
      <c r="B610" s="249"/>
      <c r="C610" s="250"/>
      <c r="D610" s="242" t="s">
        <v>336</v>
      </c>
      <c r="E610" s="251" t="s">
        <v>1</v>
      </c>
      <c r="F610" s="252" t="s">
        <v>5411</v>
      </c>
      <c r="G610" s="250"/>
      <c r="H610" s="251" t="s">
        <v>1</v>
      </c>
      <c r="I610" s="253"/>
      <c r="J610" s="250"/>
      <c r="K610" s="250"/>
      <c r="L610" s="254"/>
      <c r="M610" s="255"/>
      <c r="N610" s="256"/>
      <c r="O610" s="256"/>
      <c r="P610" s="256"/>
      <c r="Q610" s="256"/>
      <c r="R610" s="256"/>
      <c r="S610" s="256"/>
      <c r="T610" s="25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8" t="s">
        <v>336</v>
      </c>
      <c r="AU610" s="258" t="s">
        <v>82</v>
      </c>
      <c r="AV610" s="13" t="s">
        <v>80</v>
      </c>
      <c r="AW610" s="13" t="s">
        <v>30</v>
      </c>
      <c r="AX610" s="13" t="s">
        <v>73</v>
      </c>
      <c r="AY610" s="258" t="s">
        <v>323</v>
      </c>
    </row>
    <row r="611" s="14" customFormat="1">
      <c r="A611" s="14"/>
      <c r="B611" s="259"/>
      <c r="C611" s="260"/>
      <c r="D611" s="242" t="s">
        <v>336</v>
      </c>
      <c r="E611" s="261" t="s">
        <v>1</v>
      </c>
      <c r="F611" s="262" t="s">
        <v>5542</v>
      </c>
      <c r="G611" s="260"/>
      <c r="H611" s="263">
        <v>10</v>
      </c>
      <c r="I611" s="264"/>
      <c r="J611" s="260"/>
      <c r="K611" s="260"/>
      <c r="L611" s="265"/>
      <c r="M611" s="266"/>
      <c r="N611" s="267"/>
      <c r="O611" s="267"/>
      <c r="P611" s="267"/>
      <c r="Q611" s="267"/>
      <c r="R611" s="267"/>
      <c r="S611" s="267"/>
      <c r="T611" s="268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69" t="s">
        <v>336</v>
      </c>
      <c r="AU611" s="269" t="s">
        <v>82</v>
      </c>
      <c r="AV611" s="14" t="s">
        <v>82</v>
      </c>
      <c r="AW611" s="14" t="s">
        <v>30</v>
      </c>
      <c r="AX611" s="14" t="s">
        <v>73</v>
      </c>
      <c r="AY611" s="269" t="s">
        <v>323</v>
      </c>
    </row>
    <row r="612" s="15" customFormat="1">
      <c r="A612" s="15"/>
      <c r="B612" s="270"/>
      <c r="C612" s="271"/>
      <c r="D612" s="242" t="s">
        <v>336</v>
      </c>
      <c r="E612" s="272" t="s">
        <v>1</v>
      </c>
      <c r="F612" s="273" t="s">
        <v>341</v>
      </c>
      <c r="G612" s="271"/>
      <c r="H612" s="274">
        <v>52</v>
      </c>
      <c r="I612" s="275"/>
      <c r="J612" s="271"/>
      <c r="K612" s="271"/>
      <c r="L612" s="276"/>
      <c r="M612" s="277"/>
      <c r="N612" s="278"/>
      <c r="O612" s="278"/>
      <c r="P612" s="278"/>
      <c r="Q612" s="278"/>
      <c r="R612" s="278"/>
      <c r="S612" s="278"/>
      <c r="T612" s="279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80" t="s">
        <v>336</v>
      </c>
      <c r="AU612" s="280" t="s">
        <v>82</v>
      </c>
      <c r="AV612" s="15" t="s">
        <v>330</v>
      </c>
      <c r="AW612" s="15" t="s">
        <v>30</v>
      </c>
      <c r="AX612" s="15" t="s">
        <v>80</v>
      </c>
      <c r="AY612" s="280" t="s">
        <v>323</v>
      </c>
    </row>
    <row r="613" s="2" customFormat="1" ht="24.15" customHeight="1">
      <c r="A613" s="39"/>
      <c r="B613" s="40"/>
      <c r="C613" s="229" t="s">
        <v>838</v>
      </c>
      <c r="D613" s="229" t="s">
        <v>325</v>
      </c>
      <c r="E613" s="230" t="s">
        <v>2780</v>
      </c>
      <c r="F613" s="231" t="s">
        <v>2781</v>
      </c>
      <c r="G613" s="232" t="s">
        <v>328</v>
      </c>
      <c r="H613" s="233">
        <v>104</v>
      </c>
      <c r="I613" s="234"/>
      <c r="J613" s="235">
        <f>ROUND(I613*H613,2)</f>
        <v>0</v>
      </c>
      <c r="K613" s="231" t="s">
        <v>329</v>
      </c>
      <c r="L613" s="45"/>
      <c r="M613" s="236" t="s">
        <v>1</v>
      </c>
      <c r="N613" s="237" t="s">
        <v>38</v>
      </c>
      <c r="O613" s="92"/>
      <c r="P613" s="238">
        <f>O613*H613</f>
        <v>0</v>
      </c>
      <c r="Q613" s="238">
        <v>0</v>
      </c>
      <c r="R613" s="238">
        <f>Q613*H613</f>
        <v>0</v>
      </c>
      <c r="S613" s="238">
        <v>0</v>
      </c>
      <c r="T613" s="239">
        <f>S613*H613</f>
        <v>0</v>
      </c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R613" s="240" t="s">
        <v>483</v>
      </c>
      <c r="AT613" s="240" t="s">
        <v>325</v>
      </c>
      <c r="AU613" s="240" t="s">
        <v>82</v>
      </c>
      <c r="AY613" s="18" t="s">
        <v>323</v>
      </c>
      <c r="BE613" s="241">
        <f>IF(N613="základní",J613,0)</f>
        <v>0</v>
      </c>
      <c r="BF613" s="241">
        <f>IF(N613="snížená",J613,0)</f>
        <v>0</v>
      </c>
      <c r="BG613" s="241">
        <f>IF(N613="zákl. přenesená",J613,0)</f>
        <v>0</v>
      </c>
      <c r="BH613" s="241">
        <f>IF(N613="sníž. přenesená",J613,0)</f>
        <v>0</v>
      </c>
      <c r="BI613" s="241">
        <f>IF(N613="nulová",J613,0)</f>
        <v>0</v>
      </c>
      <c r="BJ613" s="18" t="s">
        <v>80</v>
      </c>
      <c r="BK613" s="241">
        <f>ROUND(I613*H613,2)</f>
        <v>0</v>
      </c>
      <c r="BL613" s="18" t="s">
        <v>483</v>
      </c>
      <c r="BM613" s="240" t="s">
        <v>5543</v>
      </c>
    </row>
    <row r="614" s="2" customFormat="1">
      <c r="A614" s="39"/>
      <c r="B614" s="40"/>
      <c r="C614" s="41"/>
      <c r="D614" s="242" t="s">
        <v>332</v>
      </c>
      <c r="E614" s="41"/>
      <c r="F614" s="243" t="s">
        <v>2783</v>
      </c>
      <c r="G614" s="41"/>
      <c r="H614" s="41"/>
      <c r="I614" s="244"/>
      <c r="J614" s="41"/>
      <c r="K614" s="41"/>
      <c r="L614" s="45"/>
      <c r="M614" s="245"/>
      <c r="N614" s="246"/>
      <c r="O614" s="92"/>
      <c r="P614" s="92"/>
      <c r="Q614" s="92"/>
      <c r="R614" s="92"/>
      <c r="S614" s="92"/>
      <c r="T614" s="93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T614" s="18" t="s">
        <v>332</v>
      </c>
      <c r="AU614" s="18" t="s">
        <v>82</v>
      </c>
    </row>
    <row r="615" s="2" customFormat="1">
      <c r="A615" s="39"/>
      <c r="B615" s="40"/>
      <c r="C615" s="41"/>
      <c r="D615" s="247" t="s">
        <v>334</v>
      </c>
      <c r="E615" s="41"/>
      <c r="F615" s="248" t="s">
        <v>2784</v>
      </c>
      <c r="G615" s="41"/>
      <c r="H615" s="41"/>
      <c r="I615" s="244"/>
      <c r="J615" s="41"/>
      <c r="K615" s="41"/>
      <c r="L615" s="45"/>
      <c r="M615" s="245"/>
      <c r="N615" s="24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334</v>
      </c>
      <c r="AU615" s="18" t="s">
        <v>82</v>
      </c>
    </row>
    <row r="616" s="13" customFormat="1">
      <c r="A616" s="13"/>
      <c r="B616" s="249"/>
      <c r="C616" s="250"/>
      <c r="D616" s="242" t="s">
        <v>336</v>
      </c>
      <c r="E616" s="251" t="s">
        <v>1</v>
      </c>
      <c r="F616" s="252" t="s">
        <v>3415</v>
      </c>
      <c r="G616" s="250"/>
      <c r="H616" s="251" t="s">
        <v>1</v>
      </c>
      <c r="I616" s="253"/>
      <c r="J616" s="250"/>
      <c r="K616" s="250"/>
      <c r="L616" s="254"/>
      <c r="M616" s="255"/>
      <c r="N616" s="256"/>
      <c r="O616" s="256"/>
      <c r="P616" s="256"/>
      <c r="Q616" s="256"/>
      <c r="R616" s="256"/>
      <c r="S616" s="256"/>
      <c r="T616" s="257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58" t="s">
        <v>336</v>
      </c>
      <c r="AU616" s="258" t="s">
        <v>82</v>
      </c>
      <c r="AV616" s="13" t="s">
        <v>80</v>
      </c>
      <c r="AW616" s="13" t="s">
        <v>30</v>
      </c>
      <c r="AX616" s="13" t="s">
        <v>73</v>
      </c>
      <c r="AY616" s="258" t="s">
        <v>323</v>
      </c>
    </row>
    <row r="617" s="13" customFormat="1">
      <c r="A617" s="13"/>
      <c r="B617" s="249"/>
      <c r="C617" s="250"/>
      <c r="D617" s="242" t="s">
        <v>336</v>
      </c>
      <c r="E617" s="251" t="s">
        <v>1</v>
      </c>
      <c r="F617" s="252" t="s">
        <v>3643</v>
      </c>
      <c r="G617" s="250"/>
      <c r="H617" s="251" t="s">
        <v>1</v>
      </c>
      <c r="I617" s="253"/>
      <c r="J617" s="250"/>
      <c r="K617" s="250"/>
      <c r="L617" s="254"/>
      <c r="M617" s="255"/>
      <c r="N617" s="256"/>
      <c r="O617" s="256"/>
      <c r="P617" s="256"/>
      <c r="Q617" s="256"/>
      <c r="R617" s="256"/>
      <c r="S617" s="256"/>
      <c r="T617" s="257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8" t="s">
        <v>336</v>
      </c>
      <c r="AU617" s="258" t="s">
        <v>82</v>
      </c>
      <c r="AV617" s="13" t="s">
        <v>80</v>
      </c>
      <c r="AW617" s="13" t="s">
        <v>30</v>
      </c>
      <c r="AX617" s="13" t="s">
        <v>73</v>
      </c>
      <c r="AY617" s="258" t="s">
        <v>323</v>
      </c>
    </row>
    <row r="618" s="14" customFormat="1">
      <c r="A618" s="14"/>
      <c r="B618" s="259"/>
      <c r="C618" s="260"/>
      <c r="D618" s="242" t="s">
        <v>336</v>
      </c>
      <c r="E618" s="261" t="s">
        <v>1</v>
      </c>
      <c r="F618" s="262" t="s">
        <v>5544</v>
      </c>
      <c r="G618" s="260"/>
      <c r="H618" s="263">
        <v>84</v>
      </c>
      <c r="I618" s="264"/>
      <c r="J618" s="260"/>
      <c r="K618" s="260"/>
      <c r="L618" s="265"/>
      <c r="M618" s="266"/>
      <c r="N618" s="267"/>
      <c r="O618" s="267"/>
      <c r="P618" s="267"/>
      <c r="Q618" s="267"/>
      <c r="R618" s="267"/>
      <c r="S618" s="267"/>
      <c r="T618" s="268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9" t="s">
        <v>336</v>
      </c>
      <c r="AU618" s="269" t="s">
        <v>82</v>
      </c>
      <c r="AV618" s="14" t="s">
        <v>82</v>
      </c>
      <c r="AW618" s="14" t="s">
        <v>30</v>
      </c>
      <c r="AX618" s="14" t="s">
        <v>73</v>
      </c>
      <c r="AY618" s="269" t="s">
        <v>323</v>
      </c>
    </row>
    <row r="619" s="13" customFormat="1">
      <c r="A619" s="13"/>
      <c r="B619" s="249"/>
      <c r="C619" s="250"/>
      <c r="D619" s="242" t="s">
        <v>336</v>
      </c>
      <c r="E619" s="251" t="s">
        <v>1</v>
      </c>
      <c r="F619" s="252" t="s">
        <v>5411</v>
      </c>
      <c r="G619" s="250"/>
      <c r="H619" s="251" t="s">
        <v>1</v>
      </c>
      <c r="I619" s="253"/>
      <c r="J619" s="250"/>
      <c r="K619" s="250"/>
      <c r="L619" s="254"/>
      <c r="M619" s="255"/>
      <c r="N619" s="256"/>
      <c r="O619" s="256"/>
      <c r="P619" s="256"/>
      <c r="Q619" s="256"/>
      <c r="R619" s="256"/>
      <c r="S619" s="256"/>
      <c r="T619" s="25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8" t="s">
        <v>336</v>
      </c>
      <c r="AU619" s="258" t="s">
        <v>82</v>
      </c>
      <c r="AV619" s="13" t="s">
        <v>80</v>
      </c>
      <c r="AW619" s="13" t="s">
        <v>30</v>
      </c>
      <c r="AX619" s="13" t="s">
        <v>73</v>
      </c>
      <c r="AY619" s="258" t="s">
        <v>323</v>
      </c>
    </row>
    <row r="620" s="14" customFormat="1">
      <c r="A620" s="14"/>
      <c r="B620" s="259"/>
      <c r="C620" s="260"/>
      <c r="D620" s="242" t="s">
        <v>336</v>
      </c>
      <c r="E620" s="261" t="s">
        <v>1</v>
      </c>
      <c r="F620" s="262" t="s">
        <v>5545</v>
      </c>
      <c r="G620" s="260"/>
      <c r="H620" s="263">
        <v>20</v>
      </c>
      <c r="I620" s="264"/>
      <c r="J620" s="260"/>
      <c r="K620" s="260"/>
      <c r="L620" s="265"/>
      <c r="M620" s="266"/>
      <c r="N620" s="267"/>
      <c r="O620" s="267"/>
      <c r="P620" s="267"/>
      <c r="Q620" s="267"/>
      <c r="R620" s="267"/>
      <c r="S620" s="267"/>
      <c r="T620" s="26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9" t="s">
        <v>336</v>
      </c>
      <c r="AU620" s="269" t="s">
        <v>82</v>
      </c>
      <c r="AV620" s="14" t="s">
        <v>82</v>
      </c>
      <c r="AW620" s="14" t="s">
        <v>30</v>
      </c>
      <c r="AX620" s="14" t="s">
        <v>73</v>
      </c>
      <c r="AY620" s="269" t="s">
        <v>323</v>
      </c>
    </row>
    <row r="621" s="15" customFormat="1">
      <c r="A621" s="15"/>
      <c r="B621" s="270"/>
      <c r="C621" s="271"/>
      <c r="D621" s="242" t="s">
        <v>336</v>
      </c>
      <c r="E621" s="272" t="s">
        <v>1</v>
      </c>
      <c r="F621" s="273" t="s">
        <v>341</v>
      </c>
      <c r="G621" s="271"/>
      <c r="H621" s="274">
        <v>104</v>
      </c>
      <c r="I621" s="275"/>
      <c r="J621" s="271"/>
      <c r="K621" s="271"/>
      <c r="L621" s="276"/>
      <c r="M621" s="277"/>
      <c r="N621" s="278"/>
      <c r="O621" s="278"/>
      <c r="P621" s="278"/>
      <c r="Q621" s="278"/>
      <c r="R621" s="278"/>
      <c r="S621" s="278"/>
      <c r="T621" s="279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T621" s="280" t="s">
        <v>336</v>
      </c>
      <c r="AU621" s="280" t="s">
        <v>82</v>
      </c>
      <c r="AV621" s="15" t="s">
        <v>330</v>
      </c>
      <c r="AW621" s="15" t="s">
        <v>30</v>
      </c>
      <c r="AX621" s="15" t="s">
        <v>80</v>
      </c>
      <c r="AY621" s="280" t="s">
        <v>323</v>
      </c>
    </row>
    <row r="622" s="2" customFormat="1" ht="24.15" customHeight="1">
      <c r="A622" s="39"/>
      <c r="B622" s="40"/>
      <c r="C622" s="229" t="s">
        <v>846</v>
      </c>
      <c r="D622" s="229" t="s">
        <v>325</v>
      </c>
      <c r="E622" s="230" t="s">
        <v>874</v>
      </c>
      <c r="F622" s="231" t="s">
        <v>875</v>
      </c>
      <c r="G622" s="232" t="s">
        <v>328</v>
      </c>
      <c r="H622" s="233">
        <v>83.200000000000003</v>
      </c>
      <c r="I622" s="234"/>
      <c r="J622" s="235">
        <f>ROUND(I622*H622,2)</f>
        <v>0</v>
      </c>
      <c r="K622" s="231" t="s">
        <v>329</v>
      </c>
      <c r="L622" s="45"/>
      <c r="M622" s="236" t="s">
        <v>1</v>
      </c>
      <c r="N622" s="237" t="s">
        <v>38</v>
      </c>
      <c r="O622" s="92"/>
      <c r="P622" s="238">
        <f>O622*H622</f>
        <v>0</v>
      </c>
      <c r="Q622" s="238">
        <v>0</v>
      </c>
      <c r="R622" s="238">
        <f>Q622*H622</f>
        <v>0</v>
      </c>
      <c r="S622" s="238">
        <v>0</v>
      </c>
      <c r="T622" s="239">
        <f>S622*H622</f>
        <v>0</v>
      </c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R622" s="240" t="s">
        <v>483</v>
      </c>
      <c r="AT622" s="240" t="s">
        <v>325</v>
      </c>
      <c r="AU622" s="240" t="s">
        <v>82</v>
      </c>
      <c r="AY622" s="18" t="s">
        <v>323</v>
      </c>
      <c r="BE622" s="241">
        <f>IF(N622="základní",J622,0)</f>
        <v>0</v>
      </c>
      <c r="BF622" s="241">
        <f>IF(N622="snížená",J622,0)</f>
        <v>0</v>
      </c>
      <c r="BG622" s="241">
        <f>IF(N622="zákl. přenesená",J622,0)</f>
        <v>0</v>
      </c>
      <c r="BH622" s="241">
        <f>IF(N622="sníž. přenesená",J622,0)</f>
        <v>0</v>
      </c>
      <c r="BI622" s="241">
        <f>IF(N622="nulová",J622,0)</f>
        <v>0</v>
      </c>
      <c r="BJ622" s="18" t="s">
        <v>80</v>
      </c>
      <c r="BK622" s="241">
        <f>ROUND(I622*H622,2)</f>
        <v>0</v>
      </c>
      <c r="BL622" s="18" t="s">
        <v>483</v>
      </c>
      <c r="BM622" s="240" t="s">
        <v>5546</v>
      </c>
    </row>
    <row r="623" s="2" customFormat="1">
      <c r="A623" s="39"/>
      <c r="B623" s="40"/>
      <c r="C623" s="41"/>
      <c r="D623" s="242" t="s">
        <v>332</v>
      </c>
      <c r="E623" s="41"/>
      <c r="F623" s="243" t="s">
        <v>877</v>
      </c>
      <c r="G623" s="41"/>
      <c r="H623" s="41"/>
      <c r="I623" s="244"/>
      <c r="J623" s="41"/>
      <c r="K623" s="41"/>
      <c r="L623" s="45"/>
      <c r="M623" s="245"/>
      <c r="N623" s="24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332</v>
      </c>
      <c r="AU623" s="18" t="s">
        <v>82</v>
      </c>
    </row>
    <row r="624" s="2" customFormat="1">
      <c r="A624" s="39"/>
      <c r="B624" s="40"/>
      <c r="C624" s="41"/>
      <c r="D624" s="247" t="s">
        <v>334</v>
      </c>
      <c r="E624" s="41"/>
      <c r="F624" s="248" t="s">
        <v>878</v>
      </c>
      <c r="G624" s="41"/>
      <c r="H624" s="41"/>
      <c r="I624" s="244"/>
      <c r="J624" s="41"/>
      <c r="K624" s="41"/>
      <c r="L624" s="45"/>
      <c r="M624" s="245"/>
      <c r="N624" s="246"/>
      <c r="O624" s="92"/>
      <c r="P624" s="92"/>
      <c r="Q624" s="92"/>
      <c r="R624" s="92"/>
      <c r="S624" s="92"/>
      <c r="T624" s="93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334</v>
      </c>
      <c r="AU624" s="18" t="s">
        <v>82</v>
      </c>
    </row>
    <row r="625" s="13" customFormat="1">
      <c r="A625" s="13"/>
      <c r="B625" s="249"/>
      <c r="C625" s="250"/>
      <c r="D625" s="242" t="s">
        <v>336</v>
      </c>
      <c r="E625" s="251" t="s">
        <v>1</v>
      </c>
      <c r="F625" s="252" t="s">
        <v>3411</v>
      </c>
      <c r="G625" s="250"/>
      <c r="H625" s="251" t="s">
        <v>1</v>
      </c>
      <c r="I625" s="253"/>
      <c r="J625" s="250"/>
      <c r="K625" s="250"/>
      <c r="L625" s="254"/>
      <c r="M625" s="255"/>
      <c r="N625" s="256"/>
      <c r="O625" s="256"/>
      <c r="P625" s="256"/>
      <c r="Q625" s="256"/>
      <c r="R625" s="256"/>
      <c r="S625" s="256"/>
      <c r="T625" s="25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8" t="s">
        <v>336</v>
      </c>
      <c r="AU625" s="258" t="s">
        <v>82</v>
      </c>
      <c r="AV625" s="13" t="s">
        <v>80</v>
      </c>
      <c r="AW625" s="13" t="s">
        <v>30</v>
      </c>
      <c r="AX625" s="13" t="s">
        <v>73</v>
      </c>
      <c r="AY625" s="258" t="s">
        <v>323</v>
      </c>
    </row>
    <row r="626" s="13" customFormat="1">
      <c r="A626" s="13"/>
      <c r="B626" s="249"/>
      <c r="C626" s="250"/>
      <c r="D626" s="242" t="s">
        <v>336</v>
      </c>
      <c r="E626" s="251" t="s">
        <v>1</v>
      </c>
      <c r="F626" s="252" t="s">
        <v>5540</v>
      </c>
      <c r="G626" s="250"/>
      <c r="H626" s="251" t="s">
        <v>1</v>
      </c>
      <c r="I626" s="253"/>
      <c r="J626" s="250"/>
      <c r="K626" s="250"/>
      <c r="L626" s="254"/>
      <c r="M626" s="255"/>
      <c r="N626" s="256"/>
      <c r="O626" s="256"/>
      <c r="P626" s="256"/>
      <c r="Q626" s="256"/>
      <c r="R626" s="256"/>
      <c r="S626" s="256"/>
      <c r="T626" s="257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8" t="s">
        <v>336</v>
      </c>
      <c r="AU626" s="258" t="s">
        <v>82</v>
      </c>
      <c r="AV626" s="13" t="s">
        <v>80</v>
      </c>
      <c r="AW626" s="13" t="s">
        <v>30</v>
      </c>
      <c r="AX626" s="13" t="s">
        <v>73</v>
      </c>
      <c r="AY626" s="258" t="s">
        <v>323</v>
      </c>
    </row>
    <row r="627" s="14" customFormat="1">
      <c r="A627" s="14"/>
      <c r="B627" s="259"/>
      <c r="C627" s="260"/>
      <c r="D627" s="242" t="s">
        <v>336</v>
      </c>
      <c r="E627" s="261" t="s">
        <v>1</v>
      </c>
      <c r="F627" s="262" t="s">
        <v>5547</v>
      </c>
      <c r="G627" s="260"/>
      <c r="H627" s="263">
        <v>67.200000000000003</v>
      </c>
      <c r="I627" s="264"/>
      <c r="J627" s="260"/>
      <c r="K627" s="260"/>
      <c r="L627" s="265"/>
      <c r="M627" s="266"/>
      <c r="N627" s="267"/>
      <c r="O627" s="267"/>
      <c r="P627" s="267"/>
      <c r="Q627" s="267"/>
      <c r="R627" s="267"/>
      <c r="S627" s="267"/>
      <c r="T627" s="268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9" t="s">
        <v>336</v>
      </c>
      <c r="AU627" s="269" t="s">
        <v>82</v>
      </c>
      <c r="AV627" s="14" t="s">
        <v>82</v>
      </c>
      <c r="AW627" s="14" t="s">
        <v>30</v>
      </c>
      <c r="AX627" s="14" t="s">
        <v>73</v>
      </c>
      <c r="AY627" s="269" t="s">
        <v>323</v>
      </c>
    </row>
    <row r="628" s="13" customFormat="1">
      <c r="A628" s="13"/>
      <c r="B628" s="249"/>
      <c r="C628" s="250"/>
      <c r="D628" s="242" t="s">
        <v>336</v>
      </c>
      <c r="E628" s="251" t="s">
        <v>1</v>
      </c>
      <c r="F628" s="252" t="s">
        <v>5411</v>
      </c>
      <c r="G628" s="250"/>
      <c r="H628" s="251" t="s">
        <v>1</v>
      </c>
      <c r="I628" s="253"/>
      <c r="J628" s="250"/>
      <c r="K628" s="250"/>
      <c r="L628" s="254"/>
      <c r="M628" s="255"/>
      <c r="N628" s="256"/>
      <c r="O628" s="256"/>
      <c r="P628" s="256"/>
      <c r="Q628" s="256"/>
      <c r="R628" s="256"/>
      <c r="S628" s="256"/>
      <c r="T628" s="257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58" t="s">
        <v>336</v>
      </c>
      <c r="AU628" s="258" t="s">
        <v>82</v>
      </c>
      <c r="AV628" s="13" t="s">
        <v>80</v>
      </c>
      <c r="AW628" s="13" t="s">
        <v>30</v>
      </c>
      <c r="AX628" s="13" t="s">
        <v>73</v>
      </c>
      <c r="AY628" s="258" t="s">
        <v>323</v>
      </c>
    </row>
    <row r="629" s="14" customFormat="1">
      <c r="A629" s="14"/>
      <c r="B629" s="259"/>
      <c r="C629" s="260"/>
      <c r="D629" s="242" t="s">
        <v>336</v>
      </c>
      <c r="E629" s="261" t="s">
        <v>1</v>
      </c>
      <c r="F629" s="262" t="s">
        <v>5548</v>
      </c>
      <c r="G629" s="260"/>
      <c r="H629" s="263">
        <v>16</v>
      </c>
      <c r="I629" s="264"/>
      <c r="J629" s="260"/>
      <c r="K629" s="260"/>
      <c r="L629" s="265"/>
      <c r="M629" s="266"/>
      <c r="N629" s="267"/>
      <c r="O629" s="267"/>
      <c r="P629" s="267"/>
      <c r="Q629" s="267"/>
      <c r="R629" s="267"/>
      <c r="S629" s="267"/>
      <c r="T629" s="268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69" t="s">
        <v>336</v>
      </c>
      <c r="AU629" s="269" t="s">
        <v>82</v>
      </c>
      <c r="AV629" s="14" t="s">
        <v>82</v>
      </c>
      <c r="AW629" s="14" t="s">
        <v>30</v>
      </c>
      <c r="AX629" s="14" t="s">
        <v>73</v>
      </c>
      <c r="AY629" s="269" t="s">
        <v>323</v>
      </c>
    </row>
    <row r="630" s="15" customFormat="1">
      <c r="A630" s="15"/>
      <c r="B630" s="270"/>
      <c r="C630" s="271"/>
      <c r="D630" s="242" t="s">
        <v>336</v>
      </c>
      <c r="E630" s="272" t="s">
        <v>1</v>
      </c>
      <c r="F630" s="273" t="s">
        <v>341</v>
      </c>
      <c r="G630" s="271"/>
      <c r="H630" s="274">
        <v>83.200000000000003</v>
      </c>
      <c r="I630" s="275"/>
      <c r="J630" s="271"/>
      <c r="K630" s="271"/>
      <c r="L630" s="276"/>
      <c r="M630" s="277"/>
      <c r="N630" s="278"/>
      <c r="O630" s="278"/>
      <c r="P630" s="278"/>
      <c r="Q630" s="278"/>
      <c r="R630" s="278"/>
      <c r="S630" s="278"/>
      <c r="T630" s="279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80" t="s">
        <v>336</v>
      </c>
      <c r="AU630" s="280" t="s">
        <v>82</v>
      </c>
      <c r="AV630" s="15" t="s">
        <v>330</v>
      </c>
      <c r="AW630" s="15" t="s">
        <v>30</v>
      </c>
      <c r="AX630" s="15" t="s">
        <v>80</v>
      </c>
      <c r="AY630" s="280" t="s">
        <v>323</v>
      </c>
    </row>
    <row r="631" s="2" customFormat="1" ht="16.5" customHeight="1">
      <c r="A631" s="39"/>
      <c r="B631" s="40"/>
      <c r="C631" s="293" t="s">
        <v>856</v>
      </c>
      <c r="D631" s="293" t="s">
        <v>484</v>
      </c>
      <c r="E631" s="294" t="s">
        <v>885</v>
      </c>
      <c r="F631" s="295" t="s">
        <v>886</v>
      </c>
      <c r="G631" s="296" t="s">
        <v>418</v>
      </c>
      <c r="H631" s="297">
        <v>0.041000000000000002</v>
      </c>
      <c r="I631" s="298"/>
      <c r="J631" s="299">
        <f>ROUND(I631*H631,2)</f>
        <v>0</v>
      </c>
      <c r="K631" s="295" t="s">
        <v>329</v>
      </c>
      <c r="L631" s="300"/>
      <c r="M631" s="301" t="s">
        <v>1</v>
      </c>
      <c r="N631" s="302" t="s">
        <v>38</v>
      </c>
      <c r="O631" s="92"/>
      <c r="P631" s="238">
        <f>O631*H631</f>
        <v>0</v>
      </c>
      <c r="Q631" s="238">
        <v>1</v>
      </c>
      <c r="R631" s="238">
        <f>Q631*H631</f>
        <v>0.041000000000000002</v>
      </c>
      <c r="S631" s="238">
        <v>0</v>
      </c>
      <c r="T631" s="239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40" t="s">
        <v>608</v>
      </c>
      <c r="AT631" s="240" t="s">
        <v>484</v>
      </c>
      <c r="AU631" s="240" t="s">
        <v>82</v>
      </c>
      <c r="AY631" s="18" t="s">
        <v>323</v>
      </c>
      <c r="BE631" s="241">
        <f>IF(N631="základní",J631,0)</f>
        <v>0</v>
      </c>
      <c r="BF631" s="241">
        <f>IF(N631="snížená",J631,0)</f>
        <v>0</v>
      </c>
      <c r="BG631" s="241">
        <f>IF(N631="zákl. přenesená",J631,0)</f>
        <v>0</v>
      </c>
      <c r="BH631" s="241">
        <f>IF(N631="sníž. přenesená",J631,0)</f>
        <v>0</v>
      </c>
      <c r="BI631" s="241">
        <f>IF(N631="nulová",J631,0)</f>
        <v>0</v>
      </c>
      <c r="BJ631" s="18" t="s">
        <v>80</v>
      </c>
      <c r="BK631" s="241">
        <f>ROUND(I631*H631,2)</f>
        <v>0</v>
      </c>
      <c r="BL631" s="18" t="s">
        <v>483</v>
      </c>
      <c r="BM631" s="240" t="s">
        <v>5549</v>
      </c>
    </row>
    <row r="632" s="2" customFormat="1">
      <c r="A632" s="39"/>
      <c r="B632" s="40"/>
      <c r="C632" s="41"/>
      <c r="D632" s="242" t="s">
        <v>332</v>
      </c>
      <c r="E632" s="41"/>
      <c r="F632" s="243" t="s">
        <v>886</v>
      </c>
      <c r="G632" s="41"/>
      <c r="H632" s="41"/>
      <c r="I632" s="244"/>
      <c r="J632" s="41"/>
      <c r="K632" s="41"/>
      <c r="L632" s="45"/>
      <c r="M632" s="245"/>
      <c r="N632" s="246"/>
      <c r="O632" s="92"/>
      <c r="P632" s="92"/>
      <c r="Q632" s="92"/>
      <c r="R632" s="92"/>
      <c r="S632" s="92"/>
      <c r="T632" s="93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T632" s="18" t="s">
        <v>332</v>
      </c>
      <c r="AU632" s="18" t="s">
        <v>82</v>
      </c>
    </row>
    <row r="633" s="2" customFormat="1">
      <c r="A633" s="39"/>
      <c r="B633" s="40"/>
      <c r="C633" s="41"/>
      <c r="D633" s="242" t="s">
        <v>353</v>
      </c>
      <c r="E633" s="41"/>
      <c r="F633" s="281" t="s">
        <v>888</v>
      </c>
      <c r="G633" s="41"/>
      <c r="H633" s="41"/>
      <c r="I633" s="244"/>
      <c r="J633" s="41"/>
      <c r="K633" s="41"/>
      <c r="L633" s="45"/>
      <c r="M633" s="245"/>
      <c r="N633" s="24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353</v>
      </c>
      <c r="AU633" s="18" t="s">
        <v>82</v>
      </c>
    </row>
    <row r="634" s="14" customFormat="1">
      <c r="A634" s="14"/>
      <c r="B634" s="259"/>
      <c r="C634" s="260"/>
      <c r="D634" s="242" t="s">
        <v>336</v>
      </c>
      <c r="E634" s="261" t="s">
        <v>1</v>
      </c>
      <c r="F634" s="262" t="s">
        <v>5550</v>
      </c>
      <c r="G634" s="260"/>
      <c r="H634" s="263">
        <v>0.041000000000000002</v>
      </c>
      <c r="I634" s="264"/>
      <c r="J634" s="260"/>
      <c r="K634" s="260"/>
      <c r="L634" s="265"/>
      <c r="M634" s="266"/>
      <c r="N634" s="267"/>
      <c r="O634" s="267"/>
      <c r="P634" s="267"/>
      <c r="Q634" s="267"/>
      <c r="R634" s="267"/>
      <c r="S634" s="267"/>
      <c r="T634" s="268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9" t="s">
        <v>336</v>
      </c>
      <c r="AU634" s="269" t="s">
        <v>82</v>
      </c>
      <c r="AV634" s="14" t="s">
        <v>82</v>
      </c>
      <c r="AW634" s="14" t="s">
        <v>30</v>
      </c>
      <c r="AX634" s="14" t="s">
        <v>73</v>
      </c>
      <c r="AY634" s="269" t="s">
        <v>323</v>
      </c>
    </row>
    <row r="635" s="15" customFormat="1">
      <c r="A635" s="15"/>
      <c r="B635" s="270"/>
      <c r="C635" s="271"/>
      <c r="D635" s="242" t="s">
        <v>336</v>
      </c>
      <c r="E635" s="272" t="s">
        <v>1</v>
      </c>
      <c r="F635" s="273" t="s">
        <v>341</v>
      </c>
      <c r="G635" s="271"/>
      <c r="H635" s="274">
        <v>0.041000000000000002</v>
      </c>
      <c r="I635" s="275"/>
      <c r="J635" s="271"/>
      <c r="K635" s="271"/>
      <c r="L635" s="276"/>
      <c r="M635" s="277"/>
      <c r="N635" s="278"/>
      <c r="O635" s="278"/>
      <c r="P635" s="278"/>
      <c r="Q635" s="278"/>
      <c r="R635" s="278"/>
      <c r="S635" s="278"/>
      <c r="T635" s="279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80" t="s">
        <v>336</v>
      </c>
      <c r="AU635" s="280" t="s">
        <v>82</v>
      </c>
      <c r="AV635" s="15" t="s">
        <v>330</v>
      </c>
      <c r="AW635" s="15" t="s">
        <v>30</v>
      </c>
      <c r="AX635" s="15" t="s">
        <v>80</v>
      </c>
      <c r="AY635" s="280" t="s">
        <v>323</v>
      </c>
    </row>
    <row r="636" s="2" customFormat="1" ht="24.15" customHeight="1">
      <c r="A636" s="39"/>
      <c r="B636" s="40"/>
      <c r="C636" s="229" t="s">
        <v>862</v>
      </c>
      <c r="D636" s="229" t="s">
        <v>325</v>
      </c>
      <c r="E636" s="230" t="s">
        <v>891</v>
      </c>
      <c r="F636" s="231" t="s">
        <v>892</v>
      </c>
      <c r="G636" s="232" t="s">
        <v>328</v>
      </c>
      <c r="H636" s="233">
        <v>166.40000000000001</v>
      </c>
      <c r="I636" s="234"/>
      <c r="J636" s="235">
        <f>ROUND(I636*H636,2)</f>
        <v>0</v>
      </c>
      <c r="K636" s="231" t="s">
        <v>329</v>
      </c>
      <c r="L636" s="45"/>
      <c r="M636" s="236" t="s">
        <v>1</v>
      </c>
      <c r="N636" s="237" t="s">
        <v>38</v>
      </c>
      <c r="O636" s="92"/>
      <c r="P636" s="238">
        <f>O636*H636</f>
        <v>0</v>
      </c>
      <c r="Q636" s="238">
        <v>0</v>
      </c>
      <c r="R636" s="238">
        <f>Q636*H636</f>
        <v>0</v>
      </c>
      <c r="S636" s="238">
        <v>0</v>
      </c>
      <c r="T636" s="239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40" t="s">
        <v>483</v>
      </c>
      <c r="AT636" s="240" t="s">
        <v>325</v>
      </c>
      <c r="AU636" s="240" t="s">
        <v>82</v>
      </c>
      <c r="AY636" s="18" t="s">
        <v>323</v>
      </c>
      <c r="BE636" s="241">
        <f>IF(N636="základní",J636,0)</f>
        <v>0</v>
      </c>
      <c r="BF636" s="241">
        <f>IF(N636="snížená",J636,0)</f>
        <v>0</v>
      </c>
      <c r="BG636" s="241">
        <f>IF(N636="zákl. přenesená",J636,0)</f>
        <v>0</v>
      </c>
      <c r="BH636" s="241">
        <f>IF(N636="sníž. přenesená",J636,0)</f>
        <v>0</v>
      </c>
      <c r="BI636" s="241">
        <f>IF(N636="nulová",J636,0)</f>
        <v>0</v>
      </c>
      <c r="BJ636" s="18" t="s">
        <v>80</v>
      </c>
      <c r="BK636" s="241">
        <f>ROUND(I636*H636,2)</f>
        <v>0</v>
      </c>
      <c r="BL636" s="18" t="s">
        <v>483</v>
      </c>
      <c r="BM636" s="240" t="s">
        <v>5551</v>
      </c>
    </row>
    <row r="637" s="2" customFormat="1">
      <c r="A637" s="39"/>
      <c r="B637" s="40"/>
      <c r="C637" s="41"/>
      <c r="D637" s="242" t="s">
        <v>332</v>
      </c>
      <c r="E637" s="41"/>
      <c r="F637" s="243" t="s">
        <v>894</v>
      </c>
      <c r="G637" s="41"/>
      <c r="H637" s="41"/>
      <c r="I637" s="244"/>
      <c r="J637" s="41"/>
      <c r="K637" s="41"/>
      <c r="L637" s="45"/>
      <c r="M637" s="245"/>
      <c r="N637" s="246"/>
      <c r="O637" s="92"/>
      <c r="P637" s="92"/>
      <c r="Q637" s="92"/>
      <c r="R637" s="92"/>
      <c r="S637" s="92"/>
      <c r="T637" s="93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332</v>
      </c>
      <c r="AU637" s="18" t="s">
        <v>82</v>
      </c>
    </row>
    <row r="638" s="2" customFormat="1">
      <c r="A638" s="39"/>
      <c r="B638" s="40"/>
      <c r="C638" s="41"/>
      <c r="D638" s="247" t="s">
        <v>334</v>
      </c>
      <c r="E638" s="41"/>
      <c r="F638" s="248" t="s">
        <v>895</v>
      </c>
      <c r="G638" s="41"/>
      <c r="H638" s="41"/>
      <c r="I638" s="244"/>
      <c r="J638" s="41"/>
      <c r="K638" s="41"/>
      <c r="L638" s="45"/>
      <c r="M638" s="245"/>
      <c r="N638" s="246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334</v>
      </c>
      <c r="AU638" s="18" t="s">
        <v>82</v>
      </c>
    </row>
    <row r="639" s="13" customFormat="1">
      <c r="A639" s="13"/>
      <c r="B639" s="249"/>
      <c r="C639" s="250"/>
      <c r="D639" s="242" t="s">
        <v>336</v>
      </c>
      <c r="E639" s="251" t="s">
        <v>1</v>
      </c>
      <c r="F639" s="252" t="s">
        <v>3415</v>
      </c>
      <c r="G639" s="250"/>
      <c r="H639" s="251" t="s">
        <v>1</v>
      </c>
      <c r="I639" s="253"/>
      <c r="J639" s="250"/>
      <c r="K639" s="250"/>
      <c r="L639" s="254"/>
      <c r="M639" s="255"/>
      <c r="N639" s="256"/>
      <c r="O639" s="256"/>
      <c r="P639" s="256"/>
      <c r="Q639" s="256"/>
      <c r="R639" s="256"/>
      <c r="S639" s="256"/>
      <c r="T639" s="257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8" t="s">
        <v>336</v>
      </c>
      <c r="AU639" s="258" t="s">
        <v>82</v>
      </c>
      <c r="AV639" s="13" t="s">
        <v>80</v>
      </c>
      <c r="AW639" s="13" t="s">
        <v>30</v>
      </c>
      <c r="AX639" s="13" t="s">
        <v>73</v>
      </c>
      <c r="AY639" s="258" t="s">
        <v>323</v>
      </c>
    </row>
    <row r="640" s="13" customFormat="1">
      <c r="A640" s="13"/>
      <c r="B640" s="249"/>
      <c r="C640" s="250"/>
      <c r="D640" s="242" t="s">
        <v>336</v>
      </c>
      <c r="E640" s="251" t="s">
        <v>1</v>
      </c>
      <c r="F640" s="252" t="s">
        <v>3640</v>
      </c>
      <c r="G640" s="250"/>
      <c r="H640" s="251" t="s">
        <v>1</v>
      </c>
      <c r="I640" s="253"/>
      <c r="J640" s="250"/>
      <c r="K640" s="250"/>
      <c r="L640" s="254"/>
      <c r="M640" s="255"/>
      <c r="N640" s="256"/>
      <c r="O640" s="256"/>
      <c r="P640" s="256"/>
      <c r="Q640" s="256"/>
      <c r="R640" s="256"/>
      <c r="S640" s="256"/>
      <c r="T640" s="257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8" t="s">
        <v>336</v>
      </c>
      <c r="AU640" s="258" t="s">
        <v>82</v>
      </c>
      <c r="AV640" s="13" t="s">
        <v>80</v>
      </c>
      <c r="AW640" s="13" t="s">
        <v>30</v>
      </c>
      <c r="AX640" s="13" t="s">
        <v>73</v>
      </c>
      <c r="AY640" s="258" t="s">
        <v>323</v>
      </c>
    </row>
    <row r="641" s="14" customFormat="1">
      <c r="A641" s="14"/>
      <c r="B641" s="259"/>
      <c r="C641" s="260"/>
      <c r="D641" s="242" t="s">
        <v>336</v>
      </c>
      <c r="E641" s="261" t="s">
        <v>1</v>
      </c>
      <c r="F641" s="262" t="s">
        <v>5552</v>
      </c>
      <c r="G641" s="260"/>
      <c r="H641" s="263">
        <v>134.40000000000001</v>
      </c>
      <c r="I641" s="264"/>
      <c r="J641" s="260"/>
      <c r="K641" s="260"/>
      <c r="L641" s="265"/>
      <c r="M641" s="266"/>
      <c r="N641" s="267"/>
      <c r="O641" s="267"/>
      <c r="P641" s="267"/>
      <c r="Q641" s="267"/>
      <c r="R641" s="267"/>
      <c r="S641" s="267"/>
      <c r="T641" s="268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69" t="s">
        <v>336</v>
      </c>
      <c r="AU641" s="269" t="s">
        <v>82</v>
      </c>
      <c r="AV641" s="14" t="s">
        <v>82</v>
      </c>
      <c r="AW641" s="14" t="s">
        <v>30</v>
      </c>
      <c r="AX641" s="14" t="s">
        <v>73</v>
      </c>
      <c r="AY641" s="269" t="s">
        <v>323</v>
      </c>
    </row>
    <row r="642" s="13" customFormat="1">
      <c r="A642" s="13"/>
      <c r="B642" s="249"/>
      <c r="C642" s="250"/>
      <c r="D642" s="242" t="s">
        <v>336</v>
      </c>
      <c r="E642" s="251" t="s">
        <v>1</v>
      </c>
      <c r="F642" s="252" t="s">
        <v>5411</v>
      </c>
      <c r="G642" s="250"/>
      <c r="H642" s="251" t="s">
        <v>1</v>
      </c>
      <c r="I642" s="253"/>
      <c r="J642" s="250"/>
      <c r="K642" s="250"/>
      <c r="L642" s="254"/>
      <c r="M642" s="255"/>
      <c r="N642" s="256"/>
      <c r="O642" s="256"/>
      <c r="P642" s="256"/>
      <c r="Q642" s="256"/>
      <c r="R642" s="256"/>
      <c r="S642" s="256"/>
      <c r="T642" s="257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8" t="s">
        <v>336</v>
      </c>
      <c r="AU642" s="258" t="s">
        <v>82</v>
      </c>
      <c r="AV642" s="13" t="s">
        <v>80</v>
      </c>
      <c r="AW642" s="13" t="s">
        <v>30</v>
      </c>
      <c r="AX642" s="13" t="s">
        <v>73</v>
      </c>
      <c r="AY642" s="258" t="s">
        <v>323</v>
      </c>
    </row>
    <row r="643" s="14" customFormat="1">
      <c r="A643" s="14"/>
      <c r="B643" s="259"/>
      <c r="C643" s="260"/>
      <c r="D643" s="242" t="s">
        <v>336</v>
      </c>
      <c r="E643" s="261" t="s">
        <v>1</v>
      </c>
      <c r="F643" s="262" t="s">
        <v>5553</v>
      </c>
      <c r="G643" s="260"/>
      <c r="H643" s="263">
        <v>32</v>
      </c>
      <c r="I643" s="264"/>
      <c r="J643" s="260"/>
      <c r="K643" s="260"/>
      <c r="L643" s="265"/>
      <c r="M643" s="266"/>
      <c r="N643" s="267"/>
      <c r="O643" s="267"/>
      <c r="P643" s="267"/>
      <c r="Q643" s="267"/>
      <c r="R643" s="267"/>
      <c r="S643" s="267"/>
      <c r="T643" s="268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9" t="s">
        <v>336</v>
      </c>
      <c r="AU643" s="269" t="s">
        <v>82</v>
      </c>
      <c r="AV643" s="14" t="s">
        <v>82</v>
      </c>
      <c r="AW643" s="14" t="s">
        <v>30</v>
      </c>
      <c r="AX643" s="14" t="s">
        <v>73</v>
      </c>
      <c r="AY643" s="269" t="s">
        <v>323</v>
      </c>
    </row>
    <row r="644" s="15" customFormat="1">
      <c r="A644" s="15"/>
      <c r="B644" s="270"/>
      <c r="C644" s="271"/>
      <c r="D644" s="242" t="s">
        <v>336</v>
      </c>
      <c r="E644" s="272" t="s">
        <v>1</v>
      </c>
      <c r="F644" s="273" t="s">
        <v>341</v>
      </c>
      <c r="G644" s="271"/>
      <c r="H644" s="274">
        <v>166.40000000000001</v>
      </c>
      <c r="I644" s="275"/>
      <c r="J644" s="271"/>
      <c r="K644" s="271"/>
      <c r="L644" s="276"/>
      <c r="M644" s="277"/>
      <c r="N644" s="278"/>
      <c r="O644" s="278"/>
      <c r="P644" s="278"/>
      <c r="Q644" s="278"/>
      <c r="R644" s="278"/>
      <c r="S644" s="278"/>
      <c r="T644" s="279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T644" s="280" t="s">
        <v>336</v>
      </c>
      <c r="AU644" s="280" t="s">
        <v>82</v>
      </c>
      <c r="AV644" s="15" t="s">
        <v>330</v>
      </c>
      <c r="AW644" s="15" t="s">
        <v>30</v>
      </c>
      <c r="AX644" s="15" t="s">
        <v>80</v>
      </c>
      <c r="AY644" s="280" t="s">
        <v>323</v>
      </c>
    </row>
    <row r="645" s="2" customFormat="1" ht="16.5" customHeight="1">
      <c r="A645" s="39"/>
      <c r="B645" s="40"/>
      <c r="C645" s="293" t="s">
        <v>873</v>
      </c>
      <c r="D645" s="293" t="s">
        <v>484</v>
      </c>
      <c r="E645" s="294" t="s">
        <v>900</v>
      </c>
      <c r="F645" s="295" t="s">
        <v>901</v>
      </c>
      <c r="G645" s="296" t="s">
        <v>418</v>
      </c>
      <c r="H645" s="297">
        <v>0.095000000000000001</v>
      </c>
      <c r="I645" s="298"/>
      <c r="J645" s="299">
        <f>ROUND(I645*H645,2)</f>
        <v>0</v>
      </c>
      <c r="K645" s="295" t="s">
        <v>329</v>
      </c>
      <c r="L645" s="300"/>
      <c r="M645" s="301" t="s">
        <v>1</v>
      </c>
      <c r="N645" s="302" t="s">
        <v>38</v>
      </c>
      <c r="O645" s="92"/>
      <c r="P645" s="238">
        <f>O645*H645</f>
        <v>0</v>
      </c>
      <c r="Q645" s="238">
        <v>1</v>
      </c>
      <c r="R645" s="238">
        <f>Q645*H645</f>
        <v>0.095000000000000001</v>
      </c>
      <c r="S645" s="238">
        <v>0</v>
      </c>
      <c r="T645" s="239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40" t="s">
        <v>608</v>
      </c>
      <c r="AT645" s="240" t="s">
        <v>484</v>
      </c>
      <c r="AU645" s="240" t="s">
        <v>82</v>
      </c>
      <c r="AY645" s="18" t="s">
        <v>323</v>
      </c>
      <c r="BE645" s="241">
        <f>IF(N645="základní",J645,0)</f>
        <v>0</v>
      </c>
      <c r="BF645" s="241">
        <f>IF(N645="snížená",J645,0)</f>
        <v>0</v>
      </c>
      <c r="BG645" s="241">
        <f>IF(N645="zákl. přenesená",J645,0)</f>
        <v>0</v>
      </c>
      <c r="BH645" s="241">
        <f>IF(N645="sníž. přenesená",J645,0)</f>
        <v>0</v>
      </c>
      <c r="BI645" s="241">
        <f>IF(N645="nulová",J645,0)</f>
        <v>0</v>
      </c>
      <c r="BJ645" s="18" t="s">
        <v>80</v>
      </c>
      <c r="BK645" s="241">
        <f>ROUND(I645*H645,2)</f>
        <v>0</v>
      </c>
      <c r="BL645" s="18" t="s">
        <v>483</v>
      </c>
      <c r="BM645" s="240" t="s">
        <v>5554</v>
      </c>
    </row>
    <row r="646" s="2" customFormat="1">
      <c r="A646" s="39"/>
      <c r="B646" s="40"/>
      <c r="C646" s="41"/>
      <c r="D646" s="242" t="s">
        <v>332</v>
      </c>
      <c r="E646" s="41"/>
      <c r="F646" s="243" t="s">
        <v>901</v>
      </c>
      <c r="G646" s="41"/>
      <c r="H646" s="41"/>
      <c r="I646" s="244"/>
      <c r="J646" s="41"/>
      <c r="K646" s="41"/>
      <c r="L646" s="45"/>
      <c r="M646" s="245"/>
      <c r="N646" s="246"/>
      <c r="O646" s="92"/>
      <c r="P646" s="92"/>
      <c r="Q646" s="92"/>
      <c r="R646" s="92"/>
      <c r="S646" s="92"/>
      <c r="T646" s="93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332</v>
      </c>
      <c r="AU646" s="18" t="s">
        <v>82</v>
      </c>
    </row>
    <row r="647" s="2" customFormat="1">
      <c r="A647" s="39"/>
      <c r="B647" s="40"/>
      <c r="C647" s="41"/>
      <c r="D647" s="242" t="s">
        <v>353</v>
      </c>
      <c r="E647" s="41"/>
      <c r="F647" s="281" t="s">
        <v>903</v>
      </c>
      <c r="G647" s="41"/>
      <c r="H647" s="41"/>
      <c r="I647" s="244"/>
      <c r="J647" s="41"/>
      <c r="K647" s="41"/>
      <c r="L647" s="45"/>
      <c r="M647" s="245"/>
      <c r="N647" s="246"/>
      <c r="O647" s="92"/>
      <c r="P647" s="92"/>
      <c r="Q647" s="92"/>
      <c r="R647" s="92"/>
      <c r="S647" s="92"/>
      <c r="T647" s="93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T647" s="18" t="s">
        <v>353</v>
      </c>
      <c r="AU647" s="18" t="s">
        <v>82</v>
      </c>
    </row>
    <row r="648" s="14" customFormat="1">
      <c r="A648" s="14"/>
      <c r="B648" s="259"/>
      <c r="C648" s="260"/>
      <c r="D648" s="242" t="s">
        <v>336</v>
      </c>
      <c r="E648" s="261" t="s">
        <v>1</v>
      </c>
      <c r="F648" s="262" t="s">
        <v>5555</v>
      </c>
      <c r="G648" s="260"/>
      <c r="H648" s="263">
        <v>0.095000000000000001</v>
      </c>
      <c r="I648" s="264"/>
      <c r="J648" s="260"/>
      <c r="K648" s="260"/>
      <c r="L648" s="265"/>
      <c r="M648" s="266"/>
      <c r="N648" s="267"/>
      <c r="O648" s="267"/>
      <c r="P648" s="267"/>
      <c r="Q648" s="267"/>
      <c r="R648" s="267"/>
      <c r="S648" s="267"/>
      <c r="T648" s="268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9" t="s">
        <v>336</v>
      </c>
      <c r="AU648" s="269" t="s">
        <v>82</v>
      </c>
      <c r="AV648" s="14" t="s">
        <v>82</v>
      </c>
      <c r="AW648" s="14" t="s">
        <v>30</v>
      </c>
      <c r="AX648" s="14" t="s">
        <v>73</v>
      </c>
      <c r="AY648" s="269" t="s">
        <v>323</v>
      </c>
    </row>
    <row r="649" s="15" customFormat="1">
      <c r="A649" s="15"/>
      <c r="B649" s="270"/>
      <c r="C649" s="271"/>
      <c r="D649" s="242" t="s">
        <v>336</v>
      </c>
      <c r="E649" s="272" t="s">
        <v>1</v>
      </c>
      <c r="F649" s="273" t="s">
        <v>341</v>
      </c>
      <c r="G649" s="271"/>
      <c r="H649" s="274">
        <v>0.095000000000000001</v>
      </c>
      <c r="I649" s="275"/>
      <c r="J649" s="271"/>
      <c r="K649" s="271"/>
      <c r="L649" s="276"/>
      <c r="M649" s="277"/>
      <c r="N649" s="278"/>
      <c r="O649" s="278"/>
      <c r="P649" s="278"/>
      <c r="Q649" s="278"/>
      <c r="R649" s="278"/>
      <c r="S649" s="278"/>
      <c r="T649" s="279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80" t="s">
        <v>336</v>
      </c>
      <c r="AU649" s="280" t="s">
        <v>82</v>
      </c>
      <c r="AV649" s="15" t="s">
        <v>330</v>
      </c>
      <c r="AW649" s="15" t="s">
        <v>30</v>
      </c>
      <c r="AX649" s="15" t="s">
        <v>80</v>
      </c>
      <c r="AY649" s="280" t="s">
        <v>323</v>
      </c>
    </row>
    <row r="650" s="2" customFormat="1" ht="16.5" customHeight="1">
      <c r="A650" s="39"/>
      <c r="B650" s="40"/>
      <c r="C650" s="229" t="s">
        <v>884</v>
      </c>
      <c r="D650" s="229" t="s">
        <v>325</v>
      </c>
      <c r="E650" s="230" t="s">
        <v>3653</v>
      </c>
      <c r="F650" s="231" t="s">
        <v>3654</v>
      </c>
      <c r="G650" s="232" t="s">
        <v>328</v>
      </c>
      <c r="H650" s="233">
        <v>54.856000000000002</v>
      </c>
      <c r="I650" s="234"/>
      <c r="J650" s="235">
        <f>ROUND(I650*H650,2)</f>
        <v>0</v>
      </c>
      <c r="K650" s="231" t="s">
        <v>329</v>
      </c>
      <c r="L650" s="45"/>
      <c r="M650" s="236" t="s">
        <v>1</v>
      </c>
      <c r="N650" s="237" t="s">
        <v>38</v>
      </c>
      <c r="O650" s="92"/>
      <c r="P650" s="238">
        <f>O650*H650</f>
        <v>0</v>
      </c>
      <c r="Q650" s="238">
        <v>0</v>
      </c>
      <c r="R650" s="238">
        <f>Q650*H650</f>
        <v>0</v>
      </c>
      <c r="S650" s="238">
        <v>0.0040000000000000001</v>
      </c>
      <c r="T650" s="239">
        <f>S650*H650</f>
        <v>0.21942400000000001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40" t="s">
        <v>483</v>
      </c>
      <c r="AT650" s="240" t="s">
        <v>325</v>
      </c>
      <c r="AU650" s="240" t="s">
        <v>82</v>
      </c>
      <c r="AY650" s="18" t="s">
        <v>323</v>
      </c>
      <c r="BE650" s="241">
        <f>IF(N650="základní",J650,0)</f>
        <v>0</v>
      </c>
      <c r="BF650" s="241">
        <f>IF(N650="snížená",J650,0)</f>
        <v>0</v>
      </c>
      <c r="BG650" s="241">
        <f>IF(N650="zákl. přenesená",J650,0)</f>
        <v>0</v>
      </c>
      <c r="BH650" s="241">
        <f>IF(N650="sníž. přenesená",J650,0)</f>
        <v>0</v>
      </c>
      <c r="BI650" s="241">
        <f>IF(N650="nulová",J650,0)</f>
        <v>0</v>
      </c>
      <c r="BJ650" s="18" t="s">
        <v>80</v>
      </c>
      <c r="BK650" s="241">
        <f>ROUND(I650*H650,2)</f>
        <v>0</v>
      </c>
      <c r="BL650" s="18" t="s">
        <v>483</v>
      </c>
      <c r="BM650" s="240" t="s">
        <v>5556</v>
      </c>
    </row>
    <row r="651" s="2" customFormat="1">
      <c r="A651" s="39"/>
      <c r="B651" s="40"/>
      <c r="C651" s="41"/>
      <c r="D651" s="242" t="s">
        <v>332</v>
      </c>
      <c r="E651" s="41"/>
      <c r="F651" s="243" t="s">
        <v>3656</v>
      </c>
      <c r="G651" s="41"/>
      <c r="H651" s="41"/>
      <c r="I651" s="244"/>
      <c r="J651" s="41"/>
      <c r="K651" s="41"/>
      <c r="L651" s="45"/>
      <c r="M651" s="245"/>
      <c r="N651" s="246"/>
      <c r="O651" s="92"/>
      <c r="P651" s="92"/>
      <c r="Q651" s="92"/>
      <c r="R651" s="92"/>
      <c r="S651" s="92"/>
      <c r="T651" s="93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T651" s="18" t="s">
        <v>332</v>
      </c>
      <c r="AU651" s="18" t="s">
        <v>82</v>
      </c>
    </row>
    <row r="652" s="2" customFormat="1">
      <c r="A652" s="39"/>
      <c r="B652" s="40"/>
      <c r="C652" s="41"/>
      <c r="D652" s="247" t="s">
        <v>334</v>
      </c>
      <c r="E652" s="41"/>
      <c r="F652" s="248" t="s">
        <v>3657</v>
      </c>
      <c r="G652" s="41"/>
      <c r="H652" s="41"/>
      <c r="I652" s="244"/>
      <c r="J652" s="41"/>
      <c r="K652" s="41"/>
      <c r="L652" s="45"/>
      <c r="M652" s="245"/>
      <c r="N652" s="24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334</v>
      </c>
      <c r="AU652" s="18" t="s">
        <v>82</v>
      </c>
    </row>
    <row r="653" s="13" customFormat="1">
      <c r="A653" s="13"/>
      <c r="B653" s="249"/>
      <c r="C653" s="250"/>
      <c r="D653" s="242" t="s">
        <v>336</v>
      </c>
      <c r="E653" s="251" t="s">
        <v>1</v>
      </c>
      <c r="F653" s="252" t="s">
        <v>5557</v>
      </c>
      <c r="G653" s="250"/>
      <c r="H653" s="251" t="s">
        <v>1</v>
      </c>
      <c r="I653" s="253"/>
      <c r="J653" s="250"/>
      <c r="K653" s="250"/>
      <c r="L653" s="254"/>
      <c r="M653" s="255"/>
      <c r="N653" s="256"/>
      <c r="O653" s="256"/>
      <c r="P653" s="256"/>
      <c r="Q653" s="256"/>
      <c r="R653" s="256"/>
      <c r="S653" s="256"/>
      <c r="T653" s="257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8" t="s">
        <v>336</v>
      </c>
      <c r="AU653" s="258" t="s">
        <v>82</v>
      </c>
      <c r="AV653" s="13" t="s">
        <v>80</v>
      </c>
      <c r="AW653" s="13" t="s">
        <v>30</v>
      </c>
      <c r="AX653" s="13" t="s">
        <v>73</v>
      </c>
      <c r="AY653" s="258" t="s">
        <v>323</v>
      </c>
    </row>
    <row r="654" s="13" customFormat="1">
      <c r="A654" s="13"/>
      <c r="B654" s="249"/>
      <c r="C654" s="250"/>
      <c r="D654" s="242" t="s">
        <v>336</v>
      </c>
      <c r="E654" s="251" t="s">
        <v>1</v>
      </c>
      <c r="F654" s="252" t="s">
        <v>4630</v>
      </c>
      <c r="G654" s="250"/>
      <c r="H654" s="251" t="s">
        <v>1</v>
      </c>
      <c r="I654" s="253"/>
      <c r="J654" s="250"/>
      <c r="K654" s="250"/>
      <c r="L654" s="254"/>
      <c r="M654" s="255"/>
      <c r="N654" s="256"/>
      <c r="O654" s="256"/>
      <c r="P654" s="256"/>
      <c r="Q654" s="256"/>
      <c r="R654" s="256"/>
      <c r="S654" s="256"/>
      <c r="T654" s="257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8" t="s">
        <v>336</v>
      </c>
      <c r="AU654" s="258" t="s">
        <v>82</v>
      </c>
      <c r="AV654" s="13" t="s">
        <v>80</v>
      </c>
      <c r="AW654" s="13" t="s">
        <v>30</v>
      </c>
      <c r="AX654" s="13" t="s">
        <v>73</v>
      </c>
      <c r="AY654" s="258" t="s">
        <v>323</v>
      </c>
    </row>
    <row r="655" s="14" customFormat="1">
      <c r="A655" s="14"/>
      <c r="B655" s="259"/>
      <c r="C655" s="260"/>
      <c r="D655" s="242" t="s">
        <v>336</v>
      </c>
      <c r="E655" s="261" t="s">
        <v>1</v>
      </c>
      <c r="F655" s="262" t="s">
        <v>5558</v>
      </c>
      <c r="G655" s="260"/>
      <c r="H655" s="263">
        <v>54.856000000000002</v>
      </c>
      <c r="I655" s="264"/>
      <c r="J655" s="260"/>
      <c r="K655" s="260"/>
      <c r="L655" s="265"/>
      <c r="M655" s="266"/>
      <c r="N655" s="267"/>
      <c r="O655" s="267"/>
      <c r="P655" s="267"/>
      <c r="Q655" s="267"/>
      <c r="R655" s="267"/>
      <c r="S655" s="267"/>
      <c r="T655" s="268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69" t="s">
        <v>336</v>
      </c>
      <c r="AU655" s="269" t="s">
        <v>82</v>
      </c>
      <c r="AV655" s="14" t="s">
        <v>82</v>
      </c>
      <c r="AW655" s="14" t="s">
        <v>30</v>
      </c>
      <c r="AX655" s="14" t="s">
        <v>73</v>
      </c>
      <c r="AY655" s="269" t="s">
        <v>323</v>
      </c>
    </row>
    <row r="656" s="15" customFormat="1">
      <c r="A656" s="15"/>
      <c r="B656" s="270"/>
      <c r="C656" s="271"/>
      <c r="D656" s="242" t="s">
        <v>336</v>
      </c>
      <c r="E656" s="272" t="s">
        <v>1</v>
      </c>
      <c r="F656" s="273" t="s">
        <v>341</v>
      </c>
      <c r="G656" s="271"/>
      <c r="H656" s="274">
        <v>54.856000000000002</v>
      </c>
      <c r="I656" s="275"/>
      <c r="J656" s="271"/>
      <c r="K656" s="271"/>
      <c r="L656" s="276"/>
      <c r="M656" s="277"/>
      <c r="N656" s="278"/>
      <c r="O656" s="278"/>
      <c r="P656" s="278"/>
      <c r="Q656" s="278"/>
      <c r="R656" s="278"/>
      <c r="S656" s="278"/>
      <c r="T656" s="279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80" t="s">
        <v>336</v>
      </c>
      <c r="AU656" s="280" t="s">
        <v>82</v>
      </c>
      <c r="AV656" s="15" t="s">
        <v>330</v>
      </c>
      <c r="AW656" s="15" t="s">
        <v>30</v>
      </c>
      <c r="AX656" s="15" t="s">
        <v>80</v>
      </c>
      <c r="AY656" s="280" t="s">
        <v>323</v>
      </c>
    </row>
    <row r="657" s="2" customFormat="1" ht="24.15" customHeight="1">
      <c r="A657" s="39"/>
      <c r="B657" s="40"/>
      <c r="C657" s="229" t="s">
        <v>890</v>
      </c>
      <c r="D657" s="229" t="s">
        <v>325</v>
      </c>
      <c r="E657" s="230" t="s">
        <v>2848</v>
      </c>
      <c r="F657" s="231" t="s">
        <v>2849</v>
      </c>
      <c r="G657" s="232" t="s">
        <v>328</v>
      </c>
      <c r="H657" s="233">
        <v>11.039999999999999</v>
      </c>
      <c r="I657" s="234"/>
      <c r="J657" s="235">
        <f>ROUND(I657*H657,2)</f>
        <v>0</v>
      </c>
      <c r="K657" s="231" t="s">
        <v>329</v>
      </c>
      <c r="L657" s="45"/>
      <c r="M657" s="236" t="s">
        <v>1</v>
      </c>
      <c r="N657" s="237" t="s">
        <v>38</v>
      </c>
      <c r="O657" s="92"/>
      <c r="P657" s="238">
        <f>O657*H657</f>
        <v>0</v>
      </c>
      <c r="Q657" s="238">
        <v>0.00039825</v>
      </c>
      <c r="R657" s="238">
        <f>Q657*H657</f>
        <v>0.00439668</v>
      </c>
      <c r="S657" s="238">
        <v>0</v>
      </c>
      <c r="T657" s="239">
        <f>S657*H657</f>
        <v>0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40" t="s">
        <v>483</v>
      </c>
      <c r="AT657" s="240" t="s">
        <v>325</v>
      </c>
      <c r="AU657" s="240" t="s">
        <v>82</v>
      </c>
      <c r="AY657" s="18" t="s">
        <v>323</v>
      </c>
      <c r="BE657" s="241">
        <f>IF(N657="základní",J657,0)</f>
        <v>0</v>
      </c>
      <c r="BF657" s="241">
        <f>IF(N657="snížená",J657,0)</f>
        <v>0</v>
      </c>
      <c r="BG657" s="241">
        <f>IF(N657="zákl. přenesená",J657,0)</f>
        <v>0</v>
      </c>
      <c r="BH657" s="241">
        <f>IF(N657="sníž. přenesená",J657,0)</f>
        <v>0</v>
      </c>
      <c r="BI657" s="241">
        <f>IF(N657="nulová",J657,0)</f>
        <v>0</v>
      </c>
      <c r="BJ657" s="18" t="s">
        <v>80</v>
      </c>
      <c r="BK657" s="241">
        <f>ROUND(I657*H657,2)</f>
        <v>0</v>
      </c>
      <c r="BL657" s="18" t="s">
        <v>483</v>
      </c>
      <c r="BM657" s="240" t="s">
        <v>5559</v>
      </c>
    </row>
    <row r="658" s="2" customFormat="1">
      <c r="A658" s="39"/>
      <c r="B658" s="40"/>
      <c r="C658" s="41"/>
      <c r="D658" s="242" t="s">
        <v>332</v>
      </c>
      <c r="E658" s="41"/>
      <c r="F658" s="243" t="s">
        <v>2851</v>
      </c>
      <c r="G658" s="41"/>
      <c r="H658" s="41"/>
      <c r="I658" s="244"/>
      <c r="J658" s="41"/>
      <c r="K658" s="41"/>
      <c r="L658" s="45"/>
      <c r="M658" s="245"/>
      <c r="N658" s="246"/>
      <c r="O658" s="92"/>
      <c r="P658" s="92"/>
      <c r="Q658" s="92"/>
      <c r="R658" s="92"/>
      <c r="S658" s="92"/>
      <c r="T658" s="93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T658" s="18" t="s">
        <v>332</v>
      </c>
      <c r="AU658" s="18" t="s">
        <v>82</v>
      </c>
    </row>
    <row r="659" s="2" customFormat="1">
      <c r="A659" s="39"/>
      <c r="B659" s="40"/>
      <c r="C659" s="41"/>
      <c r="D659" s="247" t="s">
        <v>334</v>
      </c>
      <c r="E659" s="41"/>
      <c r="F659" s="248" t="s">
        <v>2852</v>
      </c>
      <c r="G659" s="41"/>
      <c r="H659" s="41"/>
      <c r="I659" s="244"/>
      <c r="J659" s="41"/>
      <c r="K659" s="41"/>
      <c r="L659" s="45"/>
      <c r="M659" s="245"/>
      <c r="N659" s="246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334</v>
      </c>
      <c r="AU659" s="18" t="s">
        <v>82</v>
      </c>
    </row>
    <row r="660" s="13" customFormat="1">
      <c r="A660" s="13"/>
      <c r="B660" s="249"/>
      <c r="C660" s="250"/>
      <c r="D660" s="242" t="s">
        <v>336</v>
      </c>
      <c r="E660" s="251" t="s">
        <v>1</v>
      </c>
      <c r="F660" s="252" t="s">
        <v>5560</v>
      </c>
      <c r="G660" s="250"/>
      <c r="H660" s="251" t="s">
        <v>1</v>
      </c>
      <c r="I660" s="253"/>
      <c r="J660" s="250"/>
      <c r="K660" s="250"/>
      <c r="L660" s="254"/>
      <c r="M660" s="255"/>
      <c r="N660" s="256"/>
      <c r="O660" s="256"/>
      <c r="P660" s="256"/>
      <c r="Q660" s="256"/>
      <c r="R660" s="256"/>
      <c r="S660" s="256"/>
      <c r="T660" s="257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8" t="s">
        <v>336</v>
      </c>
      <c r="AU660" s="258" t="s">
        <v>82</v>
      </c>
      <c r="AV660" s="13" t="s">
        <v>80</v>
      </c>
      <c r="AW660" s="13" t="s">
        <v>30</v>
      </c>
      <c r="AX660" s="13" t="s">
        <v>73</v>
      </c>
      <c r="AY660" s="258" t="s">
        <v>323</v>
      </c>
    </row>
    <row r="661" s="13" customFormat="1">
      <c r="A661" s="13"/>
      <c r="B661" s="249"/>
      <c r="C661" s="250"/>
      <c r="D661" s="242" t="s">
        <v>336</v>
      </c>
      <c r="E661" s="251" t="s">
        <v>1</v>
      </c>
      <c r="F661" s="252" t="s">
        <v>469</v>
      </c>
      <c r="G661" s="250"/>
      <c r="H661" s="251" t="s">
        <v>1</v>
      </c>
      <c r="I661" s="253"/>
      <c r="J661" s="250"/>
      <c r="K661" s="250"/>
      <c r="L661" s="254"/>
      <c r="M661" s="255"/>
      <c r="N661" s="256"/>
      <c r="O661" s="256"/>
      <c r="P661" s="256"/>
      <c r="Q661" s="256"/>
      <c r="R661" s="256"/>
      <c r="S661" s="256"/>
      <c r="T661" s="257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8" t="s">
        <v>336</v>
      </c>
      <c r="AU661" s="258" t="s">
        <v>82</v>
      </c>
      <c r="AV661" s="13" t="s">
        <v>80</v>
      </c>
      <c r="AW661" s="13" t="s">
        <v>30</v>
      </c>
      <c r="AX661" s="13" t="s">
        <v>73</v>
      </c>
      <c r="AY661" s="258" t="s">
        <v>323</v>
      </c>
    </row>
    <row r="662" s="13" customFormat="1">
      <c r="A662" s="13"/>
      <c r="B662" s="249"/>
      <c r="C662" s="250"/>
      <c r="D662" s="242" t="s">
        <v>336</v>
      </c>
      <c r="E662" s="251" t="s">
        <v>1</v>
      </c>
      <c r="F662" s="252" t="s">
        <v>5561</v>
      </c>
      <c r="G662" s="250"/>
      <c r="H662" s="251" t="s">
        <v>1</v>
      </c>
      <c r="I662" s="253"/>
      <c r="J662" s="250"/>
      <c r="K662" s="250"/>
      <c r="L662" s="254"/>
      <c r="M662" s="255"/>
      <c r="N662" s="256"/>
      <c r="O662" s="256"/>
      <c r="P662" s="256"/>
      <c r="Q662" s="256"/>
      <c r="R662" s="256"/>
      <c r="S662" s="256"/>
      <c r="T662" s="257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8" t="s">
        <v>336</v>
      </c>
      <c r="AU662" s="258" t="s">
        <v>82</v>
      </c>
      <c r="AV662" s="13" t="s">
        <v>80</v>
      </c>
      <c r="AW662" s="13" t="s">
        <v>30</v>
      </c>
      <c r="AX662" s="13" t="s">
        <v>73</v>
      </c>
      <c r="AY662" s="258" t="s">
        <v>323</v>
      </c>
    </row>
    <row r="663" s="14" customFormat="1">
      <c r="A663" s="14"/>
      <c r="B663" s="259"/>
      <c r="C663" s="260"/>
      <c r="D663" s="242" t="s">
        <v>336</v>
      </c>
      <c r="E663" s="261" t="s">
        <v>1</v>
      </c>
      <c r="F663" s="262" t="s">
        <v>5562</v>
      </c>
      <c r="G663" s="260"/>
      <c r="H663" s="263">
        <v>11.039999999999999</v>
      </c>
      <c r="I663" s="264"/>
      <c r="J663" s="260"/>
      <c r="K663" s="260"/>
      <c r="L663" s="265"/>
      <c r="M663" s="266"/>
      <c r="N663" s="267"/>
      <c r="O663" s="267"/>
      <c r="P663" s="267"/>
      <c r="Q663" s="267"/>
      <c r="R663" s="267"/>
      <c r="S663" s="267"/>
      <c r="T663" s="268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69" t="s">
        <v>336</v>
      </c>
      <c r="AU663" s="269" t="s">
        <v>82</v>
      </c>
      <c r="AV663" s="14" t="s">
        <v>82</v>
      </c>
      <c r="AW663" s="14" t="s">
        <v>30</v>
      </c>
      <c r="AX663" s="14" t="s">
        <v>73</v>
      </c>
      <c r="AY663" s="269" t="s">
        <v>323</v>
      </c>
    </row>
    <row r="664" s="15" customFormat="1">
      <c r="A664" s="15"/>
      <c r="B664" s="270"/>
      <c r="C664" s="271"/>
      <c r="D664" s="242" t="s">
        <v>336</v>
      </c>
      <c r="E664" s="272" t="s">
        <v>1</v>
      </c>
      <c r="F664" s="273" t="s">
        <v>341</v>
      </c>
      <c r="G664" s="271"/>
      <c r="H664" s="274">
        <v>11.039999999999999</v>
      </c>
      <c r="I664" s="275"/>
      <c r="J664" s="271"/>
      <c r="K664" s="271"/>
      <c r="L664" s="276"/>
      <c r="M664" s="277"/>
      <c r="N664" s="278"/>
      <c r="O664" s="278"/>
      <c r="P664" s="278"/>
      <c r="Q664" s="278"/>
      <c r="R664" s="278"/>
      <c r="S664" s="278"/>
      <c r="T664" s="279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T664" s="280" t="s">
        <v>336</v>
      </c>
      <c r="AU664" s="280" t="s">
        <v>82</v>
      </c>
      <c r="AV664" s="15" t="s">
        <v>330</v>
      </c>
      <c r="AW664" s="15" t="s">
        <v>30</v>
      </c>
      <c r="AX664" s="15" t="s">
        <v>80</v>
      </c>
      <c r="AY664" s="280" t="s">
        <v>323</v>
      </c>
    </row>
    <row r="665" s="2" customFormat="1" ht="49.05" customHeight="1">
      <c r="A665" s="39"/>
      <c r="B665" s="40"/>
      <c r="C665" s="293" t="s">
        <v>899</v>
      </c>
      <c r="D665" s="293" t="s">
        <v>484</v>
      </c>
      <c r="E665" s="294" t="s">
        <v>2843</v>
      </c>
      <c r="F665" s="295" t="s">
        <v>2844</v>
      </c>
      <c r="G665" s="296" t="s">
        <v>328</v>
      </c>
      <c r="H665" s="297">
        <v>13.48</v>
      </c>
      <c r="I665" s="298"/>
      <c r="J665" s="299">
        <f>ROUND(I665*H665,2)</f>
        <v>0</v>
      </c>
      <c r="K665" s="295" t="s">
        <v>329</v>
      </c>
      <c r="L665" s="300"/>
      <c r="M665" s="301" t="s">
        <v>1</v>
      </c>
      <c r="N665" s="302" t="s">
        <v>38</v>
      </c>
      <c r="O665" s="92"/>
      <c r="P665" s="238">
        <f>O665*H665</f>
        <v>0</v>
      </c>
      <c r="Q665" s="238">
        <v>0.0064000000000000003</v>
      </c>
      <c r="R665" s="238">
        <f>Q665*H665</f>
        <v>0.086272000000000001</v>
      </c>
      <c r="S665" s="238">
        <v>0</v>
      </c>
      <c r="T665" s="239">
        <f>S665*H665</f>
        <v>0</v>
      </c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R665" s="240" t="s">
        <v>608</v>
      </c>
      <c r="AT665" s="240" t="s">
        <v>484</v>
      </c>
      <c r="AU665" s="240" t="s">
        <v>82</v>
      </c>
      <c r="AY665" s="18" t="s">
        <v>323</v>
      </c>
      <c r="BE665" s="241">
        <f>IF(N665="základní",J665,0)</f>
        <v>0</v>
      </c>
      <c r="BF665" s="241">
        <f>IF(N665="snížená",J665,0)</f>
        <v>0</v>
      </c>
      <c r="BG665" s="241">
        <f>IF(N665="zákl. přenesená",J665,0)</f>
        <v>0</v>
      </c>
      <c r="BH665" s="241">
        <f>IF(N665="sníž. přenesená",J665,0)</f>
        <v>0</v>
      </c>
      <c r="BI665" s="241">
        <f>IF(N665="nulová",J665,0)</f>
        <v>0</v>
      </c>
      <c r="BJ665" s="18" t="s">
        <v>80</v>
      </c>
      <c r="BK665" s="241">
        <f>ROUND(I665*H665,2)</f>
        <v>0</v>
      </c>
      <c r="BL665" s="18" t="s">
        <v>483</v>
      </c>
      <c r="BM665" s="240" t="s">
        <v>5563</v>
      </c>
    </row>
    <row r="666" s="2" customFormat="1">
      <c r="A666" s="39"/>
      <c r="B666" s="40"/>
      <c r="C666" s="41"/>
      <c r="D666" s="242" t="s">
        <v>332</v>
      </c>
      <c r="E666" s="41"/>
      <c r="F666" s="243" t="s">
        <v>2844</v>
      </c>
      <c r="G666" s="41"/>
      <c r="H666" s="41"/>
      <c r="I666" s="244"/>
      <c r="J666" s="41"/>
      <c r="K666" s="41"/>
      <c r="L666" s="45"/>
      <c r="M666" s="245"/>
      <c r="N666" s="246"/>
      <c r="O666" s="92"/>
      <c r="P666" s="92"/>
      <c r="Q666" s="92"/>
      <c r="R666" s="92"/>
      <c r="S666" s="92"/>
      <c r="T666" s="93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T666" s="18" t="s">
        <v>332</v>
      </c>
      <c r="AU666" s="18" t="s">
        <v>82</v>
      </c>
    </row>
    <row r="667" s="14" customFormat="1">
      <c r="A667" s="14"/>
      <c r="B667" s="259"/>
      <c r="C667" s="260"/>
      <c r="D667" s="242" t="s">
        <v>336</v>
      </c>
      <c r="E667" s="261" t="s">
        <v>1</v>
      </c>
      <c r="F667" s="262" t="s">
        <v>5564</v>
      </c>
      <c r="G667" s="260"/>
      <c r="H667" s="263">
        <v>13.48</v>
      </c>
      <c r="I667" s="264"/>
      <c r="J667" s="260"/>
      <c r="K667" s="260"/>
      <c r="L667" s="265"/>
      <c r="M667" s="266"/>
      <c r="N667" s="267"/>
      <c r="O667" s="267"/>
      <c r="P667" s="267"/>
      <c r="Q667" s="267"/>
      <c r="R667" s="267"/>
      <c r="S667" s="267"/>
      <c r="T667" s="268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69" t="s">
        <v>336</v>
      </c>
      <c r="AU667" s="269" t="s">
        <v>82</v>
      </c>
      <c r="AV667" s="14" t="s">
        <v>82</v>
      </c>
      <c r="AW667" s="14" t="s">
        <v>30</v>
      </c>
      <c r="AX667" s="14" t="s">
        <v>73</v>
      </c>
      <c r="AY667" s="269" t="s">
        <v>323</v>
      </c>
    </row>
    <row r="668" s="15" customFormat="1">
      <c r="A668" s="15"/>
      <c r="B668" s="270"/>
      <c r="C668" s="271"/>
      <c r="D668" s="242" t="s">
        <v>336</v>
      </c>
      <c r="E668" s="272" t="s">
        <v>1</v>
      </c>
      <c r="F668" s="273" t="s">
        <v>341</v>
      </c>
      <c r="G668" s="271"/>
      <c r="H668" s="274">
        <v>13.48</v>
      </c>
      <c r="I668" s="275"/>
      <c r="J668" s="271"/>
      <c r="K668" s="271"/>
      <c r="L668" s="276"/>
      <c r="M668" s="277"/>
      <c r="N668" s="278"/>
      <c r="O668" s="278"/>
      <c r="P668" s="278"/>
      <c r="Q668" s="278"/>
      <c r="R668" s="278"/>
      <c r="S668" s="278"/>
      <c r="T668" s="279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80" t="s">
        <v>336</v>
      </c>
      <c r="AU668" s="280" t="s">
        <v>82</v>
      </c>
      <c r="AV668" s="15" t="s">
        <v>330</v>
      </c>
      <c r="AW668" s="15" t="s">
        <v>30</v>
      </c>
      <c r="AX668" s="15" t="s">
        <v>80</v>
      </c>
      <c r="AY668" s="280" t="s">
        <v>323</v>
      </c>
    </row>
    <row r="669" s="2" customFormat="1" ht="24.15" customHeight="1">
      <c r="A669" s="39"/>
      <c r="B669" s="40"/>
      <c r="C669" s="229" t="s">
        <v>905</v>
      </c>
      <c r="D669" s="229" t="s">
        <v>325</v>
      </c>
      <c r="E669" s="230" t="s">
        <v>906</v>
      </c>
      <c r="F669" s="231" t="s">
        <v>907</v>
      </c>
      <c r="G669" s="232" t="s">
        <v>328</v>
      </c>
      <c r="H669" s="233">
        <v>120.24</v>
      </c>
      <c r="I669" s="234"/>
      <c r="J669" s="235">
        <f>ROUND(I669*H669,2)</f>
        <v>0</v>
      </c>
      <c r="K669" s="231" t="s">
        <v>329</v>
      </c>
      <c r="L669" s="45"/>
      <c r="M669" s="236" t="s">
        <v>1</v>
      </c>
      <c r="N669" s="237" t="s">
        <v>38</v>
      </c>
      <c r="O669" s="92"/>
      <c r="P669" s="238">
        <f>O669*H669</f>
        <v>0</v>
      </c>
      <c r="Q669" s="238">
        <v>0</v>
      </c>
      <c r="R669" s="238">
        <f>Q669*H669</f>
        <v>0</v>
      </c>
      <c r="S669" s="238">
        <v>0</v>
      </c>
      <c r="T669" s="239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40" t="s">
        <v>483</v>
      </c>
      <c r="AT669" s="240" t="s">
        <v>325</v>
      </c>
      <c r="AU669" s="240" t="s">
        <v>82</v>
      </c>
      <c r="AY669" s="18" t="s">
        <v>323</v>
      </c>
      <c r="BE669" s="241">
        <f>IF(N669="základní",J669,0)</f>
        <v>0</v>
      </c>
      <c r="BF669" s="241">
        <f>IF(N669="snížená",J669,0)</f>
        <v>0</v>
      </c>
      <c r="BG669" s="241">
        <f>IF(N669="zákl. přenesená",J669,0)</f>
        <v>0</v>
      </c>
      <c r="BH669" s="241">
        <f>IF(N669="sníž. přenesená",J669,0)</f>
        <v>0</v>
      </c>
      <c r="BI669" s="241">
        <f>IF(N669="nulová",J669,0)</f>
        <v>0</v>
      </c>
      <c r="BJ669" s="18" t="s">
        <v>80</v>
      </c>
      <c r="BK669" s="241">
        <f>ROUND(I669*H669,2)</f>
        <v>0</v>
      </c>
      <c r="BL669" s="18" t="s">
        <v>483</v>
      </c>
      <c r="BM669" s="240" t="s">
        <v>5565</v>
      </c>
    </row>
    <row r="670" s="2" customFormat="1">
      <c r="A670" s="39"/>
      <c r="B670" s="40"/>
      <c r="C670" s="41"/>
      <c r="D670" s="242" t="s">
        <v>332</v>
      </c>
      <c r="E670" s="41"/>
      <c r="F670" s="243" t="s">
        <v>909</v>
      </c>
      <c r="G670" s="41"/>
      <c r="H670" s="41"/>
      <c r="I670" s="244"/>
      <c r="J670" s="41"/>
      <c r="K670" s="41"/>
      <c r="L670" s="45"/>
      <c r="M670" s="245"/>
      <c r="N670" s="246"/>
      <c r="O670" s="92"/>
      <c r="P670" s="92"/>
      <c r="Q670" s="92"/>
      <c r="R670" s="92"/>
      <c r="S670" s="92"/>
      <c r="T670" s="93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332</v>
      </c>
      <c r="AU670" s="18" t="s">
        <v>82</v>
      </c>
    </row>
    <row r="671" s="2" customFormat="1">
      <c r="A671" s="39"/>
      <c r="B671" s="40"/>
      <c r="C671" s="41"/>
      <c r="D671" s="247" t="s">
        <v>334</v>
      </c>
      <c r="E671" s="41"/>
      <c r="F671" s="248" t="s">
        <v>910</v>
      </c>
      <c r="G671" s="41"/>
      <c r="H671" s="41"/>
      <c r="I671" s="244"/>
      <c r="J671" s="41"/>
      <c r="K671" s="41"/>
      <c r="L671" s="45"/>
      <c r="M671" s="245"/>
      <c r="N671" s="246"/>
      <c r="O671" s="92"/>
      <c r="P671" s="92"/>
      <c r="Q671" s="92"/>
      <c r="R671" s="92"/>
      <c r="S671" s="92"/>
      <c r="T671" s="93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T671" s="18" t="s">
        <v>334</v>
      </c>
      <c r="AU671" s="18" t="s">
        <v>82</v>
      </c>
    </row>
    <row r="672" s="13" customFormat="1">
      <c r="A672" s="13"/>
      <c r="B672" s="249"/>
      <c r="C672" s="250"/>
      <c r="D672" s="242" t="s">
        <v>336</v>
      </c>
      <c r="E672" s="251" t="s">
        <v>1</v>
      </c>
      <c r="F672" s="252" t="s">
        <v>911</v>
      </c>
      <c r="G672" s="250"/>
      <c r="H672" s="251" t="s">
        <v>1</v>
      </c>
      <c r="I672" s="253"/>
      <c r="J672" s="250"/>
      <c r="K672" s="250"/>
      <c r="L672" s="254"/>
      <c r="M672" s="255"/>
      <c r="N672" s="256"/>
      <c r="O672" s="256"/>
      <c r="P672" s="256"/>
      <c r="Q672" s="256"/>
      <c r="R672" s="256"/>
      <c r="S672" s="256"/>
      <c r="T672" s="257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8" t="s">
        <v>336</v>
      </c>
      <c r="AU672" s="258" t="s">
        <v>82</v>
      </c>
      <c r="AV672" s="13" t="s">
        <v>80</v>
      </c>
      <c r="AW672" s="13" t="s">
        <v>30</v>
      </c>
      <c r="AX672" s="13" t="s">
        <v>73</v>
      </c>
      <c r="AY672" s="258" t="s">
        <v>323</v>
      </c>
    </row>
    <row r="673" s="13" customFormat="1">
      <c r="A673" s="13"/>
      <c r="B673" s="249"/>
      <c r="C673" s="250"/>
      <c r="D673" s="242" t="s">
        <v>336</v>
      </c>
      <c r="E673" s="251" t="s">
        <v>1</v>
      </c>
      <c r="F673" s="252" t="s">
        <v>657</v>
      </c>
      <c r="G673" s="250"/>
      <c r="H673" s="251" t="s">
        <v>1</v>
      </c>
      <c r="I673" s="253"/>
      <c r="J673" s="250"/>
      <c r="K673" s="250"/>
      <c r="L673" s="254"/>
      <c r="M673" s="255"/>
      <c r="N673" s="256"/>
      <c r="O673" s="256"/>
      <c r="P673" s="256"/>
      <c r="Q673" s="256"/>
      <c r="R673" s="256"/>
      <c r="S673" s="256"/>
      <c r="T673" s="257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8" t="s">
        <v>336</v>
      </c>
      <c r="AU673" s="258" t="s">
        <v>82</v>
      </c>
      <c r="AV673" s="13" t="s">
        <v>80</v>
      </c>
      <c r="AW673" s="13" t="s">
        <v>30</v>
      </c>
      <c r="AX673" s="13" t="s">
        <v>73</v>
      </c>
      <c r="AY673" s="258" t="s">
        <v>323</v>
      </c>
    </row>
    <row r="674" s="14" customFormat="1">
      <c r="A674" s="14"/>
      <c r="B674" s="259"/>
      <c r="C674" s="260"/>
      <c r="D674" s="242" t="s">
        <v>336</v>
      </c>
      <c r="E674" s="261" t="s">
        <v>1</v>
      </c>
      <c r="F674" s="262" t="s">
        <v>5547</v>
      </c>
      <c r="G674" s="260"/>
      <c r="H674" s="263">
        <v>67.200000000000003</v>
      </c>
      <c r="I674" s="264"/>
      <c r="J674" s="260"/>
      <c r="K674" s="260"/>
      <c r="L674" s="265"/>
      <c r="M674" s="266"/>
      <c r="N674" s="267"/>
      <c r="O674" s="267"/>
      <c r="P674" s="267"/>
      <c r="Q674" s="267"/>
      <c r="R674" s="267"/>
      <c r="S674" s="267"/>
      <c r="T674" s="268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69" t="s">
        <v>336</v>
      </c>
      <c r="AU674" s="269" t="s">
        <v>82</v>
      </c>
      <c r="AV674" s="14" t="s">
        <v>82</v>
      </c>
      <c r="AW674" s="14" t="s">
        <v>30</v>
      </c>
      <c r="AX674" s="14" t="s">
        <v>73</v>
      </c>
      <c r="AY674" s="269" t="s">
        <v>323</v>
      </c>
    </row>
    <row r="675" s="14" customFormat="1">
      <c r="A675" s="14"/>
      <c r="B675" s="259"/>
      <c r="C675" s="260"/>
      <c r="D675" s="242" t="s">
        <v>336</v>
      </c>
      <c r="E675" s="261" t="s">
        <v>1</v>
      </c>
      <c r="F675" s="262" t="s">
        <v>5566</v>
      </c>
      <c r="G675" s="260"/>
      <c r="H675" s="263">
        <v>42</v>
      </c>
      <c r="I675" s="264"/>
      <c r="J675" s="260"/>
      <c r="K675" s="260"/>
      <c r="L675" s="265"/>
      <c r="M675" s="266"/>
      <c r="N675" s="267"/>
      <c r="O675" s="267"/>
      <c r="P675" s="267"/>
      <c r="Q675" s="267"/>
      <c r="R675" s="267"/>
      <c r="S675" s="267"/>
      <c r="T675" s="268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69" t="s">
        <v>336</v>
      </c>
      <c r="AU675" s="269" t="s">
        <v>82</v>
      </c>
      <c r="AV675" s="14" t="s">
        <v>82</v>
      </c>
      <c r="AW675" s="14" t="s">
        <v>30</v>
      </c>
      <c r="AX675" s="14" t="s">
        <v>73</v>
      </c>
      <c r="AY675" s="269" t="s">
        <v>323</v>
      </c>
    </row>
    <row r="676" s="14" customFormat="1">
      <c r="A676" s="14"/>
      <c r="B676" s="259"/>
      <c r="C676" s="260"/>
      <c r="D676" s="242" t="s">
        <v>336</v>
      </c>
      <c r="E676" s="261" t="s">
        <v>1</v>
      </c>
      <c r="F676" s="262" t="s">
        <v>5567</v>
      </c>
      <c r="G676" s="260"/>
      <c r="H676" s="263">
        <v>11.039999999999999</v>
      </c>
      <c r="I676" s="264"/>
      <c r="J676" s="260"/>
      <c r="K676" s="260"/>
      <c r="L676" s="265"/>
      <c r="M676" s="266"/>
      <c r="N676" s="267"/>
      <c r="O676" s="267"/>
      <c r="P676" s="267"/>
      <c r="Q676" s="267"/>
      <c r="R676" s="267"/>
      <c r="S676" s="267"/>
      <c r="T676" s="268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9" t="s">
        <v>336</v>
      </c>
      <c r="AU676" s="269" t="s">
        <v>82</v>
      </c>
      <c r="AV676" s="14" t="s">
        <v>82</v>
      </c>
      <c r="AW676" s="14" t="s">
        <v>30</v>
      </c>
      <c r="AX676" s="14" t="s">
        <v>73</v>
      </c>
      <c r="AY676" s="269" t="s">
        <v>323</v>
      </c>
    </row>
    <row r="677" s="15" customFormat="1">
      <c r="A677" s="15"/>
      <c r="B677" s="270"/>
      <c r="C677" s="271"/>
      <c r="D677" s="242" t="s">
        <v>336</v>
      </c>
      <c r="E677" s="272" t="s">
        <v>1</v>
      </c>
      <c r="F677" s="273" t="s">
        <v>341</v>
      </c>
      <c r="G677" s="271"/>
      <c r="H677" s="274">
        <v>120.24</v>
      </c>
      <c r="I677" s="275"/>
      <c r="J677" s="271"/>
      <c r="K677" s="271"/>
      <c r="L677" s="276"/>
      <c r="M677" s="277"/>
      <c r="N677" s="278"/>
      <c r="O677" s="278"/>
      <c r="P677" s="278"/>
      <c r="Q677" s="278"/>
      <c r="R677" s="278"/>
      <c r="S677" s="278"/>
      <c r="T677" s="279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80" t="s">
        <v>336</v>
      </c>
      <c r="AU677" s="280" t="s">
        <v>82</v>
      </c>
      <c r="AV677" s="15" t="s">
        <v>330</v>
      </c>
      <c r="AW677" s="15" t="s">
        <v>30</v>
      </c>
      <c r="AX677" s="15" t="s">
        <v>80</v>
      </c>
      <c r="AY677" s="280" t="s">
        <v>323</v>
      </c>
    </row>
    <row r="678" s="2" customFormat="1" ht="16.5" customHeight="1">
      <c r="A678" s="39"/>
      <c r="B678" s="40"/>
      <c r="C678" s="293" t="s">
        <v>913</v>
      </c>
      <c r="D678" s="293" t="s">
        <v>484</v>
      </c>
      <c r="E678" s="294" t="s">
        <v>914</v>
      </c>
      <c r="F678" s="295" t="s">
        <v>915</v>
      </c>
      <c r="G678" s="296" t="s">
        <v>328</v>
      </c>
      <c r="H678" s="297">
        <v>140.13999999999999</v>
      </c>
      <c r="I678" s="298"/>
      <c r="J678" s="299">
        <f>ROUND(I678*H678,2)</f>
        <v>0</v>
      </c>
      <c r="K678" s="295" t="s">
        <v>329</v>
      </c>
      <c r="L678" s="300"/>
      <c r="M678" s="301" t="s">
        <v>1</v>
      </c>
      <c r="N678" s="302" t="s">
        <v>38</v>
      </c>
      <c r="O678" s="92"/>
      <c r="P678" s="238">
        <f>O678*H678</f>
        <v>0</v>
      </c>
      <c r="Q678" s="238">
        <v>0.00080000000000000004</v>
      </c>
      <c r="R678" s="238">
        <f>Q678*H678</f>
        <v>0.11211199999999999</v>
      </c>
      <c r="S678" s="238">
        <v>0</v>
      </c>
      <c r="T678" s="239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40" t="s">
        <v>608</v>
      </c>
      <c r="AT678" s="240" t="s">
        <v>484</v>
      </c>
      <c r="AU678" s="240" t="s">
        <v>82</v>
      </c>
      <c r="AY678" s="18" t="s">
        <v>323</v>
      </c>
      <c r="BE678" s="241">
        <f>IF(N678="základní",J678,0)</f>
        <v>0</v>
      </c>
      <c r="BF678" s="241">
        <f>IF(N678="snížená",J678,0)</f>
        <v>0</v>
      </c>
      <c r="BG678" s="241">
        <f>IF(N678="zákl. přenesená",J678,0)</f>
        <v>0</v>
      </c>
      <c r="BH678" s="241">
        <f>IF(N678="sníž. přenesená",J678,0)</f>
        <v>0</v>
      </c>
      <c r="BI678" s="241">
        <f>IF(N678="nulová",J678,0)</f>
        <v>0</v>
      </c>
      <c r="BJ678" s="18" t="s">
        <v>80</v>
      </c>
      <c r="BK678" s="241">
        <f>ROUND(I678*H678,2)</f>
        <v>0</v>
      </c>
      <c r="BL678" s="18" t="s">
        <v>483</v>
      </c>
      <c r="BM678" s="240" t="s">
        <v>5568</v>
      </c>
    </row>
    <row r="679" s="2" customFormat="1">
      <c r="A679" s="39"/>
      <c r="B679" s="40"/>
      <c r="C679" s="41"/>
      <c r="D679" s="242" t="s">
        <v>332</v>
      </c>
      <c r="E679" s="41"/>
      <c r="F679" s="243" t="s">
        <v>915</v>
      </c>
      <c r="G679" s="41"/>
      <c r="H679" s="41"/>
      <c r="I679" s="244"/>
      <c r="J679" s="41"/>
      <c r="K679" s="41"/>
      <c r="L679" s="45"/>
      <c r="M679" s="245"/>
      <c r="N679" s="246"/>
      <c r="O679" s="92"/>
      <c r="P679" s="92"/>
      <c r="Q679" s="92"/>
      <c r="R679" s="92"/>
      <c r="S679" s="92"/>
      <c r="T679" s="93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332</v>
      </c>
      <c r="AU679" s="18" t="s">
        <v>82</v>
      </c>
    </row>
    <row r="680" s="14" customFormat="1">
      <c r="A680" s="14"/>
      <c r="B680" s="259"/>
      <c r="C680" s="260"/>
      <c r="D680" s="242" t="s">
        <v>336</v>
      </c>
      <c r="E680" s="261" t="s">
        <v>1</v>
      </c>
      <c r="F680" s="262" t="s">
        <v>5569</v>
      </c>
      <c r="G680" s="260"/>
      <c r="H680" s="263">
        <v>140.13999999999999</v>
      </c>
      <c r="I680" s="264"/>
      <c r="J680" s="260"/>
      <c r="K680" s="260"/>
      <c r="L680" s="265"/>
      <c r="M680" s="266"/>
      <c r="N680" s="267"/>
      <c r="O680" s="267"/>
      <c r="P680" s="267"/>
      <c r="Q680" s="267"/>
      <c r="R680" s="267"/>
      <c r="S680" s="267"/>
      <c r="T680" s="268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9" t="s">
        <v>336</v>
      </c>
      <c r="AU680" s="269" t="s">
        <v>82</v>
      </c>
      <c r="AV680" s="14" t="s">
        <v>82</v>
      </c>
      <c r="AW680" s="14" t="s">
        <v>30</v>
      </c>
      <c r="AX680" s="14" t="s">
        <v>73</v>
      </c>
      <c r="AY680" s="269" t="s">
        <v>323</v>
      </c>
    </row>
    <row r="681" s="15" customFormat="1">
      <c r="A681" s="15"/>
      <c r="B681" s="270"/>
      <c r="C681" s="271"/>
      <c r="D681" s="242" t="s">
        <v>336</v>
      </c>
      <c r="E681" s="272" t="s">
        <v>1</v>
      </c>
      <c r="F681" s="273" t="s">
        <v>341</v>
      </c>
      <c r="G681" s="271"/>
      <c r="H681" s="274">
        <v>140.13999999999999</v>
      </c>
      <c r="I681" s="275"/>
      <c r="J681" s="271"/>
      <c r="K681" s="271"/>
      <c r="L681" s="276"/>
      <c r="M681" s="277"/>
      <c r="N681" s="278"/>
      <c r="O681" s="278"/>
      <c r="P681" s="278"/>
      <c r="Q681" s="278"/>
      <c r="R681" s="278"/>
      <c r="S681" s="278"/>
      <c r="T681" s="279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80" t="s">
        <v>336</v>
      </c>
      <c r="AU681" s="280" t="s">
        <v>82</v>
      </c>
      <c r="AV681" s="15" t="s">
        <v>330</v>
      </c>
      <c r="AW681" s="15" t="s">
        <v>30</v>
      </c>
      <c r="AX681" s="15" t="s">
        <v>80</v>
      </c>
      <c r="AY681" s="280" t="s">
        <v>323</v>
      </c>
    </row>
    <row r="682" s="2" customFormat="1" ht="24.15" customHeight="1">
      <c r="A682" s="39"/>
      <c r="B682" s="40"/>
      <c r="C682" s="229" t="s">
        <v>918</v>
      </c>
      <c r="D682" s="229" t="s">
        <v>325</v>
      </c>
      <c r="E682" s="230" t="s">
        <v>919</v>
      </c>
      <c r="F682" s="231" t="s">
        <v>920</v>
      </c>
      <c r="G682" s="232" t="s">
        <v>418</v>
      </c>
      <c r="H682" s="233">
        <v>0.33900000000000002</v>
      </c>
      <c r="I682" s="234"/>
      <c r="J682" s="235">
        <f>ROUND(I682*H682,2)</f>
        <v>0</v>
      </c>
      <c r="K682" s="231" t="s">
        <v>329</v>
      </c>
      <c r="L682" s="45"/>
      <c r="M682" s="236" t="s">
        <v>1</v>
      </c>
      <c r="N682" s="237" t="s">
        <v>38</v>
      </c>
      <c r="O682" s="92"/>
      <c r="P682" s="238">
        <f>O682*H682</f>
        <v>0</v>
      </c>
      <c r="Q682" s="238">
        <v>0</v>
      </c>
      <c r="R682" s="238">
        <f>Q682*H682</f>
        <v>0</v>
      </c>
      <c r="S682" s="238">
        <v>0</v>
      </c>
      <c r="T682" s="239">
        <f>S682*H682</f>
        <v>0</v>
      </c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R682" s="240" t="s">
        <v>483</v>
      </c>
      <c r="AT682" s="240" t="s">
        <v>325</v>
      </c>
      <c r="AU682" s="240" t="s">
        <v>82</v>
      </c>
      <c r="AY682" s="18" t="s">
        <v>323</v>
      </c>
      <c r="BE682" s="241">
        <f>IF(N682="základní",J682,0)</f>
        <v>0</v>
      </c>
      <c r="BF682" s="241">
        <f>IF(N682="snížená",J682,0)</f>
        <v>0</v>
      </c>
      <c r="BG682" s="241">
        <f>IF(N682="zákl. přenesená",J682,0)</f>
        <v>0</v>
      </c>
      <c r="BH682" s="241">
        <f>IF(N682="sníž. přenesená",J682,0)</f>
        <v>0</v>
      </c>
      <c r="BI682" s="241">
        <f>IF(N682="nulová",J682,0)</f>
        <v>0</v>
      </c>
      <c r="BJ682" s="18" t="s">
        <v>80</v>
      </c>
      <c r="BK682" s="241">
        <f>ROUND(I682*H682,2)</f>
        <v>0</v>
      </c>
      <c r="BL682" s="18" t="s">
        <v>483</v>
      </c>
      <c r="BM682" s="240" t="s">
        <v>5570</v>
      </c>
    </row>
    <row r="683" s="2" customFormat="1">
      <c r="A683" s="39"/>
      <c r="B683" s="40"/>
      <c r="C683" s="41"/>
      <c r="D683" s="242" t="s">
        <v>332</v>
      </c>
      <c r="E683" s="41"/>
      <c r="F683" s="243" t="s">
        <v>922</v>
      </c>
      <c r="G683" s="41"/>
      <c r="H683" s="41"/>
      <c r="I683" s="244"/>
      <c r="J683" s="41"/>
      <c r="K683" s="41"/>
      <c r="L683" s="45"/>
      <c r="M683" s="245"/>
      <c r="N683" s="246"/>
      <c r="O683" s="92"/>
      <c r="P683" s="92"/>
      <c r="Q683" s="92"/>
      <c r="R683" s="92"/>
      <c r="S683" s="92"/>
      <c r="T683" s="93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T683" s="18" t="s">
        <v>332</v>
      </c>
      <c r="AU683" s="18" t="s">
        <v>82</v>
      </c>
    </row>
    <row r="684" s="2" customFormat="1">
      <c r="A684" s="39"/>
      <c r="B684" s="40"/>
      <c r="C684" s="41"/>
      <c r="D684" s="247" t="s">
        <v>334</v>
      </c>
      <c r="E684" s="41"/>
      <c r="F684" s="248" t="s">
        <v>923</v>
      </c>
      <c r="G684" s="41"/>
      <c r="H684" s="41"/>
      <c r="I684" s="244"/>
      <c r="J684" s="41"/>
      <c r="K684" s="41"/>
      <c r="L684" s="45"/>
      <c r="M684" s="245"/>
      <c r="N684" s="246"/>
      <c r="O684" s="92"/>
      <c r="P684" s="92"/>
      <c r="Q684" s="92"/>
      <c r="R684" s="92"/>
      <c r="S684" s="92"/>
      <c r="T684" s="93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334</v>
      </c>
      <c r="AU684" s="18" t="s">
        <v>82</v>
      </c>
    </row>
    <row r="685" s="2" customFormat="1" ht="33" customHeight="1">
      <c r="A685" s="39"/>
      <c r="B685" s="40"/>
      <c r="C685" s="229" t="s">
        <v>924</v>
      </c>
      <c r="D685" s="229" t="s">
        <v>325</v>
      </c>
      <c r="E685" s="230" t="s">
        <v>4390</v>
      </c>
      <c r="F685" s="231" t="s">
        <v>4391</v>
      </c>
      <c r="G685" s="232" t="s">
        <v>418</v>
      </c>
      <c r="H685" s="233">
        <v>0.22600000000000001</v>
      </c>
      <c r="I685" s="234"/>
      <c r="J685" s="235">
        <f>ROUND(I685*H685,2)</f>
        <v>0</v>
      </c>
      <c r="K685" s="231" t="s">
        <v>329</v>
      </c>
      <c r="L685" s="45"/>
      <c r="M685" s="236" t="s">
        <v>1</v>
      </c>
      <c r="N685" s="237" t="s">
        <v>38</v>
      </c>
      <c r="O685" s="92"/>
      <c r="P685" s="238">
        <f>O685*H685</f>
        <v>0</v>
      </c>
      <c r="Q685" s="238">
        <v>0</v>
      </c>
      <c r="R685" s="238">
        <f>Q685*H685</f>
        <v>0</v>
      </c>
      <c r="S685" s="238">
        <v>0</v>
      </c>
      <c r="T685" s="239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40" t="s">
        <v>483</v>
      </c>
      <c r="AT685" s="240" t="s">
        <v>325</v>
      </c>
      <c r="AU685" s="240" t="s">
        <v>82</v>
      </c>
      <c r="AY685" s="18" t="s">
        <v>323</v>
      </c>
      <c r="BE685" s="241">
        <f>IF(N685="základní",J685,0)</f>
        <v>0</v>
      </c>
      <c r="BF685" s="241">
        <f>IF(N685="snížená",J685,0)</f>
        <v>0</v>
      </c>
      <c r="BG685" s="241">
        <f>IF(N685="zákl. přenesená",J685,0)</f>
        <v>0</v>
      </c>
      <c r="BH685" s="241">
        <f>IF(N685="sníž. přenesená",J685,0)</f>
        <v>0</v>
      </c>
      <c r="BI685" s="241">
        <f>IF(N685="nulová",J685,0)</f>
        <v>0</v>
      </c>
      <c r="BJ685" s="18" t="s">
        <v>80</v>
      </c>
      <c r="BK685" s="241">
        <f>ROUND(I685*H685,2)</f>
        <v>0</v>
      </c>
      <c r="BL685" s="18" t="s">
        <v>483</v>
      </c>
      <c r="BM685" s="240" t="s">
        <v>5571</v>
      </c>
    </row>
    <row r="686" s="2" customFormat="1">
      <c r="A686" s="39"/>
      <c r="B686" s="40"/>
      <c r="C686" s="41"/>
      <c r="D686" s="242" t="s">
        <v>332</v>
      </c>
      <c r="E686" s="41"/>
      <c r="F686" s="243" t="s">
        <v>4393</v>
      </c>
      <c r="G686" s="41"/>
      <c r="H686" s="41"/>
      <c r="I686" s="244"/>
      <c r="J686" s="41"/>
      <c r="K686" s="41"/>
      <c r="L686" s="45"/>
      <c r="M686" s="245"/>
      <c r="N686" s="246"/>
      <c r="O686" s="92"/>
      <c r="P686" s="92"/>
      <c r="Q686" s="92"/>
      <c r="R686" s="92"/>
      <c r="S686" s="92"/>
      <c r="T686" s="93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T686" s="18" t="s">
        <v>332</v>
      </c>
      <c r="AU686" s="18" t="s">
        <v>82</v>
      </c>
    </row>
    <row r="687" s="2" customFormat="1">
      <c r="A687" s="39"/>
      <c r="B687" s="40"/>
      <c r="C687" s="41"/>
      <c r="D687" s="247" t="s">
        <v>334</v>
      </c>
      <c r="E687" s="41"/>
      <c r="F687" s="248" t="s">
        <v>4394</v>
      </c>
      <c r="G687" s="41"/>
      <c r="H687" s="41"/>
      <c r="I687" s="244"/>
      <c r="J687" s="41"/>
      <c r="K687" s="41"/>
      <c r="L687" s="45"/>
      <c r="M687" s="245"/>
      <c r="N687" s="246"/>
      <c r="O687" s="92"/>
      <c r="P687" s="92"/>
      <c r="Q687" s="92"/>
      <c r="R687" s="92"/>
      <c r="S687" s="92"/>
      <c r="T687" s="93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T687" s="18" t="s">
        <v>334</v>
      </c>
      <c r="AU687" s="18" t="s">
        <v>82</v>
      </c>
    </row>
    <row r="688" s="2" customFormat="1">
      <c r="A688" s="39"/>
      <c r="B688" s="40"/>
      <c r="C688" s="41"/>
      <c r="D688" s="242" t="s">
        <v>353</v>
      </c>
      <c r="E688" s="41"/>
      <c r="F688" s="281" t="s">
        <v>5536</v>
      </c>
      <c r="G688" s="41"/>
      <c r="H688" s="41"/>
      <c r="I688" s="244"/>
      <c r="J688" s="41"/>
      <c r="K688" s="41"/>
      <c r="L688" s="45"/>
      <c r="M688" s="245"/>
      <c r="N688" s="246"/>
      <c r="O688" s="92"/>
      <c r="P688" s="92"/>
      <c r="Q688" s="92"/>
      <c r="R688" s="92"/>
      <c r="S688" s="92"/>
      <c r="T688" s="93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T688" s="18" t="s">
        <v>353</v>
      </c>
      <c r="AU688" s="18" t="s">
        <v>82</v>
      </c>
    </row>
    <row r="689" s="14" customFormat="1">
      <c r="A689" s="14"/>
      <c r="B689" s="259"/>
      <c r="C689" s="260"/>
      <c r="D689" s="242" t="s">
        <v>336</v>
      </c>
      <c r="E689" s="261" t="s">
        <v>1</v>
      </c>
      <c r="F689" s="262" t="s">
        <v>5572</v>
      </c>
      <c r="G689" s="260"/>
      <c r="H689" s="263">
        <v>0.22600000000000001</v>
      </c>
      <c r="I689" s="264"/>
      <c r="J689" s="260"/>
      <c r="K689" s="260"/>
      <c r="L689" s="265"/>
      <c r="M689" s="310"/>
      <c r="N689" s="311"/>
      <c r="O689" s="311"/>
      <c r="P689" s="311"/>
      <c r="Q689" s="311"/>
      <c r="R689" s="311"/>
      <c r="S689" s="311"/>
      <c r="T689" s="312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69" t="s">
        <v>336</v>
      </c>
      <c r="AU689" s="269" t="s">
        <v>82</v>
      </c>
      <c r="AV689" s="14" t="s">
        <v>82</v>
      </c>
      <c r="AW689" s="14" t="s">
        <v>30</v>
      </c>
      <c r="AX689" s="14" t="s">
        <v>80</v>
      </c>
      <c r="AY689" s="269" t="s">
        <v>323</v>
      </c>
    </row>
    <row r="690" s="2" customFormat="1" ht="6.96" customHeight="1">
      <c r="A690" s="39"/>
      <c r="B690" s="67"/>
      <c r="C690" s="68"/>
      <c r="D690" s="68"/>
      <c r="E690" s="68"/>
      <c r="F690" s="68"/>
      <c r="G690" s="68"/>
      <c r="H690" s="68"/>
      <c r="I690" s="68"/>
      <c r="J690" s="68"/>
      <c r="K690" s="68"/>
      <c r="L690" s="45"/>
      <c r="M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</row>
  </sheetData>
  <sheetProtection sheet="1" autoFilter="0" formatColumns="0" formatRows="0" objects="1" scenarios="1" spinCount="100000" saltValue="orGGQmR/0GmFG8Keo5+jnDq7eUhzcbfrE5ARCqkGo0G3otGbgNU1kC1sF++1OoIMklk98B4ksZY4H8dRxIBf4w==" hashValue="Zik5MtCJZQRejS8173i0n9Uo+F/yOWvyvTcyMC8FPzWpOYCxDbq5szD9+zNE5tC3N/sBq7/+4lyi/FEaIW72vA==" algorithmName="SHA-512" password="CC35"/>
  <autoFilter ref="C134:K68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hyperlinks>
    <hyperlink ref="F140" r:id="rId1" display="https://podminky.urs.cz/item/CS_URS_2024_01/119001421"/>
    <hyperlink ref="F146" r:id="rId2" display="https://podminky.urs.cz/item/CS_URS_2024_01/131151204"/>
    <hyperlink ref="F164" r:id="rId3" display="https://podminky.urs.cz/item/CS_URS_2024_01/132112132"/>
    <hyperlink ref="F169" r:id="rId4" display="https://podminky.urs.cz/item/CS_URS_2024_01/132151101"/>
    <hyperlink ref="F179" r:id="rId5" display="https://podminky.urs.cz/item/CS_URS_2024_01/151103101"/>
    <hyperlink ref="F186" r:id="rId6" display="https://podminky.urs.cz/item/CS_URS_2024_01/151103111"/>
    <hyperlink ref="F199" r:id="rId7" display="https://podminky.urs.cz/item/CS_URS_2024_01/153271112"/>
    <hyperlink ref="F207" r:id="rId8" display="https://podminky.urs.cz/item/CS_URS_2024_01/162351104"/>
    <hyperlink ref="F218" r:id="rId9" display="https://podminky.urs.cz/item/CS_URS_2024_01/162432511"/>
    <hyperlink ref="F227" r:id="rId10" display="https://podminky.urs.cz/item/CS_URS_2024_01/162451106"/>
    <hyperlink ref="F236" r:id="rId11" display="https://podminky.urs.cz/item/CS_URS_2024_01/167151111"/>
    <hyperlink ref="F244" r:id="rId12" display="https://podminky.urs.cz/item/CS_URS_2024_01/171201221"/>
    <hyperlink ref="F250" r:id="rId13" display="https://podminky.urs.cz/item/CS_URS_2024_01/171251201"/>
    <hyperlink ref="F258" r:id="rId14" display="https://podminky.urs.cz/item/CS_URS_2024_01/174111311"/>
    <hyperlink ref="F278" r:id="rId15" display="https://podminky.urs.cz/item/CS_URS_2024_01/181912112"/>
    <hyperlink ref="F286" r:id="rId16" display="https://podminky.urs.cz/item/CS_URS_2024_01/273322511"/>
    <hyperlink ref="F295" r:id="rId17" display="https://podminky.urs.cz/item/CS_URS_2024_01/273351121"/>
    <hyperlink ref="F304" r:id="rId18" display="https://podminky.urs.cz/item/CS_URS_2024_01/273351122"/>
    <hyperlink ref="F313" r:id="rId19" display="https://podminky.urs.cz/item/CS_URS_2024_01/274315513"/>
    <hyperlink ref="F320" r:id="rId20" display="https://podminky.urs.cz/item/CS_URS_2024_01/278361101"/>
    <hyperlink ref="F329" r:id="rId21" display="https://podminky.urs.cz/item/CS_URS_2024_01/278361111"/>
    <hyperlink ref="F339" r:id="rId22" display="https://podminky.urs.cz/item/CS_URS_2024_01/317321118"/>
    <hyperlink ref="F349" r:id="rId23" display="https://podminky.urs.cz/item/CS_URS_2024_01/317321191"/>
    <hyperlink ref="F359" r:id="rId24" display="https://podminky.urs.cz/item/CS_URS_2024_01/317353121"/>
    <hyperlink ref="F369" r:id="rId25" display="https://podminky.urs.cz/item/CS_URS_2024_01/317353221"/>
    <hyperlink ref="F379" r:id="rId26" display="https://podminky.urs.cz/item/CS_URS_2024_01/317361116"/>
    <hyperlink ref="F412" r:id="rId27" display="https://podminky.urs.cz/item/CS_URS_2024_01/389121112"/>
    <hyperlink ref="F418" r:id="rId28" display="https://podminky.urs.cz/item/CS_URS_2024_01/389121111"/>
    <hyperlink ref="F428" r:id="rId29" display="https://podminky.urs.cz/item/CS_URS_2024_01/388995113"/>
    <hyperlink ref="F435" r:id="rId30" display="https://podminky.urs.cz/item/CS_URS_2024_01/389381119"/>
    <hyperlink ref="F445" r:id="rId31" display="https://podminky.urs.cz/item/CS_URS_2024_01/451315114"/>
    <hyperlink ref="F454" r:id="rId32" display="https://podminky.urs.cz/item/CS_URS_2024_01/458311131"/>
    <hyperlink ref="F461" r:id="rId33" display="https://podminky.urs.cz/item/CS_URS_2024_01/465513157"/>
    <hyperlink ref="F469" r:id="rId34" display="https://podminky.urs.cz/item/CS_URS_2024_01/273361411"/>
    <hyperlink ref="F476" r:id="rId35" display="https://podminky.urs.cz/item/CS_URS_2024_01/511501111"/>
    <hyperlink ref="F485" r:id="rId36" display="https://podminky.urs.cz/item/CS_URS_2024_01/931992121"/>
    <hyperlink ref="F491" r:id="rId37" display="https://podminky.urs.cz/item/CS_URS_2024_01/931994142"/>
    <hyperlink ref="F497" r:id="rId38" display="https://podminky.urs.cz/item/CS_URS_2024_01/936942211"/>
    <hyperlink ref="F504" r:id="rId39" display="https://podminky.urs.cz/item/CS_URS_2024_01/952904121"/>
    <hyperlink ref="F509" r:id="rId40" display="https://podminky.urs.cz/item/CS_URS_2024_01/962021112"/>
    <hyperlink ref="F518" r:id="rId41" display="https://podminky.urs.cz/item/CS_URS_2024_01/962051111"/>
    <hyperlink ref="F525" r:id="rId42" display="https://podminky.urs.cz/item/CS_URS_2024_01/963021112"/>
    <hyperlink ref="F532" r:id="rId43" display="https://podminky.urs.cz/item/CS_URS_2024_01/963051111"/>
    <hyperlink ref="F540" r:id="rId44" display="https://podminky.urs.cz/item/CS_URS_2024_01/992114112"/>
    <hyperlink ref="F553" r:id="rId45" display="https://podminky.urs.cz/item/CS_URS_2024_01/997013862"/>
    <hyperlink ref="F562" r:id="rId46" display="https://podminky.urs.cz/item/CS_URS_2024_01/997013873"/>
    <hyperlink ref="F571" r:id="rId47" display="https://podminky.urs.cz/item/CS_URS_2024_01/997013875"/>
    <hyperlink ref="F577" r:id="rId48" display="https://podminky.urs.cz/item/CS_URS_2024_01/997211511"/>
    <hyperlink ref="F582" r:id="rId49" display="https://podminky.urs.cz/item/CS_URS_2024_01/997211519"/>
    <hyperlink ref="F587" r:id="rId50" display="https://podminky.urs.cz/item/CS_URS_2024_01/997211611"/>
    <hyperlink ref="F595" r:id="rId51" display="https://podminky.urs.cz/item/CS_URS_2024_01/998214111"/>
    <hyperlink ref="F598" r:id="rId52" display="https://podminky.urs.cz/item/CS_URS_2024_01/998214191"/>
    <hyperlink ref="F606" r:id="rId53" display="https://podminky.urs.cz/item/CS_URS_2024_01/711111001"/>
    <hyperlink ref="F615" r:id="rId54" display="https://podminky.urs.cz/item/CS_URS_2024_01/711111002"/>
    <hyperlink ref="F624" r:id="rId55" display="https://podminky.urs.cz/item/CS_URS_2024_01/711112001"/>
    <hyperlink ref="F638" r:id="rId56" display="https://podminky.urs.cz/item/CS_URS_2024_01/711112002"/>
    <hyperlink ref="F652" r:id="rId57" display="https://podminky.urs.cz/item/CS_URS_2024_01/711131811"/>
    <hyperlink ref="F659" r:id="rId58" display="https://podminky.urs.cz/item/CS_URS_2024_01/711142559"/>
    <hyperlink ref="F671" r:id="rId59" display="https://podminky.urs.cz/item/CS_URS_2024_01/711691172"/>
    <hyperlink ref="F684" r:id="rId60" display="https://podminky.urs.cz/item/CS_URS_2024_01/998711101"/>
    <hyperlink ref="F687" r:id="rId61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2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247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5344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5345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5573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ROUND((SUM(BE128:BE367)),  2)</f>
        <v>0</v>
      </c>
      <c r="G37" s="39"/>
      <c r="H37" s="39"/>
      <c r="I37" s="166">
        <v>0.20999999999999999</v>
      </c>
      <c r="J37" s="165">
        <f>ROUND(((SUM(BE128:BE367))*I37),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ROUND((SUM(BF128:BF367)),  2)</f>
        <v>0</v>
      </c>
      <c r="G38" s="39"/>
      <c r="H38" s="39"/>
      <c r="I38" s="166">
        <v>0.14999999999999999</v>
      </c>
      <c r="J38" s="165">
        <f>ROUND(((SUM(BF128:BF367))*I38),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ROUND((SUM(BG128:BG367)),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ROUND((SUM(BH128:BH367)),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ROUND((SUM(BI128:BI367)),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5344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5345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232,085 -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J336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J363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5344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5345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232,085 -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P129+P336+P363</f>
        <v>0</v>
      </c>
      <c r="Q128" s="105"/>
      <c r="R128" s="210">
        <f>R129+R336+R363</f>
        <v>217.03956000000002</v>
      </c>
      <c r="S128" s="105"/>
      <c r="T128" s="211">
        <f>T129+T336+T363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BK129+BK336+BK363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217.03956000000002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SUM(P131:P335)</f>
        <v>0</v>
      </c>
      <c r="Q130" s="221"/>
      <c r="R130" s="222">
        <f>SUM(R131:R335)</f>
        <v>217.03956000000002</v>
      </c>
      <c r="S130" s="221"/>
      <c r="T130" s="223">
        <f>SUM(T131:T335)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SUM(BK131:BK335)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38.799999999999997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5574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5575</v>
      </c>
      <c r="G135" s="260"/>
      <c r="H135" s="263">
        <v>19.399999999999999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5576</v>
      </c>
      <c r="G136" s="260"/>
      <c r="H136" s="263">
        <v>19.399999999999999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38.799999999999997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116.109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5577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4641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5578</v>
      </c>
      <c r="G142" s="260"/>
      <c r="H142" s="263">
        <v>77.406000000000006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5579</v>
      </c>
      <c r="G143" s="260"/>
      <c r="H143" s="263">
        <v>38.703000000000003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5" customFormat="1">
      <c r="A144" s="15"/>
      <c r="B144" s="270"/>
      <c r="C144" s="271"/>
      <c r="D144" s="242" t="s">
        <v>336</v>
      </c>
      <c r="E144" s="272" t="s">
        <v>1</v>
      </c>
      <c r="F144" s="273" t="s">
        <v>341</v>
      </c>
      <c r="G144" s="271"/>
      <c r="H144" s="274">
        <v>116.109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0" t="s">
        <v>336</v>
      </c>
      <c r="AU144" s="280" t="s">
        <v>82</v>
      </c>
      <c r="AV144" s="15" t="s">
        <v>330</v>
      </c>
      <c r="AW144" s="15" t="s">
        <v>30</v>
      </c>
      <c r="AX144" s="15" t="s">
        <v>80</v>
      </c>
      <c r="AY144" s="280" t="s">
        <v>323</v>
      </c>
    </row>
    <row r="145" s="2" customFormat="1" ht="24.15" customHeight="1">
      <c r="A145" s="39"/>
      <c r="B145" s="40"/>
      <c r="C145" s="293" t="s">
        <v>88</v>
      </c>
      <c r="D145" s="293" t="s">
        <v>484</v>
      </c>
      <c r="E145" s="294" t="s">
        <v>951</v>
      </c>
      <c r="F145" s="295" t="s">
        <v>952</v>
      </c>
      <c r="G145" s="296" t="s">
        <v>418</v>
      </c>
      <c r="H145" s="297">
        <v>216.33000000000001</v>
      </c>
      <c r="I145" s="298"/>
      <c r="J145" s="299">
        <f>ROUND(I145*H145,2)</f>
        <v>0</v>
      </c>
      <c r="K145" s="295" t="s">
        <v>937</v>
      </c>
      <c r="L145" s="300"/>
      <c r="M145" s="301" t="s">
        <v>1</v>
      </c>
      <c r="N145" s="302" t="s">
        <v>38</v>
      </c>
      <c r="O145" s="92"/>
      <c r="P145" s="238">
        <f>O145*H145</f>
        <v>0</v>
      </c>
      <c r="Q145" s="238">
        <v>1</v>
      </c>
      <c r="R145" s="238">
        <f>Q145*H145</f>
        <v>216.33000000000001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403</v>
      </c>
      <c r="AT145" s="240" t="s">
        <v>484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5580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952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2" t="s">
        <v>353</v>
      </c>
      <c r="E147" s="41"/>
      <c r="F147" s="281" t="s">
        <v>954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353</v>
      </c>
      <c r="AU147" s="18" t="s">
        <v>82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5581</v>
      </c>
      <c r="G148" s="260"/>
      <c r="H148" s="263">
        <v>216.33000000000001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216.33000000000001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16.5" customHeight="1">
      <c r="A150" s="39"/>
      <c r="B150" s="40"/>
      <c r="C150" s="229" t="s">
        <v>330</v>
      </c>
      <c r="D150" s="229" t="s">
        <v>325</v>
      </c>
      <c r="E150" s="230" t="s">
        <v>956</v>
      </c>
      <c r="F150" s="231" t="s">
        <v>957</v>
      </c>
      <c r="G150" s="232" t="s">
        <v>366</v>
      </c>
      <c r="H150" s="233">
        <v>116.109</v>
      </c>
      <c r="I150" s="234"/>
      <c r="J150" s="235">
        <f>ROUND(I150*H150,2)</f>
        <v>0</v>
      </c>
      <c r="K150" s="231" t="s">
        <v>937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5582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959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2" t="s">
        <v>940</v>
      </c>
      <c r="E152" s="41"/>
      <c r="F152" s="281" t="s">
        <v>960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940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4646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5578</v>
      </c>
      <c r="G154" s="260"/>
      <c r="H154" s="263">
        <v>77.406000000000006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5579</v>
      </c>
      <c r="G155" s="260"/>
      <c r="H155" s="263">
        <v>38.703000000000003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116.109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363</v>
      </c>
      <c r="D157" s="229" t="s">
        <v>325</v>
      </c>
      <c r="E157" s="230" t="s">
        <v>963</v>
      </c>
      <c r="F157" s="231" t="s">
        <v>964</v>
      </c>
      <c r="G157" s="232" t="s">
        <v>366</v>
      </c>
      <c r="H157" s="233">
        <v>15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5583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966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967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968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3686</v>
      </c>
      <c r="G161" s="260"/>
      <c r="H161" s="263">
        <v>10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5584</v>
      </c>
      <c r="G162" s="260"/>
      <c r="H162" s="263">
        <v>5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15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16.5" customHeight="1">
      <c r="A164" s="39"/>
      <c r="B164" s="40"/>
      <c r="C164" s="229" t="s">
        <v>383</v>
      </c>
      <c r="D164" s="229" t="s">
        <v>325</v>
      </c>
      <c r="E164" s="230" t="s">
        <v>970</v>
      </c>
      <c r="F164" s="231" t="s">
        <v>971</v>
      </c>
      <c r="G164" s="232" t="s">
        <v>972</v>
      </c>
      <c r="H164" s="233">
        <v>0.90000000000000002</v>
      </c>
      <c r="I164" s="234"/>
      <c r="J164" s="235">
        <f>ROUND(I164*H164,2)</f>
        <v>0</v>
      </c>
      <c r="K164" s="231" t="s">
        <v>937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5585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974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2" t="s">
        <v>940</v>
      </c>
      <c r="E166" s="41"/>
      <c r="F166" s="281" t="s">
        <v>975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940</v>
      </c>
      <c r="AU166" s="18" t="s">
        <v>82</v>
      </c>
    </row>
    <row r="167" s="2" customFormat="1">
      <c r="A167" s="39"/>
      <c r="B167" s="40"/>
      <c r="C167" s="41"/>
      <c r="D167" s="242" t="s">
        <v>353</v>
      </c>
      <c r="E167" s="41"/>
      <c r="F167" s="281" t="s">
        <v>976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353</v>
      </c>
      <c r="AU167" s="18" t="s">
        <v>82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4406</v>
      </c>
      <c r="G168" s="260"/>
      <c r="H168" s="263">
        <v>0.29999999999999999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4407</v>
      </c>
      <c r="G169" s="260"/>
      <c r="H169" s="263">
        <v>0.29999999999999999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5586</v>
      </c>
      <c r="G170" s="260"/>
      <c r="H170" s="263">
        <v>0.29999999999999999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0.90000000000000002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391</v>
      </c>
      <c r="D172" s="229" t="s">
        <v>325</v>
      </c>
      <c r="E172" s="230" t="s">
        <v>978</v>
      </c>
      <c r="F172" s="231" t="s">
        <v>979</v>
      </c>
      <c r="G172" s="232" t="s">
        <v>972</v>
      </c>
      <c r="H172" s="233">
        <v>0.057000000000000002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5587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981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982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5588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5589</v>
      </c>
      <c r="G176" s="260"/>
      <c r="H176" s="263">
        <v>0.019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5590</v>
      </c>
      <c r="G177" s="260"/>
      <c r="H177" s="263">
        <v>0.019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5591</v>
      </c>
      <c r="G178" s="260"/>
      <c r="H178" s="263">
        <v>0.019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0.057000000000000002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403</v>
      </c>
      <c r="D180" s="229" t="s">
        <v>325</v>
      </c>
      <c r="E180" s="230" t="s">
        <v>985</v>
      </c>
      <c r="F180" s="231" t="s">
        <v>986</v>
      </c>
      <c r="G180" s="232" t="s">
        <v>972</v>
      </c>
      <c r="H180" s="233">
        <v>0.057000000000000002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5592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988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989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5593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5589</v>
      </c>
      <c r="G184" s="260"/>
      <c r="H184" s="263">
        <v>0.019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5590</v>
      </c>
      <c r="G185" s="260"/>
      <c r="H185" s="263">
        <v>0.019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5591</v>
      </c>
      <c r="G186" s="260"/>
      <c r="H186" s="263">
        <v>0.019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0.057000000000000002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415</v>
      </c>
      <c r="D188" s="229" t="s">
        <v>325</v>
      </c>
      <c r="E188" s="230" t="s">
        <v>992</v>
      </c>
      <c r="F188" s="231" t="s">
        <v>993</v>
      </c>
      <c r="G188" s="232" t="s">
        <v>349</v>
      </c>
      <c r="H188" s="233">
        <v>13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5594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995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996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5595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5596</v>
      </c>
      <c r="G192" s="260"/>
      <c r="H192" s="263">
        <v>3.2999999999999998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5597</v>
      </c>
      <c r="G193" s="260"/>
      <c r="H193" s="263">
        <v>9.6999999999999993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13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2" customFormat="1" ht="24.15" customHeight="1">
      <c r="A195" s="39"/>
      <c r="B195" s="40"/>
      <c r="C195" s="229" t="s">
        <v>356</v>
      </c>
      <c r="D195" s="229" t="s">
        <v>325</v>
      </c>
      <c r="E195" s="230" t="s">
        <v>5598</v>
      </c>
      <c r="F195" s="231" t="s">
        <v>5599</v>
      </c>
      <c r="G195" s="232" t="s">
        <v>617</v>
      </c>
      <c r="H195" s="233">
        <v>1</v>
      </c>
      <c r="I195" s="234"/>
      <c r="J195" s="235">
        <f>ROUND(I195*H195,2)</f>
        <v>0</v>
      </c>
      <c r="K195" s="231" t="s">
        <v>937</v>
      </c>
      <c r="L195" s="45"/>
      <c r="M195" s="236" t="s">
        <v>1</v>
      </c>
      <c r="N195" s="237" t="s">
        <v>38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330</v>
      </c>
      <c r="AT195" s="240" t="s">
        <v>325</v>
      </c>
      <c r="AU195" s="240" t="s">
        <v>82</v>
      </c>
      <c r="AY195" s="18" t="s">
        <v>323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80</v>
      </c>
      <c r="BK195" s="241">
        <f>ROUND(I195*H195,2)</f>
        <v>0</v>
      </c>
      <c r="BL195" s="18" t="s">
        <v>330</v>
      </c>
      <c r="BM195" s="240" t="s">
        <v>5600</v>
      </c>
    </row>
    <row r="196" s="2" customFormat="1">
      <c r="A196" s="39"/>
      <c r="B196" s="40"/>
      <c r="C196" s="41"/>
      <c r="D196" s="242" t="s">
        <v>332</v>
      </c>
      <c r="E196" s="41"/>
      <c r="F196" s="243" t="s">
        <v>5601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332</v>
      </c>
      <c r="AU196" s="18" t="s">
        <v>82</v>
      </c>
    </row>
    <row r="197" s="2" customFormat="1">
      <c r="A197" s="39"/>
      <c r="B197" s="40"/>
      <c r="C197" s="41"/>
      <c r="D197" s="242" t="s">
        <v>940</v>
      </c>
      <c r="E197" s="41"/>
      <c r="F197" s="281" t="s">
        <v>1003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940</v>
      </c>
      <c r="AU197" s="18" t="s">
        <v>82</v>
      </c>
    </row>
    <row r="198" s="2" customFormat="1">
      <c r="A198" s="39"/>
      <c r="B198" s="40"/>
      <c r="C198" s="41"/>
      <c r="D198" s="242" t="s">
        <v>353</v>
      </c>
      <c r="E198" s="41"/>
      <c r="F198" s="281" t="s">
        <v>5602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353</v>
      </c>
      <c r="AU198" s="18" t="s">
        <v>82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5603</v>
      </c>
      <c r="G199" s="260"/>
      <c r="H199" s="263">
        <v>1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5" customFormat="1">
      <c r="A200" s="15"/>
      <c r="B200" s="270"/>
      <c r="C200" s="271"/>
      <c r="D200" s="242" t="s">
        <v>336</v>
      </c>
      <c r="E200" s="272" t="s">
        <v>1</v>
      </c>
      <c r="F200" s="273" t="s">
        <v>341</v>
      </c>
      <c r="G200" s="271"/>
      <c r="H200" s="274">
        <v>1</v>
      </c>
      <c r="I200" s="275"/>
      <c r="J200" s="271"/>
      <c r="K200" s="271"/>
      <c r="L200" s="276"/>
      <c r="M200" s="277"/>
      <c r="N200" s="278"/>
      <c r="O200" s="278"/>
      <c r="P200" s="278"/>
      <c r="Q200" s="278"/>
      <c r="R200" s="278"/>
      <c r="S200" s="278"/>
      <c r="T200" s="279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0" t="s">
        <v>336</v>
      </c>
      <c r="AU200" s="280" t="s">
        <v>82</v>
      </c>
      <c r="AV200" s="15" t="s">
        <v>330</v>
      </c>
      <c r="AW200" s="15" t="s">
        <v>30</v>
      </c>
      <c r="AX200" s="15" t="s">
        <v>80</v>
      </c>
      <c r="AY200" s="280" t="s">
        <v>323</v>
      </c>
    </row>
    <row r="201" s="2" customFormat="1" ht="16.5" customHeight="1">
      <c r="A201" s="39"/>
      <c r="B201" s="40"/>
      <c r="C201" s="229" t="s">
        <v>436</v>
      </c>
      <c r="D201" s="229" t="s">
        <v>325</v>
      </c>
      <c r="E201" s="230" t="s">
        <v>999</v>
      </c>
      <c r="F201" s="231" t="s">
        <v>1000</v>
      </c>
      <c r="G201" s="232" t="s">
        <v>617</v>
      </c>
      <c r="H201" s="233">
        <v>21</v>
      </c>
      <c r="I201" s="234"/>
      <c r="J201" s="235">
        <f>ROUND(I201*H201,2)</f>
        <v>0</v>
      </c>
      <c r="K201" s="231" t="s">
        <v>937</v>
      </c>
      <c r="L201" s="45"/>
      <c r="M201" s="236" t="s">
        <v>1</v>
      </c>
      <c r="N201" s="237" t="s">
        <v>38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330</v>
      </c>
      <c r="AT201" s="240" t="s">
        <v>325</v>
      </c>
      <c r="AU201" s="240" t="s">
        <v>82</v>
      </c>
      <c r="AY201" s="18" t="s">
        <v>323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80</v>
      </c>
      <c r="BK201" s="241">
        <f>ROUND(I201*H201,2)</f>
        <v>0</v>
      </c>
      <c r="BL201" s="18" t="s">
        <v>330</v>
      </c>
      <c r="BM201" s="240" t="s">
        <v>5604</v>
      </c>
    </row>
    <row r="202" s="2" customFormat="1">
      <c r="A202" s="39"/>
      <c r="B202" s="40"/>
      <c r="C202" s="41"/>
      <c r="D202" s="242" t="s">
        <v>332</v>
      </c>
      <c r="E202" s="41"/>
      <c r="F202" s="243" t="s">
        <v>1002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332</v>
      </c>
      <c r="AU202" s="18" t="s">
        <v>82</v>
      </c>
    </row>
    <row r="203" s="2" customFormat="1">
      <c r="A203" s="39"/>
      <c r="B203" s="40"/>
      <c r="C203" s="41"/>
      <c r="D203" s="242" t="s">
        <v>940</v>
      </c>
      <c r="E203" s="41"/>
      <c r="F203" s="281" t="s">
        <v>1003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940</v>
      </c>
      <c r="AU203" s="18" t="s">
        <v>82</v>
      </c>
    </row>
    <row r="204" s="2" customFormat="1">
      <c r="A204" s="39"/>
      <c r="B204" s="40"/>
      <c r="C204" s="41"/>
      <c r="D204" s="242" t="s">
        <v>353</v>
      </c>
      <c r="E204" s="41"/>
      <c r="F204" s="281" t="s">
        <v>5605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353</v>
      </c>
      <c r="AU204" s="18" t="s">
        <v>82</v>
      </c>
    </row>
    <row r="205" s="14" customFormat="1">
      <c r="A205" s="14"/>
      <c r="B205" s="259"/>
      <c r="C205" s="260"/>
      <c r="D205" s="242" t="s">
        <v>336</v>
      </c>
      <c r="E205" s="261" t="s">
        <v>1</v>
      </c>
      <c r="F205" s="262" t="s">
        <v>3716</v>
      </c>
      <c r="G205" s="260"/>
      <c r="H205" s="263">
        <v>4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9" t="s">
        <v>336</v>
      </c>
      <c r="AU205" s="269" t="s">
        <v>82</v>
      </c>
      <c r="AV205" s="14" t="s">
        <v>82</v>
      </c>
      <c r="AW205" s="14" t="s">
        <v>30</v>
      </c>
      <c r="AX205" s="14" t="s">
        <v>73</v>
      </c>
      <c r="AY205" s="269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5606</v>
      </c>
      <c r="G206" s="260"/>
      <c r="H206" s="263">
        <v>3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5607</v>
      </c>
      <c r="G207" s="260"/>
      <c r="H207" s="263">
        <v>3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5608</v>
      </c>
      <c r="G208" s="260"/>
      <c r="H208" s="263">
        <v>5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5051</v>
      </c>
      <c r="G209" s="260"/>
      <c r="H209" s="263">
        <v>2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5609</v>
      </c>
      <c r="G210" s="260"/>
      <c r="H210" s="263">
        <v>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5" customFormat="1">
      <c r="A211" s="15"/>
      <c r="B211" s="270"/>
      <c r="C211" s="271"/>
      <c r="D211" s="242" t="s">
        <v>336</v>
      </c>
      <c r="E211" s="272" t="s">
        <v>1</v>
      </c>
      <c r="F211" s="273" t="s">
        <v>341</v>
      </c>
      <c r="G211" s="271"/>
      <c r="H211" s="274">
        <v>21</v>
      </c>
      <c r="I211" s="275"/>
      <c r="J211" s="271"/>
      <c r="K211" s="271"/>
      <c r="L211" s="276"/>
      <c r="M211" s="277"/>
      <c r="N211" s="278"/>
      <c r="O211" s="278"/>
      <c r="P211" s="278"/>
      <c r="Q211" s="278"/>
      <c r="R211" s="278"/>
      <c r="S211" s="278"/>
      <c r="T211" s="27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0" t="s">
        <v>336</v>
      </c>
      <c r="AU211" s="280" t="s">
        <v>82</v>
      </c>
      <c r="AV211" s="15" t="s">
        <v>330</v>
      </c>
      <c r="AW211" s="15" t="s">
        <v>30</v>
      </c>
      <c r="AX211" s="15" t="s">
        <v>80</v>
      </c>
      <c r="AY211" s="280" t="s">
        <v>323</v>
      </c>
    </row>
    <row r="212" s="2" customFormat="1" ht="24.15" customHeight="1">
      <c r="A212" s="39"/>
      <c r="B212" s="40"/>
      <c r="C212" s="229" t="s">
        <v>443</v>
      </c>
      <c r="D212" s="229" t="s">
        <v>325</v>
      </c>
      <c r="E212" s="230" t="s">
        <v>1008</v>
      </c>
      <c r="F212" s="231" t="s">
        <v>1009</v>
      </c>
      <c r="G212" s="232" t="s">
        <v>1010</v>
      </c>
      <c r="H212" s="233">
        <v>14</v>
      </c>
      <c r="I212" s="234"/>
      <c r="J212" s="235">
        <f>ROUND(I212*H212,2)</f>
        <v>0</v>
      </c>
      <c r="K212" s="231" t="s">
        <v>937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5610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1012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2" t="s">
        <v>940</v>
      </c>
      <c r="E214" s="41"/>
      <c r="F214" s="281" t="s">
        <v>1013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940</v>
      </c>
      <c r="AU214" s="18" t="s">
        <v>82</v>
      </c>
    </row>
    <row r="215" s="2" customFormat="1">
      <c r="A215" s="39"/>
      <c r="B215" s="40"/>
      <c r="C215" s="41"/>
      <c r="D215" s="242" t="s">
        <v>353</v>
      </c>
      <c r="E215" s="41"/>
      <c r="F215" s="281" t="s">
        <v>1014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353</v>
      </c>
      <c r="AU215" s="18" t="s">
        <v>82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3750</v>
      </c>
      <c r="G216" s="260"/>
      <c r="H216" s="263">
        <v>4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5611</v>
      </c>
      <c r="G217" s="260"/>
      <c r="H217" s="263">
        <v>6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5609</v>
      </c>
      <c r="G218" s="260"/>
      <c r="H218" s="263">
        <v>4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14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452</v>
      </c>
      <c r="D220" s="229" t="s">
        <v>325</v>
      </c>
      <c r="E220" s="230" t="s">
        <v>1016</v>
      </c>
      <c r="F220" s="231" t="s">
        <v>1017</v>
      </c>
      <c r="G220" s="232" t="s">
        <v>1010</v>
      </c>
      <c r="H220" s="233">
        <v>14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5612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1019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1013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3726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3750</v>
      </c>
      <c r="G224" s="260"/>
      <c r="H224" s="263">
        <v>4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4" customFormat="1">
      <c r="A225" s="14"/>
      <c r="B225" s="259"/>
      <c r="C225" s="260"/>
      <c r="D225" s="242" t="s">
        <v>336</v>
      </c>
      <c r="E225" s="261" t="s">
        <v>1</v>
      </c>
      <c r="F225" s="262" t="s">
        <v>5611</v>
      </c>
      <c r="G225" s="260"/>
      <c r="H225" s="263">
        <v>6</v>
      </c>
      <c r="I225" s="264"/>
      <c r="J225" s="260"/>
      <c r="K225" s="260"/>
      <c r="L225" s="265"/>
      <c r="M225" s="266"/>
      <c r="N225" s="267"/>
      <c r="O225" s="267"/>
      <c r="P225" s="267"/>
      <c r="Q225" s="267"/>
      <c r="R225" s="267"/>
      <c r="S225" s="267"/>
      <c r="T225" s="26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9" t="s">
        <v>336</v>
      </c>
      <c r="AU225" s="269" t="s">
        <v>82</v>
      </c>
      <c r="AV225" s="14" t="s">
        <v>82</v>
      </c>
      <c r="AW225" s="14" t="s">
        <v>30</v>
      </c>
      <c r="AX225" s="14" t="s">
        <v>73</v>
      </c>
      <c r="AY225" s="269" t="s">
        <v>323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5609</v>
      </c>
      <c r="G226" s="260"/>
      <c r="H226" s="263">
        <v>4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73</v>
      </c>
      <c r="AY226" s="269" t="s">
        <v>323</v>
      </c>
    </row>
    <row r="227" s="15" customFormat="1">
      <c r="A227" s="15"/>
      <c r="B227" s="270"/>
      <c r="C227" s="271"/>
      <c r="D227" s="242" t="s">
        <v>336</v>
      </c>
      <c r="E227" s="272" t="s">
        <v>1</v>
      </c>
      <c r="F227" s="273" t="s">
        <v>341</v>
      </c>
      <c r="G227" s="271"/>
      <c r="H227" s="274">
        <v>14</v>
      </c>
      <c r="I227" s="275"/>
      <c r="J227" s="271"/>
      <c r="K227" s="271"/>
      <c r="L227" s="276"/>
      <c r="M227" s="277"/>
      <c r="N227" s="278"/>
      <c r="O227" s="278"/>
      <c r="P227" s="278"/>
      <c r="Q227" s="278"/>
      <c r="R227" s="278"/>
      <c r="S227" s="278"/>
      <c r="T227" s="279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0" t="s">
        <v>336</v>
      </c>
      <c r="AU227" s="280" t="s">
        <v>82</v>
      </c>
      <c r="AV227" s="15" t="s">
        <v>330</v>
      </c>
      <c r="AW227" s="15" t="s">
        <v>30</v>
      </c>
      <c r="AX227" s="15" t="s">
        <v>80</v>
      </c>
      <c r="AY227" s="280" t="s">
        <v>323</v>
      </c>
    </row>
    <row r="228" s="2" customFormat="1" ht="24.15" customHeight="1">
      <c r="A228" s="39"/>
      <c r="B228" s="40"/>
      <c r="C228" s="229" t="s">
        <v>461</v>
      </c>
      <c r="D228" s="229" t="s">
        <v>325</v>
      </c>
      <c r="E228" s="230" t="s">
        <v>3728</v>
      </c>
      <c r="F228" s="231" t="s">
        <v>3729</v>
      </c>
      <c r="G228" s="232" t="s">
        <v>3730</v>
      </c>
      <c r="H228" s="233">
        <v>210</v>
      </c>
      <c r="I228" s="234"/>
      <c r="J228" s="235">
        <f>ROUND(I228*H228,2)</f>
        <v>0</v>
      </c>
      <c r="K228" s="231" t="s">
        <v>937</v>
      </c>
      <c r="L228" s="45"/>
      <c r="M228" s="236" t="s">
        <v>1</v>
      </c>
      <c r="N228" s="237" t="s">
        <v>38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330</v>
      </c>
      <c r="AT228" s="240" t="s">
        <v>325</v>
      </c>
      <c r="AU228" s="240" t="s">
        <v>82</v>
      </c>
      <c r="AY228" s="18" t="s">
        <v>323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80</v>
      </c>
      <c r="BK228" s="241">
        <f>ROUND(I228*H228,2)</f>
        <v>0</v>
      </c>
      <c r="BL228" s="18" t="s">
        <v>330</v>
      </c>
      <c r="BM228" s="240" t="s">
        <v>5613</v>
      </c>
    </row>
    <row r="229" s="2" customFormat="1">
      <c r="A229" s="39"/>
      <c r="B229" s="40"/>
      <c r="C229" s="41"/>
      <c r="D229" s="242" t="s">
        <v>332</v>
      </c>
      <c r="E229" s="41"/>
      <c r="F229" s="243" t="s">
        <v>3732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332</v>
      </c>
      <c r="AU229" s="18" t="s">
        <v>82</v>
      </c>
    </row>
    <row r="230" s="2" customFormat="1">
      <c r="A230" s="39"/>
      <c r="B230" s="40"/>
      <c r="C230" s="41"/>
      <c r="D230" s="242" t="s">
        <v>940</v>
      </c>
      <c r="E230" s="41"/>
      <c r="F230" s="281" t="s">
        <v>1904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940</v>
      </c>
      <c r="AU230" s="18" t="s">
        <v>82</v>
      </c>
    </row>
    <row r="231" s="2" customFormat="1">
      <c r="A231" s="39"/>
      <c r="B231" s="40"/>
      <c r="C231" s="41"/>
      <c r="D231" s="242" t="s">
        <v>353</v>
      </c>
      <c r="E231" s="41"/>
      <c r="F231" s="281" t="s">
        <v>5614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353</v>
      </c>
      <c r="AU231" s="18" t="s">
        <v>82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5615</v>
      </c>
      <c r="G232" s="260"/>
      <c r="H232" s="263">
        <v>210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210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16.5" customHeight="1">
      <c r="A234" s="39"/>
      <c r="B234" s="40"/>
      <c r="C234" s="293" t="s">
        <v>8</v>
      </c>
      <c r="D234" s="293" t="s">
        <v>484</v>
      </c>
      <c r="E234" s="294" t="s">
        <v>5616</v>
      </c>
      <c r="F234" s="295" t="s">
        <v>5617</v>
      </c>
      <c r="G234" s="296" t="s">
        <v>617</v>
      </c>
      <c r="H234" s="297">
        <v>36</v>
      </c>
      <c r="I234" s="298"/>
      <c r="J234" s="299">
        <f>ROUND(I234*H234,2)</f>
        <v>0</v>
      </c>
      <c r="K234" s="295" t="s">
        <v>937</v>
      </c>
      <c r="L234" s="300"/>
      <c r="M234" s="301" t="s">
        <v>1</v>
      </c>
      <c r="N234" s="302" t="s">
        <v>38</v>
      </c>
      <c r="O234" s="92"/>
      <c r="P234" s="238">
        <f>O234*H234</f>
        <v>0</v>
      </c>
      <c r="Q234" s="238">
        <v>0.00040999999999999999</v>
      </c>
      <c r="R234" s="238">
        <f>Q234*H234</f>
        <v>0.014759999999999999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403</v>
      </c>
      <c r="AT234" s="240" t="s">
        <v>484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5618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5617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5619</v>
      </c>
      <c r="G236" s="260"/>
      <c r="H236" s="263">
        <v>36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36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93" t="s">
        <v>483</v>
      </c>
      <c r="D238" s="293" t="s">
        <v>484</v>
      </c>
      <c r="E238" s="294" t="s">
        <v>1949</v>
      </c>
      <c r="F238" s="295" t="s">
        <v>1950</v>
      </c>
      <c r="G238" s="296" t="s">
        <v>617</v>
      </c>
      <c r="H238" s="297">
        <v>516</v>
      </c>
      <c r="I238" s="298"/>
      <c r="J238" s="299">
        <f>ROUND(I238*H238,2)</f>
        <v>0</v>
      </c>
      <c r="K238" s="295" t="s">
        <v>937</v>
      </c>
      <c r="L238" s="300"/>
      <c r="M238" s="301" t="s">
        <v>1</v>
      </c>
      <c r="N238" s="302" t="s">
        <v>38</v>
      </c>
      <c r="O238" s="92"/>
      <c r="P238" s="238">
        <f>O238*H238</f>
        <v>0</v>
      </c>
      <c r="Q238" s="238">
        <v>0.00123</v>
      </c>
      <c r="R238" s="238">
        <f>Q238*H238</f>
        <v>0.63468000000000002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403</v>
      </c>
      <c r="AT238" s="240" t="s">
        <v>484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5620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1950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5621</v>
      </c>
      <c r="G240" s="260"/>
      <c r="H240" s="263">
        <v>516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5" customFormat="1">
      <c r="A241" s="15"/>
      <c r="B241" s="270"/>
      <c r="C241" s="271"/>
      <c r="D241" s="242" t="s">
        <v>336</v>
      </c>
      <c r="E241" s="272" t="s">
        <v>1</v>
      </c>
      <c r="F241" s="273" t="s">
        <v>341</v>
      </c>
      <c r="G241" s="271"/>
      <c r="H241" s="274">
        <v>516</v>
      </c>
      <c r="I241" s="275"/>
      <c r="J241" s="271"/>
      <c r="K241" s="271"/>
      <c r="L241" s="276"/>
      <c r="M241" s="277"/>
      <c r="N241" s="278"/>
      <c r="O241" s="278"/>
      <c r="P241" s="278"/>
      <c r="Q241" s="278"/>
      <c r="R241" s="278"/>
      <c r="S241" s="278"/>
      <c r="T241" s="27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80" t="s">
        <v>336</v>
      </c>
      <c r="AU241" s="280" t="s">
        <v>82</v>
      </c>
      <c r="AV241" s="15" t="s">
        <v>330</v>
      </c>
      <c r="AW241" s="15" t="s">
        <v>30</v>
      </c>
      <c r="AX241" s="15" t="s">
        <v>80</v>
      </c>
      <c r="AY241" s="280" t="s">
        <v>323</v>
      </c>
    </row>
    <row r="242" s="2" customFormat="1" ht="16.5" customHeight="1">
      <c r="A242" s="39"/>
      <c r="B242" s="40"/>
      <c r="C242" s="293" t="s">
        <v>490</v>
      </c>
      <c r="D242" s="293" t="s">
        <v>484</v>
      </c>
      <c r="E242" s="294" t="s">
        <v>5622</v>
      </c>
      <c r="F242" s="295" t="s">
        <v>5623</v>
      </c>
      <c r="G242" s="296" t="s">
        <v>617</v>
      </c>
      <c r="H242" s="297">
        <v>36</v>
      </c>
      <c r="I242" s="298"/>
      <c r="J242" s="299">
        <f>ROUND(I242*H242,2)</f>
        <v>0</v>
      </c>
      <c r="K242" s="295" t="s">
        <v>937</v>
      </c>
      <c r="L242" s="300"/>
      <c r="M242" s="301" t="s">
        <v>1</v>
      </c>
      <c r="N242" s="302" t="s">
        <v>38</v>
      </c>
      <c r="O242" s="92"/>
      <c r="P242" s="238">
        <f>O242*H242</f>
        <v>0</v>
      </c>
      <c r="Q242" s="238">
        <v>9.0000000000000006E-05</v>
      </c>
      <c r="R242" s="238">
        <f>Q242*H242</f>
        <v>0.0032400000000000003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403</v>
      </c>
      <c r="AT242" s="240" t="s">
        <v>484</v>
      </c>
      <c r="AU242" s="240" t="s">
        <v>82</v>
      </c>
      <c r="AY242" s="18" t="s">
        <v>323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80</v>
      </c>
      <c r="BK242" s="241">
        <f>ROUND(I242*H242,2)</f>
        <v>0</v>
      </c>
      <c r="BL242" s="18" t="s">
        <v>330</v>
      </c>
      <c r="BM242" s="240" t="s">
        <v>5624</v>
      </c>
    </row>
    <row r="243" s="2" customFormat="1">
      <c r="A243" s="39"/>
      <c r="B243" s="40"/>
      <c r="C243" s="41"/>
      <c r="D243" s="242" t="s">
        <v>332</v>
      </c>
      <c r="E243" s="41"/>
      <c r="F243" s="243" t="s">
        <v>5623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332</v>
      </c>
      <c r="AU243" s="18" t="s">
        <v>82</v>
      </c>
    </row>
    <row r="244" s="14" customFormat="1">
      <c r="A244" s="14"/>
      <c r="B244" s="259"/>
      <c r="C244" s="260"/>
      <c r="D244" s="242" t="s">
        <v>336</v>
      </c>
      <c r="E244" s="261" t="s">
        <v>1</v>
      </c>
      <c r="F244" s="262" t="s">
        <v>5619</v>
      </c>
      <c r="G244" s="260"/>
      <c r="H244" s="263">
        <v>36</v>
      </c>
      <c r="I244" s="264"/>
      <c r="J244" s="260"/>
      <c r="K244" s="260"/>
      <c r="L244" s="265"/>
      <c r="M244" s="266"/>
      <c r="N244" s="267"/>
      <c r="O244" s="267"/>
      <c r="P244" s="267"/>
      <c r="Q244" s="267"/>
      <c r="R244" s="267"/>
      <c r="S244" s="267"/>
      <c r="T244" s="26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9" t="s">
        <v>336</v>
      </c>
      <c r="AU244" s="269" t="s">
        <v>82</v>
      </c>
      <c r="AV244" s="14" t="s">
        <v>82</v>
      </c>
      <c r="AW244" s="14" t="s">
        <v>30</v>
      </c>
      <c r="AX244" s="14" t="s">
        <v>73</v>
      </c>
      <c r="AY244" s="269" t="s">
        <v>323</v>
      </c>
    </row>
    <row r="245" s="15" customFormat="1">
      <c r="A245" s="15"/>
      <c r="B245" s="270"/>
      <c r="C245" s="271"/>
      <c r="D245" s="242" t="s">
        <v>336</v>
      </c>
      <c r="E245" s="272" t="s">
        <v>1</v>
      </c>
      <c r="F245" s="273" t="s">
        <v>341</v>
      </c>
      <c r="G245" s="271"/>
      <c r="H245" s="274">
        <v>36</v>
      </c>
      <c r="I245" s="275"/>
      <c r="J245" s="271"/>
      <c r="K245" s="271"/>
      <c r="L245" s="276"/>
      <c r="M245" s="277"/>
      <c r="N245" s="278"/>
      <c r="O245" s="278"/>
      <c r="P245" s="278"/>
      <c r="Q245" s="278"/>
      <c r="R245" s="278"/>
      <c r="S245" s="278"/>
      <c r="T245" s="279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80" t="s">
        <v>336</v>
      </c>
      <c r="AU245" s="280" t="s">
        <v>82</v>
      </c>
      <c r="AV245" s="15" t="s">
        <v>330</v>
      </c>
      <c r="AW245" s="15" t="s">
        <v>30</v>
      </c>
      <c r="AX245" s="15" t="s">
        <v>80</v>
      </c>
      <c r="AY245" s="280" t="s">
        <v>323</v>
      </c>
    </row>
    <row r="246" s="2" customFormat="1" ht="16.5" customHeight="1">
      <c r="A246" s="39"/>
      <c r="B246" s="40"/>
      <c r="C246" s="293" t="s">
        <v>499</v>
      </c>
      <c r="D246" s="293" t="s">
        <v>484</v>
      </c>
      <c r="E246" s="294" t="s">
        <v>5625</v>
      </c>
      <c r="F246" s="295" t="s">
        <v>5626</v>
      </c>
      <c r="G246" s="296" t="s">
        <v>617</v>
      </c>
      <c r="H246" s="297">
        <v>36</v>
      </c>
      <c r="I246" s="298"/>
      <c r="J246" s="299">
        <f>ROUND(I246*H246,2)</f>
        <v>0</v>
      </c>
      <c r="K246" s="295" t="s">
        <v>937</v>
      </c>
      <c r="L246" s="300"/>
      <c r="M246" s="301" t="s">
        <v>1</v>
      </c>
      <c r="N246" s="302" t="s">
        <v>38</v>
      </c>
      <c r="O246" s="92"/>
      <c r="P246" s="238">
        <f>O246*H246</f>
        <v>0</v>
      </c>
      <c r="Q246" s="238">
        <v>0.00014999999999999999</v>
      </c>
      <c r="R246" s="238">
        <f>Q246*H246</f>
        <v>0.0053999999999999994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403</v>
      </c>
      <c r="AT246" s="240" t="s">
        <v>484</v>
      </c>
      <c r="AU246" s="240" t="s">
        <v>82</v>
      </c>
      <c r="AY246" s="18" t="s">
        <v>323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80</v>
      </c>
      <c r="BK246" s="241">
        <f>ROUND(I246*H246,2)</f>
        <v>0</v>
      </c>
      <c r="BL246" s="18" t="s">
        <v>330</v>
      </c>
      <c r="BM246" s="240" t="s">
        <v>5627</v>
      </c>
    </row>
    <row r="247" s="2" customFormat="1">
      <c r="A247" s="39"/>
      <c r="B247" s="40"/>
      <c r="C247" s="41"/>
      <c r="D247" s="242" t="s">
        <v>332</v>
      </c>
      <c r="E247" s="41"/>
      <c r="F247" s="243" t="s">
        <v>5626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332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5619</v>
      </c>
      <c r="G248" s="260"/>
      <c r="H248" s="263">
        <v>36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5" customFormat="1">
      <c r="A249" s="15"/>
      <c r="B249" s="270"/>
      <c r="C249" s="271"/>
      <c r="D249" s="242" t="s">
        <v>336</v>
      </c>
      <c r="E249" s="272" t="s">
        <v>1</v>
      </c>
      <c r="F249" s="273" t="s">
        <v>341</v>
      </c>
      <c r="G249" s="271"/>
      <c r="H249" s="274">
        <v>36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0" t="s">
        <v>336</v>
      </c>
      <c r="AU249" s="280" t="s">
        <v>82</v>
      </c>
      <c r="AV249" s="15" t="s">
        <v>330</v>
      </c>
      <c r="AW249" s="15" t="s">
        <v>30</v>
      </c>
      <c r="AX249" s="15" t="s">
        <v>80</v>
      </c>
      <c r="AY249" s="280" t="s">
        <v>323</v>
      </c>
    </row>
    <row r="250" s="2" customFormat="1" ht="21.75" customHeight="1">
      <c r="A250" s="39"/>
      <c r="B250" s="40"/>
      <c r="C250" s="293" t="s">
        <v>507</v>
      </c>
      <c r="D250" s="293" t="s">
        <v>484</v>
      </c>
      <c r="E250" s="294" t="s">
        <v>5628</v>
      </c>
      <c r="F250" s="295" t="s">
        <v>5629</v>
      </c>
      <c r="G250" s="296" t="s">
        <v>617</v>
      </c>
      <c r="H250" s="297">
        <v>36</v>
      </c>
      <c r="I250" s="298"/>
      <c r="J250" s="299">
        <f>ROUND(I250*H250,2)</f>
        <v>0</v>
      </c>
      <c r="K250" s="295" t="s">
        <v>937</v>
      </c>
      <c r="L250" s="300"/>
      <c r="M250" s="301" t="s">
        <v>1</v>
      </c>
      <c r="N250" s="302" t="s">
        <v>38</v>
      </c>
      <c r="O250" s="92"/>
      <c r="P250" s="238">
        <f>O250*H250</f>
        <v>0</v>
      </c>
      <c r="Q250" s="238">
        <v>5.0000000000000002E-05</v>
      </c>
      <c r="R250" s="238">
        <f>Q250*H250</f>
        <v>0.0018000000000000002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403</v>
      </c>
      <c r="AT250" s="240" t="s">
        <v>484</v>
      </c>
      <c r="AU250" s="240" t="s">
        <v>82</v>
      </c>
      <c r="AY250" s="18" t="s">
        <v>323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80</v>
      </c>
      <c r="BK250" s="241">
        <f>ROUND(I250*H250,2)</f>
        <v>0</v>
      </c>
      <c r="BL250" s="18" t="s">
        <v>330</v>
      </c>
      <c r="BM250" s="240" t="s">
        <v>5630</v>
      </c>
    </row>
    <row r="251" s="2" customFormat="1">
      <c r="A251" s="39"/>
      <c r="B251" s="40"/>
      <c r="C251" s="41"/>
      <c r="D251" s="242" t="s">
        <v>332</v>
      </c>
      <c r="E251" s="41"/>
      <c r="F251" s="243" t="s">
        <v>5629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332</v>
      </c>
      <c r="AU251" s="18" t="s">
        <v>82</v>
      </c>
    </row>
    <row r="252" s="14" customFormat="1">
      <c r="A252" s="14"/>
      <c r="B252" s="259"/>
      <c r="C252" s="260"/>
      <c r="D252" s="242" t="s">
        <v>336</v>
      </c>
      <c r="E252" s="261" t="s">
        <v>1</v>
      </c>
      <c r="F252" s="262" t="s">
        <v>5619</v>
      </c>
      <c r="G252" s="260"/>
      <c r="H252" s="263">
        <v>36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9" t="s">
        <v>336</v>
      </c>
      <c r="AU252" s="269" t="s">
        <v>82</v>
      </c>
      <c r="AV252" s="14" t="s">
        <v>82</v>
      </c>
      <c r="AW252" s="14" t="s">
        <v>30</v>
      </c>
      <c r="AX252" s="14" t="s">
        <v>73</v>
      </c>
      <c r="AY252" s="269" t="s">
        <v>323</v>
      </c>
    </row>
    <row r="253" s="15" customFormat="1">
      <c r="A253" s="15"/>
      <c r="B253" s="270"/>
      <c r="C253" s="271"/>
      <c r="D253" s="242" t="s">
        <v>336</v>
      </c>
      <c r="E253" s="272" t="s">
        <v>1</v>
      </c>
      <c r="F253" s="273" t="s">
        <v>341</v>
      </c>
      <c r="G253" s="271"/>
      <c r="H253" s="274">
        <v>36</v>
      </c>
      <c r="I253" s="275"/>
      <c r="J253" s="271"/>
      <c r="K253" s="271"/>
      <c r="L253" s="276"/>
      <c r="M253" s="277"/>
      <c r="N253" s="278"/>
      <c r="O253" s="278"/>
      <c r="P253" s="278"/>
      <c r="Q253" s="278"/>
      <c r="R253" s="278"/>
      <c r="S253" s="278"/>
      <c r="T253" s="279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0" t="s">
        <v>336</v>
      </c>
      <c r="AU253" s="280" t="s">
        <v>82</v>
      </c>
      <c r="AV253" s="15" t="s">
        <v>330</v>
      </c>
      <c r="AW253" s="15" t="s">
        <v>30</v>
      </c>
      <c r="AX253" s="15" t="s">
        <v>80</v>
      </c>
      <c r="AY253" s="280" t="s">
        <v>323</v>
      </c>
    </row>
    <row r="254" s="2" customFormat="1" ht="21.75" customHeight="1">
      <c r="A254" s="39"/>
      <c r="B254" s="40"/>
      <c r="C254" s="293" t="s">
        <v>516</v>
      </c>
      <c r="D254" s="293" t="s">
        <v>484</v>
      </c>
      <c r="E254" s="294" t="s">
        <v>1953</v>
      </c>
      <c r="F254" s="295" t="s">
        <v>1954</v>
      </c>
      <c r="G254" s="296" t="s">
        <v>617</v>
      </c>
      <c r="H254" s="297">
        <v>276</v>
      </c>
      <c r="I254" s="298"/>
      <c r="J254" s="299">
        <f>ROUND(I254*H254,2)</f>
        <v>0</v>
      </c>
      <c r="K254" s="295" t="s">
        <v>937</v>
      </c>
      <c r="L254" s="300"/>
      <c r="M254" s="301" t="s">
        <v>1</v>
      </c>
      <c r="N254" s="302" t="s">
        <v>38</v>
      </c>
      <c r="O254" s="92"/>
      <c r="P254" s="238">
        <f>O254*H254</f>
        <v>0</v>
      </c>
      <c r="Q254" s="238">
        <v>0.00018000000000000001</v>
      </c>
      <c r="R254" s="238">
        <f>Q254*H254</f>
        <v>0.049680000000000002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403</v>
      </c>
      <c r="AT254" s="240" t="s">
        <v>484</v>
      </c>
      <c r="AU254" s="240" t="s">
        <v>82</v>
      </c>
      <c r="AY254" s="18" t="s">
        <v>323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80</v>
      </c>
      <c r="BK254" s="241">
        <f>ROUND(I254*H254,2)</f>
        <v>0</v>
      </c>
      <c r="BL254" s="18" t="s">
        <v>330</v>
      </c>
      <c r="BM254" s="240" t="s">
        <v>5631</v>
      </c>
    </row>
    <row r="255" s="2" customFormat="1">
      <c r="A255" s="39"/>
      <c r="B255" s="40"/>
      <c r="C255" s="41"/>
      <c r="D255" s="242" t="s">
        <v>332</v>
      </c>
      <c r="E255" s="41"/>
      <c r="F255" s="243" t="s">
        <v>1954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332</v>
      </c>
      <c r="AU255" s="18" t="s">
        <v>82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5632</v>
      </c>
      <c r="G256" s="260"/>
      <c r="H256" s="263">
        <v>276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5" customFormat="1">
      <c r="A257" s="15"/>
      <c r="B257" s="270"/>
      <c r="C257" s="271"/>
      <c r="D257" s="242" t="s">
        <v>336</v>
      </c>
      <c r="E257" s="272" t="s">
        <v>1</v>
      </c>
      <c r="F257" s="273" t="s">
        <v>341</v>
      </c>
      <c r="G257" s="271"/>
      <c r="H257" s="274">
        <v>276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0" t="s">
        <v>336</v>
      </c>
      <c r="AU257" s="280" t="s">
        <v>82</v>
      </c>
      <c r="AV257" s="15" t="s">
        <v>330</v>
      </c>
      <c r="AW257" s="15" t="s">
        <v>30</v>
      </c>
      <c r="AX257" s="15" t="s">
        <v>80</v>
      </c>
      <c r="AY257" s="280" t="s">
        <v>323</v>
      </c>
    </row>
    <row r="258" s="2" customFormat="1" ht="24.15" customHeight="1">
      <c r="A258" s="39"/>
      <c r="B258" s="40"/>
      <c r="C258" s="229" t="s">
        <v>7</v>
      </c>
      <c r="D258" s="229" t="s">
        <v>325</v>
      </c>
      <c r="E258" s="230" t="s">
        <v>1022</v>
      </c>
      <c r="F258" s="231" t="s">
        <v>1023</v>
      </c>
      <c r="G258" s="232" t="s">
        <v>972</v>
      </c>
      <c r="H258" s="233">
        <v>0.11700000000000001</v>
      </c>
      <c r="I258" s="234"/>
      <c r="J258" s="235">
        <f>ROUND(I258*H258,2)</f>
        <v>0</v>
      </c>
      <c r="K258" s="231" t="s">
        <v>937</v>
      </c>
      <c r="L258" s="45"/>
      <c r="M258" s="236" t="s">
        <v>1</v>
      </c>
      <c r="N258" s="237" t="s">
        <v>38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330</v>
      </c>
      <c r="AT258" s="240" t="s">
        <v>325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5633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1025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2" customFormat="1">
      <c r="A260" s="39"/>
      <c r="B260" s="40"/>
      <c r="C260" s="41"/>
      <c r="D260" s="242" t="s">
        <v>940</v>
      </c>
      <c r="E260" s="41"/>
      <c r="F260" s="281" t="s">
        <v>1026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940</v>
      </c>
      <c r="AU260" s="18" t="s">
        <v>82</v>
      </c>
    </row>
    <row r="261" s="2" customFormat="1">
      <c r="A261" s="39"/>
      <c r="B261" s="40"/>
      <c r="C261" s="41"/>
      <c r="D261" s="242" t="s">
        <v>353</v>
      </c>
      <c r="E261" s="41"/>
      <c r="F261" s="281" t="s">
        <v>1027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353</v>
      </c>
      <c r="AU261" s="18" t="s">
        <v>82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5634</v>
      </c>
      <c r="G262" s="260"/>
      <c r="H262" s="263">
        <v>0.039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5635</v>
      </c>
      <c r="G263" s="260"/>
      <c r="H263" s="263">
        <v>0.039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5636</v>
      </c>
      <c r="G264" s="260"/>
      <c r="H264" s="263">
        <v>0.039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5" customFormat="1">
      <c r="A265" s="15"/>
      <c r="B265" s="270"/>
      <c r="C265" s="271"/>
      <c r="D265" s="242" t="s">
        <v>336</v>
      </c>
      <c r="E265" s="272" t="s">
        <v>1</v>
      </c>
      <c r="F265" s="273" t="s">
        <v>341</v>
      </c>
      <c r="G265" s="271"/>
      <c r="H265" s="274">
        <v>0.11700000000000001</v>
      </c>
      <c r="I265" s="275"/>
      <c r="J265" s="271"/>
      <c r="K265" s="271"/>
      <c r="L265" s="276"/>
      <c r="M265" s="277"/>
      <c r="N265" s="278"/>
      <c r="O265" s="278"/>
      <c r="P265" s="278"/>
      <c r="Q265" s="278"/>
      <c r="R265" s="278"/>
      <c r="S265" s="278"/>
      <c r="T265" s="279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0" t="s">
        <v>336</v>
      </c>
      <c r="AU265" s="280" t="s">
        <v>82</v>
      </c>
      <c r="AV265" s="15" t="s">
        <v>330</v>
      </c>
      <c r="AW265" s="15" t="s">
        <v>30</v>
      </c>
      <c r="AX265" s="15" t="s">
        <v>80</v>
      </c>
      <c r="AY265" s="280" t="s">
        <v>323</v>
      </c>
    </row>
    <row r="266" s="2" customFormat="1" ht="24.15" customHeight="1">
      <c r="A266" s="39"/>
      <c r="B266" s="40"/>
      <c r="C266" s="229" t="s">
        <v>529</v>
      </c>
      <c r="D266" s="229" t="s">
        <v>325</v>
      </c>
      <c r="E266" s="230" t="s">
        <v>1029</v>
      </c>
      <c r="F266" s="231" t="s">
        <v>1030</v>
      </c>
      <c r="G266" s="232" t="s">
        <v>972</v>
      </c>
      <c r="H266" s="233">
        <v>1.8</v>
      </c>
      <c r="I266" s="234"/>
      <c r="J266" s="235">
        <f>ROUND(I266*H266,2)</f>
        <v>0</v>
      </c>
      <c r="K266" s="231" t="s">
        <v>937</v>
      </c>
      <c r="L266" s="45"/>
      <c r="M266" s="236" t="s">
        <v>1</v>
      </c>
      <c r="N266" s="237" t="s">
        <v>38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330</v>
      </c>
      <c r="AT266" s="240" t="s">
        <v>325</v>
      </c>
      <c r="AU266" s="240" t="s">
        <v>82</v>
      </c>
      <c r="AY266" s="18" t="s">
        <v>323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80</v>
      </c>
      <c r="BK266" s="241">
        <f>ROUND(I266*H266,2)</f>
        <v>0</v>
      </c>
      <c r="BL266" s="18" t="s">
        <v>330</v>
      </c>
      <c r="BM266" s="240" t="s">
        <v>5637</v>
      </c>
    </row>
    <row r="267" s="2" customFormat="1">
      <c r="A267" s="39"/>
      <c r="B267" s="40"/>
      <c r="C267" s="41"/>
      <c r="D267" s="242" t="s">
        <v>332</v>
      </c>
      <c r="E267" s="41"/>
      <c r="F267" s="243" t="s">
        <v>1032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332</v>
      </c>
      <c r="AU267" s="18" t="s">
        <v>82</v>
      </c>
    </row>
    <row r="268" s="2" customFormat="1">
      <c r="A268" s="39"/>
      <c r="B268" s="40"/>
      <c r="C268" s="41"/>
      <c r="D268" s="242" t="s">
        <v>940</v>
      </c>
      <c r="E268" s="41"/>
      <c r="F268" s="281" t="s">
        <v>1033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940</v>
      </c>
      <c r="AU268" s="18" t="s">
        <v>82</v>
      </c>
    </row>
    <row r="269" s="2" customFormat="1">
      <c r="A269" s="39"/>
      <c r="B269" s="40"/>
      <c r="C269" s="41"/>
      <c r="D269" s="242" t="s">
        <v>353</v>
      </c>
      <c r="E269" s="41"/>
      <c r="F269" s="281" t="s">
        <v>1034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353</v>
      </c>
      <c r="AU269" s="18" t="s">
        <v>82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5638</v>
      </c>
      <c r="G270" s="260"/>
      <c r="H270" s="263">
        <v>0.59999999999999998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4" customFormat="1">
      <c r="A271" s="14"/>
      <c r="B271" s="259"/>
      <c r="C271" s="260"/>
      <c r="D271" s="242" t="s">
        <v>336</v>
      </c>
      <c r="E271" s="261" t="s">
        <v>1</v>
      </c>
      <c r="F271" s="262" t="s">
        <v>5639</v>
      </c>
      <c r="G271" s="260"/>
      <c r="H271" s="263">
        <v>0.59999999999999998</v>
      </c>
      <c r="I271" s="264"/>
      <c r="J271" s="260"/>
      <c r="K271" s="260"/>
      <c r="L271" s="265"/>
      <c r="M271" s="266"/>
      <c r="N271" s="267"/>
      <c r="O271" s="267"/>
      <c r="P271" s="267"/>
      <c r="Q271" s="267"/>
      <c r="R271" s="267"/>
      <c r="S271" s="267"/>
      <c r="T271" s="26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9" t="s">
        <v>336</v>
      </c>
      <c r="AU271" s="269" t="s">
        <v>82</v>
      </c>
      <c r="AV271" s="14" t="s">
        <v>82</v>
      </c>
      <c r="AW271" s="14" t="s">
        <v>30</v>
      </c>
      <c r="AX271" s="14" t="s">
        <v>73</v>
      </c>
      <c r="AY271" s="269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5640</v>
      </c>
      <c r="G272" s="260"/>
      <c r="H272" s="263">
        <v>0.59999999999999998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1.8</v>
      </c>
      <c r="I273" s="275"/>
      <c r="J273" s="271"/>
      <c r="K273" s="271"/>
      <c r="L273" s="276"/>
      <c r="M273" s="277"/>
      <c r="N273" s="278"/>
      <c r="O273" s="278"/>
      <c r="P273" s="278"/>
      <c r="Q273" s="278"/>
      <c r="R273" s="278"/>
      <c r="S273" s="278"/>
      <c r="T273" s="27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82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2" customFormat="1" ht="24.15" customHeight="1">
      <c r="A274" s="39"/>
      <c r="B274" s="40"/>
      <c r="C274" s="229" t="s">
        <v>537</v>
      </c>
      <c r="D274" s="229" t="s">
        <v>325</v>
      </c>
      <c r="E274" s="230" t="s">
        <v>1036</v>
      </c>
      <c r="F274" s="231" t="s">
        <v>1037</v>
      </c>
      <c r="G274" s="232" t="s">
        <v>972</v>
      </c>
      <c r="H274" s="233">
        <v>0.11700000000000001</v>
      </c>
      <c r="I274" s="234"/>
      <c r="J274" s="235">
        <f>ROUND(I274*H274,2)</f>
        <v>0</v>
      </c>
      <c r="K274" s="231" t="s">
        <v>937</v>
      </c>
      <c r="L274" s="45"/>
      <c r="M274" s="236" t="s">
        <v>1</v>
      </c>
      <c r="N274" s="237" t="s">
        <v>38</v>
      </c>
      <c r="O274" s="92"/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330</v>
      </c>
      <c r="AT274" s="240" t="s">
        <v>325</v>
      </c>
      <c r="AU274" s="240" t="s">
        <v>82</v>
      </c>
      <c r="AY274" s="18" t="s">
        <v>323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80</v>
      </c>
      <c r="BK274" s="241">
        <f>ROUND(I274*H274,2)</f>
        <v>0</v>
      </c>
      <c r="BL274" s="18" t="s">
        <v>330</v>
      </c>
      <c r="BM274" s="240" t="s">
        <v>5641</v>
      </c>
    </row>
    <row r="275" s="2" customFormat="1">
      <c r="A275" s="39"/>
      <c r="B275" s="40"/>
      <c r="C275" s="41"/>
      <c r="D275" s="242" t="s">
        <v>332</v>
      </c>
      <c r="E275" s="41"/>
      <c r="F275" s="243" t="s">
        <v>1039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332</v>
      </c>
      <c r="AU275" s="18" t="s">
        <v>82</v>
      </c>
    </row>
    <row r="276" s="2" customFormat="1">
      <c r="A276" s="39"/>
      <c r="B276" s="40"/>
      <c r="C276" s="41"/>
      <c r="D276" s="242" t="s">
        <v>940</v>
      </c>
      <c r="E276" s="41"/>
      <c r="F276" s="281" t="s">
        <v>1040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940</v>
      </c>
      <c r="AU276" s="18" t="s">
        <v>82</v>
      </c>
    </row>
    <row r="277" s="2" customFormat="1">
      <c r="A277" s="39"/>
      <c r="B277" s="40"/>
      <c r="C277" s="41"/>
      <c r="D277" s="242" t="s">
        <v>353</v>
      </c>
      <c r="E277" s="41"/>
      <c r="F277" s="281" t="s">
        <v>1041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353</v>
      </c>
      <c r="AU277" s="18" t="s">
        <v>82</v>
      </c>
    </row>
    <row r="278" s="14" customFormat="1">
      <c r="A278" s="14"/>
      <c r="B278" s="259"/>
      <c r="C278" s="260"/>
      <c r="D278" s="242" t="s">
        <v>336</v>
      </c>
      <c r="E278" s="261" t="s">
        <v>1</v>
      </c>
      <c r="F278" s="262" t="s">
        <v>5634</v>
      </c>
      <c r="G278" s="260"/>
      <c r="H278" s="263">
        <v>0.039</v>
      </c>
      <c r="I278" s="264"/>
      <c r="J278" s="260"/>
      <c r="K278" s="260"/>
      <c r="L278" s="265"/>
      <c r="M278" s="266"/>
      <c r="N278" s="267"/>
      <c r="O278" s="267"/>
      <c r="P278" s="267"/>
      <c r="Q278" s="267"/>
      <c r="R278" s="267"/>
      <c r="S278" s="267"/>
      <c r="T278" s="26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9" t="s">
        <v>336</v>
      </c>
      <c r="AU278" s="269" t="s">
        <v>82</v>
      </c>
      <c r="AV278" s="14" t="s">
        <v>82</v>
      </c>
      <c r="AW278" s="14" t="s">
        <v>30</v>
      </c>
      <c r="AX278" s="14" t="s">
        <v>73</v>
      </c>
      <c r="AY278" s="269" t="s">
        <v>323</v>
      </c>
    </row>
    <row r="279" s="14" customFormat="1">
      <c r="A279" s="14"/>
      <c r="B279" s="259"/>
      <c r="C279" s="260"/>
      <c r="D279" s="242" t="s">
        <v>336</v>
      </c>
      <c r="E279" s="261" t="s">
        <v>1</v>
      </c>
      <c r="F279" s="262" t="s">
        <v>5635</v>
      </c>
      <c r="G279" s="260"/>
      <c r="H279" s="263">
        <v>0.039</v>
      </c>
      <c r="I279" s="264"/>
      <c r="J279" s="260"/>
      <c r="K279" s="260"/>
      <c r="L279" s="265"/>
      <c r="M279" s="266"/>
      <c r="N279" s="267"/>
      <c r="O279" s="267"/>
      <c r="P279" s="267"/>
      <c r="Q279" s="267"/>
      <c r="R279" s="267"/>
      <c r="S279" s="267"/>
      <c r="T279" s="26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9" t="s">
        <v>336</v>
      </c>
      <c r="AU279" s="269" t="s">
        <v>82</v>
      </c>
      <c r="AV279" s="14" t="s">
        <v>82</v>
      </c>
      <c r="AW279" s="14" t="s">
        <v>30</v>
      </c>
      <c r="AX279" s="14" t="s">
        <v>73</v>
      </c>
      <c r="AY279" s="269" t="s">
        <v>323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5642</v>
      </c>
      <c r="G280" s="260"/>
      <c r="H280" s="263">
        <v>0.039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5" customFormat="1">
      <c r="A281" s="15"/>
      <c r="B281" s="270"/>
      <c r="C281" s="271"/>
      <c r="D281" s="242" t="s">
        <v>336</v>
      </c>
      <c r="E281" s="272" t="s">
        <v>1</v>
      </c>
      <c r="F281" s="273" t="s">
        <v>341</v>
      </c>
      <c r="G281" s="271"/>
      <c r="H281" s="274">
        <v>0.11700000000000001</v>
      </c>
      <c r="I281" s="275"/>
      <c r="J281" s="271"/>
      <c r="K281" s="271"/>
      <c r="L281" s="276"/>
      <c r="M281" s="277"/>
      <c r="N281" s="278"/>
      <c r="O281" s="278"/>
      <c r="P281" s="278"/>
      <c r="Q281" s="278"/>
      <c r="R281" s="278"/>
      <c r="S281" s="278"/>
      <c r="T281" s="279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0" t="s">
        <v>336</v>
      </c>
      <c r="AU281" s="280" t="s">
        <v>82</v>
      </c>
      <c r="AV281" s="15" t="s">
        <v>330</v>
      </c>
      <c r="AW281" s="15" t="s">
        <v>30</v>
      </c>
      <c r="AX281" s="15" t="s">
        <v>80</v>
      </c>
      <c r="AY281" s="280" t="s">
        <v>323</v>
      </c>
    </row>
    <row r="282" s="2" customFormat="1" ht="16.5" customHeight="1">
      <c r="A282" s="39"/>
      <c r="B282" s="40"/>
      <c r="C282" s="229" t="s">
        <v>545</v>
      </c>
      <c r="D282" s="229" t="s">
        <v>325</v>
      </c>
      <c r="E282" s="230" t="s">
        <v>1042</v>
      </c>
      <c r="F282" s="231" t="s">
        <v>1043</v>
      </c>
      <c r="G282" s="232" t="s">
        <v>972</v>
      </c>
      <c r="H282" s="233">
        <v>1.6830000000000001</v>
      </c>
      <c r="I282" s="234"/>
      <c r="J282" s="235">
        <f>ROUND(I282*H282,2)</f>
        <v>0</v>
      </c>
      <c r="K282" s="231" t="s">
        <v>937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82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5643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1045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82</v>
      </c>
    </row>
    <row r="284" s="2" customFormat="1">
      <c r="A284" s="39"/>
      <c r="B284" s="40"/>
      <c r="C284" s="41"/>
      <c r="D284" s="242" t="s">
        <v>940</v>
      </c>
      <c r="E284" s="41"/>
      <c r="F284" s="281" t="s">
        <v>1040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940</v>
      </c>
      <c r="AU284" s="18" t="s">
        <v>82</v>
      </c>
    </row>
    <row r="285" s="2" customFormat="1">
      <c r="A285" s="39"/>
      <c r="B285" s="40"/>
      <c r="C285" s="41"/>
      <c r="D285" s="242" t="s">
        <v>353</v>
      </c>
      <c r="E285" s="41"/>
      <c r="F285" s="281" t="s">
        <v>1041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353</v>
      </c>
      <c r="AU285" s="18" t="s">
        <v>82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5644</v>
      </c>
      <c r="G286" s="260"/>
      <c r="H286" s="263">
        <v>0.56100000000000005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73</v>
      </c>
      <c r="AY286" s="269" t="s">
        <v>323</v>
      </c>
    </row>
    <row r="287" s="14" customFormat="1">
      <c r="A287" s="14"/>
      <c r="B287" s="259"/>
      <c r="C287" s="260"/>
      <c r="D287" s="242" t="s">
        <v>336</v>
      </c>
      <c r="E287" s="261" t="s">
        <v>1</v>
      </c>
      <c r="F287" s="262" t="s">
        <v>5645</v>
      </c>
      <c r="G287" s="260"/>
      <c r="H287" s="263">
        <v>0.56100000000000005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336</v>
      </c>
      <c r="AU287" s="269" t="s">
        <v>82</v>
      </c>
      <c r="AV287" s="14" t="s">
        <v>82</v>
      </c>
      <c r="AW287" s="14" t="s">
        <v>30</v>
      </c>
      <c r="AX287" s="14" t="s">
        <v>73</v>
      </c>
      <c r="AY287" s="269" t="s">
        <v>323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5646</v>
      </c>
      <c r="G288" s="260"/>
      <c r="H288" s="263">
        <v>0.56100000000000005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5" customFormat="1">
      <c r="A289" s="15"/>
      <c r="B289" s="270"/>
      <c r="C289" s="271"/>
      <c r="D289" s="242" t="s">
        <v>336</v>
      </c>
      <c r="E289" s="272" t="s">
        <v>1</v>
      </c>
      <c r="F289" s="273" t="s">
        <v>341</v>
      </c>
      <c r="G289" s="271"/>
      <c r="H289" s="274">
        <v>1.6830000000000001</v>
      </c>
      <c r="I289" s="275"/>
      <c r="J289" s="271"/>
      <c r="K289" s="271"/>
      <c r="L289" s="276"/>
      <c r="M289" s="277"/>
      <c r="N289" s="278"/>
      <c r="O289" s="278"/>
      <c r="P289" s="278"/>
      <c r="Q289" s="278"/>
      <c r="R289" s="278"/>
      <c r="S289" s="278"/>
      <c r="T289" s="27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0" t="s">
        <v>336</v>
      </c>
      <c r="AU289" s="280" t="s">
        <v>82</v>
      </c>
      <c r="AV289" s="15" t="s">
        <v>330</v>
      </c>
      <c r="AW289" s="15" t="s">
        <v>30</v>
      </c>
      <c r="AX289" s="15" t="s">
        <v>80</v>
      </c>
      <c r="AY289" s="280" t="s">
        <v>323</v>
      </c>
    </row>
    <row r="290" s="2" customFormat="1" ht="24.15" customHeight="1">
      <c r="A290" s="39"/>
      <c r="B290" s="40"/>
      <c r="C290" s="229" t="s">
        <v>554</v>
      </c>
      <c r="D290" s="229" t="s">
        <v>325</v>
      </c>
      <c r="E290" s="230" t="s">
        <v>1047</v>
      </c>
      <c r="F290" s="231" t="s">
        <v>1048</v>
      </c>
      <c r="G290" s="232" t="s">
        <v>1049</v>
      </c>
      <c r="H290" s="233">
        <v>7</v>
      </c>
      <c r="I290" s="234"/>
      <c r="J290" s="235">
        <f>ROUND(I290*H290,2)</f>
        <v>0</v>
      </c>
      <c r="K290" s="231" t="s">
        <v>937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0</v>
      </c>
      <c r="R290" s="238">
        <f>Q290*H290</f>
        <v>0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5647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1051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2" t="s">
        <v>940</v>
      </c>
      <c r="E292" s="41"/>
      <c r="F292" s="281" t="s">
        <v>1052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940</v>
      </c>
      <c r="AU292" s="18" t="s">
        <v>82</v>
      </c>
    </row>
    <row r="293" s="2" customFormat="1">
      <c r="A293" s="39"/>
      <c r="B293" s="40"/>
      <c r="C293" s="41"/>
      <c r="D293" s="242" t="s">
        <v>353</v>
      </c>
      <c r="E293" s="41"/>
      <c r="F293" s="281" t="s">
        <v>1053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353</v>
      </c>
      <c r="AU293" s="18" t="s">
        <v>82</v>
      </c>
    </row>
    <row r="294" s="14" customFormat="1">
      <c r="A294" s="14"/>
      <c r="B294" s="259"/>
      <c r="C294" s="260"/>
      <c r="D294" s="242" t="s">
        <v>336</v>
      </c>
      <c r="E294" s="261" t="s">
        <v>1</v>
      </c>
      <c r="F294" s="262" t="s">
        <v>3757</v>
      </c>
      <c r="G294" s="260"/>
      <c r="H294" s="263">
        <v>2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9" t="s">
        <v>336</v>
      </c>
      <c r="AU294" s="269" t="s">
        <v>82</v>
      </c>
      <c r="AV294" s="14" t="s">
        <v>82</v>
      </c>
      <c r="AW294" s="14" t="s">
        <v>30</v>
      </c>
      <c r="AX294" s="14" t="s">
        <v>73</v>
      </c>
      <c r="AY294" s="269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5648</v>
      </c>
      <c r="G295" s="260"/>
      <c r="H295" s="263">
        <v>3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5649</v>
      </c>
      <c r="G296" s="260"/>
      <c r="H296" s="263">
        <v>2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82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5" customFormat="1">
      <c r="A297" s="15"/>
      <c r="B297" s="270"/>
      <c r="C297" s="271"/>
      <c r="D297" s="242" t="s">
        <v>336</v>
      </c>
      <c r="E297" s="272" t="s">
        <v>1</v>
      </c>
      <c r="F297" s="273" t="s">
        <v>341</v>
      </c>
      <c r="G297" s="271"/>
      <c r="H297" s="274">
        <v>7</v>
      </c>
      <c r="I297" s="275"/>
      <c r="J297" s="271"/>
      <c r="K297" s="271"/>
      <c r="L297" s="276"/>
      <c r="M297" s="277"/>
      <c r="N297" s="278"/>
      <c r="O297" s="278"/>
      <c r="P297" s="278"/>
      <c r="Q297" s="278"/>
      <c r="R297" s="278"/>
      <c r="S297" s="278"/>
      <c r="T297" s="279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0" t="s">
        <v>336</v>
      </c>
      <c r="AU297" s="280" t="s">
        <v>82</v>
      </c>
      <c r="AV297" s="15" t="s">
        <v>330</v>
      </c>
      <c r="AW297" s="15" t="s">
        <v>30</v>
      </c>
      <c r="AX297" s="15" t="s">
        <v>80</v>
      </c>
      <c r="AY297" s="280" t="s">
        <v>323</v>
      </c>
    </row>
    <row r="298" s="2" customFormat="1" ht="24.15" customHeight="1">
      <c r="A298" s="39"/>
      <c r="B298" s="40"/>
      <c r="C298" s="229" t="s">
        <v>563</v>
      </c>
      <c r="D298" s="229" t="s">
        <v>325</v>
      </c>
      <c r="E298" s="230" t="s">
        <v>1055</v>
      </c>
      <c r="F298" s="231" t="s">
        <v>1056</v>
      </c>
      <c r="G298" s="232" t="s">
        <v>1049</v>
      </c>
      <c r="H298" s="233">
        <v>6</v>
      </c>
      <c r="I298" s="234"/>
      <c r="J298" s="235">
        <f>ROUND(I298*H298,2)</f>
        <v>0</v>
      </c>
      <c r="K298" s="231" t="s">
        <v>937</v>
      </c>
      <c r="L298" s="45"/>
      <c r="M298" s="236" t="s">
        <v>1</v>
      </c>
      <c r="N298" s="237" t="s">
        <v>38</v>
      </c>
      <c r="O298" s="92"/>
      <c r="P298" s="238">
        <f>O298*H298</f>
        <v>0</v>
      </c>
      <c r="Q298" s="238">
        <v>0</v>
      </c>
      <c r="R298" s="238">
        <f>Q298*H298</f>
        <v>0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330</v>
      </c>
      <c r="AT298" s="240" t="s">
        <v>325</v>
      </c>
      <c r="AU298" s="240" t="s">
        <v>82</v>
      </c>
      <c r="AY298" s="18" t="s">
        <v>323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80</v>
      </c>
      <c r="BK298" s="241">
        <f>ROUND(I298*H298,2)</f>
        <v>0</v>
      </c>
      <c r="BL298" s="18" t="s">
        <v>330</v>
      </c>
      <c r="BM298" s="240" t="s">
        <v>5650</v>
      </c>
    </row>
    <row r="299" s="2" customFormat="1">
      <c r="A299" s="39"/>
      <c r="B299" s="40"/>
      <c r="C299" s="41"/>
      <c r="D299" s="242" t="s">
        <v>332</v>
      </c>
      <c r="E299" s="41"/>
      <c r="F299" s="243" t="s">
        <v>1058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332</v>
      </c>
      <c r="AU299" s="18" t="s">
        <v>82</v>
      </c>
    </row>
    <row r="300" s="2" customFormat="1">
      <c r="A300" s="39"/>
      <c r="B300" s="40"/>
      <c r="C300" s="41"/>
      <c r="D300" s="242" t="s">
        <v>940</v>
      </c>
      <c r="E300" s="41"/>
      <c r="F300" s="281" t="s">
        <v>1052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940</v>
      </c>
      <c r="AU300" s="18" t="s">
        <v>82</v>
      </c>
    </row>
    <row r="301" s="2" customFormat="1">
      <c r="A301" s="39"/>
      <c r="B301" s="40"/>
      <c r="C301" s="41"/>
      <c r="D301" s="242" t="s">
        <v>353</v>
      </c>
      <c r="E301" s="41"/>
      <c r="F301" s="281" t="s">
        <v>1059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353</v>
      </c>
      <c r="AU301" s="18" t="s">
        <v>82</v>
      </c>
    </row>
    <row r="302" s="14" customFormat="1">
      <c r="A302" s="14"/>
      <c r="B302" s="259"/>
      <c r="C302" s="260"/>
      <c r="D302" s="242" t="s">
        <v>336</v>
      </c>
      <c r="E302" s="261" t="s">
        <v>1</v>
      </c>
      <c r="F302" s="262" t="s">
        <v>3757</v>
      </c>
      <c r="G302" s="260"/>
      <c r="H302" s="263">
        <v>2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9" t="s">
        <v>336</v>
      </c>
      <c r="AU302" s="269" t="s">
        <v>82</v>
      </c>
      <c r="AV302" s="14" t="s">
        <v>82</v>
      </c>
      <c r="AW302" s="14" t="s">
        <v>30</v>
      </c>
      <c r="AX302" s="14" t="s">
        <v>73</v>
      </c>
      <c r="AY302" s="269" t="s">
        <v>323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3752</v>
      </c>
      <c r="G303" s="260"/>
      <c r="H303" s="263">
        <v>2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82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4" customFormat="1">
      <c r="A304" s="14"/>
      <c r="B304" s="259"/>
      <c r="C304" s="260"/>
      <c r="D304" s="242" t="s">
        <v>336</v>
      </c>
      <c r="E304" s="261" t="s">
        <v>1</v>
      </c>
      <c r="F304" s="262" t="s">
        <v>5649</v>
      </c>
      <c r="G304" s="260"/>
      <c r="H304" s="263">
        <v>2</v>
      </c>
      <c r="I304" s="264"/>
      <c r="J304" s="260"/>
      <c r="K304" s="260"/>
      <c r="L304" s="265"/>
      <c r="M304" s="266"/>
      <c r="N304" s="267"/>
      <c r="O304" s="267"/>
      <c r="P304" s="267"/>
      <c r="Q304" s="267"/>
      <c r="R304" s="267"/>
      <c r="S304" s="267"/>
      <c r="T304" s="26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9" t="s">
        <v>336</v>
      </c>
      <c r="AU304" s="269" t="s">
        <v>82</v>
      </c>
      <c r="AV304" s="14" t="s">
        <v>82</v>
      </c>
      <c r="AW304" s="14" t="s">
        <v>30</v>
      </c>
      <c r="AX304" s="14" t="s">
        <v>73</v>
      </c>
      <c r="AY304" s="269" t="s">
        <v>323</v>
      </c>
    </row>
    <row r="305" s="15" customFormat="1">
      <c r="A305" s="15"/>
      <c r="B305" s="270"/>
      <c r="C305" s="271"/>
      <c r="D305" s="242" t="s">
        <v>336</v>
      </c>
      <c r="E305" s="272" t="s">
        <v>1</v>
      </c>
      <c r="F305" s="273" t="s">
        <v>341</v>
      </c>
      <c r="G305" s="271"/>
      <c r="H305" s="274">
        <v>6</v>
      </c>
      <c r="I305" s="275"/>
      <c r="J305" s="271"/>
      <c r="K305" s="271"/>
      <c r="L305" s="276"/>
      <c r="M305" s="277"/>
      <c r="N305" s="278"/>
      <c r="O305" s="278"/>
      <c r="P305" s="278"/>
      <c r="Q305" s="278"/>
      <c r="R305" s="278"/>
      <c r="S305" s="278"/>
      <c r="T305" s="279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80" t="s">
        <v>336</v>
      </c>
      <c r="AU305" s="280" t="s">
        <v>82</v>
      </c>
      <c r="AV305" s="15" t="s">
        <v>330</v>
      </c>
      <c r="AW305" s="15" t="s">
        <v>30</v>
      </c>
      <c r="AX305" s="15" t="s">
        <v>80</v>
      </c>
      <c r="AY305" s="280" t="s">
        <v>323</v>
      </c>
    </row>
    <row r="306" s="2" customFormat="1" ht="24.15" customHeight="1">
      <c r="A306" s="39"/>
      <c r="B306" s="40"/>
      <c r="C306" s="229" t="s">
        <v>569</v>
      </c>
      <c r="D306" s="229" t="s">
        <v>325</v>
      </c>
      <c r="E306" s="230" t="s">
        <v>5651</v>
      </c>
      <c r="F306" s="231" t="s">
        <v>5652</v>
      </c>
      <c r="G306" s="232" t="s">
        <v>1049</v>
      </c>
      <c r="H306" s="233">
        <v>1</v>
      </c>
      <c r="I306" s="234"/>
      <c r="J306" s="235">
        <f>ROUND(I306*H306,2)</f>
        <v>0</v>
      </c>
      <c r="K306" s="231" t="s">
        <v>937</v>
      </c>
      <c r="L306" s="45"/>
      <c r="M306" s="236" t="s">
        <v>1</v>
      </c>
      <c r="N306" s="237" t="s">
        <v>38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330</v>
      </c>
      <c r="AT306" s="240" t="s">
        <v>325</v>
      </c>
      <c r="AU306" s="240" t="s">
        <v>82</v>
      </c>
      <c r="AY306" s="18" t="s">
        <v>323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80</v>
      </c>
      <c r="BK306" s="241">
        <f>ROUND(I306*H306,2)</f>
        <v>0</v>
      </c>
      <c r="BL306" s="18" t="s">
        <v>330</v>
      </c>
      <c r="BM306" s="240" t="s">
        <v>5653</v>
      </c>
    </row>
    <row r="307" s="2" customFormat="1">
      <c r="A307" s="39"/>
      <c r="B307" s="40"/>
      <c r="C307" s="41"/>
      <c r="D307" s="242" t="s">
        <v>332</v>
      </c>
      <c r="E307" s="41"/>
      <c r="F307" s="243" t="s">
        <v>5654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332</v>
      </c>
      <c r="AU307" s="18" t="s">
        <v>82</v>
      </c>
    </row>
    <row r="308" s="2" customFormat="1">
      <c r="A308" s="39"/>
      <c r="B308" s="40"/>
      <c r="C308" s="41"/>
      <c r="D308" s="242" t="s">
        <v>940</v>
      </c>
      <c r="E308" s="41"/>
      <c r="F308" s="281" t="s">
        <v>1052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940</v>
      </c>
      <c r="AU308" s="18" t="s">
        <v>82</v>
      </c>
    </row>
    <row r="309" s="2" customFormat="1">
      <c r="A309" s="39"/>
      <c r="B309" s="40"/>
      <c r="C309" s="41"/>
      <c r="D309" s="242" t="s">
        <v>353</v>
      </c>
      <c r="E309" s="41"/>
      <c r="F309" s="281" t="s">
        <v>5655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353</v>
      </c>
      <c r="AU309" s="18" t="s">
        <v>82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5656</v>
      </c>
      <c r="G310" s="260"/>
      <c r="H310" s="263">
        <v>1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5" customFormat="1">
      <c r="A311" s="15"/>
      <c r="B311" s="270"/>
      <c r="C311" s="271"/>
      <c r="D311" s="242" t="s">
        <v>336</v>
      </c>
      <c r="E311" s="272" t="s">
        <v>1</v>
      </c>
      <c r="F311" s="273" t="s">
        <v>341</v>
      </c>
      <c r="G311" s="271"/>
      <c r="H311" s="274">
        <v>1</v>
      </c>
      <c r="I311" s="275"/>
      <c r="J311" s="271"/>
      <c r="K311" s="271"/>
      <c r="L311" s="276"/>
      <c r="M311" s="277"/>
      <c r="N311" s="278"/>
      <c r="O311" s="278"/>
      <c r="P311" s="278"/>
      <c r="Q311" s="278"/>
      <c r="R311" s="278"/>
      <c r="S311" s="278"/>
      <c r="T311" s="27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0" t="s">
        <v>336</v>
      </c>
      <c r="AU311" s="280" t="s">
        <v>82</v>
      </c>
      <c r="AV311" s="15" t="s">
        <v>330</v>
      </c>
      <c r="AW311" s="15" t="s">
        <v>30</v>
      </c>
      <c r="AX311" s="15" t="s">
        <v>80</v>
      </c>
      <c r="AY311" s="280" t="s">
        <v>323</v>
      </c>
    </row>
    <row r="312" s="2" customFormat="1" ht="24.15" customHeight="1">
      <c r="A312" s="39"/>
      <c r="B312" s="40"/>
      <c r="C312" s="229" t="s">
        <v>577</v>
      </c>
      <c r="D312" s="229" t="s">
        <v>325</v>
      </c>
      <c r="E312" s="230" t="s">
        <v>1060</v>
      </c>
      <c r="F312" s="231" t="s">
        <v>1061</v>
      </c>
      <c r="G312" s="232" t="s">
        <v>1049</v>
      </c>
      <c r="H312" s="233">
        <v>6</v>
      </c>
      <c r="I312" s="234"/>
      <c r="J312" s="235">
        <f>ROUND(I312*H312,2)</f>
        <v>0</v>
      </c>
      <c r="K312" s="231" t="s">
        <v>937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5657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1063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2" t="s">
        <v>940</v>
      </c>
      <c r="E314" s="41"/>
      <c r="F314" s="281" t="s">
        <v>1064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940</v>
      </c>
      <c r="AU314" s="18" t="s">
        <v>82</v>
      </c>
    </row>
    <row r="315" s="2" customFormat="1">
      <c r="A315" s="39"/>
      <c r="B315" s="40"/>
      <c r="C315" s="41"/>
      <c r="D315" s="242" t="s">
        <v>353</v>
      </c>
      <c r="E315" s="41"/>
      <c r="F315" s="281" t="s">
        <v>1065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353</v>
      </c>
      <c r="AU315" s="18" t="s">
        <v>82</v>
      </c>
    </row>
    <row r="316" s="14" customFormat="1">
      <c r="A316" s="14"/>
      <c r="B316" s="259"/>
      <c r="C316" s="260"/>
      <c r="D316" s="242" t="s">
        <v>336</v>
      </c>
      <c r="E316" s="261" t="s">
        <v>1</v>
      </c>
      <c r="F316" s="262" t="s">
        <v>3757</v>
      </c>
      <c r="G316" s="260"/>
      <c r="H316" s="263">
        <v>2</v>
      </c>
      <c r="I316" s="264"/>
      <c r="J316" s="260"/>
      <c r="K316" s="260"/>
      <c r="L316" s="265"/>
      <c r="M316" s="266"/>
      <c r="N316" s="267"/>
      <c r="O316" s="267"/>
      <c r="P316" s="267"/>
      <c r="Q316" s="267"/>
      <c r="R316" s="267"/>
      <c r="S316" s="267"/>
      <c r="T316" s="26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9" t="s">
        <v>336</v>
      </c>
      <c r="AU316" s="269" t="s">
        <v>82</v>
      </c>
      <c r="AV316" s="14" t="s">
        <v>82</v>
      </c>
      <c r="AW316" s="14" t="s">
        <v>30</v>
      </c>
      <c r="AX316" s="14" t="s">
        <v>73</v>
      </c>
      <c r="AY316" s="269" t="s">
        <v>323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3752</v>
      </c>
      <c r="G317" s="260"/>
      <c r="H317" s="263">
        <v>2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4" customFormat="1">
      <c r="A318" s="14"/>
      <c r="B318" s="259"/>
      <c r="C318" s="260"/>
      <c r="D318" s="242" t="s">
        <v>336</v>
      </c>
      <c r="E318" s="261" t="s">
        <v>1</v>
      </c>
      <c r="F318" s="262" t="s">
        <v>5649</v>
      </c>
      <c r="G318" s="260"/>
      <c r="H318" s="263">
        <v>2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9" t="s">
        <v>336</v>
      </c>
      <c r="AU318" s="269" t="s">
        <v>82</v>
      </c>
      <c r="AV318" s="14" t="s">
        <v>82</v>
      </c>
      <c r="AW318" s="14" t="s">
        <v>30</v>
      </c>
      <c r="AX318" s="14" t="s">
        <v>73</v>
      </c>
      <c r="AY318" s="269" t="s">
        <v>323</v>
      </c>
    </row>
    <row r="319" s="15" customFormat="1">
      <c r="A319" s="15"/>
      <c r="B319" s="270"/>
      <c r="C319" s="271"/>
      <c r="D319" s="242" t="s">
        <v>336</v>
      </c>
      <c r="E319" s="272" t="s">
        <v>1</v>
      </c>
      <c r="F319" s="273" t="s">
        <v>341</v>
      </c>
      <c r="G319" s="271"/>
      <c r="H319" s="274">
        <v>6</v>
      </c>
      <c r="I319" s="275"/>
      <c r="J319" s="271"/>
      <c r="K319" s="271"/>
      <c r="L319" s="276"/>
      <c r="M319" s="277"/>
      <c r="N319" s="278"/>
      <c r="O319" s="278"/>
      <c r="P319" s="278"/>
      <c r="Q319" s="278"/>
      <c r="R319" s="278"/>
      <c r="S319" s="278"/>
      <c r="T319" s="279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0" t="s">
        <v>336</v>
      </c>
      <c r="AU319" s="280" t="s">
        <v>82</v>
      </c>
      <c r="AV319" s="15" t="s">
        <v>330</v>
      </c>
      <c r="AW319" s="15" t="s">
        <v>30</v>
      </c>
      <c r="AX319" s="15" t="s">
        <v>80</v>
      </c>
      <c r="AY319" s="280" t="s">
        <v>323</v>
      </c>
    </row>
    <row r="320" s="2" customFormat="1" ht="24.15" customHeight="1">
      <c r="A320" s="39"/>
      <c r="B320" s="40"/>
      <c r="C320" s="229" t="s">
        <v>583</v>
      </c>
      <c r="D320" s="229" t="s">
        <v>325</v>
      </c>
      <c r="E320" s="230" t="s">
        <v>1066</v>
      </c>
      <c r="F320" s="231" t="s">
        <v>1067</v>
      </c>
      <c r="G320" s="232" t="s">
        <v>349</v>
      </c>
      <c r="H320" s="233">
        <v>591.79999999999995</v>
      </c>
      <c r="I320" s="234"/>
      <c r="J320" s="235">
        <f>ROUND(I320*H320,2)</f>
        <v>0</v>
      </c>
      <c r="K320" s="231" t="s">
        <v>937</v>
      </c>
      <c r="L320" s="45"/>
      <c r="M320" s="236" t="s">
        <v>1</v>
      </c>
      <c r="N320" s="237" t="s">
        <v>38</v>
      </c>
      <c r="O320" s="92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330</v>
      </c>
      <c r="AT320" s="240" t="s">
        <v>325</v>
      </c>
      <c r="AU320" s="240" t="s">
        <v>82</v>
      </c>
      <c r="AY320" s="18" t="s">
        <v>323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80</v>
      </c>
      <c r="BK320" s="241">
        <f>ROUND(I320*H320,2)</f>
        <v>0</v>
      </c>
      <c r="BL320" s="18" t="s">
        <v>330</v>
      </c>
      <c r="BM320" s="240" t="s">
        <v>5658</v>
      </c>
    </row>
    <row r="321" s="2" customFormat="1">
      <c r="A321" s="39"/>
      <c r="B321" s="40"/>
      <c r="C321" s="41"/>
      <c r="D321" s="242" t="s">
        <v>332</v>
      </c>
      <c r="E321" s="41"/>
      <c r="F321" s="243" t="s">
        <v>1069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332</v>
      </c>
      <c r="AU321" s="18" t="s">
        <v>82</v>
      </c>
    </row>
    <row r="322" s="2" customFormat="1">
      <c r="A322" s="39"/>
      <c r="B322" s="40"/>
      <c r="C322" s="41"/>
      <c r="D322" s="242" t="s">
        <v>940</v>
      </c>
      <c r="E322" s="41"/>
      <c r="F322" s="281" t="s">
        <v>1070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940</v>
      </c>
      <c r="AU322" s="18" t="s">
        <v>82</v>
      </c>
    </row>
    <row r="323" s="2" customFormat="1">
      <c r="A323" s="39"/>
      <c r="B323" s="40"/>
      <c r="C323" s="41"/>
      <c r="D323" s="242" t="s">
        <v>353</v>
      </c>
      <c r="E323" s="41"/>
      <c r="F323" s="281" t="s">
        <v>1071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353</v>
      </c>
      <c r="AU323" s="18" t="s">
        <v>82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5659</v>
      </c>
      <c r="G324" s="260"/>
      <c r="H324" s="263">
        <v>166.80000000000001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5660</v>
      </c>
      <c r="G325" s="260"/>
      <c r="H325" s="263">
        <v>258.19999999999999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5661</v>
      </c>
      <c r="G326" s="260"/>
      <c r="H326" s="263">
        <v>166.80000000000001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82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5" customFormat="1">
      <c r="A327" s="15"/>
      <c r="B327" s="270"/>
      <c r="C327" s="271"/>
      <c r="D327" s="242" t="s">
        <v>336</v>
      </c>
      <c r="E327" s="272" t="s">
        <v>1</v>
      </c>
      <c r="F327" s="273" t="s">
        <v>341</v>
      </c>
      <c r="G327" s="271"/>
      <c r="H327" s="274">
        <v>591.79999999999995</v>
      </c>
      <c r="I327" s="275"/>
      <c r="J327" s="271"/>
      <c r="K327" s="271"/>
      <c r="L327" s="276"/>
      <c r="M327" s="277"/>
      <c r="N327" s="278"/>
      <c r="O327" s="278"/>
      <c r="P327" s="278"/>
      <c r="Q327" s="278"/>
      <c r="R327" s="278"/>
      <c r="S327" s="278"/>
      <c r="T327" s="27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0" t="s">
        <v>336</v>
      </c>
      <c r="AU327" s="280" t="s">
        <v>82</v>
      </c>
      <c r="AV327" s="15" t="s">
        <v>330</v>
      </c>
      <c r="AW327" s="15" t="s">
        <v>30</v>
      </c>
      <c r="AX327" s="15" t="s">
        <v>80</v>
      </c>
      <c r="AY327" s="280" t="s">
        <v>323</v>
      </c>
    </row>
    <row r="328" s="2" customFormat="1" ht="24.15" customHeight="1">
      <c r="A328" s="39"/>
      <c r="B328" s="40"/>
      <c r="C328" s="229" t="s">
        <v>593</v>
      </c>
      <c r="D328" s="229" t="s">
        <v>325</v>
      </c>
      <c r="E328" s="230" t="s">
        <v>1074</v>
      </c>
      <c r="F328" s="231" t="s">
        <v>1075</v>
      </c>
      <c r="G328" s="232" t="s">
        <v>349</v>
      </c>
      <c r="H328" s="233">
        <v>591.79999999999995</v>
      </c>
      <c r="I328" s="234"/>
      <c r="J328" s="235">
        <f>ROUND(I328*H328,2)</f>
        <v>0</v>
      </c>
      <c r="K328" s="231" t="s">
        <v>937</v>
      </c>
      <c r="L328" s="45"/>
      <c r="M328" s="236" t="s">
        <v>1</v>
      </c>
      <c r="N328" s="237" t="s">
        <v>38</v>
      </c>
      <c r="O328" s="92"/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330</v>
      </c>
      <c r="AT328" s="240" t="s">
        <v>325</v>
      </c>
      <c r="AU328" s="240" t="s">
        <v>82</v>
      </c>
      <c r="AY328" s="18" t="s">
        <v>323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80</v>
      </c>
      <c r="BK328" s="241">
        <f>ROUND(I328*H328,2)</f>
        <v>0</v>
      </c>
      <c r="BL328" s="18" t="s">
        <v>330</v>
      </c>
      <c r="BM328" s="240" t="s">
        <v>5662</v>
      </c>
    </row>
    <row r="329" s="2" customFormat="1">
      <c r="A329" s="39"/>
      <c r="B329" s="40"/>
      <c r="C329" s="41"/>
      <c r="D329" s="242" t="s">
        <v>332</v>
      </c>
      <c r="E329" s="41"/>
      <c r="F329" s="243" t="s">
        <v>1077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332</v>
      </c>
      <c r="AU329" s="18" t="s">
        <v>82</v>
      </c>
    </row>
    <row r="330" s="2" customFormat="1">
      <c r="A330" s="39"/>
      <c r="B330" s="40"/>
      <c r="C330" s="41"/>
      <c r="D330" s="242" t="s">
        <v>940</v>
      </c>
      <c r="E330" s="41"/>
      <c r="F330" s="281" t="s">
        <v>1070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940</v>
      </c>
      <c r="AU330" s="18" t="s">
        <v>82</v>
      </c>
    </row>
    <row r="331" s="2" customFormat="1">
      <c r="A331" s="39"/>
      <c r="B331" s="40"/>
      <c r="C331" s="41"/>
      <c r="D331" s="242" t="s">
        <v>353</v>
      </c>
      <c r="E331" s="41"/>
      <c r="F331" s="281" t="s">
        <v>1071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353</v>
      </c>
      <c r="AU331" s="18" t="s">
        <v>82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5659</v>
      </c>
      <c r="G332" s="260"/>
      <c r="H332" s="263">
        <v>166.80000000000001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82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5660</v>
      </c>
      <c r="G333" s="260"/>
      <c r="H333" s="263">
        <v>258.19999999999999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82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5661</v>
      </c>
      <c r="G334" s="260"/>
      <c r="H334" s="263">
        <v>166.80000000000001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82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5" customFormat="1">
      <c r="A335" s="15"/>
      <c r="B335" s="270"/>
      <c r="C335" s="271"/>
      <c r="D335" s="242" t="s">
        <v>336</v>
      </c>
      <c r="E335" s="272" t="s">
        <v>1</v>
      </c>
      <c r="F335" s="273" t="s">
        <v>341</v>
      </c>
      <c r="G335" s="271"/>
      <c r="H335" s="274">
        <v>591.79999999999995</v>
      </c>
      <c r="I335" s="275"/>
      <c r="J335" s="271"/>
      <c r="K335" s="271"/>
      <c r="L335" s="276"/>
      <c r="M335" s="277"/>
      <c r="N335" s="278"/>
      <c r="O335" s="278"/>
      <c r="P335" s="278"/>
      <c r="Q335" s="278"/>
      <c r="R335" s="278"/>
      <c r="S335" s="278"/>
      <c r="T335" s="279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0" t="s">
        <v>336</v>
      </c>
      <c r="AU335" s="280" t="s">
        <v>82</v>
      </c>
      <c r="AV335" s="15" t="s">
        <v>330</v>
      </c>
      <c r="AW335" s="15" t="s">
        <v>30</v>
      </c>
      <c r="AX335" s="15" t="s">
        <v>80</v>
      </c>
      <c r="AY335" s="280" t="s">
        <v>323</v>
      </c>
    </row>
    <row r="336" s="12" customFormat="1" ht="25.92" customHeight="1">
      <c r="A336" s="12"/>
      <c r="B336" s="213"/>
      <c r="C336" s="214"/>
      <c r="D336" s="215" t="s">
        <v>72</v>
      </c>
      <c r="E336" s="216" t="s">
        <v>1078</v>
      </c>
      <c r="F336" s="216" t="s">
        <v>1079</v>
      </c>
      <c r="G336" s="214"/>
      <c r="H336" s="214"/>
      <c r="I336" s="217"/>
      <c r="J336" s="218">
        <f>BK336</f>
        <v>0</v>
      </c>
      <c r="K336" s="214"/>
      <c r="L336" s="219"/>
      <c r="M336" s="220"/>
      <c r="N336" s="221"/>
      <c r="O336" s="221"/>
      <c r="P336" s="222">
        <f>SUM(P337:P362)</f>
        <v>0</v>
      </c>
      <c r="Q336" s="221"/>
      <c r="R336" s="222">
        <f>SUM(R337:R362)</f>
        <v>0</v>
      </c>
      <c r="S336" s="221"/>
      <c r="T336" s="223">
        <f>SUM(T337:T362)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24" t="s">
        <v>330</v>
      </c>
      <c r="AT336" s="225" t="s">
        <v>72</v>
      </c>
      <c r="AU336" s="225" t="s">
        <v>73</v>
      </c>
      <c r="AY336" s="224" t="s">
        <v>323</v>
      </c>
      <c r="BK336" s="226">
        <f>SUM(BK337:BK362)</f>
        <v>0</v>
      </c>
    </row>
    <row r="337" s="2" customFormat="1" ht="37.8" customHeight="1">
      <c r="A337" s="39"/>
      <c r="B337" s="40"/>
      <c r="C337" s="229" t="s">
        <v>599</v>
      </c>
      <c r="D337" s="229" t="s">
        <v>325</v>
      </c>
      <c r="E337" s="230" t="s">
        <v>1080</v>
      </c>
      <c r="F337" s="231" t="s">
        <v>1081</v>
      </c>
      <c r="G337" s="232" t="s">
        <v>418</v>
      </c>
      <c r="H337" s="233">
        <v>425.97500000000002</v>
      </c>
      <c r="I337" s="234"/>
      <c r="J337" s="235">
        <f>ROUND(I337*H337,2)</f>
        <v>0</v>
      </c>
      <c r="K337" s="231" t="s">
        <v>937</v>
      </c>
      <c r="L337" s="45"/>
      <c r="M337" s="236" t="s">
        <v>1</v>
      </c>
      <c r="N337" s="237" t="s">
        <v>38</v>
      </c>
      <c r="O337" s="92"/>
      <c r="P337" s="238">
        <f>O337*H337</f>
        <v>0</v>
      </c>
      <c r="Q337" s="238">
        <v>0</v>
      </c>
      <c r="R337" s="238">
        <f>Q337*H337</f>
        <v>0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1082</v>
      </c>
      <c r="AT337" s="240" t="s">
        <v>325</v>
      </c>
      <c r="AU337" s="240" t="s">
        <v>80</v>
      </c>
      <c r="AY337" s="18" t="s">
        <v>323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80</v>
      </c>
      <c r="BK337" s="241">
        <f>ROUND(I337*H337,2)</f>
        <v>0</v>
      </c>
      <c r="BL337" s="18" t="s">
        <v>1082</v>
      </c>
      <c r="BM337" s="240" t="s">
        <v>5663</v>
      </c>
    </row>
    <row r="338" s="2" customFormat="1">
      <c r="A338" s="39"/>
      <c r="B338" s="40"/>
      <c r="C338" s="41"/>
      <c r="D338" s="242" t="s">
        <v>332</v>
      </c>
      <c r="E338" s="41"/>
      <c r="F338" s="243" t="s">
        <v>1084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332</v>
      </c>
      <c r="AU338" s="18" t="s">
        <v>80</v>
      </c>
    </row>
    <row r="339" s="2" customFormat="1">
      <c r="A339" s="39"/>
      <c r="B339" s="40"/>
      <c r="C339" s="41"/>
      <c r="D339" s="242" t="s">
        <v>940</v>
      </c>
      <c r="E339" s="41"/>
      <c r="F339" s="281" t="s">
        <v>1085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940</v>
      </c>
      <c r="AU339" s="18" t="s">
        <v>80</v>
      </c>
    </row>
    <row r="340" s="2" customFormat="1">
      <c r="A340" s="39"/>
      <c r="B340" s="40"/>
      <c r="C340" s="41"/>
      <c r="D340" s="242" t="s">
        <v>353</v>
      </c>
      <c r="E340" s="41"/>
      <c r="F340" s="281" t="s">
        <v>5664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353</v>
      </c>
      <c r="AU340" s="18" t="s">
        <v>80</v>
      </c>
    </row>
    <row r="341" s="14" customFormat="1">
      <c r="A341" s="14"/>
      <c r="B341" s="259"/>
      <c r="C341" s="260"/>
      <c r="D341" s="242" t="s">
        <v>336</v>
      </c>
      <c r="E341" s="261" t="s">
        <v>1</v>
      </c>
      <c r="F341" s="262" t="s">
        <v>5665</v>
      </c>
      <c r="G341" s="260"/>
      <c r="H341" s="263">
        <v>0.58099999999999996</v>
      </c>
      <c r="I341" s="264"/>
      <c r="J341" s="260"/>
      <c r="K341" s="260"/>
      <c r="L341" s="265"/>
      <c r="M341" s="266"/>
      <c r="N341" s="267"/>
      <c r="O341" s="267"/>
      <c r="P341" s="267"/>
      <c r="Q341" s="267"/>
      <c r="R341" s="267"/>
      <c r="S341" s="267"/>
      <c r="T341" s="26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9" t="s">
        <v>336</v>
      </c>
      <c r="AU341" s="269" t="s">
        <v>80</v>
      </c>
      <c r="AV341" s="14" t="s">
        <v>82</v>
      </c>
      <c r="AW341" s="14" t="s">
        <v>30</v>
      </c>
      <c r="AX341" s="14" t="s">
        <v>73</v>
      </c>
      <c r="AY341" s="269" t="s">
        <v>323</v>
      </c>
    </row>
    <row r="342" s="14" customFormat="1">
      <c r="A342" s="14"/>
      <c r="B342" s="259"/>
      <c r="C342" s="260"/>
      <c r="D342" s="242" t="s">
        <v>336</v>
      </c>
      <c r="E342" s="261" t="s">
        <v>1</v>
      </c>
      <c r="F342" s="262" t="s">
        <v>5666</v>
      </c>
      <c r="G342" s="260"/>
      <c r="H342" s="263">
        <v>0.023</v>
      </c>
      <c r="I342" s="264"/>
      <c r="J342" s="260"/>
      <c r="K342" s="260"/>
      <c r="L342" s="265"/>
      <c r="M342" s="266"/>
      <c r="N342" s="267"/>
      <c r="O342" s="267"/>
      <c r="P342" s="267"/>
      <c r="Q342" s="267"/>
      <c r="R342" s="267"/>
      <c r="S342" s="267"/>
      <c r="T342" s="26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9" t="s">
        <v>336</v>
      </c>
      <c r="AU342" s="269" t="s">
        <v>80</v>
      </c>
      <c r="AV342" s="14" t="s">
        <v>82</v>
      </c>
      <c r="AW342" s="14" t="s">
        <v>30</v>
      </c>
      <c r="AX342" s="14" t="s">
        <v>73</v>
      </c>
      <c r="AY342" s="269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5667</v>
      </c>
      <c r="G343" s="260"/>
      <c r="H343" s="263">
        <v>0.044999999999999998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80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1086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80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5668</v>
      </c>
      <c r="G345" s="260"/>
      <c r="H345" s="263">
        <v>216.33000000000001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80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3" customFormat="1">
      <c r="A346" s="13"/>
      <c r="B346" s="249"/>
      <c r="C346" s="250"/>
      <c r="D346" s="242" t="s">
        <v>336</v>
      </c>
      <c r="E346" s="251" t="s">
        <v>1</v>
      </c>
      <c r="F346" s="252" t="s">
        <v>1088</v>
      </c>
      <c r="G346" s="250"/>
      <c r="H346" s="251" t="s">
        <v>1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336</v>
      </c>
      <c r="AU346" s="258" t="s">
        <v>80</v>
      </c>
      <c r="AV346" s="13" t="s">
        <v>80</v>
      </c>
      <c r="AW346" s="13" t="s">
        <v>30</v>
      </c>
      <c r="AX346" s="13" t="s">
        <v>73</v>
      </c>
      <c r="AY346" s="258" t="s">
        <v>323</v>
      </c>
    </row>
    <row r="347" s="14" customFormat="1">
      <c r="A347" s="14"/>
      <c r="B347" s="259"/>
      <c r="C347" s="260"/>
      <c r="D347" s="242" t="s">
        <v>336</v>
      </c>
      <c r="E347" s="261" t="s">
        <v>1</v>
      </c>
      <c r="F347" s="262" t="s">
        <v>5669</v>
      </c>
      <c r="G347" s="260"/>
      <c r="H347" s="263">
        <v>208.99600000000001</v>
      </c>
      <c r="I347" s="264"/>
      <c r="J347" s="260"/>
      <c r="K347" s="260"/>
      <c r="L347" s="265"/>
      <c r="M347" s="266"/>
      <c r="N347" s="267"/>
      <c r="O347" s="267"/>
      <c r="P347" s="267"/>
      <c r="Q347" s="267"/>
      <c r="R347" s="267"/>
      <c r="S347" s="267"/>
      <c r="T347" s="268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9" t="s">
        <v>336</v>
      </c>
      <c r="AU347" s="269" t="s">
        <v>80</v>
      </c>
      <c r="AV347" s="14" t="s">
        <v>82</v>
      </c>
      <c r="AW347" s="14" t="s">
        <v>30</v>
      </c>
      <c r="AX347" s="14" t="s">
        <v>73</v>
      </c>
      <c r="AY347" s="269" t="s">
        <v>323</v>
      </c>
    </row>
    <row r="348" s="15" customFormat="1">
      <c r="A348" s="15"/>
      <c r="B348" s="270"/>
      <c r="C348" s="271"/>
      <c r="D348" s="242" t="s">
        <v>336</v>
      </c>
      <c r="E348" s="272" t="s">
        <v>1</v>
      </c>
      <c r="F348" s="273" t="s">
        <v>341</v>
      </c>
      <c r="G348" s="271"/>
      <c r="H348" s="274">
        <v>425.97500000000002</v>
      </c>
      <c r="I348" s="275"/>
      <c r="J348" s="271"/>
      <c r="K348" s="271"/>
      <c r="L348" s="276"/>
      <c r="M348" s="277"/>
      <c r="N348" s="278"/>
      <c r="O348" s="278"/>
      <c r="P348" s="278"/>
      <c r="Q348" s="278"/>
      <c r="R348" s="278"/>
      <c r="S348" s="278"/>
      <c r="T348" s="279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80" t="s">
        <v>336</v>
      </c>
      <c r="AU348" s="280" t="s">
        <v>80</v>
      </c>
      <c r="AV348" s="15" t="s">
        <v>330</v>
      </c>
      <c r="AW348" s="15" t="s">
        <v>30</v>
      </c>
      <c r="AX348" s="15" t="s">
        <v>80</v>
      </c>
      <c r="AY348" s="280" t="s">
        <v>323</v>
      </c>
    </row>
    <row r="349" s="2" customFormat="1" ht="37.8" customHeight="1">
      <c r="A349" s="39"/>
      <c r="B349" s="40"/>
      <c r="C349" s="229" t="s">
        <v>608</v>
      </c>
      <c r="D349" s="229" t="s">
        <v>325</v>
      </c>
      <c r="E349" s="230" t="s">
        <v>1090</v>
      </c>
      <c r="F349" s="231" t="s">
        <v>1091</v>
      </c>
      <c r="G349" s="232" t="s">
        <v>418</v>
      </c>
      <c r="H349" s="233">
        <v>634.92600000000004</v>
      </c>
      <c r="I349" s="234"/>
      <c r="J349" s="235">
        <f>ROUND(I349*H349,2)</f>
        <v>0</v>
      </c>
      <c r="K349" s="231" t="s">
        <v>937</v>
      </c>
      <c r="L349" s="45"/>
      <c r="M349" s="236" t="s">
        <v>1</v>
      </c>
      <c r="N349" s="237" t="s">
        <v>38</v>
      </c>
      <c r="O349" s="92"/>
      <c r="P349" s="238">
        <f>O349*H349</f>
        <v>0</v>
      </c>
      <c r="Q349" s="238">
        <v>0</v>
      </c>
      <c r="R349" s="238">
        <f>Q349*H349</f>
        <v>0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1082</v>
      </c>
      <c r="AT349" s="240" t="s">
        <v>325</v>
      </c>
      <c r="AU349" s="240" t="s">
        <v>80</v>
      </c>
      <c r="AY349" s="18" t="s">
        <v>323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80</v>
      </c>
      <c r="BK349" s="241">
        <f>ROUND(I349*H349,2)</f>
        <v>0</v>
      </c>
      <c r="BL349" s="18" t="s">
        <v>1082</v>
      </c>
      <c r="BM349" s="240" t="s">
        <v>5670</v>
      </c>
    </row>
    <row r="350" s="2" customFormat="1">
      <c r="A350" s="39"/>
      <c r="B350" s="40"/>
      <c r="C350" s="41"/>
      <c r="D350" s="242" t="s">
        <v>332</v>
      </c>
      <c r="E350" s="41"/>
      <c r="F350" s="243" t="s">
        <v>1093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332</v>
      </c>
      <c r="AU350" s="18" t="s">
        <v>80</v>
      </c>
    </row>
    <row r="351" s="14" customFormat="1">
      <c r="A351" s="14"/>
      <c r="B351" s="259"/>
      <c r="C351" s="260"/>
      <c r="D351" s="242" t="s">
        <v>336</v>
      </c>
      <c r="E351" s="261" t="s">
        <v>1</v>
      </c>
      <c r="F351" s="262" t="s">
        <v>5671</v>
      </c>
      <c r="G351" s="260"/>
      <c r="H351" s="263">
        <v>0.58099999999999996</v>
      </c>
      <c r="I351" s="264"/>
      <c r="J351" s="260"/>
      <c r="K351" s="260"/>
      <c r="L351" s="265"/>
      <c r="M351" s="266"/>
      <c r="N351" s="267"/>
      <c r="O351" s="267"/>
      <c r="P351" s="267"/>
      <c r="Q351" s="267"/>
      <c r="R351" s="267"/>
      <c r="S351" s="267"/>
      <c r="T351" s="26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9" t="s">
        <v>336</v>
      </c>
      <c r="AU351" s="269" t="s">
        <v>80</v>
      </c>
      <c r="AV351" s="14" t="s">
        <v>82</v>
      </c>
      <c r="AW351" s="14" t="s">
        <v>30</v>
      </c>
      <c r="AX351" s="14" t="s">
        <v>73</v>
      </c>
      <c r="AY351" s="269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5672</v>
      </c>
      <c r="G352" s="260"/>
      <c r="H352" s="263">
        <v>0.023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80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5673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80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5674</v>
      </c>
      <c r="G354" s="260"/>
      <c r="H354" s="263">
        <v>216.33000000000001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80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3" customFormat="1">
      <c r="A355" s="13"/>
      <c r="B355" s="249"/>
      <c r="C355" s="250"/>
      <c r="D355" s="242" t="s">
        <v>336</v>
      </c>
      <c r="E355" s="251" t="s">
        <v>1</v>
      </c>
      <c r="F355" s="252" t="s">
        <v>3466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8" t="s">
        <v>336</v>
      </c>
      <c r="AU355" s="258" t="s">
        <v>80</v>
      </c>
      <c r="AV355" s="13" t="s">
        <v>80</v>
      </c>
      <c r="AW355" s="13" t="s">
        <v>30</v>
      </c>
      <c r="AX355" s="13" t="s">
        <v>73</v>
      </c>
      <c r="AY355" s="258" t="s">
        <v>323</v>
      </c>
    </row>
    <row r="356" s="14" customFormat="1">
      <c r="A356" s="14"/>
      <c r="B356" s="259"/>
      <c r="C356" s="260"/>
      <c r="D356" s="242" t="s">
        <v>336</v>
      </c>
      <c r="E356" s="261" t="s">
        <v>1</v>
      </c>
      <c r="F356" s="262" t="s">
        <v>5675</v>
      </c>
      <c r="G356" s="260"/>
      <c r="H356" s="263">
        <v>417.99200000000002</v>
      </c>
      <c r="I356" s="264"/>
      <c r="J356" s="260"/>
      <c r="K356" s="260"/>
      <c r="L356" s="265"/>
      <c r="M356" s="266"/>
      <c r="N356" s="267"/>
      <c r="O356" s="267"/>
      <c r="P356" s="267"/>
      <c r="Q356" s="267"/>
      <c r="R356" s="267"/>
      <c r="S356" s="267"/>
      <c r="T356" s="26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9" t="s">
        <v>336</v>
      </c>
      <c r="AU356" s="269" t="s">
        <v>80</v>
      </c>
      <c r="AV356" s="14" t="s">
        <v>82</v>
      </c>
      <c r="AW356" s="14" t="s">
        <v>30</v>
      </c>
      <c r="AX356" s="14" t="s">
        <v>73</v>
      </c>
      <c r="AY356" s="269" t="s">
        <v>323</v>
      </c>
    </row>
    <row r="357" s="15" customFormat="1">
      <c r="A357" s="15"/>
      <c r="B357" s="270"/>
      <c r="C357" s="271"/>
      <c r="D357" s="242" t="s">
        <v>336</v>
      </c>
      <c r="E357" s="272" t="s">
        <v>1</v>
      </c>
      <c r="F357" s="273" t="s">
        <v>341</v>
      </c>
      <c r="G357" s="271"/>
      <c r="H357" s="274">
        <v>634.92600000000004</v>
      </c>
      <c r="I357" s="275"/>
      <c r="J357" s="271"/>
      <c r="K357" s="271"/>
      <c r="L357" s="276"/>
      <c r="M357" s="277"/>
      <c r="N357" s="278"/>
      <c r="O357" s="278"/>
      <c r="P357" s="278"/>
      <c r="Q357" s="278"/>
      <c r="R357" s="278"/>
      <c r="S357" s="278"/>
      <c r="T357" s="279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80" t="s">
        <v>336</v>
      </c>
      <c r="AU357" s="280" t="s">
        <v>80</v>
      </c>
      <c r="AV357" s="15" t="s">
        <v>330</v>
      </c>
      <c r="AW357" s="15" t="s">
        <v>30</v>
      </c>
      <c r="AX357" s="15" t="s">
        <v>80</v>
      </c>
      <c r="AY357" s="280" t="s">
        <v>323</v>
      </c>
    </row>
    <row r="358" s="2" customFormat="1" ht="16.5" customHeight="1">
      <c r="A358" s="39"/>
      <c r="B358" s="40"/>
      <c r="C358" s="229" t="s">
        <v>614</v>
      </c>
      <c r="D358" s="229" t="s">
        <v>325</v>
      </c>
      <c r="E358" s="230" t="s">
        <v>2076</v>
      </c>
      <c r="F358" s="231" t="s">
        <v>2077</v>
      </c>
      <c r="G358" s="232" t="s">
        <v>418</v>
      </c>
      <c r="H358" s="233">
        <v>0.044999999999999998</v>
      </c>
      <c r="I358" s="234"/>
      <c r="J358" s="235">
        <f>ROUND(I358*H358,2)</f>
        <v>0</v>
      </c>
      <c r="K358" s="231" t="s">
        <v>937</v>
      </c>
      <c r="L358" s="45"/>
      <c r="M358" s="236" t="s">
        <v>1</v>
      </c>
      <c r="N358" s="237" t="s">
        <v>38</v>
      </c>
      <c r="O358" s="92"/>
      <c r="P358" s="238">
        <f>O358*H358</f>
        <v>0</v>
      </c>
      <c r="Q358" s="238">
        <v>0</v>
      </c>
      <c r="R358" s="238">
        <f>Q358*H358</f>
        <v>0</v>
      </c>
      <c r="S358" s="238">
        <v>0</v>
      </c>
      <c r="T358" s="23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0" t="s">
        <v>1082</v>
      </c>
      <c r="AT358" s="240" t="s">
        <v>325</v>
      </c>
      <c r="AU358" s="240" t="s">
        <v>80</v>
      </c>
      <c r="AY358" s="18" t="s">
        <v>323</v>
      </c>
      <c r="BE358" s="241">
        <f>IF(N358="základní",J358,0)</f>
        <v>0</v>
      </c>
      <c r="BF358" s="241">
        <f>IF(N358="snížená",J358,0)</f>
        <v>0</v>
      </c>
      <c r="BG358" s="241">
        <f>IF(N358="zákl. přenesená",J358,0)</f>
        <v>0</v>
      </c>
      <c r="BH358" s="241">
        <f>IF(N358="sníž. přenesená",J358,0)</f>
        <v>0</v>
      </c>
      <c r="BI358" s="241">
        <f>IF(N358="nulová",J358,0)</f>
        <v>0</v>
      </c>
      <c r="BJ358" s="18" t="s">
        <v>80</v>
      </c>
      <c r="BK358" s="241">
        <f>ROUND(I358*H358,2)</f>
        <v>0</v>
      </c>
      <c r="BL358" s="18" t="s">
        <v>1082</v>
      </c>
      <c r="BM358" s="240" t="s">
        <v>5676</v>
      </c>
    </row>
    <row r="359" s="2" customFormat="1">
      <c r="A359" s="39"/>
      <c r="B359" s="40"/>
      <c r="C359" s="41"/>
      <c r="D359" s="242" t="s">
        <v>332</v>
      </c>
      <c r="E359" s="41"/>
      <c r="F359" s="243" t="s">
        <v>2079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332</v>
      </c>
      <c r="AU359" s="18" t="s">
        <v>80</v>
      </c>
    </row>
    <row r="360" s="2" customFormat="1">
      <c r="A360" s="39"/>
      <c r="B360" s="40"/>
      <c r="C360" s="41"/>
      <c r="D360" s="242" t="s">
        <v>940</v>
      </c>
      <c r="E360" s="41"/>
      <c r="F360" s="281" t="s">
        <v>2080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940</v>
      </c>
      <c r="AU360" s="18" t="s">
        <v>80</v>
      </c>
    </row>
    <row r="361" s="14" customFormat="1">
      <c r="A361" s="14"/>
      <c r="B361" s="259"/>
      <c r="C361" s="260"/>
      <c r="D361" s="242" t="s">
        <v>336</v>
      </c>
      <c r="E361" s="261" t="s">
        <v>1</v>
      </c>
      <c r="F361" s="262" t="s">
        <v>5677</v>
      </c>
      <c r="G361" s="260"/>
      <c r="H361" s="263">
        <v>0.044999999999999998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9" t="s">
        <v>336</v>
      </c>
      <c r="AU361" s="269" t="s">
        <v>80</v>
      </c>
      <c r="AV361" s="14" t="s">
        <v>82</v>
      </c>
      <c r="AW361" s="14" t="s">
        <v>30</v>
      </c>
      <c r="AX361" s="14" t="s">
        <v>73</v>
      </c>
      <c r="AY361" s="269" t="s">
        <v>323</v>
      </c>
    </row>
    <row r="362" s="15" customFormat="1">
      <c r="A362" s="15"/>
      <c r="B362" s="270"/>
      <c r="C362" s="271"/>
      <c r="D362" s="242" t="s">
        <v>336</v>
      </c>
      <c r="E362" s="272" t="s">
        <v>1</v>
      </c>
      <c r="F362" s="273" t="s">
        <v>341</v>
      </c>
      <c r="G362" s="271"/>
      <c r="H362" s="274">
        <v>0.044999999999999998</v>
      </c>
      <c r="I362" s="275"/>
      <c r="J362" s="271"/>
      <c r="K362" s="271"/>
      <c r="L362" s="276"/>
      <c r="M362" s="277"/>
      <c r="N362" s="278"/>
      <c r="O362" s="278"/>
      <c r="P362" s="278"/>
      <c r="Q362" s="278"/>
      <c r="R362" s="278"/>
      <c r="S362" s="278"/>
      <c r="T362" s="27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80" t="s">
        <v>336</v>
      </c>
      <c r="AU362" s="280" t="s">
        <v>80</v>
      </c>
      <c r="AV362" s="15" t="s">
        <v>330</v>
      </c>
      <c r="AW362" s="15" t="s">
        <v>30</v>
      </c>
      <c r="AX362" s="15" t="s">
        <v>80</v>
      </c>
      <c r="AY362" s="280" t="s">
        <v>323</v>
      </c>
    </row>
    <row r="363" s="12" customFormat="1" ht="25.92" customHeight="1">
      <c r="A363" s="12"/>
      <c r="B363" s="213"/>
      <c r="C363" s="214"/>
      <c r="D363" s="215" t="s">
        <v>72</v>
      </c>
      <c r="E363" s="216" t="s">
        <v>1098</v>
      </c>
      <c r="F363" s="216" t="s">
        <v>1099</v>
      </c>
      <c r="G363" s="214"/>
      <c r="H363" s="214"/>
      <c r="I363" s="217"/>
      <c r="J363" s="218">
        <f>BK363</f>
        <v>0</v>
      </c>
      <c r="K363" s="214"/>
      <c r="L363" s="219"/>
      <c r="M363" s="220"/>
      <c r="N363" s="221"/>
      <c r="O363" s="221"/>
      <c r="P363" s="222">
        <f>SUM(P364:P367)</f>
        <v>0</v>
      </c>
      <c r="Q363" s="221"/>
      <c r="R363" s="222">
        <f>SUM(R364:R367)</f>
        <v>0</v>
      </c>
      <c r="S363" s="221"/>
      <c r="T363" s="223">
        <f>SUM(T364:T367)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24" t="s">
        <v>363</v>
      </c>
      <c r="AT363" s="225" t="s">
        <v>72</v>
      </c>
      <c r="AU363" s="225" t="s">
        <v>73</v>
      </c>
      <c r="AY363" s="224" t="s">
        <v>323</v>
      </c>
      <c r="BK363" s="226">
        <f>SUM(BK364:BK367)</f>
        <v>0</v>
      </c>
    </row>
    <row r="364" s="2" customFormat="1" ht="24.15" customHeight="1">
      <c r="A364" s="39"/>
      <c r="B364" s="40"/>
      <c r="C364" s="229" t="s">
        <v>622</v>
      </c>
      <c r="D364" s="229" t="s">
        <v>325</v>
      </c>
      <c r="E364" s="230" t="s">
        <v>1100</v>
      </c>
      <c r="F364" s="231" t="s">
        <v>1101</v>
      </c>
      <c r="G364" s="232" t="s">
        <v>349</v>
      </c>
      <c r="H364" s="233">
        <v>591.79999999999995</v>
      </c>
      <c r="I364" s="234"/>
      <c r="J364" s="235">
        <f>ROUND(I364*H364,2)</f>
        <v>0</v>
      </c>
      <c r="K364" s="231" t="s">
        <v>937</v>
      </c>
      <c r="L364" s="45"/>
      <c r="M364" s="236" t="s">
        <v>1</v>
      </c>
      <c r="N364" s="237" t="s">
        <v>38</v>
      </c>
      <c r="O364" s="92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0" t="s">
        <v>330</v>
      </c>
      <c r="AT364" s="240" t="s">
        <v>325</v>
      </c>
      <c r="AU364" s="240" t="s">
        <v>80</v>
      </c>
      <c r="AY364" s="18" t="s">
        <v>323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8" t="s">
        <v>80</v>
      </c>
      <c r="BK364" s="241">
        <f>ROUND(I364*H364,2)</f>
        <v>0</v>
      </c>
      <c r="BL364" s="18" t="s">
        <v>330</v>
      </c>
      <c r="BM364" s="240" t="s">
        <v>5678</v>
      </c>
    </row>
    <row r="365" s="2" customFormat="1">
      <c r="A365" s="39"/>
      <c r="B365" s="40"/>
      <c r="C365" s="41"/>
      <c r="D365" s="242" t="s">
        <v>332</v>
      </c>
      <c r="E365" s="41"/>
      <c r="F365" s="243" t="s">
        <v>1103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332</v>
      </c>
      <c r="AU365" s="18" t="s">
        <v>80</v>
      </c>
    </row>
    <row r="366" s="2" customFormat="1">
      <c r="A366" s="39"/>
      <c r="B366" s="40"/>
      <c r="C366" s="41"/>
      <c r="D366" s="242" t="s">
        <v>940</v>
      </c>
      <c r="E366" s="41"/>
      <c r="F366" s="281" t="s">
        <v>1104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940</v>
      </c>
      <c r="AU366" s="18" t="s">
        <v>80</v>
      </c>
    </row>
    <row r="367" s="2" customFormat="1">
      <c r="A367" s="39"/>
      <c r="B367" s="40"/>
      <c r="C367" s="41"/>
      <c r="D367" s="242" t="s">
        <v>353</v>
      </c>
      <c r="E367" s="41"/>
      <c r="F367" s="281" t="s">
        <v>1105</v>
      </c>
      <c r="G367" s="41"/>
      <c r="H367" s="41"/>
      <c r="I367" s="244"/>
      <c r="J367" s="41"/>
      <c r="K367" s="41"/>
      <c r="L367" s="45"/>
      <c r="M367" s="303"/>
      <c r="N367" s="304"/>
      <c r="O367" s="305"/>
      <c r="P367" s="305"/>
      <c r="Q367" s="305"/>
      <c r="R367" s="305"/>
      <c r="S367" s="305"/>
      <c r="T367" s="306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353</v>
      </c>
      <c r="AU367" s="18" t="s">
        <v>80</v>
      </c>
    </row>
    <row r="368" s="2" customFormat="1" ht="6.96" customHeight="1">
      <c r="A368" s="39"/>
      <c r="B368" s="67"/>
      <c r="C368" s="68"/>
      <c r="D368" s="68"/>
      <c r="E368" s="68"/>
      <c r="F368" s="68"/>
      <c r="G368" s="68"/>
      <c r="H368" s="68"/>
      <c r="I368" s="68"/>
      <c r="J368" s="68"/>
      <c r="K368" s="68"/>
      <c r="L368" s="45"/>
      <c r="M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</row>
  </sheetData>
  <sheetProtection sheet="1" autoFilter="0" formatColumns="0" formatRows="0" objects="1" scenarios="1" spinCount="100000" saltValue="vXNL1tHdGFmQdayPa/ZuCfHa+8xiP/n9fx1URZ7rCE6u1yXF/yqDwm+OKmge02TtWSCnEHsx2nbtwMCtxto9Lg==" hashValue="bG7InG9jeNKA74BdHLXzYnAKEMeLhFbCrwAsfniHwBnAIS0pXzv18OkyVzZR448dyickl66ussbv/oC1XLb37Q==" algorithmName="SHA-512" password="CC35"/>
  <autoFilter ref="C127:K36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249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5344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5679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ROUND((SUM(BE125:BE165)),  2)</f>
        <v>0</v>
      </c>
      <c r="G35" s="39"/>
      <c r="H35" s="39"/>
      <c r="I35" s="166">
        <v>0.20999999999999999</v>
      </c>
      <c r="J35" s="165">
        <f>ROUND(((SUM(BE125:BE165))*I35),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ROUND((SUM(BF125:BF165)),  2)</f>
        <v>0</v>
      </c>
      <c r="G36" s="39"/>
      <c r="H36" s="39"/>
      <c r="I36" s="166">
        <v>0.14999999999999999</v>
      </c>
      <c r="J36" s="165">
        <f>ROUND(((SUM(BF125:BF165))*I36),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ROUND((SUM(BG125:BG165)),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ROUND((SUM(BH125:BH165)),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ROUND((SUM(BI125:BI165)),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5344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232,085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J140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J145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J161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5344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232,085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P127+P140+P145+P161</f>
        <v>0</v>
      </c>
      <c r="Q126" s="221"/>
      <c r="R126" s="222">
        <f>R127+R140+R145+R161</f>
        <v>0</v>
      </c>
      <c r="S126" s="221"/>
      <c r="T126" s="223">
        <f>T127+T140+T145+T161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BK127+BK140+BK145+BK161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SUM(P128:P139)</f>
        <v>0</v>
      </c>
      <c r="Q127" s="221"/>
      <c r="R127" s="222">
        <f>SUM(R128:R139)</f>
        <v>0</v>
      </c>
      <c r="S127" s="221"/>
      <c r="T127" s="223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SUM(BK128:BK139)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330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330</v>
      </c>
      <c r="BM128" s="240" t="s">
        <v>5680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5681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330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330</v>
      </c>
      <c r="BM132" s="240" t="s">
        <v>5682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1123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5683</v>
      </c>
      <c r="F136" s="231" t="s">
        <v>5684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5685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5684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5686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5687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1124</v>
      </c>
      <c r="F140" s="227" t="s">
        <v>1125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1126</v>
      </c>
      <c r="F141" s="231" t="s">
        <v>1125</v>
      </c>
      <c r="G141" s="232" t="s">
        <v>1115</v>
      </c>
      <c r="H141" s="233">
        <v>1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330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330</v>
      </c>
      <c r="BM141" s="240" t="s">
        <v>5688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1125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1128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2093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12" customFormat="1" ht="22.8" customHeight="1">
      <c r="A145" s="12"/>
      <c r="B145" s="213"/>
      <c r="C145" s="214"/>
      <c r="D145" s="215" t="s">
        <v>72</v>
      </c>
      <c r="E145" s="227" t="s">
        <v>1130</v>
      </c>
      <c r="F145" s="227" t="s">
        <v>1131</v>
      </c>
      <c r="G145" s="214"/>
      <c r="H145" s="214"/>
      <c r="I145" s="217"/>
      <c r="J145" s="228">
        <f>BK145</f>
        <v>0</v>
      </c>
      <c r="K145" s="214"/>
      <c r="L145" s="219"/>
      <c r="M145" s="220"/>
      <c r="N145" s="221"/>
      <c r="O145" s="221"/>
      <c r="P145" s="222">
        <f>SUM(P146:P160)</f>
        <v>0</v>
      </c>
      <c r="Q145" s="221"/>
      <c r="R145" s="222">
        <f>SUM(R146:R160)</f>
        <v>0</v>
      </c>
      <c r="S145" s="221"/>
      <c r="T145" s="223">
        <f>SUM(T146:T160)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363</v>
      </c>
      <c r="AT145" s="225" t="s">
        <v>72</v>
      </c>
      <c r="AU145" s="225" t="s">
        <v>80</v>
      </c>
      <c r="AY145" s="224" t="s">
        <v>323</v>
      </c>
      <c r="BK145" s="226">
        <f>SUM(BK146:BK160)</f>
        <v>0</v>
      </c>
    </row>
    <row r="146" s="2" customFormat="1" ht="16.5" customHeight="1">
      <c r="A146" s="39"/>
      <c r="B146" s="40"/>
      <c r="C146" s="229" t="s">
        <v>363</v>
      </c>
      <c r="D146" s="229" t="s">
        <v>325</v>
      </c>
      <c r="E146" s="230" t="s">
        <v>1132</v>
      </c>
      <c r="F146" s="231" t="s">
        <v>1133</v>
      </c>
      <c r="G146" s="232" t="s">
        <v>1115</v>
      </c>
      <c r="H146" s="233">
        <v>3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5689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1133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1135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>
      <c r="A149" s="39"/>
      <c r="B149" s="40"/>
      <c r="C149" s="41"/>
      <c r="D149" s="242" t="s">
        <v>353</v>
      </c>
      <c r="E149" s="41"/>
      <c r="F149" s="281" t="s">
        <v>2095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353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5690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80</v>
      </c>
      <c r="G151" s="260"/>
      <c r="H151" s="263">
        <v>1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5691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80</v>
      </c>
      <c r="G153" s="260"/>
      <c r="H153" s="263">
        <v>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5692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80</v>
      </c>
      <c r="G155" s="260"/>
      <c r="H155" s="263">
        <v>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3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383</v>
      </c>
      <c r="D157" s="229" t="s">
        <v>325</v>
      </c>
      <c r="E157" s="230" t="s">
        <v>2099</v>
      </c>
      <c r="F157" s="231" t="s">
        <v>2100</v>
      </c>
      <c r="G157" s="232" t="s">
        <v>1115</v>
      </c>
      <c r="H157" s="233">
        <v>1</v>
      </c>
      <c r="I157" s="234"/>
      <c r="J157" s="235">
        <f>ROUND(I157*H157,2)</f>
        <v>0</v>
      </c>
      <c r="K157" s="231" t="s">
        <v>329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1404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1404</v>
      </c>
      <c r="BM157" s="240" t="s">
        <v>5693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2100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7" t="s">
        <v>334</v>
      </c>
      <c r="E159" s="41"/>
      <c r="F159" s="248" t="s">
        <v>2102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334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2103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2" customFormat="1" ht="22.8" customHeight="1">
      <c r="A161" s="12"/>
      <c r="B161" s="213"/>
      <c r="C161" s="214"/>
      <c r="D161" s="215" t="s">
        <v>72</v>
      </c>
      <c r="E161" s="227" t="s">
        <v>1137</v>
      </c>
      <c r="F161" s="227" t="s">
        <v>1138</v>
      </c>
      <c r="G161" s="214"/>
      <c r="H161" s="214"/>
      <c r="I161" s="217"/>
      <c r="J161" s="228">
        <f>BK161</f>
        <v>0</v>
      </c>
      <c r="K161" s="214"/>
      <c r="L161" s="219"/>
      <c r="M161" s="220"/>
      <c r="N161" s="221"/>
      <c r="O161" s="221"/>
      <c r="P161" s="222">
        <f>SUM(P162:P165)</f>
        <v>0</v>
      </c>
      <c r="Q161" s="221"/>
      <c r="R161" s="222">
        <f>SUM(R162:R165)</f>
        <v>0</v>
      </c>
      <c r="S161" s="221"/>
      <c r="T161" s="223">
        <f>SUM(T162:T165)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4" t="s">
        <v>363</v>
      </c>
      <c r="AT161" s="225" t="s">
        <v>72</v>
      </c>
      <c r="AU161" s="225" t="s">
        <v>80</v>
      </c>
      <c r="AY161" s="224" t="s">
        <v>323</v>
      </c>
      <c r="BK161" s="226">
        <f>SUM(BK162:BK165)</f>
        <v>0</v>
      </c>
    </row>
    <row r="162" s="2" customFormat="1" ht="16.5" customHeight="1">
      <c r="A162" s="39"/>
      <c r="B162" s="40"/>
      <c r="C162" s="229" t="s">
        <v>391</v>
      </c>
      <c r="D162" s="229" t="s">
        <v>325</v>
      </c>
      <c r="E162" s="230" t="s">
        <v>1139</v>
      </c>
      <c r="F162" s="231" t="s">
        <v>1138</v>
      </c>
      <c r="G162" s="232" t="s">
        <v>1115</v>
      </c>
      <c r="H162" s="233">
        <v>1</v>
      </c>
      <c r="I162" s="234"/>
      <c r="J162" s="235">
        <f>ROUND(I162*H162,2)</f>
        <v>0</v>
      </c>
      <c r="K162" s="231" t="s">
        <v>329</v>
      </c>
      <c r="L162" s="45"/>
      <c r="M162" s="236" t="s">
        <v>1</v>
      </c>
      <c r="N162" s="237" t="s">
        <v>38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330</v>
      </c>
      <c r="AT162" s="240" t="s">
        <v>325</v>
      </c>
      <c r="AU162" s="240" t="s">
        <v>82</v>
      </c>
      <c r="AY162" s="18" t="s">
        <v>323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80</v>
      </c>
      <c r="BK162" s="241">
        <f>ROUND(I162*H162,2)</f>
        <v>0</v>
      </c>
      <c r="BL162" s="18" t="s">
        <v>330</v>
      </c>
      <c r="BM162" s="240" t="s">
        <v>5694</v>
      </c>
    </row>
    <row r="163" s="2" customFormat="1">
      <c r="A163" s="39"/>
      <c r="B163" s="40"/>
      <c r="C163" s="41"/>
      <c r="D163" s="242" t="s">
        <v>332</v>
      </c>
      <c r="E163" s="41"/>
      <c r="F163" s="243" t="s">
        <v>1138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332</v>
      </c>
      <c r="AU163" s="18" t="s">
        <v>82</v>
      </c>
    </row>
    <row r="164" s="2" customFormat="1">
      <c r="A164" s="39"/>
      <c r="B164" s="40"/>
      <c r="C164" s="41"/>
      <c r="D164" s="247" t="s">
        <v>334</v>
      </c>
      <c r="E164" s="41"/>
      <c r="F164" s="248" t="s">
        <v>1141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334</v>
      </c>
      <c r="AU164" s="18" t="s">
        <v>82</v>
      </c>
    </row>
    <row r="165" s="2" customFormat="1">
      <c r="A165" s="39"/>
      <c r="B165" s="40"/>
      <c r="C165" s="41"/>
      <c r="D165" s="242" t="s">
        <v>353</v>
      </c>
      <c r="E165" s="41"/>
      <c r="F165" s="281" t="s">
        <v>5695</v>
      </c>
      <c r="G165" s="41"/>
      <c r="H165" s="41"/>
      <c r="I165" s="244"/>
      <c r="J165" s="41"/>
      <c r="K165" s="41"/>
      <c r="L165" s="45"/>
      <c r="M165" s="303"/>
      <c r="N165" s="304"/>
      <c r="O165" s="305"/>
      <c r="P165" s="305"/>
      <c r="Q165" s="305"/>
      <c r="R165" s="305"/>
      <c r="S165" s="305"/>
      <c r="T165" s="30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353</v>
      </c>
      <c r="AU165" s="18" t="s">
        <v>82</v>
      </c>
    </row>
    <row r="166" s="2" customFormat="1" ht="6.96" customHeight="1">
      <c r="A166" s="39"/>
      <c r="B166" s="67"/>
      <c r="C166" s="68"/>
      <c r="D166" s="68"/>
      <c r="E166" s="68"/>
      <c r="F166" s="68"/>
      <c r="G166" s="68"/>
      <c r="H166" s="68"/>
      <c r="I166" s="68"/>
      <c r="J166" s="68"/>
      <c r="K166" s="68"/>
      <c r="L166" s="45"/>
      <c r="M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</sheetData>
  <sheetProtection sheet="1" autoFilter="0" formatColumns="0" formatRows="0" objects="1" scenarios="1" spinCount="100000" saltValue="kgbQMnDg7UWqdgGQeQEYWdK4NN2k8hPhMJnJgjAK0UjdmxCy9PANPu4GCzZgXYUNPRdSh2QNb8Hx0bx3U/gaqw==" hashValue="OWBE3EblyoLES/7t5D7GgJGMPzWmEdW4lEaXtMqIhAtXIMYvyt9qqiIM/K5NemgTwQ4xXv/xiFouDTagzcPuLQ==" algorithmName="SHA-512" password="CC35"/>
  <autoFilter ref="C124:K16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8" r:id="rId3" display="https://podminky.urs.cz/item/CS_URS_2024_01/013244000"/>
    <hyperlink ref="F143" r:id="rId4" display="https://podminky.urs.cz/item/CS_URS_2024_01/030001000"/>
    <hyperlink ref="F148" r:id="rId5" display="https://podminky.urs.cz/item/CS_URS_2024_01/043134000"/>
    <hyperlink ref="F159" r:id="rId6" display="https://podminky.urs.cz/item/CS_URS_2024_01/043203003"/>
    <hyperlink ref="F164" r:id="rId7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256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5696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5697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5698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ROUND((SUM(BE136:BE600)),  2)</f>
        <v>0</v>
      </c>
      <c r="G37" s="39"/>
      <c r="H37" s="39"/>
      <c r="I37" s="166">
        <v>0.20999999999999999</v>
      </c>
      <c r="J37" s="165">
        <f>ROUND(((SUM(BE136:BE600))*I37),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ROUND((SUM(BF136:BF600)),  2)</f>
        <v>0</v>
      </c>
      <c r="G38" s="39"/>
      <c r="H38" s="39"/>
      <c r="I38" s="166">
        <v>0.14999999999999999</v>
      </c>
      <c r="J38" s="165">
        <f>ROUND(((SUM(BF136:BF600))*I38),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ROUND((SUM(BG136:BG600)),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ROUND((SUM(BH136:BH600)),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ROUND((SUM(BI136:BI600)),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5696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5697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222,934 -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J283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J326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J418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J459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J468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J469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J512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J534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306</v>
      </c>
      <c r="E111" s="194"/>
      <c r="F111" s="194"/>
      <c r="G111" s="194"/>
      <c r="H111" s="194"/>
      <c r="I111" s="194"/>
      <c r="J111" s="195">
        <f>J544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7"/>
      <c r="C112" s="133"/>
      <c r="D112" s="198" t="s">
        <v>307</v>
      </c>
      <c r="E112" s="199"/>
      <c r="F112" s="199"/>
      <c r="G112" s="199"/>
      <c r="H112" s="199"/>
      <c r="I112" s="199"/>
      <c r="J112" s="200">
        <f>J545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308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5" t="str">
        <f>E7</f>
        <v>Oprava mostních objektů v úseku Počerady - České Zlatníky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286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5" t="s">
        <v>5696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288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6" t="s">
        <v>5697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290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001 - km 222,934 - propustek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 xml:space="preserve"> </v>
      </c>
      <c r="G130" s="41"/>
      <c r="H130" s="41"/>
      <c r="I130" s="33" t="s">
        <v>22</v>
      </c>
      <c r="J130" s="80" t="str">
        <f>IF(J16="","",J16)</f>
        <v>22. 1. 2024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29</v>
      </c>
      <c r="J132" s="37" t="str">
        <f>E25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IF(E22="","",E22)</f>
        <v>Vyplň údaj</v>
      </c>
      <c r="G133" s="41"/>
      <c r="H133" s="41"/>
      <c r="I133" s="33" t="s">
        <v>31</v>
      </c>
      <c r="J133" s="37" t="str">
        <f>E28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2"/>
      <c r="B135" s="203"/>
      <c r="C135" s="204" t="s">
        <v>309</v>
      </c>
      <c r="D135" s="205" t="s">
        <v>58</v>
      </c>
      <c r="E135" s="205" t="s">
        <v>54</v>
      </c>
      <c r="F135" s="205" t="s">
        <v>55</v>
      </c>
      <c r="G135" s="205" t="s">
        <v>310</v>
      </c>
      <c r="H135" s="205" t="s">
        <v>311</v>
      </c>
      <c r="I135" s="205" t="s">
        <v>312</v>
      </c>
      <c r="J135" s="205" t="s">
        <v>294</v>
      </c>
      <c r="K135" s="206" t="s">
        <v>313</v>
      </c>
      <c r="L135" s="207"/>
      <c r="M135" s="101" t="s">
        <v>1</v>
      </c>
      <c r="N135" s="102" t="s">
        <v>37</v>
      </c>
      <c r="O135" s="102" t="s">
        <v>314</v>
      </c>
      <c r="P135" s="102" t="s">
        <v>315</v>
      </c>
      <c r="Q135" s="102" t="s">
        <v>316</v>
      </c>
      <c r="R135" s="102" t="s">
        <v>317</v>
      </c>
      <c r="S135" s="102" t="s">
        <v>318</v>
      </c>
      <c r="T135" s="103" t="s">
        <v>319</v>
      </c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</row>
    <row r="136" s="2" customFormat="1" ht="22.8" customHeight="1">
      <c r="A136" s="39"/>
      <c r="B136" s="40"/>
      <c r="C136" s="108" t="s">
        <v>320</v>
      </c>
      <c r="D136" s="41"/>
      <c r="E136" s="41"/>
      <c r="F136" s="41"/>
      <c r="G136" s="41"/>
      <c r="H136" s="41"/>
      <c r="I136" s="41"/>
      <c r="J136" s="208">
        <f>BK136</f>
        <v>0</v>
      </c>
      <c r="K136" s="41"/>
      <c r="L136" s="45"/>
      <c r="M136" s="104"/>
      <c r="N136" s="209"/>
      <c r="O136" s="105"/>
      <c r="P136" s="210">
        <f>P137+P544</f>
        <v>0</v>
      </c>
      <c r="Q136" s="105"/>
      <c r="R136" s="210">
        <f>R137+R544</f>
        <v>359.45287678981828</v>
      </c>
      <c r="S136" s="105"/>
      <c r="T136" s="211">
        <f>T137+T544</f>
        <v>175.2988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296</v>
      </c>
      <c r="BK136" s="212">
        <f>BK137+BK544</f>
        <v>0</v>
      </c>
    </row>
    <row r="137" s="12" customFormat="1" ht="25.92" customHeight="1">
      <c r="A137" s="12"/>
      <c r="B137" s="213"/>
      <c r="C137" s="214"/>
      <c r="D137" s="215" t="s">
        <v>72</v>
      </c>
      <c r="E137" s="216" t="s">
        <v>321</v>
      </c>
      <c r="F137" s="216" t="s">
        <v>322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P138+P283+P326+P418+P459+P468+P469+P512+P534</f>
        <v>0</v>
      </c>
      <c r="Q137" s="221"/>
      <c r="R137" s="222">
        <f>R138+R283+R326+R418+R459+R468+R469+R512+R534</f>
        <v>359.31199838981826</v>
      </c>
      <c r="S137" s="221"/>
      <c r="T137" s="223">
        <f>T138+T283+T326+T418+T459+T468+T469+T512+T534</f>
        <v>175.2988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73</v>
      </c>
      <c r="AY137" s="224" t="s">
        <v>323</v>
      </c>
      <c r="BK137" s="226">
        <f>BK138+BK283+BK326+BK418+BK459+BK468+BK469+BK512+BK534</f>
        <v>0</v>
      </c>
    </row>
    <row r="138" s="12" customFormat="1" ht="22.8" customHeight="1">
      <c r="A138" s="12"/>
      <c r="B138" s="213"/>
      <c r="C138" s="214"/>
      <c r="D138" s="215" t="s">
        <v>72</v>
      </c>
      <c r="E138" s="227" t="s">
        <v>80</v>
      </c>
      <c r="F138" s="227" t="s">
        <v>324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SUM(P139:P282)</f>
        <v>0</v>
      </c>
      <c r="Q138" s="221"/>
      <c r="R138" s="222">
        <f>SUM(R139:R282)</f>
        <v>1.27544961625</v>
      </c>
      <c r="S138" s="221"/>
      <c r="T138" s="223">
        <f>SUM(T139:T282)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80</v>
      </c>
      <c r="AY138" s="224" t="s">
        <v>323</v>
      </c>
      <c r="BK138" s="226">
        <f>SUM(BK139:BK282)</f>
        <v>0</v>
      </c>
    </row>
    <row r="139" s="2" customFormat="1" ht="24.15" customHeight="1">
      <c r="A139" s="39"/>
      <c r="B139" s="40"/>
      <c r="C139" s="229" t="s">
        <v>80</v>
      </c>
      <c r="D139" s="229" t="s">
        <v>325</v>
      </c>
      <c r="E139" s="230" t="s">
        <v>347</v>
      </c>
      <c r="F139" s="231" t="s">
        <v>348</v>
      </c>
      <c r="G139" s="232" t="s">
        <v>349</v>
      </c>
      <c r="H139" s="233">
        <v>34</v>
      </c>
      <c r="I139" s="234"/>
      <c r="J139" s="235">
        <f>ROUND(I139*H139,2)</f>
        <v>0</v>
      </c>
      <c r="K139" s="231" t="s">
        <v>329</v>
      </c>
      <c r="L139" s="45"/>
      <c r="M139" s="236" t="s">
        <v>1</v>
      </c>
      <c r="N139" s="237" t="s">
        <v>38</v>
      </c>
      <c r="O139" s="92"/>
      <c r="P139" s="238">
        <f>O139*H139</f>
        <v>0</v>
      </c>
      <c r="Q139" s="238">
        <v>0.036904300000000001</v>
      </c>
      <c r="R139" s="238">
        <f>Q139*H139</f>
        <v>1.2547462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330</v>
      </c>
      <c r="AT139" s="240" t="s">
        <v>325</v>
      </c>
      <c r="AU139" s="240" t="s">
        <v>82</v>
      </c>
      <c r="AY139" s="18" t="s">
        <v>323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80</v>
      </c>
      <c r="BK139" s="241">
        <f>ROUND(I139*H139,2)</f>
        <v>0</v>
      </c>
      <c r="BL139" s="18" t="s">
        <v>330</v>
      </c>
      <c r="BM139" s="240" t="s">
        <v>5699</v>
      </c>
    </row>
    <row r="140" s="2" customFormat="1">
      <c r="A140" s="39"/>
      <c r="B140" s="40"/>
      <c r="C140" s="41"/>
      <c r="D140" s="242" t="s">
        <v>332</v>
      </c>
      <c r="E140" s="41"/>
      <c r="F140" s="243" t="s">
        <v>351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332</v>
      </c>
      <c r="AU140" s="18" t="s">
        <v>82</v>
      </c>
    </row>
    <row r="141" s="2" customFormat="1">
      <c r="A141" s="39"/>
      <c r="B141" s="40"/>
      <c r="C141" s="41"/>
      <c r="D141" s="247" t="s">
        <v>334</v>
      </c>
      <c r="E141" s="41"/>
      <c r="F141" s="248" t="s">
        <v>352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334</v>
      </c>
      <c r="AU141" s="18" t="s">
        <v>82</v>
      </c>
    </row>
    <row r="142" s="2" customFormat="1">
      <c r="A142" s="39"/>
      <c r="B142" s="40"/>
      <c r="C142" s="41"/>
      <c r="D142" s="242" t="s">
        <v>353</v>
      </c>
      <c r="E142" s="41"/>
      <c r="F142" s="281" t="s">
        <v>354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353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355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490</v>
      </c>
      <c r="G144" s="260"/>
      <c r="H144" s="263">
        <v>17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73</v>
      </c>
      <c r="AY144" s="269" t="s">
        <v>323</v>
      </c>
    </row>
    <row r="145" s="13" customFormat="1">
      <c r="A145" s="13"/>
      <c r="B145" s="249"/>
      <c r="C145" s="250"/>
      <c r="D145" s="242" t="s">
        <v>336</v>
      </c>
      <c r="E145" s="251" t="s">
        <v>1</v>
      </c>
      <c r="F145" s="252" t="s">
        <v>357</v>
      </c>
      <c r="G145" s="250"/>
      <c r="H145" s="251" t="s">
        <v>1</v>
      </c>
      <c r="I145" s="253"/>
      <c r="J145" s="250"/>
      <c r="K145" s="250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336</v>
      </c>
      <c r="AU145" s="258" t="s">
        <v>82</v>
      </c>
      <c r="AV145" s="13" t="s">
        <v>80</v>
      </c>
      <c r="AW145" s="13" t="s">
        <v>30</v>
      </c>
      <c r="AX145" s="13" t="s">
        <v>73</v>
      </c>
      <c r="AY145" s="258" t="s">
        <v>323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490</v>
      </c>
      <c r="G146" s="260"/>
      <c r="H146" s="263">
        <v>17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34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33" customHeight="1">
      <c r="A148" s="39"/>
      <c r="B148" s="40"/>
      <c r="C148" s="229" t="s">
        <v>82</v>
      </c>
      <c r="D148" s="229" t="s">
        <v>325</v>
      </c>
      <c r="E148" s="230" t="s">
        <v>364</v>
      </c>
      <c r="F148" s="231" t="s">
        <v>365</v>
      </c>
      <c r="G148" s="232" t="s">
        <v>366</v>
      </c>
      <c r="H148" s="233">
        <v>165.64500000000001</v>
      </c>
      <c r="I148" s="234"/>
      <c r="J148" s="235">
        <f>ROUND(I148*H148,2)</f>
        <v>0</v>
      </c>
      <c r="K148" s="231" t="s">
        <v>329</v>
      </c>
      <c r="L148" s="45"/>
      <c r="M148" s="236" t="s">
        <v>1</v>
      </c>
      <c r="N148" s="237" t="s">
        <v>38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330</v>
      </c>
      <c r="AT148" s="240" t="s">
        <v>325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5700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368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2" customFormat="1">
      <c r="A150" s="39"/>
      <c r="B150" s="40"/>
      <c r="C150" s="41"/>
      <c r="D150" s="247" t="s">
        <v>334</v>
      </c>
      <c r="E150" s="41"/>
      <c r="F150" s="248" t="s">
        <v>369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334</v>
      </c>
      <c r="AU150" s="18" t="s">
        <v>82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370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3834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3" customFormat="1">
      <c r="A153" s="13"/>
      <c r="B153" s="249"/>
      <c r="C153" s="250"/>
      <c r="D153" s="242" t="s">
        <v>336</v>
      </c>
      <c r="E153" s="251" t="s">
        <v>1</v>
      </c>
      <c r="F153" s="252" t="s">
        <v>372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336</v>
      </c>
      <c r="AU153" s="258" t="s">
        <v>82</v>
      </c>
      <c r="AV153" s="13" t="s">
        <v>80</v>
      </c>
      <c r="AW153" s="13" t="s">
        <v>30</v>
      </c>
      <c r="AX153" s="13" t="s">
        <v>73</v>
      </c>
      <c r="AY153" s="258" t="s">
        <v>323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5701</v>
      </c>
      <c r="G154" s="260"/>
      <c r="H154" s="263">
        <v>126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3" customFormat="1">
      <c r="A155" s="13"/>
      <c r="B155" s="249"/>
      <c r="C155" s="250"/>
      <c r="D155" s="242" t="s">
        <v>336</v>
      </c>
      <c r="E155" s="251" t="s">
        <v>1</v>
      </c>
      <c r="F155" s="252" t="s">
        <v>375</v>
      </c>
      <c r="G155" s="250"/>
      <c r="H155" s="251" t="s">
        <v>1</v>
      </c>
      <c r="I155" s="253"/>
      <c r="J155" s="250"/>
      <c r="K155" s="250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336</v>
      </c>
      <c r="AU155" s="258" t="s">
        <v>82</v>
      </c>
      <c r="AV155" s="13" t="s">
        <v>80</v>
      </c>
      <c r="AW155" s="13" t="s">
        <v>30</v>
      </c>
      <c r="AX155" s="13" t="s">
        <v>73</v>
      </c>
      <c r="AY155" s="258" t="s">
        <v>323</v>
      </c>
    </row>
    <row r="156" s="14" customFormat="1">
      <c r="A156" s="14"/>
      <c r="B156" s="259"/>
      <c r="C156" s="260"/>
      <c r="D156" s="242" t="s">
        <v>336</v>
      </c>
      <c r="E156" s="261" t="s">
        <v>1</v>
      </c>
      <c r="F156" s="262" t="s">
        <v>3801</v>
      </c>
      <c r="G156" s="260"/>
      <c r="H156" s="263">
        <v>3.8940000000000001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9" t="s">
        <v>336</v>
      </c>
      <c r="AU156" s="269" t="s">
        <v>82</v>
      </c>
      <c r="AV156" s="14" t="s">
        <v>82</v>
      </c>
      <c r="AW156" s="14" t="s">
        <v>30</v>
      </c>
      <c r="AX156" s="14" t="s">
        <v>73</v>
      </c>
      <c r="AY156" s="269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5702</v>
      </c>
      <c r="G157" s="260"/>
      <c r="H157" s="263">
        <v>20.625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5703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5704</v>
      </c>
      <c r="G159" s="260"/>
      <c r="H159" s="263">
        <v>9.9000000000000004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3" customFormat="1">
      <c r="A160" s="13"/>
      <c r="B160" s="249"/>
      <c r="C160" s="250"/>
      <c r="D160" s="242" t="s">
        <v>336</v>
      </c>
      <c r="E160" s="251" t="s">
        <v>1</v>
      </c>
      <c r="F160" s="252" t="s">
        <v>3483</v>
      </c>
      <c r="G160" s="250"/>
      <c r="H160" s="251" t="s">
        <v>1</v>
      </c>
      <c r="I160" s="253"/>
      <c r="J160" s="250"/>
      <c r="K160" s="250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336</v>
      </c>
      <c r="AU160" s="258" t="s">
        <v>82</v>
      </c>
      <c r="AV160" s="13" t="s">
        <v>80</v>
      </c>
      <c r="AW160" s="13" t="s">
        <v>30</v>
      </c>
      <c r="AX160" s="13" t="s">
        <v>73</v>
      </c>
      <c r="AY160" s="258" t="s">
        <v>323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5705</v>
      </c>
      <c r="G161" s="260"/>
      <c r="H161" s="263">
        <v>102.173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3" customFormat="1">
      <c r="A162" s="13"/>
      <c r="B162" s="249"/>
      <c r="C162" s="250"/>
      <c r="D162" s="242" t="s">
        <v>336</v>
      </c>
      <c r="E162" s="251" t="s">
        <v>1</v>
      </c>
      <c r="F162" s="252" t="s">
        <v>378</v>
      </c>
      <c r="G162" s="250"/>
      <c r="H162" s="251" t="s">
        <v>1</v>
      </c>
      <c r="I162" s="253"/>
      <c r="J162" s="250"/>
      <c r="K162" s="250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336</v>
      </c>
      <c r="AU162" s="258" t="s">
        <v>82</v>
      </c>
      <c r="AV162" s="13" t="s">
        <v>80</v>
      </c>
      <c r="AW162" s="13" t="s">
        <v>30</v>
      </c>
      <c r="AX162" s="13" t="s">
        <v>73</v>
      </c>
      <c r="AY162" s="258" t="s">
        <v>323</v>
      </c>
    </row>
    <row r="163" s="14" customFormat="1">
      <c r="A163" s="14"/>
      <c r="B163" s="259"/>
      <c r="C163" s="260"/>
      <c r="D163" s="242" t="s">
        <v>336</v>
      </c>
      <c r="E163" s="261" t="s">
        <v>1</v>
      </c>
      <c r="F163" s="262" t="s">
        <v>5706</v>
      </c>
      <c r="G163" s="260"/>
      <c r="H163" s="263">
        <v>-86.066999999999993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336</v>
      </c>
      <c r="AU163" s="269" t="s">
        <v>82</v>
      </c>
      <c r="AV163" s="14" t="s">
        <v>82</v>
      </c>
      <c r="AW163" s="14" t="s">
        <v>30</v>
      </c>
      <c r="AX163" s="14" t="s">
        <v>73</v>
      </c>
      <c r="AY163" s="269" t="s">
        <v>323</v>
      </c>
    </row>
    <row r="164" s="16" customFormat="1">
      <c r="A164" s="16"/>
      <c r="B164" s="282"/>
      <c r="C164" s="283"/>
      <c r="D164" s="242" t="s">
        <v>336</v>
      </c>
      <c r="E164" s="284" t="s">
        <v>1</v>
      </c>
      <c r="F164" s="285" t="s">
        <v>380</v>
      </c>
      <c r="G164" s="283"/>
      <c r="H164" s="286">
        <v>176.52500000000001</v>
      </c>
      <c r="I164" s="287"/>
      <c r="J164" s="283"/>
      <c r="K164" s="283"/>
      <c r="L164" s="288"/>
      <c r="M164" s="289"/>
      <c r="N164" s="290"/>
      <c r="O164" s="290"/>
      <c r="P164" s="290"/>
      <c r="Q164" s="290"/>
      <c r="R164" s="290"/>
      <c r="S164" s="290"/>
      <c r="T164" s="291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92" t="s">
        <v>336</v>
      </c>
      <c r="AU164" s="292" t="s">
        <v>82</v>
      </c>
      <c r="AV164" s="16" t="s">
        <v>88</v>
      </c>
      <c r="AW164" s="16" t="s">
        <v>30</v>
      </c>
      <c r="AX164" s="16" t="s">
        <v>73</v>
      </c>
      <c r="AY164" s="292" t="s">
        <v>323</v>
      </c>
    </row>
    <row r="165" s="13" customFormat="1">
      <c r="A165" s="13"/>
      <c r="B165" s="249"/>
      <c r="C165" s="250"/>
      <c r="D165" s="242" t="s">
        <v>336</v>
      </c>
      <c r="E165" s="251" t="s">
        <v>1</v>
      </c>
      <c r="F165" s="252" t="s">
        <v>381</v>
      </c>
      <c r="G165" s="250"/>
      <c r="H165" s="251" t="s">
        <v>1</v>
      </c>
      <c r="I165" s="253"/>
      <c r="J165" s="250"/>
      <c r="K165" s="250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336</v>
      </c>
      <c r="AU165" s="258" t="s">
        <v>82</v>
      </c>
      <c r="AV165" s="13" t="s">
        <v>80</v>
      </c>
      <c r="AW165" s="13" t="s">
        <v>30</v>
      </c>
      <c r="AX165" s="13" t="s">
        <v>73</v>
      </c>
      <c r="AY165" s="258" t="s">
        <v>323</v>
      </c>
    </row>
    <row r="166" s="14" customFormat="1">
      <c r="A166" s="14"/>
      <c r="B166" s="259"/>
      <c r="C166" s="260"/>
      <c r="D166" s="242" t="s">
        <v>336</v>
      </c>
      <c r="E166" s="261" t="s">
        <v>1</v>
      </c>
      <c r="F166" s="262" t="s">
        <v>5707</v>
      </c>
      <c r="G166" s="260"/>
      <c r="H166" s="263">
        <v>-10.880000000000001</v>
      </c>
      <c r="I166" s="264"/>
      <c r="J166" s="260"/>
      <c r="K166" s="260"/>
      <c r="L166" s="265"/>
      <c r="M166" s="266"/>
      <c r="N166" s="267"/>
      <c r="O166" s="267"/>
      <c r="P166" s="267"/>
      <c r="Q166" s="267"/>
      <c r="R166" s="267"/>
      <c r="S166" s="267"/>
      <c r="T166" s="26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9" t="s">
        <v>336</v>
      </c>
      <c r="AU166" s="269" t="s">
        <v>82</v>
      </c>
      <c r="AV166" s="14" t="s">
        <v>82</v>
      </c>
      <c r="AW166" s="14" t="s">
        <v>30</v>
      </c>
      <c r="AX166" s="14" t="s">
        <v>73</v>
      </c>
      <c r="AY166" s="269" t="s">
        <v>323</v>
      </c>
    </row>
    <row r="167" s="15" customFormat="1">
      <c r="A167" s="15"/>
      <c r="B167" s="270"/>
      <c r="C167" s="271"/>
      <c r="D167" s="242" t="s">
        <v>336</v>
      </c>
      <c r="E167" s="272" t="s">
        <v>1</v>
      </c>
      <c r="F167" s="273" t="s">
        <v>341</v>
      </c>
      <c r="G167" s="271"/>
      <c r="H167" s="274">
        <v>165.64500000000001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0" t="s">
        <v>336</v>
      </c>
      <c r="AU167" s="280" t="s">
        <v>82</v>
      </c>
      <c r="AV167" s="15" t="s">
        <v>330</v>
      </c>
      <c r="AW167" s="15" t="s">
        <v>30</v>
      </c>
      <c r="AX167" s="15" t="s">
        <v>80</v>
      </c>
      <c r="AY167" s="280" t="s">
        <v>323</v>
      </c>
    </row>
    <row r="168" s="2" customFormat="1" ht="37.8" customHeight="1">
      <c r="A168" s="39"/>
      <c r="B168" s="40"/>
      <c r="C168" s="229" t="s">
        <v>88</v>
      </c>
      <c r="D168" s="229" t="s">
        <v>325</v>
      </c>
      <c r="E168" s="230" t="s">
        <v>384</v>
      </c>
      <c r="F168" s="231" t="s">
        <v>385</v>
      </c>
      <c r="G168" s="232" t="s">
        <v>366</v>
      </c>
      <c r="H168" s="233">
        <v>10.880000000000001</v>
      </c>
      <c r="I168" s="234"/>
      <c r="J168" s="235">
        <f>ROUND(I168*H168,2)</f>
        <v>0</v>
      </c>
      <c r="K168" s="231" t="s">
        <v>329</v>
      </c>
      <c r="L168" s="45"/>
      <c r="M168" s="236" t="s">
        <v>1</v>
      </c>
      <c r="N168" s="237" t="s">
        <v>38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330</v>
      </c>
      <c r="AT168" s="240" t="s">
        <v>325</v>
      </c>
      <c r="AU168" s="240" t="s">
        <v>82</v>
      </c>
      <c r="AY168" s="18" t="s">
        <v>323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80</v>
      </c>
      <c r="BK168" s="241">
        <f>ROUND(I168*H168,2)</f>
        <v>0</v>
      </c>
      <c r="BL168" s="18" t="s">
        <v>330</v>
      </c>
      <c r="BM168" s="240" t="s">
        <v>5708</v>
      </c>
    </row>
    <row r="169" s="2" customFormat="1">
      <c r="A169" s="39"/>
      <c r="B169" s="40"/>
      <c r="C169" s="41"/>
      <c r="D169" s="242" t="s">
        <v>332</v>
      </c>
      <c r="E169" s="41"/>
      <c r="F169" s="243" t="s">
        <v>387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332</v>
      </c>
      <c r="AU169" s="18" t="s">
        <v>82</v>
      </c>
    </row>
    <row r="170" s="2" customFormat="1">
      <c r="A170" s="39"/>
      <c r="B170" s="40"/>
      <c r="C170" s="41"/>
      <c r="D170" s="247" t="s">
        <v>334</v>
      </c>
      <c r="E170" s="41"/>
      <c r="F170" s="248" t="s">
        <v>388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334</v>
      </c>
      <c r="AU170" s="18" t="s">
        <v>82</v>
      </c>
    </row>
    <row r="171" s="13" customFormat="1">
      <c r="A171" s="13"/>
      <c r="B171" s="249"/>
      <c r="C171" s="250"/>
      <c r="D171" s="242" t="s">
        <v>336</v>
      </c>
      <c r="E171" s="251" t="s">
        <v>1</v>
      </c>
      <c r="F171" s="252" t="s">
        <v>389</v>
      </c>
      <c r="G171" s="250"/>
      <c r="H171" s="251" t="s">
        <v>1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336</v>
      </c>
      <c r="AU171" s="258" t="s">
        <v>82</v>
      </c>
      <c r="AV171" s="13" t="s">
        <v>80</v>
      </c>
      <c r="AW171" s="13" t="s">
        <v>30</v>
      </c>
      <c r="AX171" s="13" t="s">
        <v>73</v>
      </c>
      <c r="AY171" s="258" t="s">
        <v>323</v>
      </c>
    </row>
    <row r="172" s="14" customFormat="1">
      <c r="A172" s="14"/>
      <c r="B172" s="259"/>
      <c r="C172" s="260"/>
      <c r="D172" s="242" t="s">
        <v>336</v>
      </c>
      <c r="E172" s="261" t="s">
        <v>1</v>
      </c>
      <c r="F172" s="262" t="s">
        <v>5709</v>
      </c>
      <c r="G172" s="260"/>
      <c r="H172" s="263">
        <v>10.880000000000001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336</v>
      </c>
      <c r="AU172" s="269" t="s">
        <v>82</v>
      </c>
      <c r="AV172" s="14" t="s">
        <v>82</v>
      </c>
      <c r="AW172" s="14" t="s">
        <v>30</v>
      </c>
      <c r="AX172" s="14" t="s">
        <v>80</v>
      </c>
      <c r="AY172" s="269" t="s">
        <v>323</v>
      </c>
    </row>
    <row r="173" s="2" customFormat="1" ht="33" customHeight="1">
      <c r="A173" s="39"/>
      <c r="B173" s="40"/>
      <c r="C173" s="229" t="s">
        <v>330</v>
      </c>
      <c r="D173" s="229" t="s">
        <v>325</v>
      </c>
      <c r="E173" s="230" t="s">
        <v>392</v>
      </c>
      <c r="F173" s="231" t="s">
        <v>393</v>
      </c>
      <c r="G173" s="232" t="s">
        <v>366</v>
      </c>
      <c r="H173" s="233">
        <v>2.6899999999999999</v>
      </c>
      <c r="I173" s="234"/>
      <c r="J173" s="235">
        <f>ROUND(I173*H173,2)</f>
        <v>0</v>
      </c>
      <c r="K173" s="231" t="s">
        <v>329</v>
      </c>
      <c r="L173" s="45"/>
      <c r="M173" s="236" t="s">
        <v>1</v>
      </c>
      <c r="N173" s="237" t="s">
        <v>38</v>
      </c>
      <c r="O173" s="92"/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330</v>
      </c>
      <c r="AT173" s="240" t="s">
        <v>325</v>
      </c>
      <c r="AU173" s="240" t="s">
        <v>82</v>
      </c>
      <c r="AY173" s="18" t="s">
        <v>323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80</v>
      </c>
      <c r="BK173" s="241">
        <f>ROUND(I173*H173,2)</f>
        <v>0</v>
      </c>
      <c r="BL173" s="18" t="s">
        <v>330</v>
      </c>
      <c r="BM173" s="240" t="s">
        <v>5710</v>
      </c>
    </row>
    <row r="174" s="2" customFormat="1">
      <c r="A174" s="39"/>
      <c r="B174" s="40"/>
      <c r="C174" s="41"/>
      <c r="D174" s="242" t="s">
        <v>332</v>
      </c>
      <c r="E174" s="41"/>
      <c r="F174" s="243" t="s">
        <v>395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332</v>
      </c>
      <c r="AU174" s="18" t="s">
        <v>82</v>
      </c>
    </row>
    <row r="175" s="2" customFormat="1">
      <c r="A175" s="39"/>
      <c r="B175" s="40"/>
      <c r="C175" s="41"/>
      <c r="D175" s="247" t="s">
        <v>334</v>
      </c>
      <c r="E175" s="41"/>
      <c r="F175" s="248" t="s">
        <v>396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334</v>
      </c>
      <c r="AU175" s="18" t="s">
        <v>82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399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398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5711</v>
      </c>
      <c r="G178" s="260"/>
      <c r="H178" s="263">
        <v>0.47999999999999998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3" customFormat="1">
      <c r="A179" s="13"/>
      <c r="B179" s="249"/>
      <c r="C179" s="250"/>
      <c r="D179" s="242" t="s">
        <v>336</v>
      </c>
      <c r="E179" s="251" t="s">
        <v>1</v>
      </c>
      <c r="F179" s="252" t="s">
        <v>401</v>
      </c>
      <c r="G179" s="250"/>
      <c r="H179" s="251" t="s">
        <v>1</v>
      </c>
      <c r="I179" s="253"/>
      <c r="J179" s="250"/>
      <c r="K179" s="250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336</v>
      </c>
      <c r="AU179" s="258" t="s">
        <v>82</v>
      </c>
      <c r="AV179" s="13" t="s">
        <v>80</v>
      </c>
      <c r="AW179" s="13" t="s">
        <v>30</v>
      </c>
      <c r="AX179" s="13" t="s">
        <v>73</v>
      </c>
      <c r="AY179" s="258" t="s">
        <v>323</v>
      </c>
    </row>
    <row r="180" s="13" customFormat="1">
      <c r="A180" s="13"/>
      <c r="B180" s="249"/>
      <c r="C180" s="250"/>
      <c r="D180" s="242" t="s">
        <v>336</v>
      </c>
      <c r="E180" s="251" t="s">
        <v>1</v>
      </c>
      <c r="F180" s="252" t="s">
        <v>398</v>
      </c>
      <c r="G180" s="250"/>
      <c r="H180" s="251" t="s">
        <v>1</v>
      </c>
      <c r="I180" s="253"/>
      <c r="J180" s="250"/>
      <c r="K180" s="250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336</v>
      </c>
      <c r="AU180" s="258" t="s">
        <v>82</v>
      </c>
      <c r="AV180" s="13" t="s">
        <v>80</v>
      </c>
      <c r="AW180" s="13" t="s">
        <v>30</v>
      </c>
      <c r="AX180" s="13" t="s">
        <v>73</v>
      </c>
      <c r="AY180" s="258" t="s">
        <v>323</v>
      </c>
    </row>
    <row r="181" s="14" customFormat="1">
      <c r="A181" s="14"/>
      <c r="B181" s="259"/>
      <c r="C181" s="260"/>
      <c r="D181" s="242" t="s">
        <v>336</v>
      </c>
      <c r="E181" s="261" t="s">
        <v>1</v>
      </c>
      <c r="F181" s="262" t="s">
        <v>5712</v>
      </c>
      <c r="G181" s="260"/>
      <c r="H181" s="263">
        <v>2.21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9" t="s">
        <v>336</v>
      </c>
      <c r="AU181" s="269" t="s">
        <v>82</v>
      </c>
      <c r="AV181" s="14" t="s">
        <v>82</v>
      </c>
      <c r="AW181" s="14" t="s">
        <v>30</v>
      </c>
      <c r="AX181" s="14" t="s">
        <v>73</v>
      </c>
      <c r="AY181" s="269" t="s">
        <v>323</v>
      </c>
    </row>
    <row r="182" s="15" customFormat="1">
      <c r="A182" s="15"/>
      <c r="B182" s="270"/>
      <c r="C182" s="271"/>
      <c r="D182" s="242" t="s">
        <v>336</v>
      </c>
      <c r="E182" s="272" t="s">
        <v>1</v>
      </c>
      <c r="F182" s="273" t="s">
        <v>341</v>
      </c>
      <c r="G182" s="271"/>
      <c r="H182" s="274">
        <v>2.6899999999999999</v>
      </c>
      <c r="I182" s="275"/>
      <c r="J182" s="271"/>
      <c r="K182" s="271"/>
      <c r="L182" s="276"/>
      <c r="M182" s="277"/>
      <c r="N182" s="278"/>
      <c r="O182" s="278"/>
      <c r="P182" s="278"/>
      <c r="Q182" s="278"/>
      <c r="R182" s="278"/>
      <c r="S182" s="278"/>
      <c r="T182" s="279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0" t="s">
        <v>336</v>
      </c>
      <c r="AU182" s="280" t="s">
        <v>82</v>
      </c>
      <c r="AV182" s="15" t="s">
        <v>330</v>
      </c>
      <c r="AW182" s="15" t="s">
        <v>30</v>
      </c>
      <c r="AX182" s="15" t="s">
        <v>80</v>
      </c>
      <c r="AY182" s="280" t="s">
        <v>323</v>
      </c>
    </row>
    <row r="183" s="2" customFormat="1" ht="24.15" customHeight="1">
      <c r="A183" s="39"/>
      <c r="B183" s="40"/>
      <c r="C183" s="229" t="s">
        <v>363</v>
      </c>
      <c r="D183" s="229" t="s">
        <v>325</v>
      </c>
      <c r="E183" s="230" t="s">
        <v>1456</v>
      </c>
      <c r="F183" s="231" t="s">
        <v>1457</v>
      </c>
      <c r="G183" s="232" t="s">
        <v>328</v>
      </c>
      <c r="H183" s="233">
        <v>10.375</v>
      </c>
      <c r="I183" s="234"/>
      <c r="J183" s="235">
        <f>ROUND(I183*H183,2)</f>
        <v>0</v>
      </c>
      <c r="K183" s="231" t="s">
        <v>329</v>
      </c>
      <c r="L183" s="45"/>
      <c r="M183" s="236" t="s">
        <v>1</v>
      </c>
      <c r="N183" s="237" t="s">
        <v>38</v>
      </c>
      <c r="O183" s="92"/>
      <c r="P183" s="238">
        <f>O183*H183</f>
        <v>0</v>
      </c>
      <c r="Q183" s="238">
        <v>0.0019955099999999998</v>
      </c>
      <c r="R183" s="238">
        <f>Q183*H183</f>
        <v>0.020703416249999999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330</v>
      </c>
      <c r="AT183" s="240" t="s">
        <v>325</v>
      </c>
      <c r="AU183" s="240" t="s">
        <v>82</v>
      </c>
      <c r="AY183" s="18" t="s">
        <v>323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80</v>
      </c>
      <c r="BK183" s="241">
        <f>ROUND(I183*H183,2)</f>
        <v>0</v>
      </c>
      <c r="BL183" s="18" t="s">
        <v>330</v>
      </c>
      <c r="BM183" s="240" t="s">
        <v>5713</v>
      </c>
    </row>
    <row r="184" s="2" customFormat="1">
      <c r="A184" s="39"/>
      <c r="B184" s="40"/>
      <c r="C184" s="41"/>
      <c r="D184" s="242" t="s">
        <v>332</v>
      </c>
      <c r="E184" s="41"/>
      <c r="F184" s="243" t="s">
        <v>1459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332</v>
      </c>
      <c r="AU184" s="18" t="s">
        <v>82</v>
      </c>
    </row>
    <row r="185" s="2" customFormat="1">
      <c r="A185" s="39"/>
      <c r="B185" s="40"/>
      <c r="C185" s="41"/>
      <c r="D185" s="247" t="s">
        <v>334</v>
      </c>
      <c r="E185" s="41"/>
      <c r="F185" s="248" t="s">
        <v>1460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334</v>
      </c>
      <c r="AU185" s="18" t="s">
        <v>82</v>
      </c>
    </row>
    <row r="186" s="13" customFormat="1">
      <c r="A186" s="13"/>
      <c r="B186" s="249"/>
      <c r="C186" s="250"/>
      <c r="D186" s="242" t="s">
        <v>336</v>
      </c>
      <c r="E186" s="251" t="s">
        <v>1</v>
      </c>
      <c r="F186" s="252" t="s">
        <v>1461</v>
      </c>
      <c r="G186" s="250"/>
      <c r="H186" s="251" t="s">
        <v>1</v>
      </c>
      <c r="I186" s="253"/>
      <c r="J186" s="250"/>
      <c r="K186" s="250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336</v>
      </c>
      <c r="AU186" s="258" t="s">
        <v>82</v>
      </c>
      <c r="AV186" s="13" t="s">
        <v>80</v>
      </c>
      <c r="AW186" s="13" t="s">
        <v>30</v>
      </c>
      <c r="AX186" s="13" t="s">
        <v>73</v>
      </c>
      <c r="AY186" s="258" t="s">
        <v>323</v>
      </c>
    </row>
    <row r="187" s="14" customFormat="1">
      <c r="A187" s="14"/>
      <c r="B187" s="259"/>
      <c r="C187" s="260"/>
      <c r="D187" s="242" t="s">
        <v>336</v>
      </c>
      <c r="E187" s="261" t="s">
        <v>1</v>
      </c>
      <c r="F187" s="262" t="s">
        <v>5714</v>
      </c>
      <c r="G187" s="260"/>
      <c r="H187" s="263">
        <v>10.375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336</v>
      </c>
      <c r="AU187" s="269" t="s">
        <v>82</v>
      </c>
      <c r="AV187" s="14" t="s">
        <v>82</v>
      </c>
      <c r="AW187" s="14" t="s">
        <v>30</v>
      </c>
      <c r="AX187" s="14" t="s">
        <v>73</v>
      </c>
      <c r="AY187" s="269" t="s">
        <v>323</v>
      </c>
    </row>
    <row r="188" s="15" customFormat="1">
      <c r="A188" s="15"/>
      <c r="B188" s="270"/>
      <c r="C188" s="271"/>
      <c r="D188" s="242" t="s">
        <v>336</v>
      </c>
      <c r="E188" s="272" t="s">
        <v>1</v>
      </c>
      <c r="F188" s="273" t="s">
        <v>341</v>
      </c>
      <c r="G188" s="271"/>
      <c r="H188" s="274">
        <v>10.375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336</v>
      </c>
      <c r="AU188" s="280" t="s">
        <v>82</v>
      </c>
      <c r="AV188" s="15" t="s">
        <v>330</v>
      </c>
      <c r="AW188" s="15" t="s">
        <v>30</v>
      </c>
      <c r="AX188" s="15" t="s">
        <v>80</v>
      </c>
      <c r="AY188" s="280" t="s">
        <v>323</v>
      </c>
    </row>
    <row r="189" s="2" customFormat="1" ht="24.15" customHeight="1">
      <c r="A189" s="39"/>
      <c r="B189" s="40"/>
      <c r="C189" s="229" t="s">
        <v>383</v>
      </c>
      <c r="D189" s="229" t="s">
        <v>325</v>
      </c>
      <c r="E189" s="230" t="s">
        <v>1463</v>
      </c>
      <c r="F189" s="231" t="s">
        <v>1464</v>
      </c>
      <c r="G189" s="232" t="s">
        <v>328</v>
      </c>
      <c r="H189" s="233">
        <v>10.375</v>
      </c>
      <c r="I189" s="234"/>
      <c r="J189" s="235">
        <f>ROUND(I189*H189,2)</f>
        <v>0</v>
      </c>
      <c r="K189" s="231" t="s">
        <v>329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5715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1466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7" t="s">
        <v>334</v>
      </c>
      <c r="E191" s="41"/>
      <c r="F191" s="248" t="s">
        <v>1467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334</v>
      </c>
      <c r="AU191" s="18" t="s">
        <v>82</v>
      </c>
    </row>
    <row r="192" s="2" customFormat="1" ht="33" customHeight="1">
      <c r="A192" s="39"/>
      <c r="B192" s="40"/>
      <c r="C192" s="229" t="s">
        <v>391</v>
      </c>
      <c r="D192" s="229" t="s">
        <v>325</v>
      </c>
      <c r="E192" s="230" t="s">
        <v>1468</v>
      </c>
      <c r="F192" s="231" t="s">
        <v>1469</v>
      </c>
      <c r="G192" s="232" t="s">
        <v>328</v>
      </c>
      <c r="H192" s="233">
        <v>29.356999999999999</v>
      </c>
      <c r="I192" s="234"/>
      <c r="J192" s="235">
        <f>ROUND(I192*H192,2)</f>
        <v>0</v>
      </c>
      <c r="K192" s="231" t="s">
        <v>1</v>
      </c>
      <c r="L192" s="45"/>
      <c r="M192" s="236" t="s">
        <v>1</v>
      </c>
      <c r="N192" s="237" t="s">
        <v>38</v>
      </c>
      <c r="O192" s="92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330</v>
      </c>
      <c r="AT192" s="240" t="s">
        <v>325</v>
      </c>
      <c r="AU192" s="240" t="s">
        <v>82</v>
      </c>
      <c r="AY192" s="18" t="s">
        <v>323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80</v>
      </c>
      <c r="BK192" s="241">
        <f>ROUND(I192*H192,2)</f>
        <v>0</v>
      </c>
      <c r="BL192" s="18" t="s">
        <v>330</v>
      </c>
      <c r="BM192" s="240" t="s">
        <v>5716</v>
      </c>
    </row>
    <row r="193" s="2" customFormat="1">
      <c r="A193" s="39"/>
      <c r="B193" s="40"/>
      <c r="C193" s="41"/>
      <c r="D193" s="242" t="s">
        <v>332</v>
      </c>
      <c r="E193" s="41"/>
      <c r="F193" s="243" t="s">
        <v>1471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332</v>
      </c>
      <c r="AU193" s="18" t="s">
        <v>82</v>
      </c>
    </row>
    <row r="194" s="2" customFormat="1">
      <c r="A194" s="39"/>
      <c r="B194" s="40"/>
      <c r="C194" s="41"/>
      <c r="D194" s="242" t="s">
        <v>353</v>
      </c>
      <c r="E194" s="41"/>
      <c r="F194" s="281" t="s">
        <v>4033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353</v>
      </c>
      <c r="AU194" s="18" t="s">
        <v>82</v>
      </c>
    </row>
    <row r="195" s="13" customFormat="1">
      <c r="A195" s="13"/>
      <c r="B195" s="249"/>
      <c r="C195" s="250"/>
      <c r="D195" s="242" t="s">
        <v>336</v>
      </c>
      <c r="E195" s="251" t="s">
        <v>1</v>
      </c>
      <c r="F195" s="252" t="s">
        <v>4254</v>
      </c>
      <c r="G195" s="250"/>
      <c r="H195" s="251" t="s">
        <v>1</v>
      </c>
      <c r="I195" s="253"/>
      <c r="J195" s="250"/>
      <c r="K195" s="250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336</v>
      </c>
      <c r="AU195" s="258" t="s">
        <v>82</v>
      </c>
      <c r="AV195" s="13" t="s">
        <v>80</v>
      </c>
      <c r="AW195" s="13" t="s">
        <v>30</v>
      </c>
      <c r="AX195" s="13" t="s">
        <v>73</v>
      </c>
      <c r="AY195" s="258" t="s">
        <v>323</v>
      </c>
    </row>
    <row r="196" s="14" customFormat="1">
      <c r="A196" s="14"/>
      <c r="B196" s="259"/>
      <c r="C196" s="260"/>
      <c r="D196" s="242" t="s">
        <v>336</v>
      </c>
      <c r="E196" s="261" t="s">
        <v>1</v>
      </c>
      <c r="F196" s="262" t="s">
        <v>5717</v>
      </c>
      <c r="G196" s="260"/>
      <c r="H196" s="263">
        <v>18.864000000000001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336</v>
      </c>
      <c r="AU196" s="269" t="s">
        <v>82</v>
      </c>
      <c r="AV196" s="14" t="s">
        <v>82</v>
      </c>
      <c r="AW196" s="14" t="s">
        <v>30</v>
      </c>
      <c r="AX196" s="14" t="s">
        <v>73</v>
      </c>
      <c r="AY196" s="269" t="s">
        <v>323</v>
      </c>
    </row>
    <row r="197" s="14" customFormat="1">
      <c r="A197" s="14"/>
      <c r="B197" s="259"/>
      <c r="C197" s="260"/>
      <c r="D197" s="242" t="s">
        <v>336</v>
      </c>
      <c r="E197" s="261" t="s">
        <v>1</v>
      </c>
      <c r="F197" s="262" t="s">
        <v>5718</v>
      </c>
      <c r="G197" s="260"/>
      <c r="H197" s="263">
        <v>10.493</v>
      </c>
      <c r="I197" s="264"/>
      <c r="J197" s="260"/>
      <c r="K197" s="260"/>
      <c r="L197" s="265"/>
      <c r="M197" s="266"/>
      <c r="N197" s="267"/>
      <c r="O197" s="267"/>
      <c r="P197" s="267"/>
      <c r="Q197" s="267"/>
      <c r="R197" s="267"/>
      <c r="S197" s="267"/>
      <c r="T197" s="26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9" t="s">
        <v>336</v>
      </c>
      <c r="AU197" s="269" t="s">
        <v>82</v>
      </c>
      <c r="AV197" s="14" t="s">
        <v>82</v>
      </c>
      <c r="AW197" s="14" t="s">
        <v>30</v>
      </c>
      <c r="AX197" s="14" t="s">
        <v>73</v>
      </c>
      <c r="AY197" s="269" t="s">
        <v>323</v>
      </c>
    </row>
    <row r="198" s="15" customFormat="1">
      <c r="A198" s="15"/>
      <c r="B198" s="270"/>
      <c r="C198" s="271"/>
      <c r="D198" s="242" t="s">
        <v>336</v>
      </c>
      <c r="E198" s="272" t="s">
        <v>1</v>
      </c>
      <c r="F198" s="273" t="s">
        <v>341</v>
      </c>
      <c r="G198" s="271"/>
      <c r="H198" s="274">
        <v>29.356999999999999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336</v>
      </c>
      <c r="AU198" s="280" t="s">
        <v>82</v>
      </c>
      <c r="AV198" s="15" t="s">
        <v>330</v>
      </c>
      <c r="AW198" s="15" t="s">
        <v>30</v>
      </c>
      <c r="AX198" s="15" t="s">
        <v>80</v>
      </c>
      <c r="AY198" s="280" t="s">
        <v>323</v>
      </c>
    </row>
    <row r="199" s="2" customFormat="1" ht="37.8" customHeight="1">
      <c r="A199" s="39"/>
      <c r="B199" s="40"/>
      <c r="C199" s="229" t="s">
        <v>403</v>
      </c>
      <c r="D199" s="229" t="s">
        <v>325</v>
      </c>
      <c r="E199" s="230" t="s">
        <v>404</v>
      </c>
      <c r="F199" s="231" t="s">
        <v>405</v>
      </c>
      <c r="G199" s="232" t="s">
        <v>366</v>
      </c>
      <c r="H199" s="233">
        <v>248.34999999999999</v>
      </c>
      <c r="I199" s="234"/>
      <c r="J199" s="235">
        <f>ROUND(I199*H199,2)</f>
        <v>0</v>
      </c>
      <c r="K199" s="231" t="s">
        <v>329</v>
      </c>
      <c r="L199" s="45"/>
      <c r="M199" s="236" t="s">
        <v>1</v>
      </c>
      <c r="N199" s="237" t="s">
        <v>38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330</v>
      </c>
      <c r="AT199" s="240" t="s">
        <v>325</v>
      </c>
      <c r="AU199" s="240" t="s">
        <v>82</v>
      </c>
      <c r="AY199" s="18" t="s">
        <v>323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80</v>
      </c>
      <c r="BK199" s="241">
        <f>ROUND(I199*H199,2)</f>
        <v>0</v>
      </c>
      <c r="BL199" s="18" t="s">
        <v>330</v>
      </c>
      <c r="BM199" s="240" t="s">
        <v>5719</v>
      </c>
    </row>
    <row r="200" s="2" customFormat="1">
      <c r="A200" s="39"/>
      <c r="B200" s="40"/>
      <c r="C200" s="41"/>
      <c r="D200" s="242" t="s">
        <v>332</v>
      </c>
      <c r="E200" s="41"/>
      <c r="F200" s="243" t="s">
        <v>407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332</v>
      </c>
      <c r="AU200" s="18" t="s">
        <v>82</v>
      </c>
    </row>
    <row r="201" s="2" customFormat="1">
      <c r="A201" s="39"/>
      <c r="B201" s="40"/>
      <c r="C201" s="41"/>
      <c r="D201" s="247" t="s">
        <v>334</v>
      </c>
      <c r="E201" s="41"/>
      <c r="F201" s="248" t="s">
        <v>408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334</v>
      </c>
      <c r="AU201" s="18" t="s">
        <v>82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3819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5720</v>
      </c>
      <c r="G203" s="260"/>
      <c r="H203" s="263">
        <v>179.215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3" customFormat="1">
      <c r="A204" s="13"/>
      <c r="B204" s="249"/>
      <c r="C204" s="250"/>
      <c r="D204" s="242" t="s">
        <v>336</v>
      </c>
      <c r="E204" s="251" t="s">
        <v>1</v>
      </c>
      <c r="F204" s="252" t="s">
        <v>412</v>
      </c>
      <c r="G204" s="250"/>
      <c r="H204" s="251" t="s">
        <v>1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336</v>
      </c>
      <c r="AU204" s="258" t="s">
        <v>82</v>
      </c>
      <c r="AV204" s="13" t="s">
        <v>80</v>
      </c>
      <c r="AW204" s="13" t="s">
        <v>30</v>
      </c>
      <c r="AX204" s="13" t="s">
        <v>73</v>
      </c>
      <c r="AY204" s="258" t="s">
        <v>323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3300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5721</v>
      </c>
      <c r="G206" s="260"/>
      <c r="H206" s="263">
        <v>69.135000000000005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5" customFormat="1">
      <c r="A207" s="15"/>
      <c r="B207" s="270"/>
      <c r="C207" s="271"/>
      <c r="D207" s="242" t="s">
        <v>336</v>
      </c>
      <c r="E207" s="272" t="s">
        <v>1</v>
      </c>
      <c r="F207" s="273" t="s">
        <v>341</v>
      </c>
      <c r="G207" s="271"/>
      <c r="H207" s="274">
        <v>248.34999999999999</v>
      </c>
      <c r="I207" s="275"/>
      <c r="J207" s="271"/>
      <c r="K207" s="271"/>
      <c r="L207" s="276"/>
      <c r="M207" s="277"/>
      <c r="N207" s="278"/>
      <c r="O207" s="278"/>
      <c r="P207" s="278"/>
      <c r="Q207" s="278"/>
      <c r="R207" s="278"/>
      <c r="S207" s="278"/>
      <c r="T207" s="279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0" t="s">
        <v>336</v>
      </c>
      <c r="AU207" s="280" t="s">
        <v>82</v>
      </c>
      <c r="AV207" s="15" t="s">
        <v>330</v>
      </c>
      <c r="AW207" s="15" t="s">
        <v>30</v>
      </c>
      <c r="AX207" s="15" t="s">
        <v>80</v>
      </c>
      <c r="AY207" s="280" t="s">
        <v>323</v>
      </c>
    </row>
    <row r="208" s="2" customFormat="1" ht="24.15" customHeight="1">
      <c r="A208" s="39"/>
      <c r="B208" s="40"/>
      <c r="C208" s="229" t="s">
        <v>415</v>
      </c>
      <c r="D208" s="229" t="s">
        <v>325</v>
      </c>
      <c r="E208" s="230" t="s">
        <v>416</v>
      </c>
      <c r="F208" s="231" t="s">
        <v>417</v>
      </c>
      <c r="G208" s="232" t="s">
        <v>418</v>
      </c>
      <c r="H208" s="233">
        <v>186.721</v>
      </c>
      <c r="I208" s="234"/>
      <c r="J208" s="235">
        <f>ROUND(I208*H208,2)</f>
        <v>0</v>
      </c>
      <c r="K208" s="231" t="s">
        <v>329</v>
      </c>
      <c r="L208" s="45"/>
      <c r="M208" s="236" t="s">
        <v>1</v>
      </c>
      <c r="N208" s="237" t="s">
        <v>38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330</v>
      </c>
      <c r="AT208" s="240" t="s">
        <v>325</v>
      </c>
      <c r="AU208" s="240" t="s">
        <v>82</v>
      </c>
      <c r="AY208" s="18" t="s">
        <v>323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80</v>
      </c>
      <c r="BK208" s="241">
        <f>ROUND(I208*H208,2)</f>
        <v>0</v>
      </c>
      <c r="BL208" s="18" t="s">
        <v>330</v>
      </c>
      <c r="BM208" s="240" t="s">
        <v>5722</v>
      </c>
    </row>
    <row r="209" s="2" customFormat="1">
      <c r="A209" s="39"/>
      <c r="B209" s="40"/>
      <c r="C209" s="41"/>
      <c r="D209" s="242" t="s">
        <v>332</v>
      </c>
      <c r="E209" s="41"/>
      <c r="F209" s="243" t="s">
        <v>420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332</v>
      </c>
      <c r="AU209" s="18" t="s">
        <v>82</v>
      </c>
    </row>
    <row r="210" s="2" customFormat="1">
      <c r="A210" s="39"/>
      <c r="B210" s="40"/>
      <c r="C210" s="41"/>
      <c r="D210" s="247" t="s">
        <v>334</v>
      </c>
      <c r="E210" s="41"/>
      <c r="F210" s="248" t="s">
        <v>421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334</v>
      </c>
      <c r="AU210" s="18" t="s">
        <v>82</v>
      </c>
    </row>
    <row r="211" s="2" customFormat="1">
      <c r="A211" s="39"/>
      <c r="B211" s="40"/>
      <c r="C211" s="41"/>
      <c r="D211" s="242" t="s">
        <v>353</v>
      </c>
      <c r="E211" s="41"/>
      <c r="F211" s="281" t="s">
        <v>5723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353</v>
      </c>
      <c r="AU211" s="18" t="s">
        <v>82</v>
      </c>
    </row>
    <row r="212" s="13" customFormat="1">
      <c r="A212" s="13"/>
      <c r="B212" s="249"/>
      <c r="C212" s="250"/>
      <c r="D212" s="242" t="s">
        <v>336</v>
      </c>
      <c r="E212" s="251" t="s">
        <v>1</v>
      </c>
      <c r="F212" s="252" t="s">
        <v>5108</v>
      </c>
      <c r="G212" s="250"/>
      <c r="H212" s="251" t="s">
        <v>1</v>
      </c>
      <c r="I212" s="253"/>
      <c r="J212" s="250"/>
      <c r="K212" s="250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336</v>
      </c>
      <c r="AU212" s="258" t="s">
        <v>82</v>
      </c>
      <c r="AV212" s="13" t="s">
        <v>80</v>
      </c>
      <c r="AW212" s="13" t="s">
        <v>30</v>
      </c>
      <c r="AX212" s="13" t="s">
        <v>73</v>
      </c>
      <c r="AY212" s="258" t="s">
        <v>323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5724</v>
      </c>
      <c r="G213" s="260"/>
      <c r="H213" s="263">
        <v>99.072000000000003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73</v>
      </c>
      <c r="AY213" s="269" t="s">
        <v>323</v>
      </c>
    </row>
    <row r="214" s="13" customFormat="1">
      <c r="A214" s="13"/>
      <c r="B214" s="249"/>
      <c r="C214" s="250"/>
      <c r="D214" s="242" t="s">
        <v>336</v>
      </c>
      <c r="E214" s="251" t="s">
        <v>1</v>
      </c>
      <c r="F214" s="252" t="s">
        <v>5110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336</v>
      </c>
      <c r="AU214" s="258" t="s">
        <v>82</v>
      </c>
      <c r="AV214" s="13" t="s">
        <v>80</v>
      </c>
      <c r="AW214" s="13" t="s">
        <v>30</v>
      </c>
      <c r="AX214" s="13" t="s">
        <v>73</v>
      </c>
      <c r="AY214" s="258" t="s">
        <v>323</v>
      </c>
    </row>
    <row r="215" s="14" customFormat="1">
      <c r="A215" s="14"/>
      <c r="B215" s="259"/>
      <c r="C215" s="260"/>
      <c r="D215" s="242" t="s">
        <v>336</v>
      </c>
      <c r="E215" s="261" t="s">
        <v>1</v>
      </c>
      <c r="F215" s="262" t="s">
        <v>5725</v>
      </c>
      <c r="G215" s="260"/>
      <c r="H215" s="263">
        <v>87.649000000000001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9" t="s">
        <v>336</v>
      </c>
      <c r="AU215" s="269" t="s">
        <v>82</v>
      </c>
      <c r="AV215" s="14" t="s">
        <v>82</v>
      </c>
      <c r="AW215" s="14" t="s">
        <v>30</v>
      </c>
      <c r="AX215" s="14" t="s">
        <v>73</v>
      </c>
      <c r="AY215" s="269" t="s">
        <v>323</v>
      </c>
    </row>
    <row r="216" s="15" customFormat="1">
      <c r="A216" s="15"/>
      <c r="B216" s="270"/>
      <c r="C216" s="271"/>
      <c r="D216" s="242" t="s">
        <v>336</v>
      </c>
      <c r="E216" s="272" t="s">
        <v>1</v>
      </c>
      <c r="F216" s="273" t="s">
        <v>341</v>
      </c>
      <c r="G216" s="271"/>
      <c r="H216" s="274">
        <v>186.721</v>
      </c>
      <c r="I216" s="275"/>
      <c r="J216" s="271"/>
      <c r="K216" s="271"/>
      <c r="L216" s="276"/>
      <c r="M216" s="277"/>
      <c r="N216" s="278"/>
      <c r="O216" s="278"/>
      <c r="P216" s="278"/>
      <c r="Q216" s="278"/>
      <c r="R216" s="278"/>
      <c r="S216" s="278"/>
      <c r="T216" s="279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0" t="s">
        <v>336</v>
      </c>
      <c r="AU216" s="280" t="s">
        <v>82</v>
      </c>
      <c r="AV216" s="15" t="s">
        <v>330</v>
      </c>
      <c r="AW216" s="15" t="s">
        <v>30</v>
      </c>
      <c r="AX216" s="15" t="s">
        <v>80</v>
      </c>
      <c r="AY216" s="280" t="s">
        <v>323</v>
      </c>
    </row>
    <row r="217" s="2" customFormat="1" ht="37.8" customHeight="1">
      <c r="A217" s="39"/>
      <c r="B217" s="40"/>
      <c r="C217" s="229" t="s">
        <v>356</v>
      </c>
      <c r="D217" s="229" t="s">
        <v>325</v>
      </c>
      <c r="E217" s="230" t="s">
        <v>3500</v>
      </c>
      <c r="F217" s="231" t="s">
        <v>3501</v>
      </c>
      <c r="G217" s="232" t="s">
        <v>366</v>
      </c>
      <c r="H217" s="233">
        <v>110.08</v>
      </c>
      <c r="I217" s="234"/>
      <c r="J217" s="235">
        <f>ROUND(I217*H217,2)</f>
        <v>0</v>
      </c>
      <c r="K217" s="231" t="s">
        <v>329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5726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3503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7" t="s">
        <v>334</v>
      </c>
      <c r="E219" s="41"/>
      <c r="F219" s="248" t="s">
        <v>3504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334</v>
      </c>
      <c r="AU219" s="18" t="s">
        <v>82</v>
      </c>
    </row>
    <row r="220" s="13" customFormat="1">
      <c r="A220" s="13"/>
      <c r="B220" s="249"/>
      <c r="C220" s="250"/>
      <c r="D220" s="242" t="s">
        <v>336</v>
      </c>
      <c r="E220" s="251" t="s">
        <v>1</v>
      </c>
      <c r="F220" s="252" t="s">
        <v>433</v>
      </c>
      <c r="G220" s="250"/>
      <c r="H220" s="251" t="s">
        <v>1</v>
      </c>
      <c r="I220" s="253"/>
      <c r="J220" s="250"/>
      <c r="K220" s="250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336</v>
      </c>
      <c r="AU220" s="258" t="s">
        <v>82</v>
      </c>
      <c r="AV220" s="13" t="s">
        <v>80</v>
      </c>
      <c r="AW220" s="13" t="s">
        <v>30</v>
      </c>
      <c r="AX220" s="13" t="s">
        <v>73</v>
      </c>
      <c r="AY220" s="258" t="s">
        <v>323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450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3823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5727</v>
      </c>
      <c r="G223" s="260"/>
      <c r="H223" s="263">
        <v>110.08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5" customFormat="1">
      <c r="A224" s="15"/>
      <c r="B224" s="270"/>
      <c r="C224" s="271"/>
      <c r="D224" s="242" t="s">
        <v>336</v>
      </c>
      <c r="E224" s="272" t="s">
        <v>1</v>
      </c>
      <c r="F224" s="273" t="s">
        <v>341</v>
      </c>
      <c r="G224" s="271"/>
      <c r="H224" s="274">
        <v>110.08</v>
      </c>
      <c r="I224" s="275"/>
      <c r="J224" s="271"/>
      <c r="K224" s="271"/>
      <c r="L224" s="276"/>
      <c r="M224" s="277"/>
      <c r="N224" s="278"/>
      <c r="O224" s="278"/>
      <c r="P224" s="278"/>
      <c r="Q224" s="278"/>
      <c r="R224" s="278"/>
      <c r="S224" s="278"/>
      <c r="T224" s="279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0" t="s">
        <v>336</v>
      </c>
      <c r="AU224" s="280" t="s">
        <v>82</v>
      </c>
      <c r="AV224" s="15" t="s">
        <v>330</v>
      </c>
      <c r="AW224" s="15" t="s">
        <v>30</v>
      </c>
      <c r="AX224" s="15" t="s">
        <v>80</v>
      </c>
      <c r="AY224" s="280" t="s">
        <v>323</v>
      </c>
    </row>
    <row r="225" s="2" customFormat="1" ht="37.8" customHeight="1">
      <c r="A225" s="39"/>
      <c r="B225" s="40"/>
      <c r="C225" s="229" t="s">
        <v>436</v>
      </c>
      <c r="D225" s="229" t="s">
        <v>325</v>
      </c>
      <c r="E225" s="230" t="s">
        <v>3506</v>
      </c>
      <c r="F225" s="231" t="s">
        <v>3507</v>
      </c>
      <c r="G225" s="232" t="s">
        <v>366</v>
      </c>
      <c r="H225" s="233">
        <v>1320.96</v>
      </c>
      <c r="I225" s="234"/>
      <c r="J225" s="235">
        <f>ROUND(I225*H225,2)</f>
        <v>0</v>
      </c>
      <c r="K225" s="231" t="s">
        <v>329</v>
      </c>
      <c r="L225" s="45"/>
      <c r="M225" s="236" t="s">
        <v>1</v>
      </c>
      <c r="N225" s="237" t="s">
        <v>38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330</v>
      </c>
      <c r="AT225" s="240" t="s">
        <v>325</v>
      </c>
      <c r="AU225" s="240" t="s">
        <v>82</v>
      </c>
      <c r="AY225" s="18" t="s">
        <v>323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80</v>
      </c>
      <c r="BK225" s="241">
        <f>ROUND(I225*H225,2)</f>
        <v>0</v>
      </c>
      <c r="BL225" s="18" t="s">
        <v>330</v>
      </c>
      <c r="BM225" s="240" t="s">
        <v>5728</v>
      </c>
    </row>
    <row r="226" s="2" customFormat="1">
      <c r="A226" s="39"/>
      <c r="B226" s="40"/>
      <c r="C226" s="41"/>
      <c r="D226" s="242" t="s">
        <v>332</v>
      </c>
      <c r="E226" s="41"/>
      <c r="F226" s="243" t="s">
        <v>3509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332</v>
      </c>
      <c r="AU226" s="18" t="s">
        <v>82</v>
      </c>
    </row>
    <row r="227" s="2" customFormat="1">
      <c r="A227" s="39"/>
      <c r="B227" s="40"/>
      <c r="C227" s="41"/>
      <c r="D227" s="247" t="s">
        <v>334</v>
      </c>
      <c r="E227" s="41"/>
      <c r="F227" s="248" t="s">
        <v>3510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334</v>
      </c>
      <c r="AU227" s="18" t="s">
        <v>82</v>
      </c>
    </row>
    <row r="228" s="2" customFormat="1">
      <c r="A228" s="39"/>
      <c r="B228" s="40"/>
      <c r="C228" s="41"/>
      <c r="D228" s="242" t="s">
        <v>353</v>
      </c>
      <c r="E228" s="41"/>
      <c r="F228" s="281" t="s">
        <v>5729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353</v>
      </c>
      <c r="AU228" s="18" t="s">
        <v>82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5730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3512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5731</v>
      </c>
      <c r="G231" s="260"/>
      <c r="H231" s="263">
        <v>1320.96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5" customFormat="1">
      <c r="A232" s="15"/>
      <c r="B232" s="270"/>
      <c r="C232" s="271"/>
      <c r="D232" s="242" t="s">
        <v>336</v>
      </c>
      <c r="E232" s="272" t="s">
        <v>1</v>
      </c>
      <c r="F232" s="273" t="s">
        <v>341</v>
      </c>
      <c r="G232" s="271"/>
      <c r="H232" s="274">
        <v>1320.96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0" t="s">
        <v>336</v>
      </c>
      <c r="AU232" s="280" t="s">
        <v>82</v>
      </c>
      <c r="AV232" s="15" t="s">
        <v>330</v>
      </c>
      <c r="AW232" s="15" t="s">
        <v>30</v>
      </c>
      <c r="AX232" s="15" t="s">
        <v>80</v>
      </c>
      <c r="AY232" s="280" t="s">
        <v>323</v>
      </c>
    </row>
    <row r="233" s="2" customFormat="1" ht="24.15" customHeight="1">
      <c r="A233" s="39"/>
      <c r="B233" s="40"/>
      <c r="C233" s="229" t="s">
        <v>443</v>
      </c>
      <c r="D233" s="229" t="s">
        <v>325</v>
      </c>
      <c r="E233" s="230" t="s">
        <v>437</v>
      </c>
      <c r="F233" s="231" t="s">
        <v>438</v>
      </c>
      <c r="G233" s="232" t="s">
        <v>366</v>
      </c>
      <c r="H233" s="233">
        <v>176.52500000000001</v>
      </c>
      <c r="I233" s="234"/>
      <c r="J233" s="235">
        <f>ROUND(I233*H233,2)</f>
        <v>0</v>
      </c>
      <c r="K233" s="231" t="s">
        <v>329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5732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440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7" t="s">
        <v>334</v>
      </c>
      <c r="E235" s="41"/>
      <c r="F235" s="248" t="s">
        <v>441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334</v>
      </c>
      <c r="AU235" s="18" t="s">
        <v>82</v>
      </c>
    </row>
    <row r="236" s="13" customFormat="1">
      <c r="A236" s="13"/>
      <c r="B236" s="249"/>
      <c r="C236" s="250"/>
      <c r="D236" s="242" t="s">
        <v>336</v>
      </c>
      <c r="E236" s="251" t="s">
        <v>1</v>
      </c>
      <c r="F236" s="252" t="s">
        <v>442</v>
      </c>
      <c r="G236" s="250"/>
      <c r="H236" s="251" t="s">
        <v>1</v>
      </c>
      <c r="I236" s="253"/>
      <c r="J236" s="250"/>
      <c r="K236" s="250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336</v>
      </c>
      <c r="AU236" s="258" t="s">
        <v>82</v>
      </c>
      <c r="AV236" s="13" t="s">
        <v>80</v>
      </c>
      <c r="AW236" s="13" t="s">
        <v>30</v>
      </c>
      <c r="AX236" s="13" t="s">
        <v>73</v>
      </c>
      <c r="AY236" s="258" t="s">
        <v>323</v>
      </c>
    </row>
    <row r="237" s="13" customFormat="1">
      <c r="A237" s="13"/>
      <c r="B237" s="249"/>
      <c r="C237" s="250"/>
      <c r="D237" s="242" t="s">
        <v>336</v>
      </c>
      <c r="E237" s="251" t="s">
        <v>1</v>
      </c>
      <c r="F237" s="252" t="s">
        <v>5733</v>
      </c>
      <c r="G237" s="250"/>
      <c r="H237" s="251" t="s">
        <v>1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336</v>
      </c>
      <c r="AU237" s="258" t="s">
        <v>82</v>
      </c>
      <c r="AV237" s="13" t="s">
        <v>80</v>
      </c>
      <c r="AW237" s="13" t="s">
        <v>30</v>
      </c>
      <c r="AX237" s="13" t="s">
        <v>73</v>
      </c>
      <c r="AY237" s="258" t="s">
        <v>323</v>
      </c>
    </row>
    <row r="238" s="14" customFormat="1">
      <c r="A238" s="14"/>
      <c r="B238" s="259"/>
      <c r="C238" s="260"/>
      <c r="D238" s="242" t="s">
        <v>336</v>
      </c>
      <c r="E238" s="261" t="s">
        <v>1</v>
      </c>
      <c r="F238" s="262" t="s">
        <v>5734</v>
      </c>
      <c r="G238" s="260"/>
      <c r="H238" s="263">
        <v>176.52500000000001</v>
      </c>
      <c r="I238" s="264"/>
      <c r="J238" s="260"/>
      <c r="K238" s="260"/>
      <c r="L238" s="265"/>
      <c r="M238" s="266"/>
      <c r="N238" s="267"/>
      <c r="O238" s="267"/>
      <c r="P238" s="267"/>
      <c r="Q238" s="267"/>
      <c r="R238" s="267"/>
      <c r="S238" s="267"/>
      <c r="T238" s="26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9" t="s">
        <v>336</v>
      </c>
      <c r="AU238" s="269" t="s">
        <v>82</v>
      </c>
      <c r="AV238" s="14" t="s">
        <v>82</v>
      </c>
      <c r="AW238" s="14" t="s">
        <v>30</v>
      </c>
      <c r="AX238" s="14" t="s">
        <v>73</v>
      </c>
      <c r="AY238" s="269" t="s">
        <v>323</v>
      </c>
    </row>
    <row r="239" s="15" customFormat="1">
      <c r="A239" s="15"/>
      <c r="B239" s="270"/>
      <c r="C239" s="271"/>
      <c r="D239" s="242" t="s">
        <v>336</v>
      </c>
      <c r="E239" s="272" t="s">
        <v>1</v>
      </c>
      <c r="F239" s="273" t="s">
        <v>341</v>
      </c>
      <c r="G239" s="271"/>
      <c r="H239" s="274">
        <v>176.52500000000001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0" t="s">
        <v>336</v>
      </c>
      <c r="AU239" s="280" t="s">
        <v>82</v>
      </c>
      <c r="AV239" s="15" t="s">
        <v>330</v>
      </c>
      <c r="AW239" s="15" t="s">
        <v>30</v>
      </c>
      <c r="AX239" s="15" t="s">
        <v>80</v>
      </c>
      <c r="AY239" s="280" t="s">
        <v>323</v>
      </c>
    </row>
    <row r="240" s="2" customFormat="1" ht="24.15" customHeight="1">
      <c r="A240" s="39"/>
      <c r="B240" s="40"/>
      <c r="C240" s="229" t="s">
        <v>452</v>
      </c>
      <c r="D240" s="229" t="s">
        <v>325</v>
      </c>
      <c r="E240" s="230" t="s">
        <v>5116</v>
      </c>
      <c r="F240" s="231" t="s">
        <v>5117</v>
      </c>
      <c r="G240" s="232" t="s">
        <v>418</v>
      </c>
      <c r="H240" s="233">
        <v>198.14400000000001</v>
      </c>
      <c r="I240" s="234"/>
      <c r="J240" s="235">
        <f>ROUND(I240*H240,2)</f>
        <v>0</v>
      </c>
      <c r="K240" s="231" t="s">
        <v>329</v>
      </c>
      <c r="L240" s="45"/>
      <c r="M240" s="236" t="s">
        <v>1</v>
      </c>
      <c r="N240" s="237" t="s">
        <v>38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330</v>
      </c>
      <c r="AT240" s="240" t="s">
        <v>325</v>
      </c>
      <c r="AU240" s="240" t="s">
        <v>82</v>
      </c>
      <c r="AY240" s="18" t="s">
        <v>323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80</v>
      </c>
      <c r="BK240" s="241">
        <f>ROUND(I240*H240,2)</f>
        <v>0</v>
      </c>
      <c r="BL240" s="18" t="s">
        <v>330</v>
      </c>
      <c r="BM240" s="240" t="s">
        <v>5735</v>
      </c>
    </row>
    <row r="241" s="2" customFormat="1">
      <c r="A241" s="39"/>
      <c r="B241" s="40"/>
      <c r="C241" s="41"/>
      <c r="D241" s="242" t="s">
        <v>332</v>
      </c>
      <c r="E241" s="41"/>
      <c r="F241" s="243" t="s">
        <v>5119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332</v>
      </c>
      <c r="AU241" s="18" t="s">
        <v>82</v>
      </c>
    </row>
    <row r="242" s="2" customFormat="1">
      <c r="A242" s="39"/>
      <c r="B242" s="40"/>
      <c r="C242" s="41"/>
      <c r="D242" s="247" t="s">
        <v>334</v>
      </c>
      <c r="E242" s="41"/>
      <c r="F242" s="248" t="s">
        <v>5120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334</v>
      </c>
      <c r="AU242" s="18" t="s">
        <v>82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449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450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3" customFormat="1">
      <c r="A245" s="13"/>
      <c r="B245" s="249"/>
      <c r="C245" s="250"/>
      <c r="D245" s="242" t="s">
        <v>336</v>
      </c>
      <c r="E245" s="251" t="s">
        <v>1</v>
      </c>
      <c r="F245" s="252" t="s">
        <v>3823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336</v>
      </c>
      <c r="AU245" s="258" t="s">
        <v>82</v>
      </c>
      <c r="AV245" s="13" t="s">
        <v>80</v>
      </c>
      <c r="AW245" s="13" t="s">
        <v>30</v>
      </c>
      <c r="AX245" s="13" t="s">
        <v>73</v>
      </c>
      <c r="AY245" s="258" t="s">
        <v>323</v>
      </c>
    </row>
    <row r="246" s="14" customFormat="1">
      <c r="A246" s="14"/>
      <c r="B246" s="259"/>
      <c r="C246" s="260"/>
      <c r="D246" s="242" t="s">
        <v>336</v>
      </c>
      <c r="E246" s="261" t="s">
        <v>1</v>
      </c>
      <c r="F246" s="262" t="s">
        <v>5736</v>
      </c>
      <c r="G246" s="260"/>
      <c r="H246" s="263">
        <v>198.14400000000001</v>
      </c>
      <c r="I246" s="264"/>
      <c r="J246" s="260"/>
      <c r="K246" s="260"/>
      <c r="L246" s="265"/>
      <c r="M246" s="266"/>
      <c r="N246" s="267"/>
      <c r="O246" s="267"/>
      <c r="P246" s="267"/>
      <c r="Q246" s="267"/>
      <c r="R246" s="267"/>
      <c r="S246" s="267"/>
      <c r="T246" s="26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9" t="s">
        <v>336</v>
      </c>
      <c r="AU246" s="269" t="s">
        <v>82</v>
      </c>
      <c r="AV246" s="14" t="s">
        <v>82</v>
      </c>
      <c r="AW246" s="14" t="s">
        <v>30</v>
      </c>
      <c r="AX246" s="14" t="s">
        <v>73</v>
      </c>
      <c r="AY246" s="269" t="s">
        <v>323</v>
      </c>
    </row>
    <row r="247" s="15" customFormat="1">
      <c r="A247" s="15"/>
      <c r="B247" s="270"/>
      <c r="C247" s="271"/>
      <c r="D247" s="242" t="s">
        <v>336</v>
      </c>
      <c r="E247" s="272" t="s">
        <v>1</v>
      </c>
      <c r="F247" s="273" t="s">
        <v>341</v>
      </c>
      <c r="G247" s="271"/>
      <c r="H247" s="274">
        <v>198.14400000000001</v>
      </c>
      <c r="I247" s="275"/>
      <c r="J247" s="271"/>
      <c r="K247" s="271"/>
      <c r="L247" s="276"/>
      <c r="M247" s="277"/>
      <c r="N247" s="278"/>
      <c r="O247" s="278"/>
      <c r="P247" s="278"/>
      <c r="Q247" s="278"/>
      <c r="R247" s="278"/>
      <c r="S247" s="278"/>
      <c r="T247" s="279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0" t="s">
        <v>336</v>
      </c>
      <c r="AU247" s="280" t="s">
        <v>82</v>
      </c>
      <c r="AV247" s="15" t="s">
        <v>330</v>
      </c>
      <c r="AW247" s="15" t="s">
        <v>30</v>
      </c>
      <c r="AX247" s="15" t="s">
        <v>80</v>
      </c>
      <c r="AY247" s="280" t="s">
        <v>323</v>
      </c>
    </row>
    <row r="248" s="2" customFormat="1" ht="16.5" customHeight="1">
      <c r="A248" s="39"/>
      <c r="B248" s="40"/>
      <c r="C248" s="229" t="s">
        <v>461</v>
      </c>
      <c r="D248" s="229" t="s">
        <v>325</v>
      </c>
      <c r="E248" s="230" t="s">
        <v>453</v>
      </c>
      <c r="F248" s="231" t="s">
        <v>454</v>
      </c>
      <c r="G248" s="232" t="s">
        <v>366</v>
      </c>
      <c r="H248" s="233">
        <v>289.29500000000002</v>
      </c>
      <c r="I248" s="234"/>
      <c r="J248" s="235">
        <f>ROUND(I248*H248,2)</f>
        <v>0</v>
      </c>
      <c r="K248" s="231" t="s">
        <v>329</v>
      </c>
      <c r="L248" s="45"/>
      <c r="M248" s="236" t="s">
        <v>1</v>
      </c>
      <c r="N248" s="237" t="s">
        <v>38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330</v>
      </c>
      <c r="AT248" s="240" t="s">
        <v>325</v>
      </c>
      <c r="AU248" s="240" t="s">
        <v>82</v>
      </c>
      <c r="AY248" s="18" t="s">
        <v>323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80</v>
      </c>
      <c r="BK248" s="241">
        <f>ROUND(I248*H248,2)</f>
        <v>0</v>
      </c>
      <c r="BL248" s="18" t="s">
        <v>330</v>
      </c>
      <c r="BM248" s="240" t="s">
        <v>5737</v>
      </c>
    </row>
    <row r="249" s="2" customFormat="1">
      <c r="A249" s="39"/>
      <c r="B249" s="40"/>
      <c r="C249" s="41"/>
      <c r="D249" s="242" t="s">
        <v>332</v>
      </c>
      <c r="E249" s="41"/>
      <c r="F249" s="243" t="s">
        <v>456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332</v>
      </c>
      <c r="AU249" s="18" t="s">
        <v>82</v>
      </c>
    </row>
    <row r="250" s="2" customFormat="1">
      <c r="A250" s="39"/>
      <c r="B250" s="40"/>
      <c r="C250" s="41"/>
      <c r="D250" s="247" t="s">
        <v>334</v>
      </c>
      <c r="E250" s="41"/>
      <c r="F250" s="248" t="s">
        <v>457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334</v>
      </c>
      <c r="AU250" s="18" t="s">
        <v>82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458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3" customFormat="1">
      <c r="A252" s="13"/>
      <c r="B252" s="249"/>
      <c r="C252" s="250"/>
      <c r="D252" s="242" t="s">
        <v>336</v>
      </c>
      <c r="E252" s="251" t="s">
        <v>1</v>
      </c>
      <c r="F252" s="252" t="s">
        <v>3311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8" t="s">
        <v>336</v>
      </c>
      <c r="AU252" s="258" t="s">
        <v>82</v>
      </c>
      <c r="AV252" s="13" t="s">
        <v>80</v>
      </c>
      <c r="AW252" s="13" t="s">
        <v>30</v>
      </c>
      <c r="AX252" s="13" t="s">
        <v>73</v>
      </c>
      <c r="AY252" s="258" t="s">
        <v>323</v>
      </c>
    </row>
    <row r="253" s="14" customFormat="1">
      <c r="A253" s="14"/>
      <c r="B253" s="259"/>
      <c r="C253" s="260"/>
      <c r="D253" s="242" t="s">
        <v>336</v>
      </c>
      <c r="E253" s="261" t="s">
        <v>1</v>
      </c>
      <c r="F253" s="262" t="s">
        <v>5720</v>
      </c>
      <c r="G253" s="260"/>
      <c r="H253" s="263">
        <v>179.215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9" t="s">
        <v>336</v>
      </c>
      <c r="AU253" s="269" t="s">
        <v>82</v>
      </c>
      <c r="AV253" s="14" t="s">
        <v>82</v>
      </c>
      <c r="AW253" s="14" t="s">
        <v>30</v>
      </c>
      <c r="AX253" s="14" t="s">
        <v>73</v>
      </c>
      <c r="AY253" s="269" t="s">
        <v>323</v>
      </c>
    </row>
    <row r="254" s="13" customFormat="1">
      <c r="A254" s="13"/>
      <c r="B254" s="249"/>
      <c r="C254" s="250"/>
      <c r="D254" s="242" t="s">
        <v>336</v>
      </c>
      <c r="E254" s="251" t="s">
        <v>1</v>
      </c>
      <c r="F254" s="252" t="s">
        <v>459</v>
      </c>
      <c r="G254" s="250"/>
      <c r="H254" s="251" t="s">
        <v>1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336</v>
      </c>
      <c r="AU254" s="258" t="s">
        <v>82</v>
      </c>
      <c r="AV254" s="13" t="s">
        <v>80</v>
      </c>
      <c r="AW254" s="13" t="s">
        <v>30</v>
      </c>
      <c r="AX254" s="13" t="s">
        <v>73</v>
      </c>
      <c r="AY254" s="258" t="s">
        <v>323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450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82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3823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5727</v>
      </c>
      <c r="G257" s="260"/>
      <c r="H257" s="263">
        <v>110.08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5" customFormat="1">
      <c r="A258" s="15"/>
      <c r="B258" s="270"/>
      <c r="C258" s="271"/>
      <c r="D258" s="242" t="s">
        <v>336</v>
      </c>
      <c r="E258" s="272" t="s">
        <v>1</v>
      </c>
      <c r="F258" s="273" t="s">
        <v>341</v>
      </c>
      <c r="G258" s="271"/>
      <c r="H258" s="274">
        <v>289.29500000000002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0" t="s">
        <v>336</v>
      </c>
      <c r="AU258" s="280" t="s">
        <v>82</v>
      </c>
      <c r="AV258" s="15" t="s">
        <v>330</v>
      </c>
      <c r="AW258" s="15" t="s">
        <v>30</v>
      </c>
      <c r="AX258" s="15" t="s">
        <v>80</v>
      </c>
      <c r="AY258" s="280" t="s">
        <v>323</v>
      </c>
    </row>
    <row r="259" s="2" customFormat="1" ht="24.15" customHeight="1">
      <c r="A259" s="39"/>
      <c r="B259" s="40"/>
      <c r="C259" s="229" t="s">
        <v>8</v>
      </c>
      <c r="D259" s="229" t="s">
        <v>325</v>
      </c>
      <c r="E259" s="230" t="s">
        <v>462</v>
      </c>
      <c r="F259" s="231" t="s">
        <v>463</v>
      </c>
      <c r="G259" s="232" t="s">
        <v>366</v>
      </c>
      <c r="H259" s="233">
        <v>69.135000000000005</v>
      </c>
      <c r="I259" s="234"/>
      <c r="J259" s="235">
        <f>ROUND(I259*H259,2)</f>
        <v>0</v>
      </c>
      <c r="K259" s="231" t="s">
        <v>329</v>
      </c>
      <c r="L259" s="45"/>
      <c r="M259" s="236" t="s">
        <v>1</v>
      </c>
      <c r="N259" s="237" t="s">
        <v>38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330</v>
      </c>
      <c r="AT259" s="240" t="s">
        <v>325</v>
      </c>
      <c r="AU259" s="240" t="s">
        <v>82</v>
      </c>
      <c r="AY259" s="18" t="s">
        <v>323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80</v>
      </c>
      <c r="BK259" s="241">
        <f>ROUND(I259*H259,2)</f>
        <v>0</v>
      </c>
      <c r="BL259" s="18" t="s">
        <v>330</v>
      </c>
      <c r="BM259" s="240" t="s">
        <v>5738</v>
      </c>
    </row>
    <row r="260" s="2" customFormat="1">
      <c r="A260" s="39"/>
      <c r="B260" s="40"/>
      <c r="C260" s="41"/>
      <c r="D260" s="242" t="s">
        <v>332</v>
      </c>
      <c r="E260" s="41"/>
      <c r="F260" s="243" t="s">
        <v>465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332</v>
      </c>
      <c r="AU260" s="18" t="s">
        <v>82</v>
      </c>
    </row>
    <row r="261" s="2" customFormat="1">
      <c r="A261" s="39"/>
      <c r="B261" s="40"/>
      <c r="C261" s="41"/>
      <c r="D261" s="247" t="s">
        <v>334</v>
      </c>
      <c r="E261" s="41"/>
      <c r="F261" s="248" t="s">
        <v>466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334</v>
      </c>
      <c r="AU261" s="18" t="s">
        <v>82</v>
      </c>
    </row>
    <row r="262" s="2" customFormat="1">
      <c r="A262" s="39"/>
      <c r="B262" s="40"/>
      <c r="C262" s="41"/>
      <c r="D262" s="242" t="s">
        <v>353</v>
      </c>
      <c r="E262" s="41"/>
      <c r="F262" s="281" t="s">
        <v>467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353</v>
      </c>
      <c r="AU262" s="18" t="s">
        <v>82</v>
      </c>
    </row>
    <row r="263" s="13" customFormat="1">
      <c r="A263" s="13"/>
      <c r="B263" s="249"/>
      <c r="C263" s="250"/>
      <c r="D263" s="242" t="s">
        <v>336</v>
      </c>
      <c r="E263" s="251" t="s">
        <v>1</v>
      </c>
      <c r="F263" s="252" t="s">
        <v>468</v>
      </c>
      <c r="G263" s="250"/>
      <c r="H263" s="251" t="s">
        <v>1</v>
      </c>
      <c r="I263" s="253"/>
      <c r="J263" s="250"/>
      <c r="K263" s="250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336</v>
      </c>
      <c r="AU263" s="258" t="s">
        <v>82</v>
      </c>
      <c r="AV263" s="13" t="s">
        <v>80</v>
      </c>
      <c r="AW263" s="13" t="s">
        <v>30</v>
      </c>
      <c r="AX263" s="13" t="s">
        <v>73</v>
      </c>
      <c r="AY263" s="258" t="s">
        <v>323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3834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82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3" customFormat="1">
      <c r="A265" s="13"/>
      <c r="B265" s="249"/>
      <c r="C265" s="250"/>
      <c r="D265" s="242" t="s">
        <v>336</v>
      </c>
      <c r="E265" s="251" t="s">
        <v>1</v>
      </c>
      <c r="F265" s="252" t="s">
        <v>470</v>
      </c>
      <c r="G265" s="250"/>
      <c r="H265" s="251" t="s">
        <v>1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336</v>
      </c>
      <c r="AU265" s="258" t="s">
        <v>82</v>
      </c>
      <c r="AV265" s="13" t="s">
        <v>80</v>
      </c>
      <c r="AW265" s="13" t="s">
        <v>30</v>
      </c>
      <c r="AX265" s="13" t="s">
        <v>73</v>
      </c>
      <c r="AY265" s="258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5701</v>
      </c>
      <c r="G266" s="260"/>
      <c r="H266" s="263">
        <v>126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3483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4" customFormat="1">
      <c r="A268" s="14"/>
      <c r="B268" s="259"/>
      <c r="C268" s="260"/>
      <c r="D268" s="242" t="s">
        <v>336</v>
      </c>
      <c r="E268" s="261" t="s">
        <v>1</v>
      </c>
      <c r="F268" s="262" t="s">
        <v>5739</v>
      </c>
      <c r="G268" s="260"/>
      <c r="H268" s="263">
        <v>101.368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9" t="s">
        <v>336</v>
      </c>
      <c r="AU268" s="269" t="s">
        <v>82</v>
      </c>
      <c r="AV268" s="14" t="s">
        <v>82</v>
      </c>
      <c r="AW268" s="14" t="s">
        <v>30</v>
      </c>
      <c r="AX268" s="14" t="s">
        <v>73</v>
      </c>
      <c r="AY268" s="269" t="s">
        <v>323</v>
      </c>
    </row>
    <row r="269" s="13" customFormat="1">
      <c r="A269" s="13"/>
      <c r="B269" s="249"/>
      <c r="C269" s="250"/>
      <c r="D269" s="242" t="s">
        <v>336</v>
      </c>
      <c r="E269" s="251" t="s">
        <v>1</v>
      </c>
      <c r="F269" s="252" t="s">
        <v>472</v>
      </c>
      <c r="G269" s="250"/>
      <c r="H269" s="251" t="s">
        <v>1</v>
      </c>
      <c r="I269" s="253"/>
      <c r="J269" s="250"/>
      <c r="K269" s="250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336</v>
      </c>
      <c r="AU269" s="258" t="s">
        <v>82</v>
      </c>
      <c r="AV269" s="13" t="s">
        <v>80</v>
      </c>
      <c r="AW269" s="13" t="s">
        <v>30</v>
      </c>
      <c r="AX269" s="13" t="s">
        <v>73</v>
      </c>
      <c r="AY269" s="258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5740</v>
      </c>
      <c r="G270" s="260"/>
      <c r="H270" s="263">
        <v>-47.039999999999999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4" customFormat="1">
      <c r="A271" s="14"/>
      <c r="B271" s="259"/>
      <c r="C271" s="260"/>
      <c r="D271" s="242" t="s">
        <v>336</v>
      </c>
      <c r="E271" s="261" t="s">
        <v>1</v>
      </c>
      <c r="F271" s="262" t="s">
        <v>5741</v>
      </c>
      <c r="G271" s="260"/>
      <c r="H271" s="263">
        <v>-11.9</v>
      </c>
      <c r="I271" s="264"/>
      <c r="J271" s="260"/>
      <c r="K271" s="260"/>
      <c r="L271" s="265"/>
      <c r="M271" s="266"/>
      <c r="N271" s="267"/>
      <c r="O271" s="267"/>
      <c r="P271" s="267"/>
      <c r="Q271" s="267"/>
      <c r="R271" s="267"/>
      <c r="S271" s="267"/>
      <c r="T271" s="26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9" t="s">
        <v>336</v>
      </c>
      <c r="AU271" s="269" t="s">
        <v>82</v>
      </c>
      <c r="AV271" s="14" t="s">
        <v>82</v>
      </c>
      <c r="AW271" s="14" t="s">
        <v>30</v>
      </c>
      <c r="AX271" s="14" t="s">
        <v>73</v>
      </c>
      <c r="AY271" s="269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3837</v>
      </c>
      <c r="G272" s="260"/>
      <c r="H272" s="263">
        <v>-4.9400000000000004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3" customFormat="1">
      <c r="A273" s="13"/>
      <c r="B273" s="249"/>
      <c r="C273" s="250"/>
      <c r="D273" s="242" t="s">
        <v>336</v>
      </c>
      <c r="E273" s="251" t="s">
        <v>1</v>
      </c>
      <c r="F273" s="252" t="s">
        <v>3838</v>
      </c>
      <c r="G273" s="250"/>
      <c r="H273" s="251" t="s">
        <v>1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336</v>
      </c>
      <c r="AU273" s="258" t="s">
        <v>82</v>
      </c>
      <c r="AV273" s="13" t="s">
        <v>80</v>
      </c>
      <c r="AW273" s="13" t="s">
        <v>30</v>
      </c>
      <c r="AX273" s="13" t="s">
        <v>73</v>
      </c>
      <c r="AY273" s="258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5742</v>
      </c>
      <c r="G274" s="260"/>
      <c r="H274" s="263">
        <v>-94.352999999999994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69.135000000000005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29" t="s">
        <v>483</v>
      </c>
      <c r="D276" s="229" t="s">
        <v>325</v>
      </c>
      <c r="E276" s="230" t="s">
        <v>491</v>
      </c>
      <c r="F276" s="231" t="s">
        <v>492</v>
      </c>
      <c r="G276" s="232" t="s">
        <v>328</v>
      </c>
      <c r="H276" s="233">
        <v>66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5743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494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495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3321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3" customFormat="1">
      <c r="A280" s="13"/>
      <c r="B280" s="249"/>
      <c r="C280" s="250"/>
      <c r="D280" s="242" t="s">
        <v>336</v>
      </c>
      <c r="E280" s="251" t="s">
        <v>1</v>
      </c>
      <c r="F280" s="252" t="s">
        <v>497</v>
      </c>
      <c r="G280" s="250"/>
      <c r="H280" s="251" t="s">
        <v>1</v>
      </c>
      <c r="I280" s="253"/>
      <c r="J280" s="250"/>
      <c r="K280" s="250"/>
      <c r="L280" s="254"/>
      <c r="M280" s="255"/>
      <c r="N280" s="256"/>
      <c r="O280" s="256"/>
      <c r="P280" s="256"/>
      <c r="Q280" s="256"/>
      <c r="R280" s="256"/>
      <c r="S280" s="256"/>
      <c r="T280" s="25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8" t="s">
        <v>336</v>
      </c>
      <c r="AU280" s="258" t="s">
        <v>82</v>
      </c>
      <c r="AV280" s="13" t="s">
        <v>80</v>
      </c>
      <c r="AW280" s="13" t="s">
        <v>30</v>
      </c>
      <c r="AX280" s="13" t="s">
        <v>73</v>
      </c>
      <c r="AY280" s="258" t="s">
        <v>323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5744</v>
      </c>
      <c r="G281" s="260"/>
      <c r="H281" s="263">
        <v>66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5" customFormat="1">
      <c r="A282" s="15"/>
      <c r="B282" s="270"/>
      <c r="C282" s="271"/>
      <c r="D282" s="242" t="s">
        <v>336</v>
      </c>
      <c r="E282" s="272" t="s">
        <v>1</v>
      </c>
      <c r="F282" s="273" t="s">
        <v>341</v>
      </c>
      <c r="G282" s="271"/>
      <c r="H282" s="274">
        <v>66</v>
      </c>
      <c r="I282" s="275"/>
      <c r="J282" s="271"/>
      <c r="K282" s="271"/>
      <c r="L282" s="276"/>
      <c r="M282" s="277"/>
      <c r="N282" s="278"/>
      <c r="O282" s="278"/>
      <c r="P282" s="278"/>
      <c r="Q282" s="278"/>
      <c r="R282" s="278"/>
      <c r="S282" s="278"/>
      <c r="T282" s="279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80" t="s">
        <v>336</v>
      </c>
      <c r="AU282" s="280" t="s">
        <v>82</v>
      </c>
      <c r="AV282" s="15" t="s">
        <v>330</v>
      </c>
      <c r="AW282" s="15" t="s">
        <v>30</v>
      </c>
      <c r="AX282" s="15" t="s">
        <v>80</v>
      </c>
      <c r="AY282" s="280" t="s">
        <v>323</v>
      </c>
    </row>
    <row r="283" s="12" customFormat="1" ht="22.8" customHeight="1">
      <c r="A283" s="12"/>
      <c r="B283" s="213"/>
      <c r="C283" s="214"/>
      <c r="D283" s="215" t="s">
        <v>72</v>
      </c>
      <c r="E283" s="227" t="s">
        <v>82</v>
      </c>
      <c r="F283" s="227" t="s">
        <v>506</v>
      </c>
      <c r="G283" s="214"/>
      <c r="H283" s="214"/>
      <c r="I283" s="217"/>
      <c r="J283" s="228">
        <f>BK283</f>
        <v>0</v>
      </c>
      <c r="K283" s="214"/>
      <c r="L283" s="219"/>
      <c r="M283" s="220"/>
      <c r="N283" s="221"/>
      <c r="O283" s="221"/>
      <c r="P283" s="222">
        <f>SUM(P284:P325)</f>
        <v>0</v>
      </c>
      <c r="Q283" s="221"/>
      <c r="R283" s="222">
        <f>SUM(R284:R325)</f>
        <v>36.365050427776296</v>
      </c>
      <c r="S283" s="221"/>
      <c r="T283" s="223">
        <f>SUM(T284:T325)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4" t="s">
        <v>80</v>
      </c>
      <c r="AT283" s="225" t="s">
        <v>72</v>
      </c>
      <c r="AU283" s="225" t="s">
        <v>80</v>
      </c>
      <c r="AY283" s="224" t="s">
        <v>323</v>
      </c>
      <c r="BK283" s="226">
        <f>SUM(BK284:BK325)</f>
        <v>0</v>
      </c>
    </row>
    <row r="284" s="2" customFormat="1" ht="24.15" customHeight="1">
      <c r="A284" s="39"/>
      <c r="B284" s="40"/>
      <c r="C284" s="229" t="s">
        <v>490</v>
      </c>
      <c r="D284" s="229" t="s">
        <v>325</v>
      </c>
      <c r="E284" s="230" t="s">
        <v>508</v>
      </c>
      <c r="F284" s="231" t="s">
        <v>509</v>
      </c>
      <c r="G284" s="232" t="s">
        <v>366</v>
      </c>
      <c r="H284" s="233">
        <v>13.396000000000001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2.5018722040000001</v>
      </c>
      <c r="R284" s="238">
        <f>Q284*H284</f>
        <v>33.515080044784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5745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511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512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3324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82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3844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82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5746</v>
      </c>
      <c r="G289" s="260"/>
      <c r="H289" s="263">
        <v>13.396000000000001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5" customFormat="1">
      <c r="A290" s="15"/>
      <c r="B290" s="270"/>
      <c r="C290" s="271"/>
      <c r="D290" s="242" t="s">
        <v>336</v>
      </c>
      <c r="E290" s="272" t="s">
        <v>1</v>
      </c>
      <c r="F290" s="273" t="s">
        <v>341</v>
      </c>
      <c r="G290" s="271"/>
      <c r="H290" s="274">
        <v>13.396000000000001</v>
      </c>
      <c r="I290" s="275"/>
      <c r="J290" s="271"/>
      <c r="K290" s="271"/>
      <c r="L290" s="276"/>
      <c r="M290" s="277"/>
      <c r="N290" s="278"/>
      <c r="O290" s="278"/>
      <c r="P290" s="278"/>
      <c r="Q290" s="278"/>
      <c r="R290" s="278"/>
      <c r="S290" s="278"/>
      <c r="T290" s="279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80" t="s">
        <v>336</v>
      </c>
      <c r="AU290" s="280" t="s">
        <v>82</v>
      </c>
      <c r="AV290" s="15" t="s">
        <v>330</v>
      </c>
      <c r="AW290" s="15" t="s">
        <v>30</v>
      </c>
      <c r="AX290" s="15" t="s">
        <v>80</v>
      </c>
      <c r="AY290" s="280" t="s">
        <v>323</v>
      </c>
    </row>
    <row r="291" s="2" customFormat="1" ht="16.5" customHeight="1">
      <c r="A291" s="39"/>
      <c r="B291" s="40"/>
      <c r="C291" s="229" t="s">
        <v>499</v>
      </c>
      <c r="D291" s="229" t="s">
        <v>325</v>
      </c>
      <c r="E291" s="230" t="s">
        <v>517</v>
      </c>
      <c r="F291" s="231" t="s">
        <v>518</v>
      </c>
      <c r="G291" s="232" t="s">
        <v>328</v>
      </c>
      <c r="H291" s="233">
        <v>8.6999999999999993</v>
      </c>
      <c r="I291" s="234"/>
      <c r="J291" s="235">
        <f>ROUND(I291*H291,2)</f>
        <v>0</v>
      </c>
      <c r="K291" s="231" t="s">
        <v>329</v>
      </c>
      <c r="L291" s="45"/>
      <c r="M291" s="236" t="s">
        <v>1</v>
      </c>
      <c r="N291" s="237" t="s">
        <v>38</v>
      </c>
      <c r="O291" s="92"/>
      <c r="P291" s="238">
        <f>O291*H291</f>
        <v>0</v>
      </c>
      <c r="Q291" s="238">
        <v>0.002944</v>
      </c>
      <c r="R291" s="238">
        <f>Q291*H291</f>
        <v>0.025612799999999998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330</v>
      </c>
      <c r="AT291" s="240" t="s">
        <v>325</v>
      </c>
      <c r="AU291" s="240" t="s">
        <v>82</v>
      </c>
      <c r="AY291" s="18" t="s">
        <v>323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80</v>
      </c>
      <c r="BK291" s="241">
        <f>ROUND(I291*H291,2)</f>
        <v>0</v>
      </c>
      <c r="BL291" s="18" t="s">
        <v>330</v>
      </c>
      <c r="BM291" s="240" t="s">
        <v>5747</v>
      </c>
    </row>
    <row r="292" s="2" customFormat="1">
      <c r="A292" s="39"/>
      <c r="B292" s="40"/>
      <c r="C292" s="41"/>
      <c r="D292" s="242" t="s">
        <v>332</v>
      </c>
      <c r="E292" s="41"/>
      <c r="F292" s="243" t="s">
        <v>520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332</v>
      </c>
      <c r="AU292" s="18" t="s">
        <v>82</v>
      </c>
    </row>
    <row r="293" s="2" customFormat="1">
      <c r="A293" s="39"/>
      <c r="B293" s="40"/>
      <c r="C293" s="41"/>
      <c r="D293" s="247" t="s">
        <v>334</v>
      </c>
      <c r="E293" s="41"/>
      <c r="F293" s="248" t="s">
        <v>521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334</v>
      </c>
      <c r="AU293" s="18" t="s">
        <v>82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3324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82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3" customFormat="1">
      <c r="A295" s="13"/>
      <c r="B295" s="249"/>
      <c r="C295" s="250"/>
      <c r="D295" s="242" t="s">
        <v>336</v>
      </c>
      <c r="E295" s="251" t="s">
        <v>1</v>
      </c>
      <c r="F295" s="252" t="s">
        <v>3844</v>
      </c>
      <c r="G295" s="250"/>
      <c r="H295" s="251" t="s">
        <v>1</v>
      </c>
      <c r="I295" s="253"/>
      <c r="J295" s="250"/>
      <c r="K295" s="250"/>
      <c r="L295" s="254"/>
      <c r="M295" s="255"/>
      <c r="N295" s="256"/>
      <c r="O295" s="256"/>
      <c r="P295" s="256"/>
      <c r="Q295" s="256"/>
      <c r="R295" s="256"/>
      <c r="S295" s="256"/>
      <c r="T295" s="25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8" t="s">
        <v>336</v>
      </c>
      <c r="AU295" s="258" t="s">
        <v>82</v>
      </c>
      <c r="AV295" s="13" t="s">
        <v>80</v>
      </c>
      <c r="AW295" s="13" t="s">
        <v>30</v>
      </c>
      <c r="AX295" s="13" t="s">
        <v>73</v>
      </c>
      <c r="AY295" s="258" t="s">
        <v>323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5748</v>
      </c>
      <c r="G296" s="260"/>
      <c r="H296" s="263">
        <v>8.6999999999999993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82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5" customFormat="1">
      <c r="A297" s="15"/>
      <c r="B297" s="270"/>
      <c r="C297" s="271"/>
      <c r="D297" s="242" t="s">
        <v>336</v>
      </c>
      <c r="E297" s="272" t="s">
        <v>1</v>
      </c>
      <c r="F297" s="273" t="s">
        <v>341</v>
      </c>
      <c r="G297" s="271"/>
      <c r="H297" s="274">
        <v>8.6999999999999993</v>
      </c>
      <c r="I297" s="275"/>
      <c r="J297" s="271"/>
      <c r="K297" s="271"/>
      <c r="L297" s="276"/>
      <c r="M297" s="277"/>
      <c r="N297" s="278"/>
      <c r="O297" s="278"/>
      <c r="P297" s="278"/>
      <c r="Q297" s="278"/>
      <c r="R297" s="278"/>
      <c r="S297" s="278"/>
      <c r="T297" s="279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0" t="s">
        <v>336</v>
      </c>
      <c r="AU297" s="280" t="s">
        <v>82</v>
      </c>
      <c r="AV297" s="15" t="s">
        <v>330</v>
      </c>
      <c r="AW297" s="15" t="s">
        <v>30</v>
      </c>
      <c r="AX297" s="15" t="s">
        <v>80</v>
      </c>
      <c r="AY297" s="280" t="s">
        <v>323</v>
      </c>
    </row>
    <row r="298" s="2" customFormat="1" ht="16.5" customHeight="1">
      <c r="A298" s="39"/>
      <c r="B298" s="40"/>
      <c r="C298" s="229" t="s">
        <v>507</v>
      </c>
      <c r="D298" s="229" t="s">
        <v>325</v>
      </c>
      <c r="E298" s="230" t="s">
        <v>523</v>
      </c>
      <c r="F298" s="231" t="s">
        <v>524</v>
      </c>
      <c r="G298" s="232" t="s">
        <v>328</v>
      </c>
      <c r="H298" s="233">
        <v>8.6999999999999993</v>
      </c>
      <c r="I298" s="234"/>
      <c r="J298" s="235">
        <f>ROUND(I298*H298,2)</f>
        <v>0</v>
      </c>
      <c r="K298" s="231" t="s">
        <v>329</v>
      </c>
      <c r="L298" s="45"/>
      <c r="M298" s="236" t="s">
        <v>1</v>
      </c>
      <c r="N298" s="237" t="s">
        <v>38</v>
      </c>
      <c r="O298" s="92"/>
      <c r="P298" s="238">
        <f>O298*H298</f>
        <v>0</v>
      </c>
      <c r="Q298" s="238">
        <v>0</v>
      </c>
      <c r="R298" s="238">
        <f>Q298*H298</f>
        <v>0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330</v>
      </c>
      <c r="AT298" s="240" t="s">
        <v>325</v>
      </c>
      <c r="AU298" s="240" t="s">
        <v>82</v>
      </c>
      <c r="AY298" s="18" t="s">
        <v>323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80</v>
      </c>
      <c r="BK298" s="241">
        <f>ROUND(I298*H298,2)</f>
        <v>0</v>
      </c>
      <c r="BL298" s="18" t="s">
        <v>330</v>
      </c>
      <c r="BM298" s="240" t="s">
        <v>5749</v>
      </c>
    </row>
    <row r="299" s="2" customFormat="1">
      <c r="A299" s="39"/>
      <c r="B299" s="40"/>
      <c r="C299" s="41"/>
      <c r="D299" s="242" t="s">
        <v>332</v>
      </c>
      <c r="E299" s="41"/>
      <c r="F299" s="243" t="s">
        <v>526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332</v>
      </c>
      <c r="AU299" s="18" t="s">
        <v>82</v>
      </c>
    </row>
    <row r="300" s="2" customFormat="1">
      <c r="A300" s="39"/>
      <c r="B300" s="40"/>
      <c r="C300" s="41"/>
      <c r="D300" s="247" t="s">
        <v>334</v>
      </c>
      <c r="E300" s="41"/>
      <c r="F300" s="248" t="s">
        <v>527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334</v>
      </c>
      <c r="AU300" s="18" t="s">
        <v>82</v>
      </c>
    </row>
    <row r="301" s="13" customFormat="1">
      <c r="A301" s="13"/>
      <c r="B301" s="249"/>
      <c r="C301" s="250"/>
      <c r="D301" s="242" t="s">
        <v>336</v>
      </c>
      <c r="E301" s="251" t="s">
        <v>1</v>
      </c>
      <c r="F301" s="252" t="s">
        <v>3324</v>
      </c>
      <c r="G301" s="250"/>
      <c r="H301" s="251" t="s">
        <v>1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336</v>
      </c>
      <c r="AU301" s="258" t="s">
        <v>82</v>
      </c>
      <c r="AV301" s="13" t="s">
        <v>80</v>
      </c>
      <c r="AW301" s="13" t="s">
        <v>30</v>
      </c>
      <c r="AX301" s="13" t="s">
        <v>73</v>
      </c>
      <c r="AY301" s="258" t="s">
        <v>323</v>
      </c>
    </row>
    <row r="302" s="13" customFormat="1">
      <c r="A302" s="13"/>
      <c r="B302" s="249"/>
      <c r="C302" s="250"/>
      <c r="D302" s="242" t="s">
        <v>336</v>
      </c>
      <c r="E302" s="251" t="s">
        <v>1</v>
      </c>
      <c r="F302" s="252" t="s">
        <v>3844</v>
      </c>
      <c r="G302" s="250"/>
      <c r="H302" s="251" t="s">
        <v>1</v>
      </c>
      <c r="I302" s="253"/>
      <c r="J302" s="250"/>
      <c r="K302" s="250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336</v>
      </c>
      <c r="AU302" s="258" t="s">
        <v>82</v>
      </c>
      <c r="AV302" s="13" t="s">
        <v>80</v>
      </c>
      <c r="AW302" s="13" t="s">
        <v>30</v>
      </c>
      <c r="AX302" s="13" t="s">
        <v>73</v>
      </c>
      <c r="AY302" s="258" t="s">
        <v>323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5748</v>
      </c>
      <c r="G303" s="260"/>
      <c r="H303" s="263">
        <v>8.6999999999999993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82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5" customFormat="1">
      <c r="A304" s="15"/>
      <c r="B304" s="270"/>
      <c r="C304" s="271"/>
      <c r="D304" s="242" t="s">
        <v>336</v>
      </c>
      <c r="E304" s="272" t="s">
        <v>1</v>
      </c>
      <c r="F304" s="273" t="s">
        <v>341</v>
      </c>
      <c r="G304" s="271"/>
      <c r="H304" s="274">
        <v>8.6999999999999993</v>
      </c>
      <c r="I304" s="275"/>
      <c r="J304" s="271"/>
      <c r="K304" s="271"/>
      <c r="L304" s="276"/>
      <c r="M304" s="277"/>
      <c r="N304" s="278"/>
      <c r="O304" s="278"/>
      <c r="P304" s="278"/>
      <c r="Q304" s="278"/>
      <c r="R304" s="278"/>
      <c r="S304" s="278"/>
      <c r="T304" s="27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80" t="s">
        <v>336</v>
      </c>
      <c r="AU304" s="280" t="s">
        <v>82</v>
      </c>
      <c r="AV304" s="15" t="s">
        <v>330</v>
      </c>
      <c r="AW304" s="15" t="s">
        <v>30</v>
      </c>
      <c r="AX304" s="15" t="s">
        <v>80</v>
      </c>
      <c r="AY304" s="280" t="s">
        <v>323</v>
      </c>
    </row>
    <row r="305" s="2" customFormat="1" ht="24.15" customHeight="1">
      <c r="A305" s="39"/>
      <c r="B305" s="40"/>
      <c r="C305" s="229" t="s">
        <v>516</v>
      </c>
      <c r="D305" s="229" t="s">
        <v>325</v>
      </c>
      <c r="E305" s="230" t="s">
        <v>530</v>
      </c>
      <c r="F305" s="231" t="s">
        <v>531</v>
      </c>
      <c r="G305" s="232" t="s">
        <v>366</v>
      </c>
      <c r="H305" s="233">
        <v>0.71999999999999997</v>
      </c>
      <c r="I305" s="234"/>
      <c r="J305" s="235">
        <f>ROUND(I305*H305,2)</f>
        <v>0</v>
      </c>
      <c r="K305" s="231" t="s">
        <v>329</v>
      </c>
      <c r="L305" s="45"/>
      <c r="M305" s="236" t="s">
        <v>1</v>
      </c>
      <c r="N305" s="237" t="s">
        <v>38</v>
      </c>
      <c r="O305" s="92"/>
      <c r="P305" s="238">
        <f>O305*H305</f>
        <v>0</v>
      </c>
      <c r="Q305" s="238">
        <v>2.5018699999999998</v>
      </c>
      <c r="R305" s="238">
        <f>Q305*H305</f>
        <v>1.8013463999999999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330</v>
      </c>
      <c r="AT305" s="240" t="s">
        <v>325</v>
      </c>
      <c r="AU305" s="240" t="s">
        <v>82</v>
      </c>
      <c r="AY305" s="18" t="s">
        <v>323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80</v>
      </c>
      <c r="BK305" s="241">
        <f>ROUND(I305*H305,2)</f>
        <v>0</v>
      </c>
      <c r="BL305" s="18" t="s">
        <v>330</v>
      </c>
      <c r="BM305" s="240" t="s">
        <v>5750</v>
      </c>
    </row>
    <row r="306" s="2" customFormat="1">
      <c r="A306" s="39"/>
      <c r="B306" s="40"/>
      <c r="C306" s="41"/>
      <c r="D306" s="242" t="s">
        <v>332</v>
      </c>
      <c r="E306" s="41"/>
      <c r="F306" s="243" t="s">
        <v>533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332</v>
      </c>
      <c r="AU306" s="18" t="s">
        <v>82</v>
      </c>
    </row>
    <row r="307" s="2" customFormat="1">
      <c r="A307" s="39"/>
      <c r="B307" s="40"/>
      <c r="C307" s="41"/>
      <c r="D307" s="247" t="s">
        <v>334</v>
      </c>
      <c r="E307" s="41"/>
      <c r="F307" s="248" t="s">
        <v>534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334</v>
      </c>
      <c r="AU307" s="18" t="s">
        <v>82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535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3" customFormat="1">
      <c r="A309" s="13"/>
      <c r="B309" s="249"/>
      <c r="C309" s="250"/>
      <c r="D309" s="242" t="s">
        <v>336</v>
      </c>
      <c r="E309" s="251" t="s">
        <v>1</v>
      </c>
      <c r="F309" s="252" t="s">
        <v>3850</v>
      </c>
      <c r="G309" s="250"/>
      <c r="H309" s="251" t="s">
        <v>1</v>
      </c>
      <c r="I309" s="253"/>
      <c r="J309" s="250"/>
      <c r="K309" s="250"/>
      <c r="L309" s="254"/>
      <c r="M309" s="255"/>
      <c r="N309" s="256"/>
      <c r="O309" s="256"/>
      <c r="P309" s="256"/>
      <c r="Q309" s="256"/>
      <c r="R309" s="256"/>
      <c r="S309" s="256"/>
      <c r="T309" s="25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8" t="s">
        <v>336</v>
      </c>
      <c r="AU309" s="258" t="s">
        <v>82</v>
      </c>
      <c r="AV309" s="13" t="s">
        <v>80</v>
      </c>
      <c r="AW309" s="13" t="s">
        <v>30</v>
      </c>
      <c r="AX309" s="13" t="s">
        <v>73</v>
      </c>
      <c r="AY309" s="258" t="s">
        <v>323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5751</v>
      </c>
      <c r="G310" s="260"/>
      <c r="H310" s="263">
        <v>0.71999999999999997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5" customFormat="1">
      <c r="A311" s="15"/>
      <c r="B311" s="270"/>
      <c r="C311" s="271"/>
      <c r="D311" s="242" t="s">
        <v>336</v>
      </c>
      <c r="E311" s="272" t="s">
        <v>1</v>
      </c>
      <c r="F311" s="273" t="s">
        <v>341</v>
      </c>
      <c r="G311" s="271"/>
      <c r="H311" s="274">
        <v>0.71999999999999997</v>
      </c>
      <c r="I311" s="275"/>
      <c r="J311" s="271"/>
      <c r="K311" s="271"/>
      <c r="L311" s="276"/>
      <c r="M311" s="277"/>
      <c r="N311" s="278"/>
      <c r="O311" s="278"/>
      <c r="P311" s="278"/>
      <c r="Q311" s="278"/>
      <c r="R311" s="278"/>
      <c r="S311" s="278"/>
      <c r="T311" s="27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0" t="s">
        <v>336</v>
      </c>
      <c r="AU311" s="280" t="s">
        <v>82</v>
      </c>
      <c r="AV311" s="15" t="s">
        <v>330</v>
      </c>
      <c r="AW311" s="15" t="s">
        <v>30</v>
      </c>
      <c r="AX311" s="15" t="s">
        <v>80</v>
      </c>
      <c r="AY311" s="280" t="s">
        <v>323</v>
      </c>
    </row>
    <row r="312" s="2" customFormat="1" ht="24.15" customHeight="1">
      <c r="A312" s="39"/>
      <c r="B312" s="40"/>
      <c r="C312" s="229" t="s">
        <v>7</v>
      </c>
      <c r="D312" s="229" t="s">
        <v>325</v>
      </c>
      <c r="E312" s="230" t="s">
        <v>538</v>
      </c>
      <c r="F312" s="231" t="s">
        <v>539</v>
      </c>
      <c r="G312" s="232" t="s">
        <v>418</v>
      </c>
      <c r="H312" s="233">
        <v>0.20399999999999999</v>
      </c>
      <c r="I312" s="234"/>
      <c r="J312" s="235">
        <f>ROUND(I312*H312,2)</f>
        <v>0</v>
      </c>
      <c r="K312" s="231" t="s">
        <v>329</v>
      </c>
      <c r="L312" s="45"/>
      <c r="M312" s="236" t="s">
        <v>1</v>
      </c>
      <c r="N312" s="237" t="s">
        <v>38</v>
      </c>
      <c r="O312" s="92"/>
      <c r="P312" s="238">
        <f>O312*H312</f>
        <v>0</v>
      </c>
      <c r="Q312" s="238">
        <v>1.0606207999999999</v>
      </c>
      <c r="R312" s="238">
        <f>Q312*H312</f>
        <v>0.21636664319999996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330</v>
      </c>
      <c r="AT312" s="240" t="s">
        <v>325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5752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541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2" customFormat="1">
      <c r="A314" s="39"/>
      <c r="B314" s="40"/>
      <c r="C314" s="41"/>
      <c r="D314" s="247" t="s">
        <v>334</v>
      </c>
      <c r="E314" s="41"/>
      <c r="F314" s="248" t="s">
        <v>542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334</v>
      </c>
      <c r="AU314" s="18" t="s">
        <v>82</v>
      </c>
    </row>
    <row r="315" s="13" customFormat="1">
      <c r="A315" s="13"/>
      <c r="B315" s="249"/>
      <c r="C315" s="250"/>
      <c r="D315" s="242" t="s">
        <v>336</v>
      </c>
      <c r="E315" s="251" t="s">
        <v>1</v>
      </c>
      <c r="F315" s="252" t="s">
        <v>3538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336</v>
      </c>
      <c r="AU315" s="258" t="s">
        <v>82</v>
      </c>
      <c r="AV315" s="13" t="s">
        <v>80</v>
      </c>
      <c r="AW315" s="13" t="s">
        <v>30</v>
      </c>
      <c r="AX315" s="13" t="s">
        <v>73</v>
      </c>
      <c r="AY315" s="258" t="s">
        <v>323</v>
      </c>
    </row>
    <row r="316" s="13" customFormat="1">
      <c r="A316" s="13"/>
      <c r="B316" s="249"/>
      <c r="C316" s="250"/>
      <c r="D316" s="242" t="s">
        <v>336</v>
      </c>
      <c r="E316" s="251" t="s">
        <v>1</v>
      </c>
      <c r="F316" s="252" t="s">
        <v>3844</v>
      </c>
      <c r="G316" s="250"/>
      <c r="H316" s="251" t="s">
        <v>1</v>
      </c>
      <c r="I316" s="253"/>
      <c r="J316" s="250"/>
      <c r="K316" s="250"/>
      <c r="L316" s="254"/>
      <c r="M316" s="255"/>
      <c r="N316" s="256"/>
      <c r="O316" s="256"/>
      <c r="P316" s="256"/>
      <c r="Q316" s="256"/>
      <c r="R316" s="256"/>
      <c r="S316" s="256"/>
      <c r="T316" s="25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8" t="s">
        <v>336</v>
      </c>
      <c r="AU316" s="258" t="s">
        <v>82</v>
      </c>
      <c r="AV316" s="13" t="s">
        <v>80</v>
      </c>
      <c r="AW316" s="13" t="s">
        <v>30</v>
      </c>
      <c r="AX316" s="13" t="s">
        <v>73</v>
      </c>
      <c r="AY316" s="258" t="s">
        <v>323</v>
      </c>
    </row>
    <row r="317" s="14" customFormat="1">
      <c r="A317" s="14"/>
      <c r="B317" s="259"/>
      <c r="C317" s="260"/>
      <c r="D317" s="242" t="s">
        <v>336</v>
      </c>
      <c r="E317" s="261" t="s">
        <v>1</v>
      </c>
      <c r="F317" s="262" t="s">
        <v>5753</v>
      </c>
      <c r="G317" s="260"/>
      <c r="H317" s="263">
        <v>0.20399999999999999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9" t="s">
        <v>336</v>
      </c>
      <c r="AU317" s="269" t="s">
        <v>82</v>
      </c>
      <c r="AV317" s="14" t="s">
        <v>82</v>
      </c>
      <c r="AW317" s="14" t="s">
        <v>30</v>
      </c>
      <c r="AX317" s="14" t="s">
        <v>73</v>
      </c>
      <c r="AY317" s="269" t="s">
        <v>323</v>
      </c>
    </row>
    <row r="318" s="15" customFormat="1">
      <c r="A318" s="15"/>
      <c r="B318" s="270"/>
      <c r="C318" s="271"/>
      <c r="D318" s="242" t="s">
        <v>336</v>
      </c>
      <c r="E318" s="272" t="s">
        <v>1</v>
      </c>
      <c r="F318" s="273" t="s">
        <v>341</v>
      </c>
      <c r="G318" s="271"/>
      <c r="H318" s="274">
        <v>0.20399999999999999</v>
      </c>
      <c r="I318" s="275"/>
      <c r="J318" s="271"/>
      <c r="K318" s="271"/>
      <c r="L318" s="276"/>
      <c r="M318" s="277"/>
      <c r="N318" s="278"/>
      <c r="O318" s="278"/>
      <c r="P318" s="278"/>
      <c r="Q318" s="278"/>
      <c r="R318" s="278"/>
      <c r="S318" s="278"/>
      <c r="T318" s="279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0" t="s">
        <v>336</v>
      </c>
      <c r="AU318" s="280" t="s">
        <v>82</v>
      </c>
      <c r="AV318" s="15" t="s">
        <v>330</v>
      </c>
      <c r="AW318" s="15" t="s">
        <v>30</v>
      </c>
      <c r="AX318" s="15" t="s">
        <v>80</v>
      </c>
      <c r="AY318" s="280" t="s">
        <v>323</v>
      </c>
    </row>
    <row r="319" s="2" customFormat="1" ht="24.15" customHeight="1">
      <c r="A319" s="39"/>
      <c r="B319" s="40"/>
      <c r="C319" s="229" t="s">
        <v>529</v>
      </c>
      <c r="D319" s="229" t="s">
        <v>325</v>
      </c>
      <c r="E319" s="230" t="s">
        <v>546</v>
      </c>
      <c r="F319" s="231" t="s">
        <v>547</v>
      </c>
      <c r="G319" s="232" t="s">
        <v>418</v>
      </c>
      <c r="H319" s="233">
        <v>0.75900000000000001</v>
      </c>
      <c r="I319" s="234"/>
      <c r="J319" s="235">
        <f>ROUND(I319*H319,2)</f>
        <v>0</v>
      </c>
      <c r="K319" s="231" t="s">
        <v>329</v>
      </c>
      <c r="L319" s="45"/>
      <c r="M319" s="236" t="s">
        <v>1</v>
      </c>
      <c r="N319" s="237" t="s">
        <v>38</v>
      </c>
      <c r="O319" s="92"/>
      <c r="P319" s="238">
        <f>O319*H319</f>
        <v>0</v>
      </c>
      <c r="Q319" s="238">
        <v>1.0627727797</v>
      </c>
      <c r="R319" s="238">
        <f>Q319*H319</f>
        <v>0.8066445397923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330</v>
      </c>
      <c r="AT319" s="240" t="s">
        <v>325</v>
      </c>
      <c r="AU319" s="240" t="s">
        <v>82</v>
      </c>
      <c r="AY319" s="18" t="s">
        <v>323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80</v>
      </c>
      <c r="BK319" s="241">
        <f>ROUND(I319*H319,2)</f>
        <v>0</v>
      </c>
      <c r="BL319" s="18" t="s">
        <v>330</v>
      </c>
      <c r="BM319" s="240" t="s">
        <v>5754</v>
      </c>
    </row>
    <row r="320" s="2" customFormat="1">
      <c r="A320" s="39"/>
      <c r="B320" s="40"/>
      <c r="C320" s="41"/>
      <c r="D320" s="242" t="s">
        <v>332</v>
      </c>
      <c r="E320" s="41"/>
      <c r="F320" s="243" t="s">
        <v>549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332</v>
      </c>
      <c r="AU320" s="18" t="s">
        <v>82</v>
      </c>
    </row>
    <row r="321" s="2" customFormat="1">
      <c r="A321" s="39"/>
      <c r="B321" s="40"/>
      <c r="C321" s="41"/>
      <c r="D321" s="247" t="s">
        <v>334</v>
      </c>
      <c r="E321" s="41"/>
      <c r="F321" s="248" t="s">
        <v>550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334</v>
      </c>
      <c r="AU321" s="18" t="s">
        <v>82</v>
      </c>
    </row>
    <row r="322" s="13" customFormat="1">
      <c r="A322" s="13"/>
      <c r="B322" s="249"/>
      <c r="C322" s="250"/>
      <c r="D322" s="242" t="s">
        <v>336</v>
      </c>
      <c r="E322" s="251" t="s">
        <v>1</v>
      </c>
      <c r="F322" s="252" t="s">
        <v>551</v>
      </c>
      <c r="G322" s="250"/>
      <c r="H322" s="251" t="s">
        <v>1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8" t="s">
        <v>336</v>
      </c>
      <c r="AU322" s="258" t="s">
        <v>82</v>
      </c>
      <c r="AV322" s="13" t="s">
        <v>80</v>
      </c>
      <c r="AW322" s="13" t="s">
        <v>30</v>
      </c>
      <c r="AX322" s="13" t="s">
        <v>73</v>
      </c>
      <c r="AY322" s="258" t="s">
        <v>323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3844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82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3854</v>
      </c>
      <c r="G324" s="260"/>
      <c r="H324" s="263">
        <v>0.75900000000000001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82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5" customFormat="1">
      <c r="A325" s="15"/>
      <c r="B325" s="270"/>
      <c r="C325" s="271"/>
      <c r="D325" s="242" t="s">
        <v>336</v>
      </c>
      <c r="E325" s="272" t="s">
        <v>1</v>
      </c>
      <c r="F325" s="273" t="s">
        <v>341</v>
      </c>
      <c r="G325" s="271"/>
      <c r="H325" s="274">
        <v>0.75900000000000001</v>
      </c>
      <c r="I325" s="275"/>
      <c r="J325" s="271"/>
      <c r="K325" s="271"/>
      <c r="L325" s="276"/>
      <c r="M325" s="277"/>
      <c r="N325" s="278"/>
      <c r="O325" s="278"/>
      <c r="P325" s="278"/>
      <c r="Q325" s="278"/>
      <c r="R325" s="278"/>
      <c r="S325" s="278"/>
      <c r="T325" s="279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0" t="s">
        <v>336</v>
      </c>
      <c r="AU325" s="280" t="s">
        <v>82</v>
      </c>
      <c r="AV325" s="15" t="s">
        <v>330</v>
      </c>
      <c r="AW325" s="15" t="s">
        <v>30</v>
      </c>
      <c r="AX325" s="15" t="s">
        <v>80</v>
      </c>
      <c r="AY325" s="280" t="s">
        <v>323</v>
      </c>
    </row>
    <row r="326" s="12" customFormat="1" ht="22.8" customHeight="1">
      <c r="A326" s="12"/>
      <c r="B326" s="213"/>
      <c r="C326" s="214"/>
      <c r="D326" s="215" t="s">
        <v>72</v>
      </c>
      <c r="E326" s="227" t="s">
        <v>88</v>
      </c>
      <c r="F326" s="227" t="s">
        <v>553</v>
      </c>
      <c r="G326" s="214"/>
      <c r="H326" s="214"/>
      <c r="I326" s="217"/>
      <c r="J326" s="228">
        <f>BK326</f>
        <v>0</v>
      </c>
      <c r="K326" s="214"/>
      <c r="L326" s="219"/>
      <c r="M326" s="220"/>
      <c r="N326" s="221"/>
      <c r="O326" s="221"/>
      <c r="P326" s="222">
        <f>SUM(P327:P417)</f>
        <v>0</v>
      </c>
      <c r="Q326" s="221"/>
      <c r="R326" s="222">
        <f>SUM(R327:R417)</f>
        <v>50.065968762399997</v>
      </c>
      <c r="S326" s="221"/>
      <c r="T326" s="223">
        <f>SUM(T327:T417)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24" t="s">
        <v>80</v>
      </c>
      <c r="AT326" s="225" t="s">
        <v>72</v>
      </c>
      <c r="AU326" s="225" t="s">
        <v>80</v>
      </c>
      <c r="AY326" s="224" t="s">
        <v>323</v>
      </c>
      <c r="BK326" s="226">
        <f>SUM(BK327:BK417)</f>
        <v>0</v>
      </c>
    </row>
    <row r="327" s="2" customFormat="1" ht="16.5" customHeight="1">
      <c r="A327" s="39"/>
      <c r="B327" s="40"/>
      <c r="C327" s="229" t="s">
        <v>537</v>
      </c>
      <c r="D327" s="229" t="s">
        <v>325</v>
      </c>
      <c r="E327" s="230" t="s">
        <v>555</v>
      </c>
      <c r="F327" s="231" t="s">
        <v>556</v>
      </c>
      <c r="G327" s="232" t="s">
        <v>366</v>
      </c>
      <c r="H327" s="233">
        <v>1.3779999999999999</v>
      </c>
      <c r="I327" s="234"/>
      <c r="J327" s="235">
        <f>ROUND(I327*H327,2)</f>
        <v>0</v>
      </c>
      <c r="K327" s="231" t="s">
        <v>329</v>
      </c>
      <c r="L327" s="45"/>
      <c r="M327" s="236" t="s">
        <v>1</v>
      </c>
      <c r="N327" s="237" t="s">
        <v>38</v>
      </c>
      <c r="O327" s="92"/>
      <c r="P327" s="238">
        <f>O327*H327</f>
        <v>0</v>
      </c>
      <c r="Q327" s="238">
        <v>2.5021499999999999</v>
      </c>
      <c r="R327" s="238">
        <f>Q327*H327</f>
        <v>3.4479626999999997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330</v>
      </c>
      <c r="AT327" s="240" t="s">
        <v>325</v>
      </c>
      <c r="AU327" s="240" t="s">
        <v>82</v>
      </c>
      <c r="AY327" s="18" t="s">
        <v>323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80</v>
      </c>
      <c r="BK327" s="241">
        <f>ROUND(I327*H327,2)</f>
        <v>0</v>
      </c>
      <c r="BL327" s="18" t="s">
        <v>330</v>
      </c>
      <c r="BM327" s="240" t="s">
        <v>5755</v>
      </c>
    </row>
    <row r="328" s="2" customFormat="1">
      <c r="A328" s="39"/>
      <c r="B328" s="40"/>
      <c r="C328" s="41"/>
      <c r="D328" s="242" t="s">
        <v>332</v>
      </c>
      <c r="E328" s="41"/>
      <c r="F328" s="243" t="s">
        <v>558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332</v>
      </c>
      <c r="AU328" s="18" t="s">
        <v>82</v>
      </c>
    </row>
    <row r="329" s="2" customFormat="1">
      <c r="A329" s="39"/>
      <c r="B329" s="40"/>
      <c r="C329" s="41"/>
      <c r="D329" s="247" t="s">
        <v>334</v>
      </c>
      <c r="E329" s="41"/>
      <c r="F329" s="248" t="s">
        <v>559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334</v>
      </c>
      <c r="AU329" s="18" t="s">
        <v>82</v>
      </c>
    </row>
    <row r="330" s="13" customFormat="1">
      <c r="A330" s="13"/>
      <c r="B330" s="249"/>
      <c r="C330" s="250"/>
      <c r="D330" s="242" t="s">
        <v>336</v>
      </c>
      <c r="E330" s="251" t="s">
        <v>1</v>
      </c>
      <c r="F330" s="252" t="s">
        <v>3543</v>
      </c>
      <c r="G330" s="250"/>
      <c r="H330" s="251" t="s">
        <v>1</v>
      </c>
      <c r="I330" s="253"/>
      <c r="J330" s="250"/>
      <c r="K330" s="250"/>
      <c r="L330" s="254"/>
      <c r="M330" s="255"/>
      <c r="N330" s="256"/>
      <c r="O330" s="256"/>
      <c r="P330" s="256"/>
      <c r="Q330" s="256"/>
      <c r="R330" s="256"/>
      <c r="S330" s="256"/>
      <c r="T330" s="25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8" t="s">
        <v>336</v>
      </c>
      <c r="AU330" s="258" t="s">
        <v>82</v>
      </c>
      <c r="AV330" s="13" t="s">
        <v>80</v>
      </c>
      <c r="AW330" s="13" t="s">
        <v>30</v>
      </c>
      <c r="AX330" s="13" t="s">
        <v>73</v>
      </c>
      <c r="AY330" s="258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5756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82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3" customFormat="1">
      <c r="A332" s="13"/>
      <c r="B332" s="249"/>
      <c r="C332" s="250"/>
      <c r="D332" s="242" t="s">
        <v>336</v>
      </c>
      <c r="E332" s="251" t="s">
        <v>1</v>
      </c>
      <c r="F332" s="252" t="s">
        <v>3545</v>
      </c>
      <c r="G332" s="250"/>
      <c r="H332" s="251" t="s">
        <v>1</v>
      </c>
      <c r="I332" s="253"/>
      <c r="J332" s="250"/>
      <c r="K332" s="250"/>
      <c r="L332" s="254"/>
      <c r="M332" s="255"/>
      <c r="N332" s="256"/>
      <c r="O332" s="256"/>
      <c r="P332" s="256"/>
      <c r="Q332" s="256"/>
      <c r="R332" s="256"/>
      <c r="S332" s="256"/>
      <c r="T332" s="25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8" t="s">
        <v>336</v>
      </c>
      <c r="AU332" s="258" t="s">
        <v>82</v>
      </c>
      <c r="AV332" s="13" t="s">
        <v>80</v>
      </c>
      <c r="AW332" s="13" t="s">
        <v>30</v>
      </c>
      <c r="AX332" s="13" t="s">
        <v>73</v>
      </c>
      <c r="AY332" s="258" t="s">
        <v>323</v>
      </c>
    </row>
    <row r="333" s="14" customFormat="1">
      <c r="A333" s="14"/>
      <c r="B333" s="259"/>
      <c r="C333" s="260"/>
      <c r="D333" s="242" t="s">
        <v>336</v>
      </c>
      <c r="E333" s="261" t="s">
        <v>1</v>
      </c>
      <c r="F333" s="262" t="s">
        <v>3857</v>
      </c>
      <c r="G333" s="260"/>
      <c r="H333" s="263">
        <v>0.92400000000000004</v>
      </c>
      <c r="I333" s="264"/>
      <c r="J333" s="260"/>
      <c r="K333" s="260"/>
      <c r="L333" s="265"/>
      <c r="M333" s="266"/>
      <c r="N333" s="267"/>
      <c r="O333" s="267"/>
      <c r="P333" s="267"/>
      <c r="Q333" s="267"/>
      <c r="R333" s="267"/>
      <c r="S333" s="267"/>
      <c r="T333" s="26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9" t="s">
        <v>336</v>
      </c>
      <c r="AU333" s="269" t="s">
        <v>82</v>
      </c>
      <c r="AV333" s="14" t="s">
        <v>82</v>
      </c>
      <c r="AW333" s="14" t="s">
        <v>30</v>
      </c>
      <c r="AX333" s="14" t="s">
        <v>73</v>
      </c>
      <c r="AY333" s="269" t="s">
        <v>323</v>
      </c>
    </row>
    <row r="334" s="13" customFormat="1">
      <c r="A334" s="13"/>
      <c r="B334" s="249"/>
      <c r="C334" s="250"/>
      <c r="D334" s="242" t="s">
        <v>336</v>
      </c>
      <c r="E334" s="251" t="s">
        <v>1</v>
      </c>
      <c r="F334" s="252" t="s">
        <v>3547</v>
      </c>
      <c r="G334" s="250"/>
      <c r="H334" s="251" t="s">
        <v>1</v>
      </c>
      <c r="I334" s="253"/>
      <c r="J334" s="250"/>
      <c r="K334" s="250"/>
      <c r="L334" s="254"/>
      <c r="M334" s="255"/>
      <c r="N334" s="256"/>
      <c r="O334" s="256"/>
      <c r="P334" s="256"/>
      <c r="Q334" s="256"/>
      <c r="R334" s="256"/>
      <c r="S334" s="256"/>
      <c r="T334" s="25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8" t="s">
        <v>336</v>
      </c>
      <c r="AU334" s="258" t="s">
        <v>82</v>
      </c>
      <c r="AV334" s="13" t="s">
        <v>80</v>
      </c>
      <c r="AW334" s="13" t="s">
        <v>30</v>
      </c>
      <c r="AX334" s="13" t="s">
        <v>73</v>
      </c>
      <c r="AY334" s="258" t="s">
        <v>323</v>
      </c>
    </row>
    <row r="335" s="14" customFormat="1">
      <c r="A335" s="14"/>
      <c r="B335" s="259"/>
      <c r="C335" s="260"/>
      <c r="D335" s="242" t="s">
        <v>336</v>
      </c>
      <c r="E335" s="261" t="s">
        <v>1</v>
      </c>
      <c r="F335" s="262" t="s">
        <v>5757</v>
      </c>
      <c r="G335" s="260"/>
      <c r="H335" s="263">
        <v>0.45400000000000001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9" t="s">
        <v>336</v>
      </c>
      <c r="AU335" s="269" t="s">
        <v>82</v>
      </c>
      <c r="AV335" s="14" t="s">
        <v>82</v>
      </c>
      <c r="AW335" s="14" t="s">
        <v>30</v>
      </c>
      <c r="AX335" s="14" t="s">
        <v>73</v>
      </c>
      <c r="AY335" s="269" t="s">
        <v>323</v>
      </c>
    </row>
    <row r="336" s="15" customFormat="1">
      <c r="A336" s="15"/>
      <c r="B336" s="270"/>
      <c r="C336" s="271"/>
      <c r="D336" s="242" t="s">
        <v>336</v>
      </c>
      <c r="E336" s="272" t="s">
        <v>1</v>
      </c>
      <c r="F336" s="273" t="s">
        <v>341</v>
      </c>
      <c r="G336" s="271"/>
      <c r="H336" s="274">
        <v>1.3779999999999999</v>
      </c>
      <c r="I336" s="275"/>
      <c r="J336" s="271"/>
      <c r="K336" s="271"/>
      <c r="L336" s="276"/>
      <c r="M336" s="277"/>
      <c r="N336" s="278"/>
      <c r="O336" s="278"/>
      <c r="P336" s="278"/>
      <c r="Q336" s="278"/>
      <c r="R336" s="278"/>
      <c r="S336" s="278"/>
      <c r="T336" s="279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0" t="s">
        <v>336</v>
      </c>
      <c r="AU336" s="280" t="s">
        <v>82</v>
      </c>
      <c r="AV336" s="15" t="s">
        <v>330</v>
      </c>
      <c r="AW336" s="15" t="s">
        <v>30</v>
      </c>
      <c r="AX336" s="15" t="s">
        <v>80</v>
      </c>
      <c r="AY336" s="280" t="s">
        <v>323</v>
      </c>
    </row>
    <row r="337" s="2" customFormat="1" ht="24.15" customHeight="1">
      <c r="A337" s="39"/>
      <c r="B337" s="40"/>
      <c r="C337" s="229" t="s">
        <v>545</v>
      </c>
      <c r="D337" s="229" t="s">
        <v>325</v>
      </c>
      <c r="E337" s="230" t="s">
        <v>564</v>
      </c>
      <c r="F337" s="231" t="s">
        <v>565</v>
      </c>
      <c r="G337" s="232" t="s">
        <v>366</v>
      </c>
      <c r="H337" s="233">
        <v>1.3779999999999999</v>
      </c>
      <c r="I337" s="234"/>
      <c r="J337" s="235">
        <f>ROUND(I337*H337,2)</f>
        <v>0</v>
      </c>
      <c r="K337" s="231" t="s">
        <v>329</v>
      </c>
      <c r="L337" s="45"/>
      <c r="M337" s="236" t="s">
        <v>1</v>
      </c>
      <c r="N337" s="237" t="s">
        <v>38</v>
      </c>
      <c r="O337" s="92"/>
      <c r="P337" s="238">
        <f>O337*H337</f>
        <v>0</v>
      </c>
      <c r="Q337" s="238">
        <v>0.048579999999999998</v>
      </c>
      <c r="R337" s="238">
        <f>Q337*H337</f>
        <v>0.066943239999999987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330</v>
      </c>
      <c r="AT337" s="240" t="s">
        <v>325</v>
      </c>
      <c r="AU337" s="240" t="s">
        <v>82</v>
      </c>
      <c r="AY337" s="18" t="s">
        <v>323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80</v>
      </c>
      <c r="BK337" s="241">
        <f>ROUND(I337*H337,2)</f>
        <v>0</v>
      </c>
      <c r="BL337" s="18" t="s">
        <v>330</v>
      </c>
      <c r="BM337" s="240" t="s">
        <v>5758</v>
      </c>
    </row>
    <row r="338" s="2" customFormat="1">
      <c r="A338" s="39"/>
      <c r="B338" s="40"/>
      <c r="C338" s="41"/>
      <c r="D338" s="242" t="s">
        <v>332</v>
      </c>
      <c r="E338" s="41"/>
      <c r="F338" s="243" t="s">
        <v>567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332</v>
      </c>
      <c r="AU338" s="18" t="s">
        <v>82</v>
      </c>
    </row>
    <row r="339" s="2" customFormat="1">
      <c r="A339" s="39"/>
      <c r="B339" s="40"/>
      <c r="C339" s="41"/>
      <c r="D339" s="247" t="s">
        <v>334</v>
      </c>
      <c r="E339" s="41"/>
      <c r="F339" s="248" t="s">
        <v>568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334</v>
      </c>
      <c r="AU339" s="18" t="s">
        <v>82</v>
      </c>
    </row>
    <row r="340" s="13" customFormat="1">
      <c r="A340" s="13"/>
      <c r="B340" s="249"/>
      <c r="C340" s="250"/>
      <c r="D340" s="242" t="s">
        <v>336</v>
      </c>
      <c r="E340" s="251" t="s">
        <v>1</v>
      </c>
      <c r="F340" s="252" t="s">
        <v>3543</v>
      </c>
      <c r="G340" s="250"/>
      <c r="H340" s="251" t="s">
        <v>1</v>
      </c>
      <c r="I340" s="253"/>
      <c r="J340" s="250"/>
      <c r="K340" s="250"/>
      <c r="L340" s="254"/>
      <c r="M340" s="255"/>
      <c r="N340" s="256"/>
      <c r="O340" s="256"/>
      <c r="P340" s="256"/>
      <c r="Q340" s="256"/>
      <c r="R340" s="256"/>
      <c r="S340" s="256"/>
      <c r="T340" s="25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8" t="s">
        <v>336</v>
      </c>
      <c r="AU340" s="258" t="s">
        <v>82</v>
      </c>
      <c r="AV340" s="13" t="s">
        <v>80</v>
      </c>
      <c r="AW340" s="13" t="s">
        <v>30</v>
      </c>
      <c r="AX340" s="13" t="s">
        <v>73</v>
      </c>
      <c r="AY340" s="258" t="s">
        <v>323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5756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3545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3857</v>
      </c>
      <c r="G343" s="260"/>
      <c r="H343" s="263">
        <v>0.92400000000000004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73</v>
      </c>
      <c r="AY343" s="269" t="s">
        <v>323</v>
      </c>
    </row>
    <row r="344" s="13" customFormat="1">
      <c r="A344" s="13"/>
      <c r="B344" s="249"/>
      <c r="C344" s="250"/>
      <c r="D344" s="242" t="s">
        <v>336</v>
      </c>
      <c r="E344" s="251" t="s">
        <v>1</v>
      </c>
      <c r="F344" s="252" t="s">
        <v>3547</v>
      </c>
      <c r="G344" s="250"/>
      <c r="H344" s="251" t="s">
        <v>1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8" t="s">
        <v>336</v>
      </c>
      <c r="AU344" s="258" t="s">
        <v>82</v>
      </c>
      <c r="AV344" s="13" t="s">
        <v>80</v>
      </c>
      <c r="AW344" s="13" t="s">
        <v>30</v>
      </c>
      <c r="AX344" s="13" t="s">
        <v>73</v>
      </c>
      <c r="AY344" s="258" t="s">
        <v>323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5757</v>
      </c>
      <c r="G345" s="260"/>
      <c r="H345" s="263">
        <v>0.45400000000000001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82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5" customFormat="1">
      <c r="A346" s="15"/>
      <c r="B346" s="270"/>
      <c r="C346" s="271"/>
      <c r="D346" s="242" t="s">
        <v>336</v>
      </c>
      <c r="E346" s="272" t="s">
        <v>1</v>
      </c>
      <c r="F346" s="273" t="s">
        <v>341</v>
      </c>
      <c r="G346" s="271"/>
      <c r="H346" s="274">
        <v>1.3779999999999999</v>
      </c>
      <c r="I346" s="275"/>
      <c r="J346" s="271"/>
      <c r="K346" s="271"/>
      <c r="L346" s="276"/>
      <c r="M346" s="277"/>
      <c r="N346" s="278"/>
      <c r="O346" s="278"/>
      <c r="P346" s="278"/>
      <c r="Q346" s="278"/>
      <c r="R346" s="278"/>
      <c r="S346" s="278"/>
      <c r="T346" s="279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0" t="s">
        <v>336</v>
      </c>
      <c r="AU346" s="280" t="s">
        <v>82</v>
      </c>
      <c r="AV346" s="15" t="s">
        <v>330</v>
      </c>
      <c r="AW346" s="15" t="s">
        <v>30</v>
      </c>
      <c r="AX346" s="15" t="s">
        <v>80</v>
      </c>
      <c r="AY346" s="280" t="s">
        <v>323</v>
      </c>
    </row>
    <row r="347" s="2" customFormat="1" ht="16.5" customHeight="1">
      <c r="A347" s="39"/>
      <c r="B347" s="40"/>
      <c r="C347" s="229" t="s">
        <v>554</v>
      </c>
      <c r="D347" s="229" t="s">
        <v>325</v>
      </c>
      <c r="E347" s="230" t="s">
        <v>570</v>
      </c>
      <c r="F347" s="231" t="s">
        <v>571</v>
      </c>
      <c r="G347" s="232" t="s">
        <v>328</v>
      </c>
      <c r="H347" s="233">
        <v>6.7199999999999998</v>
      </c>
      <c r="I347" s="234"/>
      <c r="J347" s="235">
        <f>ROUND(I347*H347,2)</f>
        <v>0</v>
      </c>
      <c r="K347" s="231" t="s">
        <v>329</v>
      </c>
      <c r="L347" s="45"/>
      <c r="M347" s="236" t="s">
        <v>1</v>
      </c>
      <c r="N347" s="237" t="s">
        <v>38</v>
      </c>
      <c r="O347" s="92"/>
      <c r="P347" s="238">
        <f>O347*H347</f>
        <v>0</v>
      </c>
      <c r="Q347" s="238">
        <v>0.041258200000000002</v>
      </c>
      <c r="R347" s="238">
        <f>Q347*H347</f>
        <v>0.27725510399999997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330</v>
      </c>
      <c r="AT347" s="240" t="s">
        <v>325</v>
      </c>
      <c r="AU347" s="240" t="s">
        <v>82</v>
      </c>
      <c r="AY347" s="18" t="s">
        <v>323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80</v>
      </c>
      <c r="BK347" s="241">
        <f>ROUND(I347*H347,2)</f>
        <v>0</v>
      </c>
      <c r="BL347" s="18" t="s">
        <v>330</v>
      </c>
      <c r="BM347" s="240" t="s">
        <v>5759</v>
      </c>
    </row>
    <row r="348" s="2" customFormat="1">
      <c r="A348" s="39"/>
      <c r="B348" s="40"/>
      <c r="C348" s="41"/>
      <c r="D348" s="242" t="s">
        <v>332</v>
      </c>
      <c r="E348" s="41"/>
      <c r="F348" s="243" t="s">
        <v>573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332</v>
      </c>
      <c r="AU348" s="18" t="s">
        <v>82</v>
      </c>
    </row>
    <row r="349" s="2" customFormat="1">
      <c r="A349" s="39"/>
      <c r="B349" s="40"/>
      <c r="C349" s="41"/>
      <c r="D349" s="247" t="s">
        <v>334</v>
      </c>
      <c r="E349" s="41"/>
      <c r="F349" s="248" t="s">
        <v>574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334</v>
      </c>
      <c r="AU349" s="18" t="s">
        <v>82</v>
      </c>
    </row>
    <row r="350" s="13" customFormat="1">
      <c r="A350" s="13"/>
      <c r="B350" s="249"/>
      <c r="C350" s="250"/>
      <c r="D350" s="242" t="s">
        <v>336</v>
      </c>
      <c r="E350" s="251" t="s">
        <v>1</v>
      </c>
      <c r="F350" s="252" t="s">
        <v>3543</v>
      </c>
      <c r="G350" s="250"/>
      <c r="H350" s="251" t="s">
        <v>1</v>
      </c>
      <c r="I350" s="253"/>
      <c r="J350" s="250"/>
      <c r="K350" s="250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336</v>
      </c>
      <c r="AU350" s="258" t="s">
        <v>82</v>
      </c>
      <c r="AV350" s="13" t="s">
        <v>80</v>
      </c>
      <c r="AW350" s="13" t="s">
        <v>30</v>
      </c>
      <c r="AX350" s="13" t="s">
        <v>73</v>
      </c>
      <c r="AY350" s="258" t="s">
        <v>323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5756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3" customFormat="1">
      <c r="A352" s="13"/>
      <c r="B352" s="249"/>
      <c r="C352" s="250"/>
      <c r="D352" s="242" t="s">
        <v>336</v>
      </c>
      <c r="E352" s="251" t="s">
        <v>1</v>
      </c>
      <c r="F352" s="252" t="s">
        <v>3545</v>
      </c>
      <c r="G352" s="250"/>
      <c r="H352" s="251" t="s">
        <v>1</v>
      </c>
      <c r="I352" s="253"/>
      <c r="J352" s="250"/>
      <c r="K352" s="250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336</v>
      </c>
      <c r="AU352" s="258" t="s">
        <v>82</v>
      </c>
      <c r="AV352" s="13" t="s">
        <v>80</v>
      </c>
      <c r="AW352" s="13" t="s">
        <v>30</v>
      </c>
      <c r="AX352" s="13" t="s">
        <v>73</v>
      </c>
      <c r="AY352" s="258" t="s">
        <v>323</v>
      </c>
    </row>
    <row r="353" s="14" customFormat="1">
      <c r="A353" s="14"/>
      <c r="B353" s="259"/>
      <c r="C353" s="260"/>
      <c r="D353" s="242" t="s">
        <v>336</v>
      </c>
      <c r="E353" s="261" t="s">
        <v>1</v>
      </c>
      <c r="F353" s="262" t="s">
        <v>3861</v>
      </c>
      <c r="G353" s="260"/>
      <c r="H353" s="263">
        <v>3.3599999999999999</v>
      </c>
      <c r="I353" s="264"/>
      <c r="J353" s="260"/>
      <c r="K353" s="260"/>
      <c r="L353" s="265"/>
      <c r="M353" s="266"/>
      <c r="N353" s="267"/>
      <c r="O353" s="267"/>
      <c r="P353" s="267"/>
      <c r="Q353" s="267"/>
      <c r="R353" s="267"/>
      <c r="S353" s="267"/>
      <c r="T353" s="26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9" t="s">
        <v>336</v>
      </c>
      <c r="AU353" s="269" t="s">
        <v>82</v>
      </c>
      <c r="AV353" s="14" t="s">
        <v>82</v>
      </c>
      <c r="AW353" s="14" t="s">
        <v>30</v>
      </c>
      <c r="AX353" s="14" t="s">
        <v>73</v>
      </c>
      <c r="AY353" s="269" t="s">
        <v>323</v>
      </c>
    </row>
    <row r="354" s="13" customFormat="1">
      <c r="A354" s="13"/>
      <c r="B354" s="249"/>
      <c r="C354" s="250"/>
      <c r="D354" s="242" t="s">
        <v>336</v>
      </c>
      <c r="E354" s="251" t="s">
        <v>1</v>
      </c>
      <c r="F354" s="252" t="s">
        <v>3547</v>
      </c>
      <c r="G354" s="250"/>
      <c r="H354" s="251" t="s">
        <v>1</v>
      </c>
      <c r="I354" s="253"/>
      <c r="J354" s="250"/>
      <c r="K354" s="250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336</v>
      </c>
      <c r="AU354" s="258" t="s">
        <v>82</v>
      </c>
      <c r="AV354" s="13" t="s">
        <v>80</v>
      </c>
      <c r="AW354" s="13" t="s">
        <v>30</v>
      </c>
      <c r="AX354" s="13" t="s">
        <v>73</v>
      </c>
      <c r="AY354" s="258" t="s">
        <v>323</v>
      </c>
    </row>
    <row r="355" s="14" customFormat="1">
      <c r="A355" s="14"/>
      <c r="B355" s="259"/>
      <c r="C355" s="260"/>
      <c r="D355" s="242" t="s">
        <v>336</v>
      </c>
      <c r="E355" s="261" t="s">
        <v>1</v>
      </c>
      <c r="F355" s="262" t="s">
        <v>5760</v>
      </c>
      <c r="G355" s="260"/>
      <c r="H355" s="263">
        <v>3.3599999999999999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336</v>
      </c>
      <c r="AU355" s="269" t="s">
        <v>82</v>
      </c>
      <c r="AV355" s="14" t="s">
        <v>82</v>
      </c>
      <c r="AW355" s="14" t="s">
        <v>30</v>
      </c>
      <c r="AX355" s="14" t="s">
        <v>73</v>
      </c>
      <c r="AY355" s="269" t="s">
        <v>323</v>
      </c>
    </row>
    <row r="356" s="15" customFormat="1">
      <c r="A356" s="15"/>
      <c r="B356" s="270"/>
      <c r="C356" s="271"/>
      <c r="D356" s="242" t="s">
        <v>336</v>
      </c>
      <c r="E356" s="272" t="s">
        <v>1</v>
      </c>
      <c r="F356" s="273" t="s">
        <v>341</v>
      </c>
      <c r="G356" s="271"/>
      <c r="H356" s="274">
        <v>6.7199999999999998</v>
      </c>
      <c r="I356" s="275"/>
      <c r="J356" s="271"/>
      <c r="K356" s="271"/>
      <c r="L356" s="276"/>
      <c r="M356" s="277"/>
      <c r="N356" s="278"/>
      <c r="O356" s="278"/>
      <c r="P356" s="278"/>
      <c r="Q356" s="278"/>
      <c r="R356" s="278"/>
      <c r="S356" s="278"/>
      <c r="T356" s="279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0" t="s">
        <v>336</v>
      </c>
      <c r="AU356" s="280" t="s">
        <v>82</v>
      </c>
      <c r="AV356" s="15" t="s">
        <v>330</v>
      </c>
      <c r="AW356" s="15" t="s">
        <v>30</v>
      </c>
      <c r="AX356" s="15" t="s">
        <v>80</v>
      </c>
      <c r="AY356" s="280" t="s">
        <v>323</v>
      </c>
    </row>
    <row r="357" s="2" customFormat="1" ht="16.5" customHeight="1">
      <c r="A357" s="39"/>
      <c r="B357" s="40"/>
      <c r="C357" s="229" t="s">
        <v>563</v>
      </c>
      <c r="D357" s="229" t="s">
        <v>325</v>
      </c>
      <c r="E357" s="230" t="s">
        <v>578</v>
      </c>
      <c r="F357" s="231" t="s">
        <v>579</v>
      </c>
      <c r="G357" s="232" t="s">
        <v>328</v>
      </c>
      <c r="H357" s="233">
        <v>6.7199999999999998</v>
      </c>
      <c r="I357" s="234"/>
      <c r="J357" s="235">
        <f>ROUND(I357*H357,2)</f>
        <v>0</v>
      </c>
      <c r="K357" s="231" t="s">
        <v>329</v>
      </c>
      <c r="L357" s="45"/>
      <c r="M357" s="236" t="s">
        <v>1</v>
      </c>
      <c r="N357" s="237" t="s">
        <v>38</v>
      </c>
      <c r="O357" s="92"/>
      <c r="P357" s="238">
        <f>O357*H357</f>
        <v>0</v>
      </c>
      <c r="Q357" s="238">
        <v>1.5E-05</v>
      </c>
      <c r="R357" s="238">
        <f>Q357*H357</f>
        <v>0.0001008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330</v>
      </c>
      <c r="AT357" s="240" t="s">
        <v>325</v>
      </c>
      <c r="AU357" s="240" t="s">
        <v>82</v>
      </c>
      <c r="AY357" s="18" t="s">
        <v>323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80</v>
      </c>
      <c r="BK357" s="241">
        <f>ROUND(I357*H357,2)</f>
        <v>0</v>
      </c>
      <c r="BL357" s="18" t="s">
        <v>330</v>
      </c>
      <c r="BM357" s="240" t="s">
        <v>5761</v>
      </c>
    </row>
    <row r="358" s="2" customFormat="1">
      <c r="A358" s="39"/>
      <c r="B358" s="40"/>
      <c r="C358" s="41"/>
      <c r="D358" s="242" t="s">
        <v>332</v>
      </c>
      <c r="E358" s="41"/>
      <c r="F358" s="243" t="s">
        <v>581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332</v>
      </c>
      <c r="AU358" s="18" t="s">
        <v>82</v>
      </c>
    </row>
    <row r="359" s="2" customFormat="1">
      <c r="A359" s="39"/>
      <c r="B359" s="40"/>
      <c r="C359" s="41"/>
      <c r="D359" s="247" t="s">
        <v>334</v>
      </c>
      <c r="E359" s="41"/>
      <c r="F359" s="248" t="s">
        <v>582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334</v>
      </c>
      <c r="AU359" s="18" t="s">
        <v>82</v>
      </c>
    </row>
    <row r="360" s="13" customFormat="1">
      <c r="A360" s="13"/>
      <c r="B360" s="249"/>
      <c r="C360" s="250"/>
      <c r="D360" s="242" t="s">
        <v>336</v>
      </c>
      <c r="E360" s="251" t="s">
        <v>1</v>
      </c>
      <c r="F360" s="252" t="s">
        <v>3543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336</v>
      </c>
      <c r="AU360" s="258" t="s">
        <v>82</v>
      </c>
      <c r="AV360" s="13" t="s">
        <v>80</v>
      </c>
      <c r="AW360" s="13" t="s">
        <v>30</v>
      </c>
      <c r="AX360" s="13" t="s">
        <v>73</v>
      </c>
      <c r="AY360" s="258" t="s">
        <v>323</v>
      </c>
    </row>
    <row r="361" s="13" customFormat="1">
      <c r="A361" s="13"/>
      <c r="B361" s="249"/>
      <c r="C361" s="250"/>
      <c r="D361" s="242" t="s">
        <v>336</v>
      </c>
      <c r="E361" s="251" t="s">
        <v>1</v>
      </c>
      <c r="F361" s="252" t="s">
        <v>5756</v>
      </c>
      <c r="G361" s="250"/>
      <c r="H361" s="251" t="s">
        <v>1</v>
      </c>
      <c r="I361" s="253"/>
      <c r="J361" s="250"/>
      <c r="K361" s="250"/>
      <c r="L361" s="254"/>
      <c r="M361" s="255"/>
      <c r="N361" s="256"/>
      <c r="O361" s="256"/>
      <c r="P361" s="256"/>
      <c r="Q361" s="256"/>
      <c r="R361" s="256"/>
      <c r="S361" s="256"/>
      <c r="T361" s="25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8" t="s">
        <v>336</v>
      </c>
      <c r="AU361" s="258" t="s">
        <v>82</v>
      </c>
      <c r="AV361" s="13" t="s">
        <v>80</v>
      </c>
      <c r="AW361" s="13" t="s">
        <v>30</v>
      </c>
      <c r="AX361" s="13" t="s">
        <v>73</v>
      </c>
      <c r="AY361" s="258" t="s">
        <v>323</v>
      </c>
    </row>
    <row r="362" s="13" customFormat="1">
      <c r="A362" s="13"/>
      <c r="B362" s="249"/>
      <c r="C362" s="250"/>
      <c r="D362" s="242" t="s">
        <v>336</v>
      </c>
      <c r="E362" s="251" t="s">
        <v>1</v>
      </c>
      <c r="F362" s="252" t="s">
        <v>3545</v>
      </c>
      <c r="G362" s="250"/>
      <c r="H362" s="251" t="s">
        <v>1</v>
      </c>
      <c r="I362" s="253"/>
      <c r="J362" s="250"/>
      <c r="K362" s="250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336</v>
      </c>
      <c r="AU362" s="258" t="s">
        <v>82</v>
      </c>
      <c r="AV362" s="13" t="s">
        <v>80</v>
      </c>
      <c r="AW362" s="13" t="s">
        <v>30</v>
      </c>
      <c r="AX362" s="13" t="s">
        <v>73</v>
      </c>
      <c r="AY362" s="258" t="s">
        <v>323</v>
      </c>
    </row>
    <row r="363" s="14" customFormat="1">
      <c r="A363" s="14"/>
      <c r="B363" s="259"/>
      <c r="C363" s="260"/>
      <c r="D363" s="242" t="s">
        <v>336</v>
      </c>
      <c r="E363" s="261" t="s">
        <v>1</v>
      </c>
      <c r="F363" s="262" t="s">
        <v>3861</v>
      </c>
      <c r="G363" s="260"/>
      <c r="H363" s="263">
        <v>3.3599999999999999</v>
      </c>
      <c r="I363" s="264"/>
      <c r="J363" s="260"/>
      <c r="K363" s="260"/>
      <c r="L363" s="265"/>
      <c r="M363" s="266"/>
      <c r="N363" s="267"/>
      <c r="O363" s="267"/>
      <c r="P363" s="267"/>
      <c r="Q363" s="267"/>
      <c r="R363" s="267"/>
      <c r="S363" s="267"/>
      <c r="T363" s="26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9" t="s">
        <v>336</v>
      </c>
      <c r="AU363" s="269" t="s">
        <v>82</v>
      </c>
      <c r="AV363" s="14" t="s">
        <v>82</v>
      </c>
      <c r="AW363" s="14" t="s">
        <v>30</v>
      </c>
      <c r="AX363" s="14" t="s">
        <v>73</v>
      </c>
      <c r="AY363" s="269" t="s">
        <v>323</v>
      </c>
    </row>
    <row r="364" s="13" customFormat="1">
      <c r="A364" s="13"/>
      <c r="B364" s="249"/>
      <c r="C364" s="250"/>
      <c r="D364" s="242" t="s">
        <v>336</v>
      </c>
      <c r="E364" s="251" t="s">
        <v>1</v>
      </c>
      <c r="F364" s="252" t="s">
        <v>3547</v>
      </c>
      <c r="G364" s="250"/>
      <c r="H364" s="251" t="s">
        <v>1</v>
      </c>
      <c r="I364" s="253"/>
      <c r="J364" s="250"/>
      <c r="K364" s="250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336</v>
      </c>
      <c r="AU364" s="258" t="s">
        <v>82</v>
      </c>
      <c r="AV364" s="13" t="s">
        <v>80</v>
      </c>
      <c r="AW364" s="13" t="s">
        <v>30</v>
      </c>
      <c r="AX364" s="13" t="s">
        <v>73</v>
      </c>
      <c r="AY364" s="258" t="s">
        <v>323</v>
      </c>
    </row>
    <row r="365" s="14" customFormat="1">
      <c r="A365" s="14"/>
      <c r="B365" s="259"/>
      <c r="C365" s="260"/>
      <c r="D365" s="242" t="s">
        <v>336</v>
      </c>
      <c r="E365" s="261" t="s">
        <v>1</v>
      </c>
      <c r="F365" s="262" t="s">
        <v>5760</v>
      </c>
      <c r="G365" s="260"/>
      <c r="H365" s="263">
        <v>3.3599999999999999</v>
      </c>
      <c r="I365" s="264"/>
      <c r="J365" s="260"/>
      <c r="K365" s="260"/>
      <c r="L365" s="265"/>
      <c r="M365" s="266"/>
      <c r="N365" s="267"/>
      <c r="O365" s="267"/>
      <c r="P365" s="267"/>
      <c r="Q365" s="267"/>
      <c r="R365" s="267"/>
      <c r="S365" s="267"/>
      <c r="T365" s="26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9" t="s">
        <v>336</v>
      </c>
      <c r="AU365" s="269" t="s">
        <v>82</v>
      </c>
      <c r="AV365" s="14" t="s">
        <v>82</v>
      </c>
      <c r="AW365" s="14" t="s">
        <v>30</v>
      </c>
      <c r="AX365" s="14" t="s">
        <v>73</v>
      </c>
      <c r="AY365" s="269" t="s">
        <v>323</v>
      </c>
    </row>
    <row r="366" s="15" customFormat="1">
      <c r="A366" s="15"/>
      <c r="B366" s="270"/>
      <c r="C366" s="271"/>
      <c r="D366" s="242" t="s">
        <v>336</v>
      </c>
      <c r="E366" s="272" t="s">
        <v>1</v>
      </c>
      <c r="F366" s="273" t="s">
        <v>341</v>
      </c>
      <c r="G366" s="271"/>
      <c r="H366" s="274">
        <v>6.7199999999999998</v>
      </c>
      <c r="I366" s="275"/>
      <c r="J366" s="271"/>
      <c r="K366" s="271"/>
      <c r="L366" s="276"/>
      <c r="M366" s="277"/>
      <c r="N366" s="278"/>
      <c r="O366" s="278"/>
      <c r="P366" s="278"/>
      <c r="Q366" s="278"/>
      <c r="R366" s="278"/>
      <c r="S366" s="278"/>
      <c r="T366" s="279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0" t="s">
        <v>336</v>
      </c>
      <c r="AU366" s="280" t="s">
        <v>82</v>
      </c>
      <c r="AV366" s="15" t="s">
        <v>330</v>
      </c>
      <c r="AW366" s="15" t="s">
        <v>30</v>
      </c>
      <c r="AX366" s="15" t="s">
        <v>80</v>
      </c>
      <c r="AY366" s="280" t="s">
        <v>323</v>
      </c>
    </row>
    <row r="367" s="2" customFormat="1" ht="16.5" customHeight="1">
      <c r="A367" s="39"/>
      <c r="B367" s="40"/>
      <c r="C367" s="229" t="s">
        <v>569</v>
      </c>
      <c r="D367" s="229" t="s">
        <v>325</v>
      </c>
      <c r="E367" s="230" t="s">
        <v>1540</v>
      </c>
      <c r="F367" s="231" t="s">
        <v>1541</v>
      </c>
      <c r="G367" s="232" t="s">
        <v>418</v>
      </c>
      <c r="H367" s="233">
        <v>0.192</v>
      </c>
      <c r="I367" s="234"/>
      <c r="J367" s="235">
        <f>ROUND(I367*H367,2)</f>
        <v>0</v>
      </c>
      <c r="K367" s="231" t="s">
        <v>329</v>
      </c>
      <c r="L367" s="45"/>
      <c r="M367" s="236" t="s">
        <v>1</v>
      </c>
      <c r="N367" s="237" t="s">
        <v>38</v>
      </c>
      <c r="O367" s="92"/>
      <c r="P367" s="238">
        <f>O367*H367</f>
        <v>0</v>
      </c>
      <c r="Q367" s="238">
        <v>1.0487652000000001</v>
      </c>
      <c r="R367" s="238">
        <f>Q367*H367</f>
        <v>0.20136291840000001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330</v>
      </c>
      <c r="AT367" s="240" t="s">
        <v>325</v>
      </c>
      <c r="AU367" s="240" t="s">
        <v>82</v>
      </c>
      <c r="AY367" s="18" t="s">
        <v>323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80</v>
      </c>
      <c r="BK367" s="241">
        <f>ROUND(I367*H367,2)</f>
        <v>0</v>
      </c>
      <c r="BL367" s="18" t="s">
        <v>330</v>
      </c>
      <c r="BM367" s="240" t="s">
        <v>5762</v>
      </c>
    </row>
    <row r="368" s="2" customFormat="1">
      <c r="A368" s="39"/>
      <c r="B368" s="40"/>
      <c r="C368" s="41"/>
      <c r="D368" s="242" t="s">
        <v>332</v>
      </c>
      <c r="E368" s="41"/>
      <c r="F368" s="243" t="s">
        <v>1543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332</v>
      </c>
      <c r="AU368" s="18" t="s">
        <v>82</v>
      </c>
    </row>
    <row r="369" s="2" customFormat="1">
      <c r="A369" s="39"/>
      <c r="B369" s="40"/>
      <c r="C369" s="41"/>
      <c r="D369" s="247" t="s">
        <v>334</v>
      </c>
      <c r="E369" s="41"/>
      <c r="F369" s="248" t="s">
        <v>1544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334</v>
      </c>
      <c r="AU369" s="18" t="s">
        <v>82</v>
      </c>
    </row>
    <row r="370" s="13" customFormat="1">
      <c r="A370" s="13"/>
      <c r="B370" s="249"/>
      <c r="C370" s="250"/>
      <c r="D370" s="242" t="s">
        <v>336</v>
      </c>
      <c r="E370" s="251" t="s">
        <v>1</v>
      </c>
      <c r="F370" s="252" t="s">
        <v>3543</v>
      </c>
      <c r="G370" s="250"/>
      <c r="H370" s="251" t="s">
        <v>1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8" t="s">
        <v>336</v>
      </c>
      <c r="AU370" s="258" t="s">
        <v>82</v>
      </c>
      <c r="AV370" s="13" t="s">
        <v>80</v>
      </c>
      <c r="AW370" s="13" t="s">
        <v>30</v>
      </c>
      <c r="AX370" s="13" t="s">
        <v>73</v>
      </c>
      <c r="AY370" s="258" t="s">
        <v>323</v>
      </c>
    </row>
    <row r="371" s="13" customFormat="1">
      <c r="A371" s="13"/>
      <c r="B371" s="249"/>
      <c r="C371" s="250"/>
      <c r="D371" s="242" t="s">
        <v>336</v>
      </c>
      <c r="E371" s="251" t="s">
        <v>1</v>
      </c>
      <c r="F371" s="252" t="s">
        <v>3556</v>
      </c>
      <c r="G371" s="250"/>
      <c r="H371" s="251" t="s">
        <v>1</v>
      </c>
      <c r="I371" s="253"/>
      <c r="J371" s="250"/>
      <c r="K371" s="250"/>
      <c r="L371" s="254"/>
      <c r="M371" s="255"/>
      <c r="N371" s="256"/>
      <c r="O371" s="256"/>
      <c r="P371" s="256"/>
      <c r="Q371" s="256"/>
      <c r="R371" s="256"/>
      <c r="S371" s="256"/>
      <c r="T371" s="257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336</v>
      </c>
      <c r="AU371" s="258" t="s">
        <v>82</v>
      </c>
      <c r="AV371" s="13" t="s">
        <v>80</v>
      </c>
      <c r="AW371" s="13" t="s">
        <v>30</v>
      </c>
      <c r="AX371" s="13" t="s">
        <v>73</v>
      </c>
      <c r="AY371" s="258" t="s">
        <v>323</v>
      </c>
    </row>
    <row r="372" s="14" customFormat="1">
      <c r="A372" s="14"/>
      <c r="B372" s="259"/>
      <c r="C372" s="260"/>
      <c r="D372" s="242" t="s">
        <v>336</v>
      </c>
      <c r="E372" s="261" t="s">
        <v>1</v>
      </c>
      <c r="F372" s="262" t="s">
        <v>5763</v>
      </c>
      <c r="G372" s="260"/>
      <c r="H372" s="263">
        <v>0.192</v>
      </c>
      <c r="I372" s="264"/>
      <c r="J372" s="260"/>
      <c r="K372" s="260"/>
      <c r="L372" s="265"/>
      <c r="M372" s="266"/>
      <c r="N372" s="267"/>
      <c r="O372" s="267"/>
      <c r="P372" s="267"/>
      <c r="Q372" s="267"/>
      <c r="R372" s="267"/>
      <c r="S372" s="267"/>
      <c r="T372" s="26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9" t="s">
        <v>336</v>
      </c>
      <c r="AU372" s="269" t="s">
        <v>82</v>
      </c>
      <c r="AV372" s="14" t="s">
        <v>82</v>
      </c>
      <c r="AW372" s="14" t="s">
        <v>30</v>
      </c>
      <c r="AX372" s="14" t="s">
        <v>73</v>
      </c>
      <c r="AY372" s="269" t="s">
        <v>323</v>
      </c>
    </row>
    <row r="373" s="15" customFormat="1">
      <c r="A373" s="15"/>
      <c r="B373" s="270"/>
      <c r="C373" s="271"/>
      <c r="D373" s="242" t="s">
        <v>336</v>
      </c>
      <c r="E373" s="272" t="s">
        <v>1</v>
      </c>
      <c r="F373" s="273" t="s">
        <v>341</v>
      </c>
      <c r="G373" s="271"/>
      <c r="H373" s="274">
        <v>0.192</v>
      </c>
      <c r="I373" s="275"/>
      <c r="J373" s="271"/>
      <c r="K373" s="271"/>
      <c r="L373" s="276"/>
      <c r="M373" s="277"/>
      <c r="N373" s="278"/>
      <c r="O373" s="278"/>
      <c r="P373" s="278"/>
      <c r="Q373" s="278"/>
      <c r="R373" s="278"/>
      <c r="S373" s="278"/>
      <c r="T373" s="279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80" t="s">
        <v>336</v>
      </c>
      <c r="AU373" s="280" t="s">
        <v>82</v>
      </c>
      <c r="AV373" s="15" t="s">
        <v>330</v>
      </c>
      <c r="AW373" s="15" t="s">
        <v>30</v>
      </c>
      <c r="AX373" s="15" t="s">
        <v>80</v>
      </c>
      <c r="AY373" s="280" t="s">
        <v>323</v>
      </c>
    </row>
    <row r="374" s="2" customFormat="1" ht="37.8" customHeight="1">
      <c r="A374" s="39"/>
      <c r="B374" s="40"/>
      <c r="C374" s="293" t="s">
        <v>577</v>
      </c>
      <c r="D374" s="293" t="s">
        <v>484</v>
      </c>
      <c r="E374" s="294" t="s">
        <v>5764</v>
      </c>
      <c r="F374" s="295" t="s">
        <v>5765</v>
      </c>
      <c r="G374" s="296" t="s">
        <v>2446</v>
      </c>
      <c r="H374" s="297">
        <v>4</v>
      </c>
      <c r="I374" s="298"/>
      <c r="J374" s="299">
        <f>ROUND(I374*H374,2)</f>
        <v>0</v>
      </c>
      <c r="K374" s="295" t="s">
        <v>1</v>
      </c>
      <c r="L374" s="300"/>
      <c r="M374" s="301" t="s">
        <v>1</v>
      </c>
      <c r="N374" s="302" t="s">
        <v>38</v>
      </c>
      <c r="O374" s="92"/>
      <c r="P374" s="238">
        <f>O374*H374</f>
        <v>0</v>
      </c>
      <c r="Q374" s="238">
        <v>7.0599999999999996</v>
      </c>
      <c r="R374" s="238">
        <f>Q374*H374</f>
        <v>28.239999999999998</v>
      </c>
      <c r="S374" s="238">
        <v>0</v>
      </c>
      <c r="T374" s="23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0" t="s">
        <v>403</v>
      </c>
      <c r="AT374" s="240" t="s">
        <v>484</v>
      </c>
      <c r="AU374" s="240" t="s">
        <v>82</v>
      </c>
      <c r="AY374" s="18" t="s">
        <v>323</v>
      </c>
      <c r="BE374" s="241">
        <f>IF(N374="základní",J374,0)</f>
        <v>0</v>
      </c>
      <c r="BF374" s="241">
        <f>IF(N374="snížená",J374,0)</f>
        <v>0</v>
      </c>
      <c r="BG374" s="241">
        <f>IF(N374="zákl. přenesená",J374,0)</f>
        <v>0</v>
      </c>
      <c r="BH374" s="241">
        <f>IF(N374="sníž. přenesená",J374,0)</f>
        <v>0</v>
      </c>
      <c r="BI374" s="241">
        <f>IF(N374="nulová",J374,0)</f>
        <v>0</v>
      </c>
      <c r="BJ374" s="18" t="s">
        <v>80</v>
      </c>
      <c r="BK374" s="241">
        <f>ROUND(I374*H374,2)</f>
        <v>0</v>
      </c>
      <c r="BL374" s="18" t="s">
        <v>330</v>
      </c>
      <c r="BM374" s="240" t="s">
        <v>5766</v>
      </c>
    </row>
    <row r="375" s="2" customFormat="1">
      <c r="A375" s="39"/>
      <c r="B375" s="40"/>
      <c r="C375" s="41"/>
      <c r="D375" s="242" t="s">
        <v>332</v>
      </c>
      <c r="E375" s="41"/>
      <c r="F375" s="243" t="s">
        <v>5765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332</v>
      </c>
      <c r="AU375" s="18" t="s">
        <v>82</v>
      </c>
    </row>
    <row r="376" s="2" customFormat="1">
      <c r="A376" s="39"/>
      <c r="B376" s="40"/>
      <c r="C376" s="41"/>
      <c r="D376" s="242" t="s">
        <v>353</v>
      </c>
      <c r="E376" s="41"/>
      <c r="F376" s="281" t="s">
        <v>3358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353</v>
      </c>
      <c r="AU376" s="18" t="s">
        <v>82</v>
      </c>
    </row>
    <row r="377" s="13" customFormat="1">
      <c r="A377" s="13"/>
      <c r="B377" s="249"/>
      <c r="C377" s="250"/>
      <c r="D377" s="242" t="s">
        <v>336</v>
      </c>
      <c r="E377" s="251" t="s">
        <v>1</v>
      </c>
      <c r="F377" s="252" t="s">
        <v>5767</v>
      </c>
      <c r="G377" s="250"/>
      <c r="H377" s="251" t="s">
        <v>1</v>
      </c>
      <c r="I377" s="253"/>
      <c r="J377" s="250"/>
      <c r="K377" s="250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336</v>
      </c>
      <c r="AU377" s="258" t="s">
        <v>82</v>
      </c>
      <c r="AV377" s="13" t="s">
        <v>80</v>
      </c>
      <c r="AW377" s="13" t="s">
        <v>30</v>
      </c>
      <c r="AX377" s="13" t="s">
        <v>73</v>
      </c>
      <c r="AY377" s="258" t="s">
        <v>323</v>
      </c>
    </row>
    <row r="378" s="13" customFormat="1">
      <c r="A378" s="13"/>
      <c r="B378" s="249"/>
      <c r="C378" s="250"/>
      <c r="D378" s="242" t="s">
        <v>336</v>
      </c>
      <c r="E378" s="251" t="s">
        <v>1</v>
      </c>
      <c r="F378" s="252" t="s">
        <v>3354</v>
      </c>
      <c r="G378" s="250"/>
      <c r="H378" s="251" t="s">
        <v>1</v>
      </c>
      <c r="I378" s="253"/>
      <c r="J378" s="250"/>
      <c r="K378" s="250"/>
      <c r="L378" s="254"/>
      <c r="M378" s="255"/>
      <c r="N378" s="256"/>
      <c r="O378" s="256"/>
      <c r="P378" s="256"/>
      <c r="Q378" s="256"/>
      <c r="R378" s="256"/>
      <c r="S378" s="256"/>
      <c r="T378" s="25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8" t="s">
        <v>336</v>
      </c>
      <c r="AU378" s="258" t="s">
        <v>82</v>
      </c>
      <c r="AV378" s="13" t="s">
        <v>80</v>
      </c>
      <c r="AW378" s="13" t="s">
        <v>30</v>
      </c>
      <c r="AX378" s="13" t="s">
        <v>73</v>
      </c>
      <c r="AY378" s="258" t="s">
        <v>323</v>
      </c>
    </row>
    <row r="379" s="14" customFormat="1">
      <c r="A379" s="14"/>
      <c r="B379" s="259"/>
      <c r="C379" s="260"/>
      <c r="D379" s="242" t="s">
        <v>336</v>
      </c>
      <c r="E379" s="261" t="s">
        <v>1</v>
      </c>
      <c r="F379" s="262" t="s">
        <v>330</v>
      </c>
      <c r="G379" s="260"/>
      <c r="H379" s="263">
        <v>4</v>
      </c>
      <c r="I379" s="264"/>
      <c r="J379" s="260"/>
      <c r="K379" s="260"/>
      <c r="L379" s="265"/>
      <c r="M379" s="266"/>
      <c r="N379" s="267"/>
      <c r="O379" s="267"/>
      <c r="P379" s="267"/>
      <c r="Q379" s="267"/>
      <c r="R379" s="267"/>
      <c r="S379" s="267"/>
      <c r="T379" s="26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9" t="s">
        <v>336</v>
      </c>
      <c r="AU379" s="269" t="s">
        <v>82</v>
      </c>
      <c r="AV379" s="14" t="s">
        <v>82</v>
      </c>
      <c r="AW379" s="14" t="s">
        <v>30</v>
      </c>
      <c r="AX379" s="14" t="s">
        <v>73</v>
      </c>
      <c r="AY379" s="269" t="s">
        <v>323</v>
      </c>
    </row>
    <row r="380" s="15" customFormat="1">
      <c r="A380" s="15"/>
      <c r="B380" s="270"/>
      <c r="C380" s="271"/>
      <c r="D380" s="242" t="s">
        <v>336</v>
      </c>
      <c r="E380" s="272" t="s">
        <v>1</v>
      </c>
      <c r="F380" s="273" t="s">
        <v>341</v>
      </c>
      <c r="G380" s="271"/>
      <c r="H380" s="274">
        <v>4</v>
      </c>
      <c r="I380" s="275"/>
      <c r="J380" s="271"/>
      <c r="K380" s="271"/>
      <c r="L380" s="276"/>
      <c r="M380" s="277"/>
      <c r="N380" s="278"/>
      <c r="O380" s="278"/>
      <c r="P380" s="278"/>
      <c r="Q380" s="278"/>
      <c r="R380" s="278"/>
      <c r="S380" s="278"/>
      <c r="T380" s="279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0" t="s">
        <v>336</v>
      </c>
      <c r="AU380" s="280" t="s">
        <v>82</v>
      </c>
      <c r="AV380" s="15" t="s">
        <v>330</v>
      </c>
      <c r="AW380" s="15" t="s">
        <v>30</v>
      </c>
      <c r="AX380" s="15" t="s">
        <v>80</v>
      </c>
      <c r="AY380" s="280" t="s">
        <v>323</v>
      </c>
    </row>
    <row r="381" s="2" customFormat="1" ht="37.8" customHeight="1">
      <c r="A381" s="39"/>
      <c r="B381" s="40"/>
      <c r="C381" s="293" t="s">
        <v>583</v>
      </c>
      <c r="D381" s="293" t="s">
        <v>484</v>
      </c>
      <c r="E381" s="294" t="s">
        <v>5768</v>
      </c>
      <c r="F381" s="295" t="s">
        <v>5769</v>
      </c>
      <c r="G381" s="296" t="s">
        <v>2446</v>
      </c>
      <c r="H381" s="297">
        <v>2</v>
      </c>
      <c r="I381" s="298"/>
      <c r="J381" s="299">
        <f>ROUND(I381*H381,2)</f>
        <v>0</v>
      </c>
      <c r="K381" s="295" t="s">
        <v>1</v>
      </c>
      <c r="L381" s="300"/>
      <c r="M381" s="301" t="s">
        <v>1</v>
      </c>
      <c r="N381" s="302" t="s">
        <v>38</v>
      </c>
      <c r="O381" s="92"/>
      <c r="P381" s="238">
        <f>O381*H381</f>
        <v>0</v>
      </c>
      <c r="Q381" s="238">
        <v>3.5299999999999998</v>
      </c>
      <c r="R381" s="238">
        <f>Q381*H381</f>
        <v>7.0599999999999996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403</v>
      </c>
      <c r="AT381" s="240" t="s">
        <v>484</v>
      </c>
      <c r="AU381" s="240" t="s">
        <v>82</v>
      </c>
      <c r="AY381" s="18" t="s">
        <v>323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80</v>
      </c>
      <c r="BK381" s="241">
        <f>ROUND(I381*H381,2)</f>
        <v>0</v>
      </c>
      <c r="BL381" s="18" t="s">
        <v>330</v>
      </c>
      <c r="BM381" s="240" t="s">
        <v>5770</v>
      </c>
    </row>
    <row r="382" s="2" customFormat="1">
      <c r="A382" s="39"/>
      <c r="B382" s="40"/>
      <c r="C382" s="41"/>
      <c r="D382" s="242" t="s">
        <v>332</v>
      </c>
      <c r="E382" s="41"/>
      <c r="F382" s="243" t="s">
        <v>5769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332</v>
      </c>
      <c r="AU382" s="18" t="s">
        <v>82</v>
      </c>
    </row>
    <row r="383" s="2" customFormat="1">
      <c r="A383" s="39"/>
      <c r="B383" s="40"/>
      <c r="C383" s="41"/>
      <c r="D383" s="242" t="s">
        <v>353</v>
      </c>
      <c r="E383" s="41"/>
      <c r="F383" s="281" t="s">
        <v>3358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353</v>
      </c>
      <c r="AU383" s="18" t="s">
        <v>82</v>
      </c>
    </row>
    <row r="384" s="13" customFormat="1">
      <c r="A384" s="13"/>
      <c r="B384" s="249"/>
      <c r="C384" s="250"/>
      <c r="D384" s="242" t="s">
        <v>336</v>
      </c>
      <c r="E384" s="251" t="s">
        <v>1</v>
      </c>
      <c r="F384" s="252" t="s">
        <v>5771</v>
      </c>
      <c r="G384" s="250"/>
      <c r="H384" s="251" t="s">
        <v>1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336</v>
      </c>
      <c r="AU384" s="258" t="s">
        <v>82</v>
      </c>
      <c r="AV384" s="13" t="s">
        <v>80</v>
      </c>
      <c r="AW384" s="13" t="s">
        <v>30</v>
      </c>
      <c r="AX384" s="13" t="s">
        <v>73</v>
      </c>
      <c r="AY384" s="258" t="s">
        <v>323</v>
      </c>
    </row>
    <row r="385" s="13" customFormat="1">
      <c r="A385" s="13"/>
      <c r="B385" s="249"/>
      <c r="C385" s="250"/>
      <c r="D385" s="242" t="s">
        <v>336</v>
      </c>
      <c r="E385" s="251" t="s">
        <v>1</v>
      </c>
      <c r="F385" s="252" t="s">
        <v>3354</v>
      </c>
      <c r="G385" s="250"/>
      <c r="H385" s="251" t="s">
        <v>1</v>
      </c>
      <c r="I385" s="253"/>
      <c r="J385" s="250"/>
      <c r="K385" s="250"/>
      <c r="L385" s="254"/>
      <c r="M385" s="255"/>
      <c r="N385" s="256"/>
      <c r="O385" s="256"/>
      <c r="P385" s="256"/>
      <c r="Q385" s="256"/>
      <c r="R385" s="256"/>
      <c r="S385" s="256"/>
      <c r="T385" s="25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8" t="s">
        <v>336</v>
      </c>
      <c r="AU385" s="258" t="s">
        <v>82</v>
      </c>
      <c r="AV385" s="13" t="s">
        <v>80</v>
      </c>
      <c r="AW385" s="13" t="s">
        <v>30</v>
      </c>
      <c r="AX385" s="13" t="s">
        <v>73</v>
      </c>
      <c r="AY385" s="258" t="s">
        <v>323</v>
      </c>
    </row>
    <row r="386" s="14" customFormat="1">
      <c r="A386" s="14"/>
      <c r="B386" s="259"/>
      <c r="C386" s="260"/>
      <c r="D386" s="242" t="s">
        <v>336</v>
      </c>
      <c r="E386" s="261" t="s">
        <v>1</v>
      </c>
      <c r="F386" s="262" t="s">
        <v>82</v>
      </c>
      <c r="G386" s="260"/>
      <c r="H386" s="263">
        <v>2</v>
      </c>
      <c r="I386" s="264"/>
      <c r="J386" s="260"/>
      <c r="K386" s="260"/>
      <c r="L386" s="265"/>
      <c r="M386" s="266"/>
      <c r="N386" s="267"/>
      <c r="O386" s="267"/>
      <c r="P386" s="267"/>
      <c r="Q386" s="267"/>
      <c r="R386" s="267"/>
      <c r="S386" s="267"/>
      <c r="T386" s="26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9" t="s">
        <v>336</v>
      </c>
      <c r="AU386" s="269" t="s">
        <v>82</v>
      </c>
      <c r="AV386" s="14" t="s">
        <v>82</v>
      </c>
      <c r="AW386" s="14" t="s">
        <v>30</v>
      </c>
      <c r="AX386" s="14" t="s">
        <v>73</v>
      </c>
      <c r="AY386" s="269" t="s">
        <v>323</v>
      </c>
    </row>
    <row r="387" s="15" customFormat="1">
      <c r="A387" s="15"/>
      <c r="B387" s="270"/>
      <c r="C387" s="271"/>
      <c r="D387" s="242" t="s">
        <v>336</v>
      </c>
      <c r="E387" s="272" t="s">
        <v>1</v>
      </c>
      <c r="F387" s="273" t="s">
        <v>341</v>
      </c>
      <c r="G387" s="271"/>
      <c r="H387" s="274">
        <v>2</v>
      </c>
      <c r="I387" s="275"/>
      <c r="J387" s="271"/>
      <c r="K387" s="271"/>
      <c r="L387" s="276"/>
      <c r="M387" s="277"/>
      <c r="N387" s="278"/>
      <c r="O387" s="278"/>
      <c r="P387" s="278"/>
      <c r="Q387" s="278"/>
      <c r="R387" s="278"/>
      <c r="S387" s="278"/>
      <c r="T387" s="279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80" t="s">
        <v>336</v>
      </c>
      <c r="AU387" s="280" t="s">
        <v>82</v>
      </c>
      <c r="AV387" s="15" t="s">
        <v>330</v>
      </c>
      <c r="AW387" s="15" t="s">
        <v>30</v>
      </c>
      <c r="AX387" s="15" t="s">
        <v>80</v>
      </c>
      <c r="AY387" s="280" t="s">
        <v>323</v>
      </c>
    </row>
    <row r="388" s="2" customFormat="1" ht="44.25" customHeight="1">
      <c r="A388" s="39"/>
      <c r="B388" s="40"/>
      <c r="C388" s="293" t="s">
        <v>593</v>
      </c>
      <c r="D388" s="293" t="s">
        <v>484</v>
      </c>
      <c r="E388" s="294" t="s">
        <v>5772</v>
      </c>
      <c r="F388" s="295" t="s">
        <v>5773</v>
      </c>
      <c r="G388" s="296" t="s">
        <v>2446</v>
      </c>
      <c r="H388" s="297">
        <v>2</v>
      </c>
      <c r="I388" s="298"/>
      <c r="J388" s="299">
        <f>ROUND(I388*H388,2)</f>
        <v>0</v>
      </c>
      <c r="K388" s="295" t="s">
        <v>1</v>
      </c>
      <c r="L388" s="300"/>
      <c r="M388" s="301" t="s">
        <v>1</v>
      </c>
      <c r="N388" s="302" t="s">
        <v>38</v>
      </c>
      <c r="O388" s="92"/>
      <c r="P388" s="238">
        <f>O388*H388</f>
        <v>0</v>
      </c>
      <c r="Q388" s="238">
        <v>4.5899999999999999</v>
      </c>
      <c r="R388" s="238">
        <f>Q388*H388</f>
        <v>9.1799999999999997</v>
      </c>
      <c r="S388" s="238">
        <v>0</v>
      </c>
      <c r="T388" s="23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0" t="s">
        <v>403</v>
      </c>
      <c r="AT388" s="240" t="s">
        <v>484</v>
      </c>
      <c r="AU388" s="240" t="s">
        <v>82</v>
      </c>
      <c r="AY388" s="18" t="s">
        <v>323</v>
      </c>
      <c r="BE388" s="241">
        <f>IF(N388="základní",J388,0)</f>
        <v>0</v>
      </c>
      <c r="BF388" s="241">
        <f>IF(N388="snížená",J388,0)</f>
        <v>0</v>
      </c>
      <c r="BG388" s="241">
        <f>IF(N388="zákl. přenesená",J388,0)</f>
        <v>0</v>
      </c>
      <c r="BH388" s="241">
        <f>IF(N388="sníž. přenesená",J388,0)</f>
        <v>0</v>
      </c>
      <c r="BI388" s="241">
        <f>IF(N388="nulová",J388,0)</f>
        <v>0</v>
      </c>
      <c r="BJ388" s="18" t="s">
        <v>80</v>
      </c>
      <c r="BK388" s="241">
        <f>ROUND(I388*H388,2)</f>
        <v>0</v>
      </c>
      <c r="BL388" s="18" t="s">
        <v>330</v>
      </c>
      <c r="BM388" s="240" t="s">
        <v>5774</v>
      </c>
    </row>
    <row r="389" s="2" customFormat="1">
      <c r="A389" s="39"/>
      <c r="B389" s="40"/>
      <c r="C389" s="41"/>
      <c r="D389" s="242" t="s">
        <v>332</v>
      </c>
      <c r="E389" s="41"/>
      <c r="F389" s="243" t="s">
        <v>5773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332</v>
      </c>
      <c r="AU389" s="18" t="s">
        <v>82</v>
      </c>
    </row>
    <row r="390" s="2" customFormat="1">
      <c r="A390" s="39"/>
      <c r="B390" s="40"/>
      <c r="C390" s="41"/>
      <c r="D390" s="242" t="s">
        <v>353</v>
      </c>
      <c r="E390" s="41"/>
      <c r="F390" s="281" t="s">
        <v>3364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353</v>
      </c>
      <c r="AU390" s="18" t="s">
        <v>82</v>
      </c>
    </row>
    <row r="391" s="13" customFormat="1">
      <c r="A391" s="13"/>
      <c r="B391" s="249"/>
      <c r="C391" s="250"/>
      <c r="D391" s="242" t="s">
        <v>336</v>
      </c>
      <c r="E391" s="251" t="s">
        <v>1</v>
      </c>
      <c r="F391" s="252" t="s">
        <v>5775</v>
      </c>
      <c r="G391" s="250"/>
      <c r="H391" s="251" t="s">
        <v>1</v>
      </c>
      <c r="I391" s="253"/>
      <c r="J391" s="250"/>
      <c r="K391" s="250"/>
      <c r="L391" s="254"/>
      <c r="M391" s="255"/>
      <c r="N391" s="256"/>
      <c r="O391" s="256"/>
      <c r="P391" s="256"/>
      <c r="Q391" s="256"/>
      <c r="R391" s="256"/>
      <c r="S391" s="256"/>
      <c r="T391" s="25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8" t="s">
        <v>336</v>
      </c>
      <c r="AU391" s="258" t="s">
        <v>82</v>
      </c>
      <c r="AV391" s="13" t="s">
        <v>80</v>
      </c>
      <c r="AW391" s="13" t="s">
        <v>30</v>
      </c>
      <c r="AX391" s="13" t="s">
        <v>73</v>
      </c>
      <c r="AY391" s="258" t="s">
        <v>323</v>
      </c>
    </row>
    <row r="392" s="13" customFormat="1">
      <c r="A392" s="13"/>
      <c r="B392" s="249"/>
      <c r="C392" s="250"/>
      <c r="D392" s="242" t="s">
        <v>336</v>
      </c>
      <c r="E392" s="251" t="s">
        <v>1</v>
      </c>
      <c r="F392" s="252" t="s">
        <v>3354</v>
      </c>
      <c r="G392" s="250"/>
      <c r="H392" s="251" t="s">
        <v>1</v>
      </c>
      <c r="I392" s="253"/>
      <c r="J392" s="250"/>
      <c r="K392" s="250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336</v>
      </c>
      <c r="AU392" s="258" t="s">
        <v>82</v>
      </c>
      <c r="AV392" s="13" t="s">
        <v>80</v>
      </c>
      <c r="AW392" s="13" t="s">
        <v>30</v>
      </c>
      <c r="AX392" s="13" t="s">
        <v>73</v>
      </c>
      <c r="AY392" s="258" t="s">
        <v>323</v>
      </c>
    </row>
    <row r="393" s="13" customFormat="1">
      <c r="A393" s="13"/>
      <c r="B393" s="249"/>
      <c r="C393" s="250"/>
      <c r="D393" s="242" t="s">
        <v>336</v>
      </c>
      <c r="E393" s="251" t="s">
        <v>1</v>
      </c>
      <c r="F393" s="252" t="s">
        <v>3570</v>
      </c>
      <c r="G393" s="250"/>
      <c r="H393" s="251" t="s">
        <v>1</v>
      </c>
      <c r="I393" s="253"/>
      <c r="J393" s="250"/>
      <c r="K393" s="250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336</v>
      </c>
      <c r="AU393" s="258" t="s">
        <v>82</v>
      </c>
      <c r="AV393" s="13" t="s">
        <v>80</v>
      </c>
      <c r="AW393" s="13" t="s">
        <v>30</v>
      </c>
      <c r="AX393" s="13" t="s">
        <v>73</v>
      </c>
      <c r="AY393" s="258" t="s">
        <v>323</v>
      </c>
    </row>
    <row r="394" s="14" customFormat="1">
      <c r="A394" s="14"/>
      <c r="B394" s="259"/>
      <c r="C394" s="260"/>
      <c r="D394" s="242" t="s">
        <v>336</v>
      </c>
      <c r="E394" s="261" t="s">
        <v>1</v>
      </c>
      <c r="F394" s="262" t="s">
        <v>82</v>
      </c>
      <c r="G394" s="260"/>
      <c r="H394" s="263">
        <v>2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336</v>
      </c>
      <c r="AU394" s="269" t="s">
        <v>82</v>
      </c>
      <c r="AV394" s="14" t="s">
        <v>82</v>
      </c>
      <c r="AW394" s="14" t="s">
        <v>30</v>
      </c>
      <c r="AX394" s="14" t="s">
        <v>73</v>
      </c>
      <c r="AY394" s="269" t="s">
        <v>323</v>
      </c>
    </row>
    <row r="395" s="15" customFormat="1">
      <c r="A395" s="15"/>
      <c r="B395" s="270"/>
      <c r="C395" s="271"/>
      <c r="D395" s="242" t="s">
        <v>336</v>
      </c>
      <c r="E395" s="272" t="s">
        <v>1</v>
      </c>
      <c r="F395" s="273" t="s">
        <v>341</v>
      </c>
      <c r="G395" s="271"/>
      <c r="H395" s="274">
        <v>2</v>
      </c>
      <c r="I395" s="275"/>
      <c r="J395" s="271"/>
      <c r="K395" s="271"/>
      <c r="L395" s="276"/>
      <c r="M395" s="277"/>
      <c r="N395" s="278"/>
      <c r="O395" s="278"/>
      <c r="P395" s="278"/>
      <c r="Q395" s="278"/>
      <c r="R395" s="278"/>
      <c r="S395" s="278"/>
      <c r="T395" s="279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80" t="s">
        <v>336</v>
      </c>
      <c r="AU395" s="280" t="s">
        <v>82</v>
      </c>
      <c r="AV395" s="15" t="s">
        <v>330</v>
      </c>
      <c r="AW395" s="15" t="s">
        <v>30</v>
      </c>
      <c r="AX395" s="15" t="s">
        <v>80</v>
      </c>
      <c r="AY395" s="280" t="s">
        <v>323</v>
      </c>
    </row>
    <row r="396" s="2" customFormat="1" ht="24.15" customHeight="1">
      <c r="A396" s="39"/>
      <c r="B396" s="40"/>
      <c r="C396" s="229" t="s">
        <v>599</v>
      </c>
      <c r="D396" s="229" t="s">
        <v>325</v>
      </c>
      <c r="E396" s="230" t="s">
        <v>638</v>
      </c>
      <c r="F396" s="231" t="s">
        <v>639</v>
      </c>
      <c r="G396" s="232" t="s">
        <v>349</v>
      </c>
      <c r="H396" s="233">
        <v>34</v>
      </c>
      <c r="I396" s="234"/>
      <c r="J396" s="235">
        <f>ROUND(I396*H396,2)</f>
        <v>0</v>
      </c>
      <c r="K396" s="231" t="s">
        <v>329</v>
      </c>
      <c r="L396" s="45"/>
      <c r="M396" s="236" t="s">
        <v>1</v>
      </c>
      <c r="N396" s="237" t="s">
        <v>38</v>
      </c>
      <c r="O396" s="92"/>
      <c r="P396" s="238">
        <f>O396*H396</f>
        <v>0</v>
      </c>
      <c r="Q396" s="238">
        <v>0</v>
      </c>
      <c r="R396" s="238">
        <f>Q396*H396</f>
        <v>0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330</v>
      </c>
      <c r="AT396" s="240" t="s">
        <v>325</v>
      </c>
      <c r="AU396" s="240" t="s">
        <v>82</v>
      </c>
      <c r="AY396" s="18" t="s">
        <v>323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80</v>
      </c>
      <c r="BK396" s="241">
        <f>ROUND(I396*H396,2)</f>
        <v>0</v>
      </c>
      <c r="BL396" s="18" t="s">
        <v>330</v>
      </c>
      <c r="BM396" s="240" t="s">
        <v>5776</v>
      </c>
    </row>
    <row r="397" s="2" customFormat="1">
      <c r="A397" s="39"/>
      <c r="B397" s="40"/>
      <c r="C397" s="41"/>
      <c r="D397" s="242" t="s">
        <v>332</v>
      </c>
      <c r="E397" s="41"/>
      <c r="F397" s="243" t="s">
        <v>641</v>
      </c>
      <c r="G397" s="41"/>
      <c r="H397" s="41"/>
      <c r="I397" s="244"/>
      <c r="J397" s="41"/>
      <c r="K397" s="41"/>
      <c r="L397" s="45"/>
      <c r="M397" s="245"/>
      <c r="N397" s="24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332</v>
      </c>
      <c r="AU397" s="18" t="s">
        <v>82</v>
      </c>
    </row>
    <row r="398" s="2" customFormat="1">
      <c r="A398" s="39"/>
      <c r="B398" s="40"/>
      <c r="C398" s="41"/>
      <c r="D398" s="247" t="s">
        <v>334</v>
      </c>
      <c r="E398" s="41"/>
      <c r="F398" s="248" t="s">
        <v>642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334</v>
      </c>
      <c r="AU398" s="18" t="s">
        <v>82</v>
      </c>
    </row>
    <row r="399" s="13" customFormat="1">
      <c r="A399" s="13"/>
      <c r="B399" s="249"/>
      <c r="C399" s="250"/>
      <c r="D399" s="242" t="s">
        <v>336</v>
      </c>
      <c r="E399" s="251" t="s">
        <v>1</v>
      </c>
      <c r="F399" s="252" t="s">
        <v>643</v>
      </c>
      <c r="G399" s="250"/>
      <c r="H399" s="251" t="s">
        <v>1</v>
      </c>
      <c r="I399" s="253"/>
      <c r="J399" s="250"/>
      <c r="K399" s="250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336</v>
      </c>
      <c r="AU399" s="258" t="s">
        <v>82</v>
      </c>
      <c r="AV399" s="13" t="s">
        <v>80</v>
      </c>
      <c r="AW399" s="13" t="s">
        <v>30</v>
      </c>
      <c r="AX399" s="13" t="s">
        <v>73</v>
      </c>
      <c r="AY399" s="258" t="s">
        <v>323</v>
      </c>
    </row>
    <row r="400" s="14" customFormat="1">
      <c r="A400" s="14"/>
      <c r="B400" s="259"/>
      <c r="C400" s="260"/>
      <c r="D400" s="242" t="s">
        <v>336</v>
      </c>
      <c r="E400" s="261" t="s">
        <v>1</v>
      </c>
      <c r="F400" s="262" t="s">
        <v>5777</v>
      </c>
      <c r="G400" s="260"/>
      <c r="H400" s="263">
        <v>34</v>
      </c>
      <c r="I400" s="264"/>
      <c r="J400" s="260"/>
      <c r="K400" s="260"/>
      <c r="L400" s="265"/>
      <c r="M400" s="266"/>
      <c r="N400" s="267"/>
      <c r="O400" s="267"/>
      <c r="P400" s="267"/>
      <c r="Q400" s="267"/>
      <c r="R400" s="267"/>
      <c r="S400" s="267"/>
      <c r="T400" s="26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9" t="s">
        <v>336</v>
      </c>
      <c r="AU400" s="269" t="s">
        <v>82</v>
      </c>
      <c r="AV400" s="14" t="s">
        <v>82</v>
      </c>
      <c r="AW400" s="14" t="s">
        <v>30</v>
      </c>
      <c r="AX400" s="14" t="s">
        <v>80</v>
      </c>
      <c r="AY400" s="269" t="s">
        <v>323</v>
      </c>
    </row>
    <row r="401" s="2" customFormat="1" ht="24.15" customHeight="1">
      <c r="A401" s="39"/>
      <c r="B401" s="40"/>
      <c r="C401" s="293" t="s">
        <v>608</v>
      </c>
      <c r="D401" s="293" t="s">
        <v>484</v>
      </c>
      <c r="E401" s="294" t="s">
        <v>646</v>
      </c>
      <c r="F401" s="295" t="s">
        <v>647</v>
      </c>
      <c r="G401" s="296" t="s">
        <v>349</v>
      </c>
      <c r="H401" s="297">
        <v>34</v>
      </c>
      <c r="I401" s="298"/>
      <c r="J401" s="299">
        <f>ROUND(I401*H401,2)</f>
        <v>0</v>
      </c>
      <c r="K401" s="295" t="s">
        <v>329</v>
      </c>
      <c r="L401" s="300"/>
      <c r="M401" s="301" t="s">
        <v>1</v>
      </c>
      <c r="N401" s="302" t="s">
        <v>38</v>
      </c>
      <c r="O401" s="92"/>
      <c r="P401" s="238">
        <f>O401*H401</f>
        <v>0</v>
      </c>
      <c r="Q401" s="238">
        <v>0.0055199999999999997</v>
      </c>
      <c r="R401" s="238">
        <f>Q401*H401</f>
        <v>0.18767999999999999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403</v>
      </c>
      <c r="AT401" s="240" t="s">
        <v>484</v>
      </c>
      <c r="AU401" s="240" t="s">
        <v>82</v>
      </c>
      <c r="AY401" s="18" t="s">
        <v>323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80</v>
      </c>
      <c r="BK401" s="241">
        <f>ROUND(I401*H401,2)</f>
        <v>0</v>
      </c>
      <c r="BL401" s="18" t="s">
        <v>330</v>
      </c>
      <c r="BM401" s="240" t="s">
        <v>5778</v>
      </c>
    </row>
    <row r="402" s="2" customFormat="1">
      <c r="A402" s="39"/>
      <c r="B402" s="40"/>
      <c r="C402" s="41"/>
      <c r="D402" s="242" t="s">
        <v>332</v>
      </c>
      <c r="E402" s="41"/>
      <c r="F402" s="243" t="s">
        <v>647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332</v>
      </c>
      <c r="AU402" s="18" t="s">
        <v>82</v>
      </c>
    </row>
    <row r="403" s="2" customFormat="1" ht="24.15" customHeight="1">
      <c r="A403" s="39"/>
      <c r="B403" s="40"/>
      <c r="C403" s="229" t="s">
        <v>614</v>
      </c>
      <c r="D403" s="229" t="s">
        <v>325</v>
      </c>
      <c r="E403" s="230" t="s">
        <v>3344</v>
      </c>
      <c r="F403" s="231" t="s">
        <v>3345</v>
      </c>
      <c r="G403" s="232" t="s">
        <v>617</v>
      </c>
      <c r="H403" s="233">
        <v>4</v>
      </c>
      <c r="I403" s="234"/>
      <c r="J403" s="235">
        <f>ROUND(I403*H403,2)</f>
        <v>0</v>
      </c>
      <c r="K403" s="231" t="s">
        <v>329</v>
      </c>
      <c r="L403" s="45"/>
      <c r="M403" s="236" t="s">
        <v>1</v>
      </c>
      <c r="N403" s="237" t="s">
        <v>38</v>
      </c>
      <c r="O403" s="92"/>
      <c r="P403" s="238">
        <f>O403*H403</f>
        <v>0</v>
      </c>
      <c r="Q403" s="238">
        <v>0.144006</v>
      </c>
      <c r="R403" s="238">
        <f>Q403*H403</f>
        <v>0.57602399999999998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330</v>
      </c>
      <c r="AT403" s="240" t="s">
        <v>325</v>
      </c>
      <c r="AU403" s="240" t="s">
        <v>82</v>
      </c>
      <c r="AY403" s="18" t="s">
        <v>323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80</v>
      </c>
      <c r="BK403" s="241">
        <f>ROUND(I403*H403,2)</f>
        <v>0</v>
      </c>
      <c r="BL403" s="18" t="s">
        <v>330</v>
      </c>
      <c r="BM403" s="240" t="s">
        <v>5779</v>
      </c>
    </row>
    <row r="404" s="2" customFormat="1">
      <c r="A404" s="39"/>
      <c r="B404" s="40"/>
      <c r="C404" s="41"/>
      <c r="D404" s="242" t="s">
        <v>332</v>
      </c>
      <c r="E404" s="41"/>
      <c r="F404" s="243" t="s">
        <v>3347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332</v>
      </c>
      <c r="AU404" s="18" t="s">
        <v>82</v>
      </c>
    </row>
    <row r="405" s="2" customFormat="1">
      <c r="A405" s="39"/>
      <c r="B405" s="40"/>
      <c r="C405" s="41"/>
      <c r="D405" s="247" t="s">
        <v>334</v>
      </c>
      <c r="E405" s="41"/>
      <c r="F405" s="248" t="s">
        <v>3348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334</v>
      </c>
      <c r="AU405" s="18" t="s">
        <v>82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3575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3" customFormat="1">
      <c r="A407" s="13"/>
      <c r="B407" s="249"/>
      <c r="C407" s="250"/>
      <c r="D407" s="242" t="s">
        <v>336</v>
      </c>
      <c r="E407" s="251" t="s">
        <v>1</v>
      </c>
      <c r="F407" s="252" t="s">
        <v>5780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336</v>
      </c>
      <c r="AU407" s="258" t="s">
        <v>82</v>
      </c>
      <c r="AV407" s="13" t="s">
        <v>80</v>
      </c>
      <c r="AW407" s="13" t="s">
        <v>30</v>
      </c>
      <c r="AX407" s="13" t="s">
        <v>73</v>
      </c>
      <c r="AY407" s="258" t="s">
        <v>323</v>
      </c>
    </row>
    <row r="408" s="14" customFormat="1">
      <c r="A408" s="14"/>
      <c r="B408" s="259"/>
      <c r="C408" s="260"/>
      <c r="D408" s="242" t="s">
        <v>336</v>
      </c>
      <c r="E408" s="261" t="s">
        <v>1</v>
      </c>
      <c r="F408" s="262" t="s">
        <v>82</v>
      </c>
      <c r="G408" s="260"/>
      <c r="H408" s="263">
        <v>2</v>
      </c>
      <c r="I408" s="264"/>
      <c r="J408" s="260"/>
      <c r="K408" s="260"/>
      <c r="L408" s="265"/>
      <c r="M408" s="266"/>
      <c r="N408" s="267"/>
      <c r="O408" s="267"/>
      <c r="P408" s="267"/>
      <c r="Q408" s="267"/>
      <c r="R408" s="267"/>
      <c r="S408" s="267"/>
      <c r="T408" s="26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9" t="s">
        <v>336</v>
      </c>
      <c r="AU408" s="269" t="s">
        <v>82</v>
      </c>
      <c r="AV408" s="14" t="s">
        <v>82</v>
      </c>
      <c r="AW408" s="14" t="s">
        <v>30</v>
      </c>
      <c r="AX408" s="14" t="s">
        <v>73</v>
      </c>
      <c r="AY408" s="269" t="s">
        <v>323</v>
      </c>
    </row>
    <row r="409" s="13" customFormat="1">
      <c r="A409" s="13"/>
      <c r="B409" s="249"/>
      <c r="C409" s="250"/>
      <c r="D409" s="242" t="s">
        <v>336</v>
      </c>
      <c r="E409" s="251" t="s">
        <v>1</v>
      </c>
      <c r="F409" s="252" t="s">
        <v>3349</v>
      </c>
      <c r="G409" s="250"/>
      <c r="H409" s="251" t="s">
        <v>1</v>
      </c>
      <c r="I409" s="253"/>
      <c r="J409" s="250"/>
      <c r="K409" s="250"/>
      <c r="L409" s="254"/>
      <c r="M409" s="255"/>
      <c r="N409" s="256"/>
      <c r="O409" s="256"/>
      <c r="P409" s="256"/>
      <c r="Q409" s="256"/>
      <c r="R409" s="256"/>
      <c r="S409" s="256"/>
      <c r="T409" s="25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8" t="s">
        <v>336</v>
      </c>
      <c r="AU409" s="258" t="s">
        <v>82</v>
      </c>
      <c r="AV409" s="13" t="s">
        <v>80</v>
      </c>
      <c r="AW409" s="13" t="s">
        <v>30</v>
      </c>
      <c r="AX409" s="13" t="s">
        <v>73</v>
      </c>
      <c r="AY409" s="258" t="s">
        <v>323</v>
      </c>
    </row>
    <row r="410" s="13" customFormat="1">
      <c r="A410" s="13"/>
      <c r="B410" s="249"/>
      <c r="C410" s="250"/>
      <c r="D410" s="242" t="s">
        <v>336</v>
      </c>
      <c r="E410" s="251" t="s">
        <v>1</v>
      </c>
      <c r="F410" s="252" t="s">
        <v>5781</v>
      </c>
      <c r="G410" s="250"/>
      <c r="H410" s="251" t="s">
        <v>1</v>
      </c>
      <c r="I410" s="253"/>
      <c r="J410" s="250"/>
      <c r="K410" s="250"/>
      <c r="L410" s="254"/>
      <c r="M410" s="255"/>
      <c r="N410" s="256"/>
      <c r="O410" s="256"/>
      <c r="P410" s="256"/>
      <c r="Q410" s="256"/>
      <c r="R410" s="256"/>
      <c r="S410" s="256"/>
      <c r="T410" s="25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8" t="s">
        <v>336</v>
      </c>
      <c r="AU410" s="258" t="s">
        <v>82</v>
      </c>
      <c r="AV410" s="13" t="s">
        <v>80</v>
      </c>
      <c r="AW410" s="13" t="s">
        <v>30</v>
      </c>
      <c r="AX410" s="13" t="s">
        <v>73</v>
      </c>
      <c r="AY410" s="258" t="s">
        <v>323</v>
      </c>
    </row>
    <row r="411" s="14" customFormat="1">
      <c r="A411" s="14"/>
      <c r="B411" s="259"/>
      <c r="C411" s="260"/>
      <c r="D411" s="242" t="s">
        <v>336</v>
      </c>
      <c r="E411" s="261" t="s">
        <v>1</v>
      </c>
      <c r="F411" s="262" t="s">
        <v>621</v>
      </c>
      <c r="G411" s="260"/>
      <c r="H411" s="263">
        <v>2</v>
      </c>
      <c r="I411" s="264"/>
      <c r="J411" s="260"/>
      <c r="K411" s="260"/>
      <c r="L411" s="265"/>
      <c r="M411" s="266"/>
      <c r="N411" s="267"/>
      <c r="O411" s="267"/>
      <c r="P411" s="267"/>
      <c r="Q411" s="267"/>
      <c r="R411" s="267"/>
      <c r="S411" s="267"/>
      <c r="T411" s="26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9" t="s">
        <v>336</v>
      </c>
      <c r="AU411" s="269" t="s">
        <v>82</v>
      </c>
      <c r="AV411" s="14" t="s">
        <v>82</v>
      </c>
      <c r="AW411" s="14" t="s">
        <v>30</v>
      </c>
      <c r="AX411" s="14" t="s">
        <v>73</v>
      </c>
      <c r="AY411" s="269" t="s">
        <v>323</v>
      </c>
    </row>
    <row r="412" s="15" customFormat="1">
      <c r="A412" s="15"/>
      <c r="B412" s="270"/>
      <c r="C412" s="271"/>
      <c r="D412" s="242" t="s">
        <v>336</v>
      </c>
      <c r="E412" s="272" t="s">
        <v>1</v>
      </c>
      <c r="F412" s="273" t="s">
        <v>341</v>
      </c>
      <c r="G412" s="271"/>
      <c r="H412" s="274">
        <v>4</v>
      </c>
      <c r="I412" s="275"/>
      <c r="J412" s="271"/>
      <c r="K412" s="271"/>
      <c r="L412" s="276"/>
      <c r="M412" s="277"/>
      <c r="N412" s="278"/>
      <c r="O412" s="278"/>
      <c r="P412" s="278"/>
      <c r="Q412" s="278"/>
      <c r="R412" s="278"/>
      <c r="S412" s="278"/>
      <c r="T412" s="279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0" t="s">
        <v>336</v>
      </c>
      <c r="AU412" s="280" t="s">
        <v>82</v>
      </c>
      <c r="AV412" s="15" t="s">
        <v>330</v>
      </c>
      <c r="AW412" s="15" t="s">
        <v>30</v>
      </c>
      <c r="AX412" s="15" t="s">
        <v>80</v>
      </c>
      <c r="AY412" s="280" t="s">
        <v>323</v>
      </c>
    </row>
    <row r="413" s="2" customFormat="1" ht="24.15" customHeight="1">
      <c r="A413" s="39"/>
      <c r="B413" s="40"/>
      <c r="C413" s="229" t="s">
        <v>622</v>
      </c>
      <c r="D413" s="229" t="s">
        <v>325</v>
      </c>
      <c r="E413" s="230" t="s">
        <v>1570</v>
      </c>
      <c r="F413" s="231" t="s">
        <v>1571</v>
      </c>
      <c r="G413" s="232" t="s">
        <v>617</v>
      </c>
      <c r="H413" s="233">
        <v>4</v>
      </c>
      <c r="I413" s="234"/>
      <c r="J413" s="235">
        <f>ROUND(I413*H413,2)</f>
        <v>0</v>
      </c>
      <c r="K413" s="231" t="s">
        <v>329</v>
      </c>
      <c r="L413" s="45"/>
      <c r="M413" s="236" t="s">
        <v>1</v>
      </c>
      <c r="N413" s="237" t="s">
        <v>38</v>
      </c>
      <c r="O413" s="92"/>
      <c r="P413" s="238">
        <f>O413*H413</f>
        <v>0</v>
      </c>
      <c r="Q413" s="238">
        <v>0.20716000000000001</v>
      </c>
      <c r="R413" s="238">
        <f>Q413*H413</f>
        <v>0.82864000000000004</v>
      </c>
      <c r="S413" s="238">
        <v>0</v>
      </c>
      <c r="T413" s="239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0" t="s">
        <v>330</v>
      </c>
      <c r="AT413" s="240" t="s">
        <v>325</v>
      </c>
      <c r="AU413" s="240" t="s">
        <v>82</v>
      </c>
      <c r="AY413" s="18" t="s">
        <v>323</v>
      </c>
      <c r="BE413" s="241">
        <f>IF(N413="základní",J413,0)</f>
        <v>0</v>
      </c>
      <c r="BF413" s="241">
        <f>IF(N413="snížená",J413,0)</f>
        <v>0</v>
      </c>
      <c r="BG413" s="241">
        <f>IF(N413="zákl. přenesená",J413,0)</f>
        <v>0</v>
      </c>
      <c r="BH413" s="241">
        <f>IF(N413="sníž. přenesená",J413,0)</f>
        <v>0</v>
      </c>
      <c r="BI413" s="241">
        <f>IF(N413="nulová",J413,0)</f>
        <v>0</v>
      </c>
      <c r="BJ413" s="18" t="s">
        <v>80</v>
      </c>
      <c r="BK413" s="241">
        <f>ROUND(I413*H413,2)</f>
        <v>0</v>
      </c>
      <c r="BL413" s="18" t="s">
        <v>330</v>
      </c>
      <c r="BM413" s="240" t="s">
        <v>5782</v>
      </c>
    </row>
    <row r="414" s="2" customFormat="1">
      <c r="A414" s="39"/>
      <c r="B414" s="40"/>
      <c r="C414" s="41"/>
      <c r="D414" s="242" t="s">
        <v>332</v>
      </c>
      <c r="E414" s="41"/>
      <c r="F414" s="243" t="s">
        <v>1573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332</v>
      </c>
      <c r="AU414" s="18" t="s">
        <v>82</v>
      </c>
    </row>
    <row r="415" s="2" customFormat="1">
      <c r="A415" s="39"/>
      <c r="B415" s="40"/>
      <c r="C415" s="41"/>
      <c r="D415" s="247" t="s">
        <v>334</v>
      </c>
      <c r="E415" s="41"/>
      <c r="F415" s="248" t="s">
        <v>1574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334</v>
      </c>
      <c r="AU415" s="18" t="s">
        <v>82</v>
      </c>
    </row>
    <row r="416" s="13" customFormat="1">
      <c r="A416" s="13"/>
      <c r="B416" s="249"/>
      <c r="C416" s="250"/>
      <c r="D416" s="242" t="s">
        <v>336</v>
      </c>
      <c r="E416" s="251" t="s">
        <v>1</v>
      </c>
      <c r="F416" s="252" t="s">
        <v>5783</v>
      </c>
      <c r="G416" s="250"/>
      <c r="H416" s="251" t="s">
        <v>1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8" t="s">
        <v>336</v>
      </c>
      <c r="AU416" s="258" t="s">
        <v>82</v>
      </c>
      <c r="AV416" s="13" t="s">
        <v>80</v>
      </c>
      <c r="AW416" s="13" t="s">
        <v>30</v>
      </c>
      <c r="AX416" s="13" t="s">
        <v>73</v>
      </c>
      <c r="AY416" s="258" t="s">
        <v>323</v>
      </c>
    </row>
    <row r="417" s="14" customFormat="1">
      <c r="A417" s="14"/>
      <c r="B417" s="259"/>
      <c r="C417" s="260"/>
      <c r="D417" s="242" t="s">
        <v>336</v>
      </c>
      <c r="E417" s="261" t="s">
        <v>1</v>
      </c>
      <c r="F417" s="262" t="s">
        <v>330</v>
      </c>
      <c r="G417" s="260"/>
      <c r="H417" s="263">
        <v>4</v>
      </c>
      <c r="I417" s="264"/>
      <c r="J417" s="260"/>
      <c r="K417" s="260"/>
      <c r="L417" s="265"/>
      <c r="M417" s="266"/>
      <c r="N417" s="267"/>
      <c r="O417" s="267"/>
      <c r="P417" s="267"/>
      <c r="Q417" s="267"/>
      <c r="R417" s="267"/>
      <c r="S417" s="267"/>
      <c r="T417" s="26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9" t="s">
        <v>336</v>
      </c>
      <c r="AU417" s="269" t="s">
        <v>82</v>
      </c>
      <c r="AV417" s="14" t="s">
        <v>82</v>
      </c>
      <c r="AW417" s="14" t="s">
        <v>30</v>
      </c>
      <c r="AX417" s="14" t="s">
        <v>80</v>
      </c>
      <c r="AY417" s="269" t="s">
        <v>323</v>
      </c>
    </row>
    <row r="418" s="12" customFormat="1" ht="22.8" customHeight="1">
      <c r="A418" s="12"/>
      <c r="B418" s="213"/>
      <c r="C418" s="214"/>
      <c r="D418" s="215" t="s">
        <v>72</v>
      </c>
      <c r="E418" s="227" t="s">
        <v>330</v>
      </c>
      <c r="F418" s="227" t="s">
        <v>649</v>
      </c>
      <c r="G418" s="214"/>
      <c r="H418" s="214"/>
      <c r="I418" s="217"/>
      <c r="J418" s="228">
        <f>BK418</f>
        <v>0</v>
      </c>
      <c r="K418" s="214"/>
      <c r="L418" s="219"/>
      <c r="M418" s="220"/>
      <c r="N418" s="221"/>
      <c r="O418" s="221"/>
      <c r="P418" s="222">
        <f>SUM(P419:P458)</f>
        <v>0</v>
      </c>
      <c r="Q418" s="221"/>
      <c r="R418" s="222">
        <f>SUM(R419:R458)</f>
        <v>76.785143420000011</v>
      </c>
      <c r="S418" s="221"/>
      <c r="T418" s="223">
        <f>SUM(T419:T458)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24" t="s">
        <v>80</v>
      </c>
      <c r="AT418" s="225" t="s">
        <v>72</v>
      </c>
      <c r="AU418" s="225" t="s">
        <v>80</v>
      </c>
      <c r="AY418" s="224" t="s">
        <v>323</v>
      </c>
      <c r="BK418" s="226">
        <f>SUM(BK419:BK458)</f>
        <v>0</v>
      </c>
    </row>
    <row r="419" s="2" customFormat="1" ht="24.15" customHeight="1">
      <c r="A419" s="39"/>
      <c r="B419" s="40"/>
      <c r="C419" s="229" t="s">
        <v>630</v>
      </c>
      <c r="D419" s="229" t="s">
        <v>325</v>
      </c>
      <c r="E419" s="230" t="s">
        <v>651</v>
      </c>
      <c r="F419" s="231" t="s">
        <v>652</v>
      </c>
      <c r="G419" s="232" t="s">
        <v>328</v>
      </c>
      <c r="H419" s="233">
        <v>49.799999999999997</v>
      </c>
      <c r="I419" s="234"/>
      <c r="J419" s="235">
        <f>ROUND(I419*H419,2)</f>
        <v>0</v>
      </c>
      <c r="K419" s="231" t="s">
        <v>329</v>
      </c>
      <c r="L419" s="45"/>
      <c r="M419" s="236" t="s">
        <v>1</v>
      </c>
      <c r="N419" s="237" t="s">
        <v>38</v>
      </c>
      <c r="O419" s="92"/>
      <c r="P419" s="238">
        <f>O419*H419</f>
        <v>0</v>
      </c>
      <c r="Q419" s="238">
        <v>0.22797600000000001</v>
      </c>
      <c r="R419" s="238">
        <f>Q419*H419</f>
        <v>11.3532048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330</v>
      </c>
      <c r="AT419" s="240" t="s">
        <v>325</v>
      </c>
      <c r="AU419" s="240" t="s">
        <v>82</v>
      </c>
      <c r="AY419" s="18" t="s">
        <v>323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80</v>
      </c>
      <c r="BK419" s="241">
        <f>ROUND(I419*H419,2)</f>
        <v>0</v>
      </c>
      <c r="BL419" s="18" t="s">
        <v>330</v>
      </c>
      <c r="BM419" s="240" t="s">
        <v>5784</v>
      </c>
    </row>
    <row r="420" s="2" customFormat="1">
      <c r="A420" s="39"/>
      <c r="B420" s="40"/>
      <c r="C420" s="41"/>
      <c r="D420" s="242" t="s">
        <v>332</v>
      </c>
      <c r="E420" s="41"/>
      <c r="F420" s="243" t="s">
        <v>654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332</v>
      </c>
      <c r="AU420" s="18" t="s">
        <v>82</v>
      </c>
    </row>
    <row r="421" s="2" customFormat="1">
      <c r="A421" s="39"/>
      <c r="B421" s="40"/>
      <c r="C421" s="41"/>
      <c r="D421" s="247" t="s">
        <v>334</v>
      </c>
      <c r="E421" s="41"/>
      <c r="F421" s="248" t="s">
        <v>655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334</v>
      </c>
      <c r="AU421" s="18" t="s">
        <v>82</v>
      </c>
    </row>
    <row r="422" s="13" customFormat="1">
      <c r="A422" s="13"/>
      <c r="B422" s="249"/>
      <c r="C422" s="250"/>
      <c r="D422" s="242" t="s">
        <v>336</v>
      </c>
      <c r="E422" s="251" t="s">
        <v>1</v>
      </c>
      <c r="F422" s="252" t="s">
        <v>656</v>
      </c>
      <c r="G422" s="250"/>
      <c r="H422" s="251" t="s">
        <v>1</v>
      </c>
      <c r="I422" s="253"/>
      <c r="J422" s="250"/>
      <c r="K422" s="250"/>
      <c r="L422" s="254"/>
      <c r="M422" s="255"/>
      <c r="N422" s="256"/>
      <c r="O422" s="256"/>
      <c r="P422" s="256"/>
      <c r="Q422" s="256"/>
      <c r="R422" s="256"/>
      <c r="S422" s="256"/>
      <c r="T422" s="25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8" t="s">
        <v>336</v>
      </c>
      <c r="AU422" s="258" t="s">
        <v>82</v>
      </c>
      <c r="AV422" s="13" t="s">
        <v>80</v>
      </c>
      <c r="AW422" s="13" t="s">
        <v>30</v>
      </c>
      <c r="AX422" s="13" t="s">
        <v>73</v>
      </c>
      <c r="AY422" s="258" t="s">
        <v>323</v>
      </c>
    </row>
    <row r="423" s="13" customFormat="1">
      <c r="A423" s="13"/>
      <c r="B423" s="249"/>
      <c r="C423" s="250"/>
      <c r="D423" s="242" t="s">
        <v>336</v>
      </c>
      <c r="E423" s="251" t="s">
        <v>1</v>
      </c>
      <c r="F423" s="252" t="s">
        <v>497</v>
      </c>
      <c r="G423" s="250"/>
      <c r="H423" s="251" t="s">
        <v>1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8" t="s">
        <v>336</v>
      </c>
      <c r="AU423" s="258" t="s">
        <v>82</v>
      </c>
      <c r="AV423" s="13" t="s">
        <v>80</v>
      </c>
      <c r="AW423" s="13" t="s">
        <v>30</v>
      </c>
      <c r="AX423" s="13" t="s">
        <v>73</v>
      </c>
      <c r="AY423" s="258" t="s">
        <v>323</v>
      </c>
    </row>
    <row r="424" s="14" customFormat="1">
      <c r="A424" s="14"/>
      <c r="B424" s="259"/>
      <c r="C424" s="260"/>
      <c r="D424" s="242" t="s">
        <v>336</v>
      </c>
      <c r="E424" s="261" t="s">
        <v>1</v>
      </c>
      <c r="F424" s="262" t="s">
        <v>3885</v>
      </c>
      <c r="G424" s="260"/>
      <c r="H424" s="263">
        <v>49.399999999999999</v>
      </c>
      <c r="I424" s="264"/>
      <c r="J424" s="260"/>
      <c r="K424" s="260"/>
      <c r="L424" s="265"/>
      <c r="M424" s="266"/>
      <c r="N424" s="267"/>
      <c r="O424" s="267"/>
      <c r="P424" s="267"/>
      <c r="Q424" s="267"/>
      <c r="R424" s="267"/>
      <c r="S424" s="267"/>
      <c r="T424" s="268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9" t="s">
        <v>336</v>
      </c>
      <c r="AU424" s="269" t="s">
        <v>82</v>
      </c>
      <c r="AV424" s="14" t="s">
        <v>82</v>
      </c>
      <c r="AW424" s="14" t="s">
        <v>30</v>
      </c>
      <c r="AX424" s="14" t="s">
        <v>73</v>
      </c>
      <c r="AY424" s="269" t="s">
        <v>323</v>
      </c>
    </row>
    <row r="425" s="14" customFormat="1">
      <c r="A425" s="14"/>
      <c r="B425" s="259"/>
      <c r="C425" s="260"/>
      <c r="D425" s="242" t="s">
        <v>336</v>
      </c>
      <c r="E425" s="261" t="s">
        <v>1</v>
      </c>
      <c r="F425" s="262" t="s">
        <v>3886</v>
      </c>
      <c r="G425" s="260"/>
      <c r="H425" s="263">
        <v>0.40000000000000002</v>
      </c>
      <c r="I425" s="264"/>
      <c r="J425" s="260"/>
      <c r="K425" s="260"/>
      <c r="L425" s="265"/>
      <c r="M425" s="266"/>
      <c r="N425" s="267"/>
      <c r="O425" s="267"/>
      <c r="P425" s="267"/>
      <c r="Q425" s="267"/>
      <c r="R425" s="267"/>
      <c r="S425" s="267"/>
      <c r="T425" s="26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9" t="s">
        <v>336</v>
      </c>
      <c r="AU425" s="269" t="s">
        <v>82</v>
      </c>
      <c r="AV425" s="14" t="s">
        <v>82</v>
      </c>
      <c r="AW425" s="14" t="s">
        <v>30</v>
      </c>
      <c r="AX425" s="14" t="s">
        <v>73</v>
      </c>
      <c r="AY425" s="269" t="s">
        <v>323</v>
      </c>
    </row>
    <row r="426" s="15" customFormat="1">
      <c r="A426" s="15"/>
      <c r="B426" s="270"/>
      <c r="C426" s="271"/>
      <c r="D426" s="242" t="s">
        <v>336</v>
      </c>
      <c r="E426" s="272" t="s">
        <v>1</v>
      </c>
      <c r="F426" s="273" t="s">
        <v>341</v>
      </c>
      <c r="G426" s="271"/>
      <c r="H426" s="274">
        <v>49.799999999999997</v>
      </c>
      <c r="I426" s="275"/>
      <c r="J426" s="271"/>
      <c r="K426" s="271"/>
      <c r="L426" s="276"/>
      <c r="M426" s="277"/>
      <c r="N426" s="278"/>
      <c r="O426" s="278"/>
      <c r="P426" s="278"/>
      <c r="Q426" s="278"/>
      <c r="R426" s="278"/>
      <c r="S426" s="278"/>
      <c r="T426" s="279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80" t="s">
        <v>336</v>
      </c>
      <c r="AU426" s="280" t="s">
        <v>82</v>
      </c>
      <c r="AV426" s="15" t="s">
        <v>330</v>
      </c>
      <c r="AW426" s="15" t="s">
        <v>30</v>
      </c>
      <c r="AX426" s="15" t="s">
        <v>80</v>
      </c>
      <c r="AY426" s="280" t="s">
        <v>323</v>
      </c>
    </row>
    <row r="427" s="2" customFormat="1" ht="24.15" customHeight="1">
      <c r="A427" s="39"/>
      <c r="B427" s="40"/>
      <c r="C427" s="229" t="s">
        <v>637</v>
      </c>
      <c r="D427" s="229" t="s">
        <v>325</v>
      </c>
      <c r="E427" s="230" t="s">
        <v>660</v>
      </c>
      <c r="F427" s="231" t="s">
        <v>661</v>
      </c>
      <c r="G427" s="232" t="s">
        <v>328</v>
      </c>
      <c r="H427" s="233">
        <v>28</v>
      </c>
      <c r="I427" s="234"/>
      <c r="J427" s="235">
        <f>ROUND(I427*H427,2)</f>
        <v>0</v>
      </c>
      <c r="K427" s="231" t="s">
        <v>329</v>
      </c>
      <c r="L427" s="45"/>
      <c r="M427" s="236" t="s">
        <v>1</v>
      </c>
      <c r="N427" s="237" t="s">
        <v>38</v>
      </c>
      <c r="O427" s="92"/>
      <c r="P427" s="238">
        <f>O427*H427</f>
        <v>0</v>
      </c>
      <c r="Q427" s="238">
        <v>0.247866</v>
      </c>
      <c r="R427" s="238">
        <f>Q427*H427</f>
        <v>6.9402480000000004</v>
      </c>
      <c r="S427" s="238">
        <v>0</v>
      </c>
      <c r="T427" s="23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0" t="s">
        <v>330</v>
      </c>
      <c r="AT427" s="240" t="s">
        <v>325</v>
      </c>
      <c r="AU427" s="240" t="s">
        <v>82</v>
      </c>
      <c r="AY427" s="18" t="s">
        <v>323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8" t="s">
        <v>80</v>
      </c>
      <c r="BK427" s="241">
        <f>ROUND(I427*H427,2)</f>
        <v>0</v>
      </c>
      <c r="BL427" s="18" t="s">
        <v>330</v>
      </c>
      <c r="BM427" s="240" t="s">
        <v>5785</v>
      </c>
    </row>
    <row r="428" s="2" customFormat="1">
      <c r="A428" s="39"/>
      <c r="B428" s="40"/>
      <c r="C428" s="41"/>
      <c r="D428" s="242" t="s">
        <v>332</v>
      </c>
      <c r="E428" s="41"/>
      <c r="F428" s="243" t="s">
        <v>663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332</v>
      </c>
      <c r="AU428" s="18" t="s">
        <v>82</v>
      </c>
    </row>
    <row r="429" s="2" customFormat="1">
      <c r="A429" s="39"/>
      <c r="B429" s="40"/>
      <c r="C429" s="41"/>
      <c r="D429" s="247" t="s">
        <v>334</v>
      </c>
      <c r="E429" s="41"/>
      <c r="F429" s="248" t="s">
        <v>664</v>
      </c>
      <c r="G429" s="41"/>
      <c r="H429" s="41"/>
      <c r="I429" s="244"/>
      <c r="J429" s="41"/>
      <c r="K429" s="41"/>
      <c r="L429" s="45"/>
      <c r="M429" s="245"/>
      <c r="N429" s="24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334</v>
      </c>
      <c r="AU429" s="18" t="s">
        <v>82</v>
      </c>
    </row>
    <row r="430" s="13" customFormat="1">
      <c r="A430" s="13"/>
      <c r="B430" s="249"/>
      <c r="C430" s="250"/>
      <c r="D430" s="242" t="s">
        <v>336</v>
      </c>
      <c r="E430" s="251" t="s">
        <v>1</v>
      </c>
      <c r="F430" s="252" t="s">
        <v>3888</v>
      </c>
      <c r="G430" s="250"/>
      <c r="H430" s="251" t="s">
        <v>1</v>
      </c>
      <c r="I430" s="253"/>
      <c r="J430" s="250"/>
      <c r="K430" s="250"/>
      <c r="L430" s="254"/>
      <c r="M430" s="255"/>
      <c r="N430" s="256"/>
      <c r="O430" s="256"/>
      <c r="P430" s="256"/>
      <c r="Q430" s="256"/>
      <c r="R430" s="256"/>
      <c r="S430" s="256"/>
      <c r="T430" s="25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8" t="s">
        <v>336</v>
      </c>
      <c r="AU430" s="258" t="s">
        <v>82</v>
      </c>
      <c r="AV430" s="13" t="s">
        <v>80</v>
      </c>
      <c r="AW430" s="13" t="s">
        <v>30</v>
      </c>
      <c r="AX430" s="13" t="s">
        <v>73</v>
      </c>
      <c r="AY430" s="258" t="s">
        <v>323</v>
      </c>
    </row>
    <row r="431" s="13" customFormat="1">
      <c r="A431" s="13"/>
      <c r="B431" s="249"/>
      <c r="C431" s="250"/>
      <c r="D431" s="242" t="s">
        <v>336</v>
      </c>
      <c r="E431" s="251" t="s">
        <v>1</v>
      </c>
      <c r="F431" s="252" t="s">
        <v>497</v>
      </c>
      <c r="G431" s="250"/>
      <c r="H431" s="251" t="s">
        <v>1</v>
      </c>
      <c r="I431" s="253"/>
      <c r="J431" s="250"/>
      <c r="K431" s="250"/>
      <c r="L431" s="254"/>
      <c r="M431" s="255"/>
      <c r="N431" s="256"/>
      <c r="O431" s="256"/>
      <c r="P431" s="256"/>
      <c r="Q431" s="256"/>
      <c r="R431" s="256"/>
      <c r="S431" s="256"/>
      <c r="T431" s="25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8" t="s">
        <v>336</v>
      </c>
      <c r="AU431" s="258" t="s">
        <v>82</v>
      </c>
      <c r="AV431" s="13" t="s">
        <v>80</v>
      </c>
      <c r="AW431" s="13" t="s">
        <v>30</v>
      </c>
      <c r="AX431" s="13" t="s">
        <v>73</v>
      </c>
      <c r="AY431" s="258" t="s">
        <v>323</v>
      </c>
    </row>
    <row r="432" s="14" customFormat="1">
      <c r="A432" s="14"/>
      <c r="B432" s="259"/>
      <c r="C432" s="260"/>
      <c r="D432" s="242" t="s">
        <v>336</v>
      </c>
      <c r="E432" s="261" t="s">
        <v>1</v>
      </c>
      <c r="F432" s="262" t="s">
        <v>3889</v>
      </c>
      <c r="G432" s="260"/>
      <c r="H432" s="263">
        <v>28</v>
      </c>
      <c r="I432" s="264"/>
      <c r="J432" s="260"/>
      <c r="K432" s="260"/>
      <c r="L432" s="265"/>
      <c r="M432" s="266"/>
      <c r="N432" s="267"/>
      <c r="O432" s="267"/>
      <c r="P432" s="267"/>
      <c r="Q432" s="267"/>
      <c r="R432" s="267"/>
      <c r="S432" s="267"/>
      <c r="T432" s="268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9" t="s">
        <v>336</v>
      </c>
      <c r="AU432" s="269" t="s">
        <v>82</v>
      </c>
      <c r="AV432" s="14" t="s">
        <v>82</v>
      </c>
      <c r="AW432" s="14" t="s">
        <v>30</v>
      </c>
      <c r="AX432" s="14" t="s">
        <v>73</v>
      </c>
      <c r="AY432" s="269" t="s">
        <v>323</v>
      </c>
    </row>
    <row r="433" s="15" customFormat="1">
      <c r="A433" s="15"/>
      <c r="B433" s="270"/>
      <c r="C433" s="271"/>
      <c r="D433" s="242" t="s">
        <v>336</v>
      </c>
      <c r="E433" s="272" t="s">
        <v>1</v>
      </c>
      <c r="F433" s="273" t="s">
        <v>341</v>
      </c>
      <c r="G433" s="271"/>
      <c r="H433" s="274">
        <v>28</v>
      </c>
      <c r="I433" s="275"/>
      <c r="J433" s="271"/>
      <c r="K433" s="271"/>
      <c r="L433" s="276"/>
      <c r="M433" s="277"/>
      <c r="N433" s="278"/>
      <c r="O433" s="278"/>
      <c r="P433" s="278"/>
      <c r="Q433" s="278"/>
      <c r="R433" s="278"/>
      <c r="S433" s="278"/>
      <c r="T433" s="279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0" t="s">
        <v>336</v>
      </c>
      <c r="AU433" s="280" t="s">
        <v>82</v>
      </c>
      <c r="AV433" s="15" t="s">
        <v>330</v>
      </c>
      <c r="AW433" s="15" t="s">
        <v>30</v>
      </c>
      <c r="AX433" s="15" t="s">
        <v>80</v>
      </c>
      <c r="AY433" s="280" t="s">
        <v>323</v>
      </c>
    </row>
    <row r="434" s="2" customFormat="1" ht="24.15" customHeight="1">
      <c r="A434" s="39"/>
      <c r="B434" s="40"/>
      <c r="C434" s="229" t="s">
        <v>645</v>
      </c>
      <c r="D434" s="229" t="s">
        <v>325</v>
      </c>
      <c r="E434" s="230" t="s">
        <v>3582</v>
      </c>
      <c r="F434" s="231" t="s">
        <v>3583</v>
      </c>
      <c r="G434" s="232" t="s">
        <v>366</v>
      </c>
      <c r="H434" s="233">
        <v>7.5599999999999996</v>
      </c>
      <c r="I434" s="234"/>
      <c r="J434" s="235">
        <f>ROUND(I434*H434,2)</f>
        <v>0</v>
      </c>
      <c r="K434" s="231" t="s">
        <v>329</v>
      </c>
      <c r="L434" s="45"/>
      <c r="M434" s="236" t="s">
        <v>1</v>
      </c>
      <c r="N434" s="237" t="s">
        <v>38</v>
      </c>
      <c r="O434" s="92"/>
      <c r="P434" s="238">
        <f>O434*H434</f>
        <v>0</v>
      </c>
      <c r="Q434" s="238">
        <v>2.4127200000000002</v>
      </c>
      <c r="R434" s="238">
        <f>Q434*H434</f>
        <v>18.240163200000001</v>
      </c>
      <c r="S434" s="238">
        <v>0</v>
      </c>
      <c r="T434" s="23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40" t="s">
        <v>330</v>
      </c>
      <c r="AT434" s="240" t="s">
        <v>325</v>
      </c>
      <c r="AU434" s="240" t="s">
        <v>82</v>
      </c>
      <c r="AY434" s="18" t="s">
        <v>323</v>
      </c>
      <c r="BE434" s="241">
        <f>IF(N434="základní",J434,0)</f>
        <v>0</v>
      </c>
      <c r="BF434" s="241">
        <f>IF(N434="snížená",J434,0)</f>
        <v>0</v>
      </c>
      <c r="BG434" s="241">
        <f>IF(N434="zákl. přenesená",J434,0)</f>
        <v>0</v>
      </c>
      <c r="BH434" s="241">
        <f>IF(N434="sníž. přenesená",J434,0)</f>
        <v>0</v>
      </c>
      <c r="BI434" s="241">
        <f>IF(N434="nulová",J434,0)</f>
        <v>0</v>
      </c>
      <c r="BJ434" s="18" t="s">
        <v>80</v>
      </c>
      <c r="BK434" s="241">
        <f>ROUND(I434*H434,2)</f>
        <v>0</v>
      </c>
      <c r="BL434" s="18" t="s">
        <v>330</v>
      </c>
      <c r="BM434" s="240" t="s">
        <v>5786</v>
      </c>
    </row>
    <row r="435" s="2" customFormat="1">
      <c r="A435" s="39"/>
      <c r="B435" s="40"/>
      <c r="C435" s="41"/>
      <c r="D435" s="242" t="s">
        <v>332</v>
      </c>
      <c r="E435" s="41"/>
      <c r="F435" s="243" t="s">
        <v>3585</v>
      </c>
      <c r="G435" s="41"/>
      <c r="H435" s="41"/>
      <c r="I435" s="244"/>
      <c r="J435" s="41"/>
      <c r="K435" s="41"/>
      <c r="L435" s="45"/>
      <c r="M435" s="245"/>
      <c r="N435" s="24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332</v>
      </c>
      <c r="AU435" s="18" t="s">
        <v>82</v>
      </c>
    </row>
    <row r="436" s="2" customFormat="1">
      <c r="A436" s="39"/>
      <c r="B436" s="40"/>
      <c r="C436" s="41"/>
      <c r="D436" s="247" t="s">
        <v>334</v>
      </c>
      <c r="E436" s="41"/>
      <c r="F436" s="248" t="s">
        <v>3586</v>
      </c>
      <c r="G436" s="41"/>
      <c r="H436" s="41"/>
      <c r="I436" s="244"/>
      <c r="J436" s="41"/>
      <c r="K436" s="41"/>
      <c r="L436" s="45"/>
      <c r="M436" s="245"/>
      <c r="N436" s="24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334</v>
      </c>
      <c r="AU436" s="18" t="s">
        <v>82</v>
      </c>
    </row>
    <row r="437" s="13" customFormat="1">
      <c r="A437" s="13"/>
      <c r="B437" s="249"/>
      <c r="C437" s="250"/>
      <c r="D437" s="242" t="s">
        <v>336</v>
      </c>
      <c r="E437" s="251" t="s">
        <v>1</v>
      </c>
      <c r="F437" s="252" t="s">
        <v>3587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8" t="s">
        <v>336</v>
      </c>
      <c r="AU437" s="258" t="s">
        <v>82</v>
      </c>
      <c r="AV437" s="13" t="s">
        <v>80</v>
      </c>
      <c r="AW437" s="13" t="s">
        <v>30</v>
      </c>
      <c r="AX437" s="13" t="s">
        <v>73</v>
      </c>
      <c r="AY437" s="258" t="s">
        <v>323</v>
      </c>
    </row>
    <row r="438" s="13" customFormat="1">
      <c r="A438" s="13"/>
      <c r="B438" s="249"/>
      <c r="C438" s="250"/>
      <c r="D438" s="242" t="s">
        <v>336</v>
      </c>
      <c r="E438" s="251" t="s">
        <v>1</v>
      </c>
      <c r="F438" s="252" t="s">
        <v>3588</v>
      </c>
      <c r="G438" s="250"/>
      <c r="H438" s="251" t="s">
        <v>1</v>
      </c>
      <c r="I438" s="253"/>
      <c r="J438" s="250"/>
      <c r="K438" s="250"/>
      <c r="L438" s="254"/>
      <c r="M438" s="255"/>
      <c r="N438" s="256"/>
      <c r="O438" s="256"/>
      <c r="P438" s="256"/>
      <c r="Q438" s="256"/>
      <c r="R438" s="256"/>
      <c r="S438" s="256"/>
      <c r="T438" s="25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8" t="s">
        <v>336</v>
      </c>
      <c r="AU438" s="258" t="s">
        <v>82</v>
      </c>
      <c r="AV438" s="13" t="s">
        <v>80</v>
      </c>
      <c r="AW438" s="13" t="s">
        <v>30</v>
      </c>
      <c r="AX438" s="13" t="s">
        <v>73</v>
      </c>
      <c r="AY438" s="258" t="s">
        <v>323</v>
      </c>
    </row>
    <row r="439" s="14" customFormat="1">
      <c r="A439" s="14"/>
      <c r="B439" s="259"/>
      <c r="C439" s="260"/>
      <c r="D439" s="242" t="s">
        <v>336</v>
      </c>
      <c r="E439" s="261" t="s">
        <v>1</v>
      </c>
      <c r="F439" s="262" t="s">
        <v>5787</v>
      </c>
      <c r="G439" s="260"/>
      <c r="H439" s="263">
        <v>7.5599999999999996</v>
      </c>
      <c r="I439" s="264"/>
      <c r="J439" s="260"/>
      <c r="K439" s="260"/>
      <c r="L439" s="265"/>
      <c r="M439" s="266"/>
      <c r="N439" s="267"/>
      <c r="O439" s="267"/>
      <c r="P439" s="267"/>
      <c r="Q439" s="267"/>
      <c r="R439" s="267"/>
      <c r="S439" s="267"/>
      <c r="T439" s="26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9" t="s">
        <v>336</v>
      </c>
      <c r="AU439" s="269" t="s">
        <v>82</v>
      </c>
      <c r="AV439" s="14" t="s">
        <v>82</v>
      </c>
      <c r="AW439" s="14" t="s">
        <v>30</v>
      </c>
      <c r="AX439" s="14" t="s">
        <v>73</v>
      </c>
      <c r="AY439" s="269" t="s">
        <v>323</v>
      </c>
    </row>
    <row r="440" s="15" customFormat="1">
      <c r="A440" s="15"/>
      <c r="B440" s="270"/>
      <c r="C440" s="271"/>
      <c r="D440" s="242" t="s">
        <v>336</v>
      </c>
      <c r="E440" s="272" t="s">
        <v>1</v>
      </c>
      <c r="F440" s="273" t="s">
        <v>341</v>
      </c>
      <c r="G440" s="271"/>
      <c r="H440" s="274">
        <v>7.5599999999999996</v>
      </c>
      <c r="I440" s="275"/>
      <c r="J440" s="271"/>
      <c r="K440" s="271"/>
      <c r="L440" s="276"/>
      <c r="M440" s="277"/>
      <c r="N440" s="278"/>
      <c r="O440" s="278"/>
      <c r="P440" s="278"/>
      <c r="Q440" s="278"/>
      <c r="R440" s="278"/>
      <c r="S440" s="278"/>
      <c r="T440" s="279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80" t="s">
        <v>336</v>
      </c>
      <c r="AU440" s="280" t="s">
        <v>82</v>
      </c>
      <c r="AV440" s="15" t="s">
        <v>330</v>
      </c>
      <c r="AW440" s="15" t="s">
        <v>30</v>
      </c>
      <c r="AX440" s="15" t="s">
        <v>80</v>
      </c>
      <c r="AY440" s="280" t="s">
        <v>323</v>
      </c>
    </row>
    <row r="441" s="2" customFormat="1" ht="33" customHeight="1">
      <c r="A441" s="39"/>
      <c r="B441" s="40"/>
      <c r="C441" s="229" t="s">
        <v>650</v>
      </c>
      <c r="D441" s="229" t="s">
        <v>325</v>
      </c>
      <c r="E441" s="230" t="s">
        <v>670</v>
      </c>
      <c r="F441" s="231" t="s">
        <v>671</v>
      </c>
      <c r="G441" s="232" t="s">
        <v>328</v>
      </c>
      <c r="H441" s="233">
        <v>38.899999999999999</v>
      </c>
      <c r="I441" s="234"/>
      <c r="J441" s="235">
        <f>ROUND(I441*H441,2)</f>
        <v>0</v>
      </c>
      <c r="K441" s="231" t="s">
        <v>329</v>
      </c>
      <c r="L441" s="45"/>
      <c r="M441" s="236" t="s">
        <v>1</v>
      </c>
      <c r="N441" s="237" t="s">
        <v>38</v>
      </c>
      <c r="O441" s="92"/>
      <c r="P441" s="238">
        <f>O441*H441</f>
        <v>0</v>
      </c>
      <c r="Q441" s="238">
        <v>1.031199</v>
      </c>
      <c r="R441" s="238">
        <f>Q441*H441</f>
        <v>40.113641099999995</v>
      </c>
      <c r="S441" s="238">
        <v>0</v>
      </c>
      <c r="T441" s="239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40" t="s">
        <v>330</v>
      </c>
      <c r="AT441" s="240" t="s">
        <v>325</v>
      </c>
      <c r="AU441" s="240" t="s">
        <v>82</v>
      </c>
      <c r="AY441" s="18" t="s">
        <v>323</v>
      </c>
      <c r="BE441" s="241">
        <f>IF(N441="základní",J441,0)</f>
        <v>0</v>
      </c>
      <c r="BF441" s="241">
        <f>IF(N441="snížená",J441,0)</f>
        <v>0</v>
      </c>
      <c r="BG441" s="241">
        <f>IF(N441="zákl. přenesená",J441,0)</f>
        <v>0</v>
      </c>
      <c r="BH441" s="241">
        <f>IF(N441="sníž. přenesená",J441,0)</f>
        <v>0</v>
      </c>
      <c r="BI441" s="241">
        <f>IF(N441="nulová",J441,0)</f>
        <v>0</v>
      </c>
      <c r="BJ441" s="18" t="s">
        <v>80</v>
      </c>
      <c r="BK441" s="241">
        <f>ROUND(I441*H441,2)</f>
        <v>0</v>
      </c>
      <c r="BL441" s="18" t="s">
        <v>330</v>
      </c>
      <c r="BM441" s="240" t="s">
        <v>5788</v>
      </c>
    </row>
    <row r="442" s="2" customFormat="1">
      <c r="A442" s="39"/>
      <c r="B442" s="40"/>
      <c r="C442" s="41"/>
      <c r="D442" s="242" t="s">
        <v>332</v>
      </c>
      <c r="E442" s="41"/>
      <c r="F442" s="243" t="s">
        <v>673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332</v>
      </c>
      <c r="AU442" s="18" t="s">
        <v>82</v>
      </c>
    </row>
    <row r="443" s="2" customFormat="1">
      <c r="A443" s="39"/>
      <c r="B443" s="40"/>
      <c r="C443" s="41"/>
      <c r="D443" s="247" t="s">
        <v>334</v>
      </c>
      <c r="E443" s="41"/>
      <c r="F443" s="248" t="s">
        <v>674</v>
      </c>
      <c r="G443" s="41"/>
      <c r="H443" s="41"/>
      <c r="I443" s="244"/>
      <c r="J443" s="41"/>
      <c r="K443" s="41"/>
      <c r="L443" s="45"/>
      <c r="M443" s="245"/>
      <c r="N443" s="24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334</v>
      </c>
      <c r="AU443" s="18" t="s">
        <v>82</v>
      </c>
    </row>
    <row r="444" s="13" customFormat="1">
      <c r="A444" s="13"/>
      <c r="B444" s="249"/>
      <c r="C444" s="250"/>
      <c r="D444" s="242" t="s">
        <v>336</v>
      </c>
      <c r="E444" s="251" t="s">
        <v>1</v>
      </c>
      <c r="F444" s="252" t="s">
        <v>3893</v>
      </c>
      <c r="G444" s="250"/>
      <c r="H444" s="251" t="s">
        <v>1</v>
      </c>
      <c r="I444" s="253"/>
      <c r="J444" s="250"/>
      <c r="K444" s="250"/>
      <c r="L444" s="254"/>
      <c r="M444" s="255"/>
      <c r="N444" s="256"/>
      <c r="O444" s="256"/>
      <c r="P444" s="256"/>
      <c r="Q444" s="256"/>
      <c r="R444" s="256"/>
      <c r="S444" s="256"/>
      <c r="T444" s="25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8" t="s">
        <v>336</v>
      </c>
      <c r="AU444" s="258" t="s">
        <v>82</v>
      </c>
      <c r="AV444" s="13" t="s">
        <v>80</v>
      </c>
      <c r="AW444" s="13" t="s">
        <v>30</v>
      </c>
      <c r="AX444" s="13" t="s">
        <v>73</v>
      </c>
      <c r="AY444" s="258" t="s">
        <v>323</v>
      </c>
    </row>
    <row r="445" s="13" customFormat="1">
      <c r="A445" s="13"/>
      <c r="B445" s="249"/>
      <c r="C445" s="250"/>
      <c r="D445" s="242" t="s">
        <v>336</v>
      </c>
      <c r="E445" s="251" t="s">
        <v>1</v>
      </c>
      <c r="F445" s="252" t="s">
        <v>497</v>
      </c>
      <c r="G445" s="250"/>
      <c r="H445" s="251" t="s">
        <v>1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8" t="s">
        <v>336</v>
      </c>
      <c r="AU445" s="258" t="s">
        <v>82</v>
      </c>
      <c r="AV445" s="13" t="s">
        <v>80</v>
      </c>
      <c r="AW445" s="13" t="s">
        <v>30</v>
      </c>
      <c r="AX445" s="13" t="s">
        <v>73</v>
      </c>
      <c r="AY445" s="258" t="s">
        <v>323</v>
      </c>
    </row>
    <row r="446" s="13" customFormat="1">
      <c r="A446" s="13"/>
      <c r="B446" s="249"/>
      <c r="C446" s="250"/>
      <c r="D446" s="242" t="s">
        <v>336</v>
      </c>
      <c r="E446" s="251" t="s">
        <v>1</v>
      </c>
      <c r="F446" s="252" t="s">
        <v>676</v>
      </c>
      <c r="G446" s="250"/>
      <c r="H446" s="251" t="s">
        <v>1</v>
      </c>
      <c r="I446" s="253"/>
      <c r="J446" s="250"/>
      <c r="K446" s="250"/>
      <c r="L446" s="254"/>
      <c r="M446" s="255"/>
      <c r="N446" s="256"/>
      <c r="O446" s="256"/>
      <c r="P446" s="256"/>
      <c r="Q446" s="256"/>
      <c r="R446" s="256"/>
      <c r="S446" s="256"/>
      <c r="T446" s="25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8" t="s">
        <v>336</v>
      </c>
      <c r="AU446" s="258" t="s">
        <v>82</v>
      </c>
      <c r="AV446" s="13" t="s">
        <v>80</v>
      </c>
      <c r="AW446" s="13" t="s">
        <v>30</v>
      </c>
      <c r="AX446" s="13" t="s">
        <v>73</v>
      </c>
      <c r="AY446" s="258" t="s">
        <v>323</v>
      </c>
    </row>
    <row r="447" s="14" customFormat="1">
      <c r="A447" s="14"/>
      <c r="B447" s="259"/>
      <c r="C447" s="260"/>
      <c r="D447" s="242" t="s">
        <v>336</v>
      </c>
      <c r="E447" s="261" t="s">
        <v>1</v>
      </c>
      <c r="F447" s="262" t="s">
        <v>5789</v>
      </c>
      <c r="G447" s="260"/>
      <c r="H447" s="263">
        <v>5.4500000000000002</v>
      </c>
      <c r="I447" s="264"/>
      <c r="J447" s="260"/>
      <c r="K447" s="260"/>
      <c r="L447" s="265"/>
      <c r="M447" s="266"/>
      <c r="N447" s="267"/>
      <c r="O447" s="267"/>
      <c r="P447" s="267"/>
      <c r="Q447" s="267"/>
      <c r="R447" s="267"/>
      <c r="S447" s="267"/>
      <c r="T447" s="26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9" t="s">
        <v>336</v>
      </c>
      <c r="AU447" s="269" t="s">
        <v>82</v>
      </c>
      <c r="AV447" s="14" t="s">
        <v>82</v>
      </c>
      <c r="AW447" s="14" t="s">
        <v>30</v>
      </c>
      <c r="AX447" s="14" t="s">
        <v>73</v>
      </c>
      <c r="AY447" s="269" t="s">
        <v>323</v>
      </c>
    </row>
    <row r="448" s="13" customFormat="1">
      <c r="A448" s="13"/>
      <c r="B448" s="249"/>
      <c r="C448" s="250"/>
      <c r="D448" s="242" t="s">
        <v>336</v>
      </c>
      <c r="E448" s="251" t="s">
        <v>1</v>
      </c>
      <c r="F448" s="252" t="s">
        <v>678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8" t="s">
        <v>336</v>
      </c>
      <c r="AU448" s="258" t="s">
        <v>82</v>
      </c>
      <c r="AV448" s="13" t="s">
        <v>80</v>
      </c>
      <c r="AW448" s="13" t="s">
        <v>30</v>
      </c>
      <c r="AX448" s="13" t="s">
        <v>73</v>
      </c>
      <c r="AY448" s="258" t="s">
        <v>323</v>
      </c>
    </row>
    <row r="449" s="14" customFormat="1">
      <c r="A449" s="14"/>
      <c r="B449" s="259"/>
      <c r="C449" s="260"/>
      <c r="D449" s="242" t="s">
        <v>336</v>
      </c>
      <c r="E449" s="261" t="s">
        <v>1</v>
      </c>
      <c r="F449" s="262" t="s">
        <v>5789</v>
      </c>
      <c r="G449" s="260"/>
      <c r="H449" s="263">
        <v>5.4500000000000002</v>
      </c>
      <c r="I449" s="264"/>
      <c r="J449" s="260"/>
      <c r="K449" s="260"/>
      <c r="L449" s="265"/>
      <c r="M449" s="266"/>
      <c r="N449" s="267"/>
      <c r="O449" s="267"/>
      <c r="P449" s="267"/>
      <c r="Q449" s="267"/>
      <c r="R449" s="267"/>
      <c r="S449" s="267"/>
      <c r="T449" s="26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9" t="s">
        <v>336</v>
      </c>
      <c r="AU449" s="269" t="s">
        <v>82</v>
      </c>
      <c r="AV449" s="14" t="s">
        <v>82</v>
      </c>
      <c r="AW449" s="14" t="s">
        <v>30</v>
      </c>
      <c r="AX449" s="14" t="s">
        <v>73</v>
      </c>
      <c r="AY449" s="269" t="s">
        <v>323</v>
      </c>
    </row>
    <row r="450" s="13" customFormat="1">
      <c r="A450" s="13"/>
      <c r="B450" s="249"/>
      <c r="C450" s="250"/>
      <c r="D450" s="242" t="s">
        <v>336</v>
      </c>
      <c r="E450" s="251" t="s">
        <v>1</v>
      </c>
      <c r="F450" s="252" t="s">
        <v>3895</v>
      </c>
      <c r="G450" s="250"/>
      <c r="H450" s="251" t="s">
        <v>1</v>
      </c>
      <c r="I450" s="253"/>
      <c r="J450" s="250"/>
      <c r="K450" s="250"/>
      <c r="L450" s="254"/>
      <c r="M450" s="255"/>
      <c r="N450" s="256"/>
      <c r="O450" s="256"/>
      <c r="P450" s="256"/>
      <c r="Q450" s="256"/>
      <c r="R450" s="256"/>
      <c r="S450" s="256"/>
      <c r="T450" s="25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8" t="s">
        <v>336</v>
      </c>
      <c r="AU450" s="258" t="s">
        <v>82</v>
      </c>
      <c r="AV450" s="13" t="s">
        <v>80</v>
      </c>
      <c r="AW450" s="13" t="s">
        <v>30</v>
      </c>
      <c r="AX450" s="13" t="s">
        <v>73</v>
      </c>
      <c r="AY450" s="258" t="s">
        <v>323</v>
      </c>
    </row>
    <row r="451" s="14" customFormat="1">
      <c r="A451" s="14"/>
      <c r="B451" s="259"/>
      <c r="C451" s="260"/>
      <c r="D451" s="242" t="s">
        <v>336</v>
      </c>
      <c r="E451" s="261" t="s">
        <v>1</v>
      </c>
      <c r="F451" s="262" t="s">
        <v>3889</v>
      </c>
      <c r="G451" s="260"/>
      <c r="H451" s="263">
        <v>28</v>
      </c>
      <c r="I451" s="264"/>
      <c r="J451" s="260"/>
      <c r="K451" s="260"/>
      <c r="L451" s="265"/>
      <c r="M451" s="266"/>
      <c r="N451" s="267"/>
      <c r="O451" s="267"/>
      <c r="P451" s="267"/>
      <c r="Q451" s="267"/>
      <c r="R451" s="267"/>
      <c r="S451" s="267"/>
      <c r="T451" s="26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9" t="s">
        <v>336</v>
      </c>
      <c r="AU451" s="269" t="s">
        <v>82</v>
      </c>
      <c r="AV451" s="14" t="s">
        <v>82</v>
      </c>
      <c r="AW451" s="14" t="s">
        <v>30</v>
      </c>
      <c r="AX451" s="14" t="s">
        <v>73</v>
      </c>
      <c r="AY451" s="269" t="s">
        <v>323</v>
      </c>
    </row>
    <row r="452" s="15" customFormat="1">
      <c r="A452" s="15"/>
      <c r="B452" s="270"/>
      <c r="C452" s="271"/>
      <c r="D452" s="242" t="s">
        <v>336</v>
      </c>
      <c r="E452" s="272" t="s">
        <v>1</v>
      </c>
      <c r="F452" s="273" t="s">
        <v>341</v>
      </c>
      <c r="G452" s="271"/>
      <c r="H452" s="274">
        <v>38.899999999999999</v>
      </c>
      <c r="I452" s="275"/>
      <c r="J452" s="271"/>
      <c r="K452" s="271"/>
      <c r="L452" s="276"/>
      <c r="M452" s="277"/>
      <c r="N452" s="278"/>
      <c r="O452" s="278"/>
      <c r="P452" s="278"/>
      <c r="Q452" s="278"/>
      <c r="R452" s="278"/>
      <c r="S452" s="278"/>
      <c r="T452" s="279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80" t="s">
        <v>336</v>
      </c>
      <c r="AU452" s="280" t="s">
        <v>82</v>
      </c>
      <c r="AV452" s="15" t="s">
        <v>330</v>
      </c>
      <c r="AW452" s="15" t="s">
        <v>30</v>
      </c>
      <c r="AX452" s="15" t="s">
        <v>80</v>
      </c>
      <c r="AY452" s="280" t="s">
        <v>323</v>
      </c>
    </row>
    <row r="453" s="2" customFormat="1" ht="24.15" customHeight="1">
      <c r="A453" s="39"/>
      <c r="B453" s="40"/>
      <c r="C453" s="229" t="s">
        <v>659</v>
      </c>
      <c r="D453" s="229" t="s">
        <v>325</v>
      </c>
      <c r="E453" s="230" t="s">
        <v>681</v>
      </c>
      <c r="F453" s="231" t="s">
        <v>682</v>
      </c>
      <c r="G453" s="232" t="s">
        <v>418</v>
      </c>
      <c r="H453" s="233">
        <v>0.13</v>
      </c>
      <c r="I453" s="234"/>
      <c r="J453" s="235">
        <f>ROUND(I453*H453,2)</f>
        <v>0</v>
      </c>
      <c r="K453" s="231" t="s">
        <v>329</v>
      </c>
      <c r="L453" s="45"/>
      <c r="M453" s="236" t="s">
        <v>1</v>
      </c>
      <c r="N453" s="237" t="s">
        <v>38</v>
      </c>
      <c r="O453" s="92"/>
      <c r="P453" s="238">
        <f>O453*H453</f>
        <v>0</v>
      </c>
      <c r="Q453" s="238">
        <v>1.0606640000000001</v>
      </c>
      <c r="R453" s="238">
        <f>Q453*H453</f>
        <v>0.13788632000000001</v>
      </c>
      <c r="S453" s="238">
        <v>0</v>
      </c>
      <c r="T453" s="23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330</v>
      </c>
      <c r="AT453" s="240" t="s">
        <v>325</v>
      </c>
      <c r="AU453" s="240" t="s">
        <v>82</v>
      </c>
      <c r="AY453" s="18" t="s">
        <v>323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80</v>
      </c>
      <c r="BK453" s="241">
        <f>ROUND(I453*H453,2)</f>
        <v>0</v>
      </c>
      <c r="BL453" s="18" t="s">
        <v>330</v>
      </c>
      <c r="BM453" s="240" t="s">
        <v>5790</v>
      </c>
    </row>
    <row r="454" s="2" customFormat="1">
      <c r="A454" s="39"/>
      <c r="B454" s="40"/>
      <c r="C454" s="41"/>
      <c r="D454" s="242" t="s">
        <v>332</v>
      </c>
      <c r="E454" s="41"/>
      <c r="F454" s="243" t="s">
        <v>684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332</v>
      </c>
      <c r="AU454" s="18" t="s">
        <v>82</v>
      </c>
    </row>
    <row r="455" s="2" customFormat="1">
      <c r="A455" s="39"/>
      <c r="B455" s="40"/>
      <c r="C455" s="41"/>
      <c r="D455" s="247" t="s">
        <v>334</v>
      </c>
      <c r="E455" s="41"/>
      <c r="F455" s="248" t="s">
        <v>685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334</v>
      </c>
      <c r="AU455" s="18" t="s">
        <v>82</v>
      </c>
    </row>
    <row r="456" s="13" customFormat="1">
      <c r="A456" s="13"/>
      <c r="B456" s="249"/>
      <c r="C456" s="250"/>
      <c r="D456" s="242" t="s">
        <v>336</v>
      </c>
      <c r="E456" s="251" t="s">
        <v>1</v>
      </c>
      <c r="F456" s="252" t="s">
        <v>686</v>
      </c>
      <c r="G456" s="250"/>
      <c r="H456" s="251" t="s">
        <v>1</v>
      </c>
      <c r="I456" s="253"/>
      <c r="J456" s="250"/>
      <c r="K456" s="250"/>
      <c r="L456" s="254"/>
      <c r="M456" s="255"/>
      <c r="N456" s="256"/>
      <c r="O456" s="256"/>
      <c r="P456" s="256"/>
      <c r="Q456" s="256"/>
      <c r="R456" s="256"/>
      <c r="S456" s="256"/>
      <c r="T456" s="25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8" t="s">
        <v>336</v>
      </c>
      <c r="AU456" s="258" t="s">
        <v>82</v>
      </c>
      <c r="AV456" s="13" t="s">
        <v>80</v>
      </c>
      <c r="AW456" s="13" t="s">
        <v>30</v>
      </c>
      <c r="AX456" s="13" t="s">
        <v>73</v>
      </c>
      <c r="AY456" s="258" t="s">
        <v>323</v>
      </c>
    </row>
    <row r="457" s="14" customFormat="1">
      <c r="A457" s="14"/>
      <c r="B457" s="259"/>
      <c r="C457" s="260"/>
      <c r="D457" s="242" t="s">
        <v>336</v>
      </c>
      <c r="E457" s="261" t="s">
        <v>1</v>
      </c>
      <c r="F457" s="262" t="s">
        <v>5791</v>
      </c>
      <c r="G457" s="260"/>
      <c r="H457" s="263">
        <v>0.13</v>
      </c>
      <c r="I457" s="264"/>
      <c r="J457" s="260"/>
      <c r="K457" s="260"/>
      <c r="L457" s="265"/>
      <c r="M457" s="266"/>
      <c r="N457" s="267"/>
      <c r="O457" s="267"/>
      <c r="P457" s="267"/>
      <c r="Q457" s="267"/>
      <c r="R457" s="267"/>
      <c r="S457" s="267"/>
      <c r="T457" s="26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9" t="s">
        <v>336</v>
      </c>
      <c r="AU457" s="269" t="s">
        <v>82</v>
      </c>
      <c r="AV457" s="14" t="s">
        <v>82</v>
      </c>
      <c r="AW457" s="14" t="s">
        <v>30</v>
      </c>
      <c r="AX457" s="14" t="s">
        <v>73</v>
      </c>
      <c r="AY457" s="269" t="s">
        <v>323</v>
      </c>
    </row>
    <row r="458" s="15" customFormat="1">
      <c r="A458" s="15"/>
      <c r="B458" s="270"/>
      <c r="C458" s="271"/>
      <c r="D458" s="242" t="s">
        <v>336</v>
      </c>
      <c r="E458" s="272" t="s">
        <v>1</v>
      </c>
      <c r="F458" s="273" t="s">
        <v>341</v>
      </c>
      <c r="G458" s="271"/>
      <c r="H458" s="274">
        <v>0.13</v>
      </c>
      <c r="I458" s="275"/>
      <c r="J458" s="271"/>
      <c r="K458" s="271"/>
      <c r="L458" s="276"/>
      <c r="M458" s="277"/>
      <c r="N458" s="278"/>
      <c r="O458" s="278"/>
      <c r="P458" s="278"/>
      <c r="Q458" s="278"/>
      <c r="R458" s="278"/>
      <c r="S458" s="278"/>
      <c r="T458" s="279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80" t="s">
        <v>336</v>
      </c>
      <c r="AU458" s="280" t="s">
        <v>82</v>
      </c>
      <c r="AV458" s="15" t="s">
        <v>330</v>
      </c>
      <c r="AW458" s="15" t="s">
        <v>30</v>
      </c>
      <c r="AX458" s="15" t="s">
        <v>80</v>
      </c>
      <c r="AY458" s="280" t="s">
        <v>323</v>
      </c>
    </row>
    <row r="459" s="12" customFormat="1" ht="22.8" customHeight="1">
      <c r="A459" s="12"/>
      <c r="B459" s="213"/>
      <c r="C459" s="214"/>
      <c r="D459" s="215" t="s">
        <v>72</v>
      </c>
      <c r="E459" s="227" t="s">
        <v>363</v>
      </c>
      <c r="F459" s="227" t="s">
        <v>934</v>
      </c>
      <c r="G459" s="214"/>
      <c r="H459" s="214"/>
      <c r="I459" s="217"/>
      <c r="J459" s="228">
        <f>BK459</f>
        <v>0</v>
      </c>
      <c r="K459" s="214"/>
      <c r="L459" s="219"/>
      <c r="M459" s="220"/>
      <c r="N459" s="221"/>
      <c r="O459" s="221"/>
      <c r="P459" s="222">
        <f>SUM(P460:P467)</f>
        <v>0</v>
      </c>
      <c r="Q459" s="221"/>
      <c r="R459" s="222">
        <f>SUM(R460:R467)</f>
        <v>185.309292</v>
      </c>
      <c r="S459" s="221"/>
      <c r="T459" s="223">
        <f>SUM(T460:T467)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24" t="s">
        <v>80</v>
      </c>
      <c r="AT459" s="225" t="s">
        <v>72</v>
      </c>
      <c r="AU459" s="225" t="s">
        <v>80</v>
      </c>
      <c r="AY459" s="224" t="s">
        <v>323</v>
      </c>
      <c r="BK459" s="226">
        <f>SUM(BK460:BK467)</f>
        <v>0</v>
      </c>
    </row>
    <row r="460" s="2" customFormat="1" ht="24.15" customHeight="1">
      <c r="A460" s="39"/>
      <c r="B460" s="40"/>
      <c r="C460" s="229" t="s">
        <v>669</v>
      </c>
      <c r="D460" s="229" t="s">
        <v>325</v>
      </c>
      <c r="E460" s="230" t="s">
        <v>1272</v>
      </c>
      <c r="F460" s="231" t="s">
        <v>1273</v>
      </c>
      <c r="G460" s="232" t="s">
        <v>366</v>
      </c>
      <c r="H460" s="233">
        <v>94.352999999999994</v>
      </c>
      <c r="I460" s="234"/>
      <c r="J460" s="235">
        <f>ROUND(I460*H460,2)</f>
        <v>0</v>
      </c>
      <c r="K460" s="231" t="s">
        <v>329</v>
      </c>
      <c r="L460" s="45"/>
      <c r="M460" s="236" t="s">
        <v>1</v>
      </c>
      <c r="N460" s="237" t="s">
        <v>38</v>
      </c>
      <c r="O460" s="92"/>
      <c r="P460" s="238">
        <f>O460*H460</f>
        <v>0</v>
      </c>
      <c r="Q460" s="238">
        <v>1.964</v>
      </c>
      <c r="R460" s="238">
        <f>Q460*H460</f>
        <v>185.309292</v>
      </c>
      <c r="S460" s="238">
        <v>0</v>
      </c>
      <c r="T460" s="23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0" t="s">
        <v>330</v>
      </c>
      <c r="AT460" s="240" t="s">
        <v>325</v>
      </c>
      <c r="AU460" s="240" t="s">
        <v>82</v>
      </c>
      <c r="AY460" s="18" t="s">
        <v>323</v>
      </c>
      <c r="BE460" s="241">
        <f>IF(N460="základní",J460,0)</f>
        <v>0</v>
      </c>
      <c r="BF460" s="241">
        <f>IF(N460="snížená",J460,0)</f>
        <v>0</v>
      </c>
      <c r="BG460" s="241">
        <f>IF(N460="zákl. přenesená",J460,0)</f>
        <v>0</v>
      </c>
      <c r="BH460" s="241">
        <f>IF(N460="sníž. přenesená",J460,0)</f>
        <v>0</v>
      </c>
      <c r="BI460" s="241">
        <f>IF(N460="nulová",J460,0)</f>
        <v>0</v>
      </c>
      <c r="BJ460" s="18" t="s">
        <v>80</v>
      </c>
      <c r="BK460" s="241">
        <f>ROUND(I460*H460,2)</f>
        <v>0</v>
      </c>
      <c r="BL460" s="18" t="s">
        <v>330</v>
      </c>
      <c r="BM460" s="240" t="s">
        <v>5792</v>
      </c>
    </row>
    <row r="461" s="2" customFormat="1">
      <c r="A461" s="39"/>
      <c r="B461" s="40"/>
      <c r="C461" s="41"/>
      <c r="D461" s="242" t="s">
        <v>332</v>
      </c>
      <c r="E461" s="41"/>
      <c r="F461" s="243" t="s">
        <v>1275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332</v>
      </c>
      <c r="AU461" s="18" t="s">
        <v>82</v>
      </c>
    </row>
    <row r="462" s="2" customFormat="1">
      <c r="A462" s="39"/>
      <c r="B462" s="40"/>
      <c r="C462" s="41"/>
      <c r="D462" s="247" t="s">
        <v>334</v>
      </c>
      <c r="E462" s="41"/>
      <c r="F462" s="248" t="s">
        <v>1276</v>
      </c>
      <c r="G462" s="41"/>
      <c r="H462" s="41"/>
      <c r="I462" s="244"/>
      <c r="J462" s="41"/>
      <c r="K462" s="41"/>
      <c r="L462" s="45"/>
      <c r="M462" s="245"/>
      <c r="N462" s="24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334</v>
      </c>
      <c r="AU462" s="18" t="s">
        <v>82</v>
      </c>
    </row>
    <row r="463" s="13" customFormat="1">
      <c r="A463" s="13"/>
      <c r="B463" s="249"/>
      <c r="C463" s="250"/>
      <c r="D463" s="242" t="s">
        <v>336</v>
      </c>
      <c r="E463" s="251" t="s">
        <v>1</v>
      </c>
      <c r="F463" s="252" t="s">
        <v>3595</v>
      </c>
      <c r="G463" s="250"/>
      <c r="H463" s="251" t="s">
        <v>1</v>
      </c>
      <c r="I463" s="253"/>
      <c r="J463" s="250"/>
      <c r="K463" s="250"/>
      <c r="L463" s="254"/>
      <c r="M463" s="255"/>
      <c r="N463" s="256"/>
      <c r="O463" s="256"/>
      <c r="P463" s="256"/>
      <c r="Q463" s="256"/>
      <c r="R463" s="256"/>
      <c r="S463" s="256"/>
      <c r="T463" s="25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8" t="s">
        <v>336</v>
      </c>
      <c r="AU463" s="258" t="s">
        <v>82</v>
      </c>
      <c r="AV463" s="13" t="s">
        <v>80</v>
      </c>
      <c r="AW463" s="13" t="s">
        <v>30</v>
      </c>
      <c r="AX463" s="13" t="s">
        <v>73</v>
      </c>
      <c r="AY463" s="258" t="s">
        <v>323</v>
      </c>
    </row>
    <row r="464" s="13" customFormat="1">
      <c r="A464" s="13"/>
      <c r="B464" s="249"/>
      <c r="C464" s="250"/>
      <c r="D464" s="242" t="s">
        <v>336</v>
      </c>
      <c r="E464" s="251" t="s">
        <v>1</v>
      </c>
      <c r="F464" s="252" t="s">
        <v>497</v>
      </c>
      <c r="G464" s="250"/>
      <c r="H464" s="251" t="s">
        <v>1</v>
      </c>
      <c r="I464" s="253"/>
      <c r="J464" s="250"/>
      <c r="K464" s="250"/>
      <c r="L464" s="254"/>
      <c r="M464" s="255"/>
      <c r="N464" s="256"/>
      <c r="O464" s="256"/>
      <c r="P464" s="256"/>
      <c r="Q464" s="256"/>
      <c r="R464" s="256"/>
      <c r="S464" s="256"/>
      <c r="T464" s="25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8" t="s">
        <v>336</v>
      </c>
      <c r="AU464" s="258" t="s">
        <v>82</v>
      </c>
      <c r="AV464" s="13" t="s">
        <v>80</v>
      </c>
      <c r="AW464" s="13" t="s">
        <v>30</v>
      </c>
      <c r="AX464" s="13" t="s">
        <v>73</v>
      </c>
      <c r="AY464" s="258" t="s">
        <v>323</v>
      </c>
    </row>
    <row r="465" s="14" customFormat="1">
      <c r="A465" s="14"/>
      <c r="B465" s="259"/>
      <c r="C465" s="260"/>
      <c r="D465" s="242" t="s">
        <v>336</v>
      </c>
      <c r="E465" s="261" t="s">
        <v>1</v>
      </c>
      <c r="F465" s="262" t="s">
        <v>5705</v>
      </c>
      <c r="G465" s="260"/>
      <c r="H465" s="263">
        <v>102.173</v>
      </c>
      <c r="I465" s="264"/>
      <c r="J465" s="260"/>
      <c r="K465" s="260"/>
      <c r="L465" s="265"/>
      <c r="M465" s="266"/>
      <c r="N465" s="267"/>
      <c r="O465" s="267"/>
      <c r="P465" s="267"/>
      <c r="Q465" s="267"/>
      <c r="R465" s="267"/>
      <c r="S465" s="267"/>
      <c r="T465" s="26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9" t="s">
        <v>336</v>
      </c>
      <c r="AU465" s="269" t="s">
        <v>82</v>
      </c>
      <c r="AV465" s="14" t="s">
        <v>82</v>
      </c>
      <c r="AW465" s="14" t="s">
        <v>30</v>
      </c>
      <c r="AX465" s="14" t="s">
        <v>73</v>
      </c>
      <c r="AY465" s="269" t="s">
        <v>323</v>
      </c>
    </row>
    <row r="466" s="14" customFormat="1">
      <c r="A466" s="14"/>
      <c r="B466" s="259"/>
      <c r="C466" s="260"/>
      <c r="D466" s="242" t="s">
        <v>336</v>
      </c>
      <c r="E466" s="261" t="s">
        <v>1</v>
      </c>
      <c r="F466" s="262" t="s">
        <v>5793</v>
      </c>
      <c r="G466" s="260"/>
      <c r="H466" s="263">
        <v>-7.8200000000000003</v>
      </c>
      <c r="I466" s="264"/>
      <c r="J466" s="260"/>
      <c r="K466" s="260"/>
      <c r="L466" s="265"/>
      <c r="M466" s="266"/>
      <c r="N466" s="267"/>
      <c r="O466" s="267"/>
      <c r="P466" s="267"/>
      <c r="Q466" s="267"/>
      <c r="R466" s="267"/>
      <c r="S466" s="267"/>
      <c r="T466" s="26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9" t="s">
        <v>336</v>
      </c>
      <c r="AU466" s="269" t="s">
        <v>82</v>
      </c>
      <c r="AV466" s="14" t="s">
        <v>82</v>
      </c>
      <c r="AW466" s="14" t="s">
        <v>30</v>
      </c>
      <c r="AX466" s="14" t="s">
        <v>73</v>
      </c>
      <c r="AY466" s="269" t="s">
        <v>323</v>
      </c>
    </row>
    <row r="467" s="15" customFormat="1">
      <c r="A467" s="15"/>
      <c r="B467" s="270"/>
      <c r="C467" s="271"/>
      <c r="D467" s="242" t="s">
        <v>336</v>
      </c>
      <c r="E467" s="272" t="s">
        <v>1</v>
      </c>
      <c r="F467" s="273" t="s">
        <v>341</v>
      </c>
      <c r="G467" s="271"/>
      <c r="H467" s="274">
        <v>94.352999999999994</v>
      </c>
      <c r="I467" s="275"/>
      <c r="J467" s="271"/>
      <c r="K467" s="271"/>
      <c r="L467" s="276"/>
      <c r="M467" s="277"/>
      <c r="N467" s="278"/>
      <c r="O467" s="278"/>
      <c r="P467" s="278"/>
      <c r="Q467" s="278"/>
      <c r="R467" s="278"/>
      <c r="S467" s="278"/>
      <c r="T467" s="279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80" t="s">
        <v>336</v>
      </c>
      <c r="AU467" s="280" t="s">
        <v>82</v>
      </c>
      <c r="AV467" s="15" t="s">
        <v>330</v>
      </c>
      <c r="AW467" s="15" t="s">
        <v>30</v>
      </c>
      <c r="AX467" s="15" t="s">
        <v>80</v>
      </c>
      <c r="AY467" s="280" t="s">
        <v>323</v>
      </c>
    </row>
    <row r="468" s="12" customFormat="1" ht="22.8" customHeight="1">
      <c r="A468" s="12"/>
      <c r="B468" s="213"/>
      <c r="C468" s="214"/>
      <c r="D468" s="215" t="s">
        <v>72</v>
      </c>
      <c r="E468" s="227" t="s">
        <v>383</v>
      </c>
      <c r="F468" s="227" t="s">
        <v>1629</v>
      </c>
      <c r="G468" s="214"/>
      <c r="H468" s="214"/>
      <c r="I468" s="217"/>
      <c r="J468" s="228">
        <f>BK468</f>
        <v>0</v>
      </c>
      <c r="K468" s="214"/>
      <c r="L468" s="219"/>
      <c r="M468" s="220"/>
      <c r="N468" s="221"/>
      <c r="O468" s="221"/>
      <c r="P468" s="222">
        <v>0</v>
      </c>
      <c r="Q468" s="221"/>
      <c r="R468" s="222">
        <v>0</v>
      </c>
      <c r="S468" s="221"/>
      <c r="T468" s="223"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24" t="s">
        <v>80</v>
      </c>
      <c r="AT468" s="225" t="s">
        <v>72</v>
      </c>
      <c r="AU468" s="225" t="s">
        <v>80</v>
      </c>
      <c r="AY468" s="224" t="s">
        <v>323</v>
      </c>
      <c r="BK468" s="226">
        <v>0</v>
      </c>
    </row>
    <row r="469" s="12" customFormat="1" ht="22.8" customHeight="1">
      <c r="A469" s="12"/>
      <c r="B469" s="213"/>
      <c r="C469" s="214"/>
      <c r="D469" s="215" t="s">
        <v>72</v>
      </c>
      <c r="E469" s="227" t="s">
        <v>415</v>
      </c>
      <c r="F469" s="227" t="s">
        <v>715</v>
      </c>
      <c r="G469" s="214"/>
      <c r="H469" s="214"/>
      <c r="I469" s="217"/>
      <c r="J469" s="228">
        <f>BK469</f>
        <v>0</v>
      </c>
      <c r="K469" s="214"/>
      <c r="L469" s="219"/>
      <c r="M469" s="220"/>
      <c r="N469" s="221"/>
      <c r="O469" s="221"/>
      <c r="P469" s="222">
        <f>SUM(P470:P511)</f>
        <v>0</v>
      </c>
      <c r="Q469" s="221"/>
      <c r="R469" s="222">
        <f>SUM(R470:R511)</f>
        <v>9.5110941633920003</v>
      </c>
      <c r="S469" s="221"/>
      <c r="T469" s="223">
        <f>SUM(T470:T511)</f>
        <v>175.2988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24" t="s">
        <v>80</v>
      </c>
      <c r="AT469" s="225" t="s">
        <v>72</v>
      </c>
      <c r="AU469" s="225" t="s">
        <v>80</v>
      </c>
      <c r="AY469" s="224" t="s">
        <v>323</v>
      </c>
      <c r="BK469" s="226">
        <f>SUM(BK470:BK511)</f>
        <v>0</v>
      </c>
    </row>
    <row r="470" s="2" customFormat="1" ht="24.15" customHeight="1">
      <c r="A470" s="39"/>
      <c r="B470" s="40"/>
      <c r="C470" s="229" t="s">
        <v>680</v>
      </c>
      <c r="D470" s="229" t="s">
        <v>325</v>
      </c>
      <c r="E470" s="230" t="s">
        <v>735</v>
      </c>
      <c r="F470" s="231" t="s">
        <v>736</v>
      </c>
      <c r="G470" s="232" t="s">
        <v>328</v>
      </c>
      <c r="H470" s="233">
        <v>2.04</v>
      </c>
      <c r="I470" s="234"/>
      <c r="J470" s="235">
        <f>ROUND(I470*H470,2)</f>
        <v>0</v>
      </c>
      <c r="K470" s="231" t="s">
        <v>329</v>
      </c>
      <c r="L470" s="45"/>
      <c r="M470" s="236" t="s">
        <v>1</v>
      </c>
      <c r="N470" s="237" t="s">
        <v>38</v>
      </c>
      <c r="O470" s="92"/>
      <c r="P470" s="238">
        <f>O470*H470</f>
        <v>0</v>
      </c>
      <c r="Q470" s="238">
        <v>0.00063000000000000003</v>
      </c>
      <c r="R470" s="238">
        <f>Q470*H470</f>
        <v>0.0012852</v>
      </c>
      <c r="S470" s="238">
        <v>0</v>
      </c>
      <c r="T470" s="23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40" t="s">
        <v>330</v>
      </c>
      <c r="AT470" s="240" t="s">
        <v>325</v>
      </c>
      <c r="AU470" s="240" t="s">
        <v>82</v>
      </c>
      <c r="AY470" s="18" t="s">
        <v>323</v>
      </c>
      <c r="BE470" s="241">
        <f>IF(N470="základní",J470,0)</f>
        <v>0</v>
      </c>
      <c r="BF470" s="241">
        <f>IF(N470="snížená",J470,0)</f>
        <v>0</v>
      </c>
      <c r="BG470" s="241">
        <f>IF(N470="zákl. přenesená",J470,0)</f>
        <v>0</v>
      </c>
      <c r="BH470" s="241">
        <f>IF(N470="sníž. přenesená",J470,0)</f>
        <v>0</v>
      </c>
      <c r="BI470" s="241">
        <f>IF(N470="nulová",J470,0)</f>
        <v>0</v>
      </c>
      <c r="BJ470" s="18" t="s">
        <v>80</v>
      </c>
      <c r="BK470" s="241">
        <f>ROUND(I470*H470,2)</f>
        <v>0</v>
      </c>
      <c r="BL470" s="18" t="s">
        <v>330</v>
      </c>
      <c r="BM470" s="240" t="s">
        <v>5794</v>
      </c>
    </row>
    <row r="471" s="2" customFormat="1">
      <c r="A471" s="39"/>
      <c r="B471" s="40"/>
      <c r="C471" s="41"/>
      <c r="D471" s="242" t="s">
        <v>332</v>
      </c>
      <c r="E471" s="41"/>
      <c r="F471" s="243" t="s">
        <v>738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332</v>
      </c>
      <c r="AU471" s="18" t="s">
        <v>82</v>
      </c>
    </row>
    <row r="472" s="2" customFormat="1">
      <c r="A472" s="39"/>
      <c r="B472" s="40"/>
      <c r="C472" s="41"/>
      <c r="D472" s="247" t="s">
        <v>334</v>
      </c>
      <c r="E472" s="41"/>
      <c r="F472" s="248" t="s">
        <v>739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334</v>
      </c>
      <c r="AU472" s="18" t="s">
        <v>82</v>
      </c>
    </row>
    <row r="473" s="13" customFormat="1">
      <c r="A473" s="13"/>
      <c r="B473" s="249"/>
      <c r="C473" s="250"/>
      <c r="D473" s="242" t="s">
        <v>336</v>
      </c>
      <c r="E473" s="251" t="s">
        <v>1</v>
      </c>
      <c r="F473" s="252" t="s">
        <v>4812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8" t="s">
        <v>336</v>
      </c>
      <c r="AU473" s="258" t="s">
        <v>82</v>
      </c>
      <c r="AV473" s="13" t="s">
        <v>80</v>
      </c>
      <c r="AW473" s="13" t="s">
        <v>30</v>
      </c>
      <c r="AX473" s="13" t="s">
        <v>73</v>
      </c>
      <c r="AY473" s="258" t="s">
        <v>323</v>
      </c>
    </row>
    <row r="474" s="14" customFormat="1">
      <c r="A474" s="14"/>
      <c r="B474" s="259"/>
      <c r="C474" s="260"/>
      <c r="D474" s="242" t="s">
        <v>336</v>
      </c>
      <c r="E474" s="261" t="s">
        <v>1</v>
      </c>
      <c r="F474" s="262" t="s">
        <v>5795</v>
      </c>
      <c r="G474" s="260"/>
      <c r="H474" s="263">
        <v>2.04</v>
      </c>
      <c r="I474" s="264"/>
      <c r="J474" s="260"/>
      <c r="K474" s="260"/>
      <c r="L474" s="265"/>
      <c r="M474" s="266"/>
      <c r="N474" s="267"/>
      <c r="O474" s="267"/>
      <c r="P474" s="267"/>
      <c r="Q474" s="267"/>
      <c r="R474" s="267"/>
      <c r="S474" s="267"/>
      <c r="T474" s="26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9" t="s">
        <v>336</v>
      </c>
      <c r="AU474" s="269" t="s">
        <v>82</v>
      </c>
      <c r="AV474" s="14" t="s">
        <v>82</v>
      </c>
      <c r="AW474" s="14" t="s">
        <v>30</v>
      </c>
      <c r="AX474" s="14" t="s">
        <v>73</v>
      </c>
      <c r="AY474" s="269" t="s">
        <v>323</v>
      </c>
    </row>
    <row r="475" s="15" customFormat="1">
      <c r="A475" s="15"/>
      <c r="B475" s="270"/>
      <c r="C475" s="271"/>
      <c r="D475" s="242" t="s">
        <v>336</v>
      </c>
      <c r="E475" s="272" t="s">
        <v>1</v>
      </c>
      <c r="F475" s="273" t="s">
        <v>341</v>
      </c>
      <c r="G475" s="271"/>
      <c r="H475" s="274">
        <v>2.04</v>
      </c>
      <c r="I475" s="275"/>
      <c r="J475" s="271"/>
      <c r="K475" s="271"/>
      <c r="L475" s="276"/>
      <c r="M475" s="277"/>
      <c r="N475" s="278"/>
      <c r="O475" s="278"/>
      <c r="P475" s="278"/>
      <c r="Q475" s="278"/>
      <c r="R475" s="278"/>
      <c r="S475" s="278"/>
      <c r="T475" s="27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80" t="s">
        <v>336</v>
      </c>
      <c r="AU475" s="280" t="s">
        <v>82</v>
      </c>
      <c r="AV475" s="15" t="s">
        <v>330</v>
      </c>
      <c r="AW475" s="15" t="s">
        <v>30</v>
      </c>
      <c r="AX475" s="15" t="s">
        <v>80</v>
      </c>
      <c r="AY475" s="280" t="s">
        <v>323</v>
      </c>
    </row>
    <row r="476" s="2" customFormat="1" ht="24.15" customHeight="1">
      <c r="A476" s="39"/>
      <c r="B476" s="40"/>
      <c r="C476" s="229" t="s">
        <v>689</v>
      </c>
      <c r="D476" s="229" t="s">
        <v>325</v>
      </c>
      <c r="E476" s="230" t="s">
        <v>743</v>
      </c>
      <c r="F476" s="231" t="s">
        <v>744</v>
      </c>
      <c r="G476" s="232" t="s">
        <v>349</v>
      </c>
      <c r="H476" s="233">
        <v>6.7999999999999998</v>
      </c>
      <c r="I476" s="234"/>
      <c r="J476" s="235">
        <f>ROUND(I476*H476,2)</f>
        <v>0</v>
      </c>
      <c r="K476" s="231" t="s">
        <v>329</v>
      </c>
      <c r="L476" s="45"/>
      <c r="M476" s="236" t="s">
        <v>1</v>
      </c>
      <c r="N476" s="237" t="s">
        <v>38</v>
      </c>
      <c r="O476" s="92"/>
      <c r="P476" s="238">
        <f>O476*H476</f>
        <v>0</v>
      </c>
      <c r="Q476" s="238">
        <v>0.000174</v>
      </c>
      <c r="R476" s="238">
        <f>Q476*H476</f>
        <v>0.0011831999999999999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330</v>
      </c>
      <c r="AT476" s="240" t="s">
        <v>325</v>
      </c>
      <c r="AU476" s="240" t="s">
        <v>82</v>
      </c>
      <c r="AY476" s="18" t="s">
        <v>323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80</v>
      </c>
      <c r="BK476" s="241">
        <f>ROUND(I476*H476,2)</f>
        <v>0</v>
      </c>
      <c r="BL476" s="18" t="s">
        <v>330</v>
      </c>
      <c r="BM476" s="240" t="s">
        <v>5796</v>
      </c>
    </row>
    <row r="477" s="2" customFormat="1">
      <c r="A477" s="39"/>
      <c r="B477" s="40"/>
      <c r="C477" s="41"/>
      <c r="D477" s="242" t="s">
        <v>332</v>
      </c>
      <c r="E477" s="41"/>
      <c r="F477" s="243" t="s">
        <v>746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332</v>
      </c>
      <c r="AU477" s="18" t="s">
        <v>82</v>
      </c>
    </row>
    <row r="478" s="2" customFormat="1">
      <c r="A478" s="39"/>
      <c r="B478" s="40"/>
      <c r="C478" s="41"/>
      <c r="D478" s="247" t="s">
        <v>334</v>
      </c>
      <c r="E478" s="41"/>
      <c r="F478" s="248" t="s">
        <v>747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334</v>
      </c>
      <c r="AU478" s="18" t="s">
        <v>82</v>
      </c>
    </row>
    <row r="479" s="13" customFormat="1">
      <c r="A479" s="13"/>
      <c r="B479" s="249"/>
      <c r="C479" s="250"/>
      <c r="D479" s="242" t="s">
        <v>336</v>
      </c>
      <c r="E479" s="251" t="s">
        <v>1</v>
      </c>
      <c r="F479" s="252" t="s">
        <v>4812</v>
      </c>
      <c r="G479" s="250"/>
      <c r="H479" s="251" t="s">
        <v>1</v>
      </c>
      <c r="I479" s="253"/>
      <c r="J479" s="250"/>
      <c r="K479" s="250"/>
      <c r="L479" s="254"/>
      <c r="M479" s="255"/>
      <c r="N479" s="256"/>
      <c r="O479" s="256"/>
      <c r="P479" s="256"/>
      <c r="Q479" s="256"/>
      <c r="R479" s="256"/>
      <c r="S479" s="256"/>
      <c r="T479" s="25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8" t="s">
        <v>336</v>
      </c>
      <c r="AU479" s="258" t="s">
        <v>82</v>
      </c>
      <c r="AV479" s="13" t="s">
        <v>80</v>
      </c>
      <c r="AW479" s="13" t="s">
        <v>30</v>
      </c>
      <c r="AX479" s="13" t="s">
        <v>73</v>
      </c>
      <c r="AY479" s="258" t="s">
        <v>323</v>
      </c>
    </row>
    <row r="480" s="14" customFormat="1">
      <c r="A480" s="14"/>
      <c r="B480" s="259"/>
      <c r="C480" s="260"/>
      <c r="D480" s="242" t="s">
        <v>336</v>
      </c>
      <c r="E480" s="261" t="s">
        <v>1</v>
      </c>
      <c r="F480" s="262" t="s">
        <v>5797</v>
      </c>
      <c r="G480" s="260"/>
      <c r="H480" s="263">
        <v>6.7999999999999998</v>
      </c>
      <c r="I480" s="264"/>
      <c r="J480" s="260"/>
      <c r="K480" s="260"/>
      <c r="L480" s="265"/>
      <c r="M480" s="266"/>
      <c r="N480" s="267"/>
      <c r="O480" s="267"/>
      <c r="P480" s="267"/>
      <c r="Q480" s="267"/>
      <c r="R480" s="267"/>
      <c r="S480" s="267"/>
      <c r="T480" s="26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9" t="s">
        <v>336</v>
      </c>
      <c r="AU480" s="269" t="s">
        <v>82</v>
      </c>
      <c r="AV480" s="14" t="s">
        <v>82</v>
      </c>
      <c r="AW480" s="14" t="s">
        <v>30</v>
      </c>
      <c r="AX480" s="14" t="s">
        <v>73</v>
      </c>
      <c r="AY480" s="269" t="s">
        <v>323</v>
      </c>
    </row>
    <row r="481" s="15" customFormat="1">
      <c r="A481" s="15"/>
      <c r="B481" s="270"/>
      <c r="C481" s="271"/>
      <c r="D481" s="242" t="s">
        <v>336</v>
      </c>
      <c r="E481" s="272" t="s">
        <v>1</v>
      </c>
      <c r="F481" s="273" t="s">
        <v>341</v>
      </c>
      <c r="G481" s="271"/>
      <c r="H481" s="274">
        <v>6.7999999999999998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80" t="s">
        <v>336</v>
      </c>
      <c r="AU481" s="280" t="s">
        <v>82</v>
      </c>
      <c r="AV481" s="15" t="s">
        <v>330</v>
      </c>
      <c r="AW481" s="15" t="s">
        <v>30</v>
      </c>
      <c r="AX481" s="15" t="s">
        <v>80</v>
      </c>
      <c r="AY481" s="280" t="s">
        <v>323</v>
      </c>
    </row>
    <row r="482" s="2" customFormat="1" ht="24.15" customHeight="1">
      <c r="A482" s="39"/>
      <c r="B482" s="40"/>
      <c r="C482" s="229" t="s">
        <v>698</v>
      </c>
      <c r="D482" s="229" t="s">
        <v>325</v>
      </c>
      <c r="E482" s="230" t="s">
        <v>751</v>
      </c>
      <c r="F482" s="231" t="s">
        <v>752</v>
      </c>
      <c r="G482" s="232" t="s">
        <v>617</v>
      </c>
      <c r="H482" s="233">
        <v>2</v>
      </c>
      <c r="I482" s="234"/>
      <c r="J482" s="235">
        <f>ROUND(I482*H482,2)</f>
        <v>0</v>
      </c>
      <c r="K482" s="231" t="s">
        <v>329</v>
      </c>
      <c r="L482" s="45"/>
      <c r="M482" s="236" t="s">
        <v>1</v>
      </c>
      <c r="N482" s="237" t="s">
        <v>38</v>
      </c>
      <c r="O482" s="92"/>
      <c r="P482" s="238">
        <f>O482*H482</f>
        <v>0</v>
      </c>
      <c r="Q482" s="238">
        <v>0.0064850000000000003</v>
      </c>
      <c r="R482" s="238">
        <f>Q482*H482</f>
        <v>0.012970000000000001</v>
      </c>
      <c r="S482" s="238">
        <v>0</v>
      </c>
      <c r="T482" s="239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330</v>
      </c>
      <c r="AT482" s="240" t="s">
        <v>325</v>
      </c>
      <c r="AU482" s="240" t="s">
        <v>82</v>
      </c>
      <c r="AY482" s="18" t="s">
        <v>323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80</v>
      </c>
      <c r="BK482" s="241">
        <f>ROUND(I482*H482,2)</f>
        <v>0</v>
      </c>
      <c r="BL482" s="18" t="s">
        <v>330</v>
      </c>
      <c r="BM482" s="240" t="s">
        <v>5798</v>
      </c>
    </row>
    <row r="483" s="2" customFormat="1">
      <c r="A483" s="39"/>
      <c r="B483" s="40"/>
      <c r="C483" s="41"/>
      <c r="D483" s="242" t="s">
        <v>332</v>
      </c>
      <c r="E483" s="41"/>
      <c r="F483" s="243" t="s">
        <v>754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332</v>
      </c>
      <c r="AU483" s="18" t="s">
        <v>82</v>
      </c>
    </row>
    <row r="484" s="2" customFormat="1">
      <c r="A484" s="39"/>
      <c r="B484" s="40"/>
      <c r="C484" s="41"/>
      <c r="D484" s="247" t="s">
        <v>334</v>
      </c>
      <c r="E484" s="41"/>
      <c r="F484" s="248" t="s">
        <v>755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334</v>
      </c>
      <c r="AU484" s="18" t="s">
        <v>82</v>
      </c>
    </row>
    <row r="485" s="2" customFormat="1">
      <c r="A485" s="39"/>
      <c r="B485" s="40"/>
      <c r="C485" s="41"/>
      <c r="D485" s="242" t="s">
        <v>353</v>
      </c>
      <c r="E485" s="41"/>
      <c r="F485" s="281" t="s">
        <v>756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353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5799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82</v>
      </c>
      <c r="G487" s="260"/>
      <c r="H487" s="263">
        <v>2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2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16.5" customHeight="1">
      <c r="A489" s="39"/>
      <c r="B489" s="40"/>
      <c r="C489" s="229" t="s">
        <v>704</v>
      </c>
      <c r="D489" s="229" t="s">
        <v>325</v>
      </c>
      <c r="E489" s="230" t="s">
        <v>760</v>
      </c>
      <c r="F489" s="231" t="s">
        <v>761</v>
      </c>
      <c r="G489" s="232" t="s">
        <v>366</v>
      </c>
      <c r="H489" s="233">
        <v>71.841999999999999</v>
      </c>
      <c r="I489" s="234"/>
      <c r="J489" s="235">
        <f>ROUND(I489*H489,2)</f>
        <v>0</v>
      </c>
      <c r="K489" s="231" t="s">
        <v>329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0.12</v>
      </c>
      <c r="R489" s="238">
        <f>Q489*H489</f>
        <v>8.6210399999999989</v>
      </c>
      <c r="S489" s="238">
        <v>2.2000000000000002</v>
      </c>
      <c r="T489" s="239">
        <f>S489*H489</f>
        <v>158.05240000000001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5800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763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764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3602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3" customFormat="1">
      <c r="A493" s="13"/>
      <c r="B493" s="249"/>
      <c r="C493" s="250"/>
      <c r="D493" s="242" t="s">
        <v>336</v>
      </c>
      <c r="E493" s="251" t="s">
        <v>1</v>
      </c>
      <c r="F493" s="252" t="s">
        <v>3912</v>
      </c>
      <c r="G493" s="250"/>
      <c r="H493" s="251" t="s">
        <v>1</v>
      </c>
      <c r="I493" s="253"/>
      <c r="J493" s="250"/>
      <c r="K493" s="250"/>
      <c r="L493" s="254"/>
      <c r="M493" s="255"/>
      <c r="N493" s="256"/>
      <c r="O493" s="256"/>
      <c r="P493" s="256"/>
      <c r="Q493" s="256"/>
      <c r="R493" s="256"/>
      <c r="S493" s="256"/>
      <c r="T493" s="25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8" t="s">
        <v>336</v>
      </c>
      <c r="AU493" s="258" t="s">
        <v>82</v>
      </c>
      <c r="AV493" s="13" t="s">
        <v>80</v>
      </c>
      <c r="AW493" s="13" t="s">
        <v>30</v>
      </c>
      <c r="AX493" s="13" t="s">
        <v>73</v>
      </c>
      <c r="AY493" s="258" t="s">
        <v>323</v>
      </c>
    </row>
    <row r="494" s="13" customFormat="1">
      <c r="A494" s="13"/>
      <c r="B494" s="249"/>
      <c r="C494" s="250"/>
      <c r="D494" s="242" t="s">
        <v>336</v>
      </c>
      <c r="E494" s="251" t="s">
        <v>1</v>
      </c>
      <c r="F494" s="252" t="s">
        <v>3603</v>
      </c>
      <c r="G494" s="250"/>
      <c r="H494" s="251" t="s">
        <v>1</v>
      </c>
      <c r="I494" s="253"/>
      <c r="J494" s="250"/>
      <c r="K494" s="250"/>
      <c r="L494" s="254"/>
      <c r="M494" s="255"/>
      <c r="N494" s="256"/>
      <c r="O494" s="256"/>
      <c r="P494" s="256"/>
      <c r="Q494" s="256"/>
      <c r="R494" s="256"/>
      <c r="S494" s="256"/>
      <c r="T494" s="25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8" t="s">
        <v>336</v>
      </c>
      <c r="AU494" s="258" t="s">
        <v>82</v>
      </c>
      <c r="AV494" s="13" t="s">
        <v>80</v>
      </c>
      <c r="AW494" s="13" t="s">
        <v>30</v>
      </c>
      <c r="AX494" s="13" t="s">
        <v>73</v>
      </c>
      <c r="AY494" s="258" t="s">
        <v>323</v>
      </c>
    </row>
    <row r="495" s="14" customFormat="1">
      <c r="A495" s="14"/>
      <c r="B495" s="259"/>
      <c r="C495" s="260"/>
      <c r="D495" s="242" t="s">
        <v>336</v>
      </c>
      <c r="E495" s="261" t="s">
        <v>1</v>
      </c>
      <c r="F495" s="262" t="s">
        <v>5801</v>
      </c>
      <c r="G495" s="260"/>
      <c r="H495" s="263">
        <v>56.198999999999998</v>
      </c>
      <c r="I495" s="264"/>
      <c r="J495" s="260"/>
      <c r="K495" s="260"/>
      <c r="L495" s="265"/>
      <c r="M495" s="266"/>
      <c r="N495" s="267"/>
      <c r="O495" s="267"/>
      <c r="P495" s="267"/>
      <c r="Q495" s="267"/>
      <c r="R495" s="267"/>
      <c r="S495" s="267"/>
      <c r="T495" s="26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9" t="s">
        <v>336</v>
      </c>
      <c r="AU495" s="269" t="s">
        <v>82</v>
      </c>
      <c r="AV495" s="14" t="s">
        <v>82</v>
      </c>
      <c r="AW495" s="14" t="s">
        <v>30</v>
      </c>
      <c r="AX495" s="14" t="s">
        <v>73</v>
      </c>
      <c r="AY495" s="269" t="s">
        <v>323</v>
      </c>
    </row>
    <row r="496" s="13" customFormat="1">
      <c r="A496" s="13"/>
      <c r="B496" s="249"/>
      <c r="C496" s="250"/>
      <c r="D496" s="242" t="s">
        <v>336</v>
      </c>
      <c r="E496" s="251" t="s">
        <v>1</v>
      </c>
      <c r="F496" s="252" t="s">
        <v>4843</v>
      </c>
      <c r="G496" s="250"/>
      <c r="H496" s="251" t="s">
        <v>1</v>
      </c>
      <c r="I496" s="253"/>
      <c r="J496" s="250"/>
      <c r="K496" s="250"/>
      <c r="L496" s="254"/>
      <c r="M496" s="255"/>
      <c r="N496" s="256"/>
      <c r="O496" s="256"/>
      <c r="P496" s="256"/>
      <c r="Q496" s="256"/>
      <c r="R496" s="256"/>
      <c r="S496" s="256"/>
      <c r="T496" s="257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8" t="s">
        <v>336</v>
      </c>
      <c r="AU496" s="258" t="s">
        <v>82</v>
      </c>
      <c r="AV496" s="13" t="s">
        <v>80</v>
      </c>
      <c r="AW496" s="13" t="s">
        <v>30</v>
      </c>
      <c r="AX496" s="13" t="s">
        <v>73</v>
      </c>
      <c r="AY496" s="258" t="s">
        <v>323</v>
      </c>
    </row>
    <row r="497" s="14" customFormat="1">
      <c r="A497" s="14"/>
      <c r="B497" s="259"/>
      <c r="C497" s="260"/>
      <c r="D497" s="242" t="s">
        <v>336</v>
      </c>
      <c r="E497" s="261" t="s">
        <v>1</v>
      </c>
      <c r="F497" s="262" t="s">
        <v>5802</v>
      </c>
      <c r="G497" s="260"/>
      <c r="H497" s="263">
        <v>11.188000000000001</v>
      </c>
      <c r="I497" s="264"/>
      <c r="J497" s="260"/>
      <c r="K497" s="260"/>
      <c r="L497" s="265"/>
      <c r="M497" s="266"/>
      <c r="N497" s="267"/>
      <c r="O497" s="267"/>
      <c r="P497" s="267"/>
      <c r="Q497" s="267"/>
      <c r="R497" s="267"/>
      <c r="S497" s="267"/>
      <c r="T497" s="26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9" t="s">
        <v>336</v>
      </c>
      <c r="AU497" s="269" t="s">
        <v>82</v>
      </c>
      <c r="AV497" s="14" t="s">
        <v>82</v>
      </c>
      <c r="AW497" s="14" t="s">
        <v>30</v>
      </c>
      <c r="AX497" s="14" t="s">
        <v>73</v>
      </c>
      <c r="AY497" s="269" t="s">
        <v>323</v>
      </c>
    </row>
    <row r="498" s="14" customFormat="1">
      <c r="A498" s="14"/>
      <c r="B498" s="259"/>
      <c r="C498" s="260"/>
      <c r="D498" s="242" t="s">
        <v>336</v>
      </c>
      <c r="E498" s="261" t="s">
        <v>1</v>
      </c>
      <c r="F498" s="262" t="s">
        <v>5803</v>
      </c>
      <c r="G498" s="260"/>
      <c r="H498" s="263">
        <v>4.4550000000000001</v>
      </c>
      <c r="I498" s="264"/>
      <c r="J498" s="260"/>
      <c r="K498" s="260"/>
      <c r="L498" s="265"/>
      <c r="M498" s="266"/>
      <c r="N498" s="267"/>
      <c r="O498" s="267"/>
      <c r="P498" s="267"/>
      <c r="Q498" s="267"/>
      <c r="R498" s="267"/>
      <c r="S498" s="267"/>
      <c r="T498" s="26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9" t="s">
        <v>336</v>
      </c>
      <c r="AU498" s="269" t="s">
        <v>82</v>
      </c>
      <c r="AV498" s="14" t="s">
        <v>82</v>
      </c>
      <c r="AW498" s="14" t="s">
        <v>30</v>
      </c>
      <c r="AX498" s="14" t="s">
        <v>73</v>
      </c>
      <c r="AY498" s="269" t="s">
        <v>323</v>
      </c>
    </row>
    <row r="499" s="15" customFormat="1">
      <c r="A499" s="15"/>
      <c r="B499" s="270"/>
      <c r="C499" s="271"/>
      <c r="D499" s="242" t="s">
        <v>336</v>
      </c>
      <c r="E499" s="272" t="s">
        <v>1</v>
      </c>
      <c r="F499" s="273" t="s">
        <v>341</v>
      </c>
      <c r="G499" s="271"/>
      <c r="H499" s="274">
        <v>71.841999999999999</v>
      </c>
      <c r="I499" s="275"/>
      <c r="J499" s="271"/>
      <c r="K499" s="271"/>
      <c r="L499" s="276"/>
      <c r="M499" s="277"/>
      <c r="N499" s="278"/>
      <c r="O499" s="278"/>
      <c r="P499" s="278"/>
      <c r="Q499" s="278"/>
      <c r="R499" s="278"/>
      <c r="S499" s="278"/>
      <c r="T499" s="279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80" t="s">
        <v>336</v>
      </c>
      <c r="AU499" s="280" t="s">
        <v>82</v>
      </c>
      <c r="AV499" s="15" t="s">
        <v>330</v>
      </c>
      <c r="AW499" s="15" t="s">
        <v>30</v>
      </c>
      <c r="AX499" s="15" t="s">
        <v>80</v>
      </c>
      <c r="AY499" s="280" t="s">
        <v>323</v>
      </c>
    </row>
    <row r="500" s="2" customFormat="1" ht="16.5" customHeight="1">
      <c r="A500" s="39"/>
      <c r="B500" s="40"/>
      <c r="C500" s="229" t="s">
        <v>709</v>
      </c>
      <c r="D500" s="229" t="s">
        <v>325</v>
      </c>
      <c r="E500" s="230" t="s">
        <v>772</v>
      </c>
      <c r="F500" s="231" t="s">
        <v>773</v>
      </c>
      <c r="G500" s="232" t="s">
        <v>366</v>
      </c>
      <c r="H500" s="233">
        <v>7.1859999999999999</v>
      </c>
      <c r="I500" s="234"/>
      <c r="J500" s="235">
        <f>ROUND(I500*H500,2)</f>
        <v>0</v>
      </c>
      <c r="K500" s="231" t="s">
        <v>329</v>
      </c>
      <c r="L500" s="45"/>
      <c r="M500" s="236" t="s">
        <v>1</v>
      </c>
      <c r="N500" s="237" t="s">
        <v>38</v>
      </c>
      <c r="O500" s="92"/>
      <c r="P500" s="238">
        <f>O500*H500</f>
        <v>0</v>
      </c>
      <c r="Q500" s="238">
        <v>0.121711072</v>
      </c>
      <c r="R500" s="238">
        <f>Q500*H500</f>
        <v>0.87461576339199998</v>
      </c>
      <c r="S500" s="238">
        <v>2.3999999999999999</v>
      </c>
      <c r="T500" s="239">
        <f>S500*H500</f>
        <v>17.246399999999998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40" t="s">
        <v>330</v>
      </c>
      <c r="AT500" s="240" t="s">
        <v>325</v>
      </c>
      <c r="AU500" s="240" t="s">
        <v>82</v>
      </c>
      <c r="AY500" s="18" t="s">
        <v>323</v>
      </c>
      <c r="BE500" s="241">
        <f>IF(N500="základní",J500,0)</f>
        <v>0</v>
      </c>
      <c r="BF500" s="241">
        <f>IF(N500="snížená",J500,0)</f>
        <v>0</v>
      </c>
      <c r="BG500" s="241">
        <f>IF(N500="zákl. přenesená",J500,0)</f>
        <v>0</v>
      </c>
      <c r="BH500" s="241">
        <f>IF(N500="sníž. přenesená",J500,0)</f>
        <v>0</v>
      </c>
      <c r="BI500" s="241">
        <f>IF(N500="nulová",J500,0)</f>
        <v>0</v>
      </c>
      <c r="BJ500" s="18" t="s">
        <v>80</v>
      </c>
      <c r="BK500" s="241">
        <f>ROUND(I500*H500,2)</f>
        <v>0</v>
      </c>
      <c r="BL500" s="18" t="s">
        <v>330</v>
      </c>
      <c r="BM500" s="240" t="s">
        <v>5804</v>
      </c>
    </row>
    <row r="501" s="2" customFormat="1">
      <c r="A501" s="39"/>
      <c r="B501" s="40"/>
      <c r="C501" s="41"/>
      <c r="D501" s="242" t="s">
        <v>332</v>
      </c>
      <c r="E501" s="41"/>
      <c r="F501" s="243" t="s">
        <v>775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332</v>
      </c>
      <c r="AU501" s="18" t="s">
        <v>82</v>
      </c>
    </row>
    <row r="502" s="2" customFormat="1">
      <c r="A502" s="39"/>
      <c r="B502" s="40"/>
      <c r="C502" s="41"/>
      <c r="D502" s="247" t="s">
        <v>334</v>
      </c>
      <c r="E502" s="41"/>
      <c r="F502" s="248" t="s">
        <v>776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334</v>
      </c>
      <c r="AU502" s="18" t="s">
        <v>82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5805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3" customFormat="1">
      <c r="A504" s="13"/>
      <c r="B504" s="249"/>
      <c r="C504" s="250"/>
      <c r="D504" s="242" t="s">
        <v>336</v>
      </c>
      <c r="E504" s="251" t="s">
        <v>1</v>
      </c>
      <c r="F504" s="252" t="s">
        <v>3912</v>
      </c>
      <c r="G504" s="250"/>
      <c r="H504" s="251" t="s">
        <v>1</v>
      </c>
      <c r="I504" s="253"/>
      <c r="J504" s="250"/>
      <c r="K504" s="250"/>
      <c r="L504" s="254"/>
      <c r="M504" s="255"/>
      <c r="N504" s="256"/>
      <c r="O504" s="256"/>
      <c r="P504" s="256"/>
      <c r="Q504" s="256"/>
      <c r="R504" s="256"/>
      <c r="S504" s="256"/>
      <c r="T504" s="257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8" t="s">
        <v>336</v>
      </c>
      <c r="AU504" s="258" t="s">
        <v>82</v>
      </c>
      <c r="AV504" s="13" t="s">
        <v>80</v>
      </c>
      <c r="AW504" s="13" t="s">
        <v>30</v>
      </c>
      <c r="AX504" s="13" t="s">
        <v>73</v>
      </c>
      <c r="AY504" s="258" t="s">
        <v>323</v>
      </c>
    </row>
    <row r="505" s="14" customFormat="1">
      <c r="A505" s="14"/>
      <c r="B505" s="259"/>
      <c r="C505" s="260"/>
      <c r="D505" s="242" t="s">
        <v>336</v>
      </c>
      <c r="E505" s="261" t="s">
        <v>1</v>
      </c>
      <c r="F505" s="262" t="s">
        <v>5806</v>
      </c>
      <c r="G505" s="260"/>
      <c r="H505" s="263">
        <v>7.1859999999999999</v>
      </c>
      <c r="I505" s="264"/>
      <c r="J505" s="260"/>
      <c r="K505" s="260"/>
      <c r="L505" s="265"/>
      <c r="M505" s="266"/>
      <c r="N505" s="267"/>
      <c r="O505" s="267"/>
      <c r="P505" s="267"/>
      <c r="Q505" s="267"/>
      <c r="R505" s="267"/>
      <c r="S505" s="267"/>
      <c r="T505" s="26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9" t="s">
        <v>336</v>
      </c>
      <c r="AU505" s="269" t="s">
        <v>82</v>
      </c>
      <c r="AV505" s="14" t="s">
        <v>82</v>
      </c>
      <c r="AW505" s="14" t="s">
        <v>30</v>
      </c>
      <c r="AX505" s="14" t="s">
        <v>73</v>
      </c>
      <c r="AY505" s="269" t="s">
        <v>323</v>
      </c>
    </row>
    <row r="506" s="15" customFormat="1">
      <c r="A506" s="15"/>
      <c r="B506" s="270"/>
      <c r="C506" s="271"/>
      <c r="D506" s="242" t="s">
        <v>336</v>
      </c>
      <c r="E506" s="272" t="s">
        <v>1</v>
      </c>
      <c r="F506" s="273" t="s">
        <v>341</v>
      </c>
      <c r="G506" s="271"/>
      <c r="H506" s="274">
        <v>7.1859999999999999</v>
      </c>
      <c r="I506" s="275"/>
      <c r="J506" s="271"/>
      <c r="K506" s="271"/>
      <c r="L506" s="276"/>
      <c r="M506" s="277"/>
      <c r="N506" s="278"/>
      <c r="O506" s="278"/>
      <c r="P506" s="278"/>
      <c r="Q506" s="278"/>
      <c r="R506" s="278"/>
      <c r="S506" s="278"/>
      <c r="T506" s="279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80" t="s">
        <v>336</v>
      </c>
      <c r="AU506" s="280" t="s">
        <v>82</v>
      </c>
      <c r="AV506" s="15" t="s">
        <v>330</v>
      </c>
      <c r="AW506" s="15" t="s">
        <v>30</v>
      </c>
      <c r="AX506" s="15" t="s">
        <v>80</v>
      </c>
      <c r="AY506" s="280" t="s">
        <v>323</v>
      </c>
    </row>
    <row r="507" s="2" customFormat="1" ht="16.5" customHeight="1">
      <c r="A507" s="39"/>
      <c r="B507" s="40"/>
      <c r="C507" s="229" t="s">
        <v>716</v>
      </c>
      <c r="D507" s="229" t="s">
        <v>325</v>
      </c>
      <c r="E507" s="230" t="s">
        <v>805</v>
      </c>
      <c r="F507" s="231" t="s">
        <v>806</v>
      </c>
      <c r="G507" s="232" t="s">
        <v>807</v>
      </c>
      <c r="H507" s="233">
        <v>4</v>
      </c>
      <c r="I507" s="234"/>
      <c r="J507" s="235">
        <f>ROUND(I507*H507,2)</f>
        <v>0</v>
      </c>
      <c r="K507" s="231" t="s">
        <v>1</v>
      </c>
      <c r="L507" s="45"/>
      <c r="M507" s="236" t="s">
        <v>1</v>
      </c>
      <c r="N507" s="237" t="s">
        <v>38</v>
      </c>
      <c r="O507" s="92"/>
      <c r="P507" s="238">
        <f>O507*H507</f>
        <v>0</v>
      </c>
      <c r="Q507" s="238">
        <v>0</v>
      </c>
      <c r="R507" s="238">
        <f>Q507*H507</f>
        <v>0</v>
      </c>
      <c r="S507" s="238">
        <v>0</v>
      </c>
      <c r="T507" s="239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40" t="s">
        <v>330</v>
      </c>
      <c r="AT507" s="240" t="s">
        <v>325</v>
      </c>
      <c r="AU507" s="240" t="s">
        <v>82</v>
      </c>
      <c r="AY507" s="18" t="s">
        <v>323</v>
      </c>
      <c r="BE507" s="241">
        <f>IF(N507="základní",J507,0)</f>
        <v>0</v>
      </c>
      <c r="BF507" s="241">
        <f>IF(N507="snížená",J507,0)</f>
        <v>0</v>
      </c>
      <c r="BG507" s="241">
        <f>IF(N507="zákl. přenesená",J507,0)</f>
        <v>0</v>
      </c>
      <c r="BH507" s="241">
        <f>IF(N507="sníž. přenesená",J507,0)</f>
        <v>0</v>
      </c>
      <c r="BI507" s="241">
        <f>IF(N507="nulová",J507,0)</f>
        <v>0</v>
      </c>
      <c r="BJ507" s="18" t="s">
        <v>80</v>
      </c>
      <c r="BK507" s="241">
        <f>ROUND(I507*H507,2)</f>
        <v>0</v>
      </c>
      <c r="BL507" s="18" t="s">
        <v>330</v>
      </c>
      <c r="BM507" s="240" t="s">
        <v>5807</v>
      </c>
    </row>
    <row r="508" s="2" customFormat="1">
      <c r="A508" s="39"/>
      <c r="B508" s="40"/>
      <c r="C508" s="41"/>
      <c r="D508" s="242" t="s">
        <v>332</v>
      </c>
      <c r="E508" s="41"/>
      <c r="F508" s="243" t="s">
        <v>806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332</v>
      </c>
      <c r="AU508" s="18" t="s">
        <v>82</v>
      </c>
    </row>
    <row r="509" s="2" customFormat="1">
      <c r="A509" s="39"/>
      <c r="B509" s="40"/>
      <c r="C509" s="41"/>
      <c r="D509" s="242" t="s">
        <v>353</v>
      </c>
      <c r="E509" s="41"/>
      <c r="F509" s="281" t="s">
        <v>809</v>
      </c>
      <c r="G509" s="41"/>
      <c r="H509" s="41"/>
      <c r="I509" s="244"/>
      <c r="J509" s="41"/>
      <c r="K509" s="41"/>
      <c r="L509" s="45"/>
      <c r="M509" s="245"/>
      <c r="N509" s="24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353</v>
      </c>
      <c r="AU509" s="18" t="s">
        <v>82</v>
      </c>
    </row>
    <row r="510" s="13" customFormat="1">
      <c r="A510" s="13"/>
      <c r="B510" s="249"/>
      <c r="C510" s="250"/>
      <c r="D510" s="242" t="s">
        <v>336</v>
      </c>
      <c r="E510" s="251" t="s">
        <v>1</v>
      </c>
      <c r="F510" s="252" t="s">
        <v>3395</v>
      </c>
      <c r="G510" s="250"/>
      <c r="H510" s="251" t="s">
        <v>1</v>
      </c>
      <c r="I510" s="253"/>
      <c r="J510" s="250"/>
      <c r="K510" s="250"/>
      <c r="L510" s="254"/>
      <c r="M510" s="255"/>
      <c r="N510" s="256"/>
      <c r="O510" s="256"/>
      <c r="P510" s="256"/>
      <c r="Q510" s="256"/>
      <c r="R510" s="256"/>
      <c r="S510" s="256"/>
      <c r="T510" s="25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8" t="s">
        <v>336</v>
      </c>
      <c r="AU510" s="258" t="s">
        <v>82</v>
      </c>
      <c r="AV510" s="13" t="s">
        <v>80</v>
      </c>
      <c r="AW510" s="13" t="s">
        <v>30</v>
      </c>
      <c r="AX510" s="13" t="s">
        <v>73</v>
      </c>
      <c r="AY510" s="258" t="s">
        <v>323</v>
      </c>
    </row>
    <row r="511" s="14" customFormat="1">
      <c r="A511" s="14"/>
      <c r="B511" s="259"/>
      <c r="C511" s="260"/>
      <c r="D511" s="242" t="s">
        <v>336</v>
      </c>
      <c r="E511" s="261" t="s">
        <v>1</v>
      </c>
      <c r="F511" s="262" t="s">
        <v>3396</v>
      </c>
      <c r="G511" s="260"/>
      <c r="H511" s="263">
        <v>4</v>
      </c>
      <c r="I511" s="264"/>
      <c r="J511" s="260"/>
      <c r="K511" s="260"/>
      <c r="L511" s="265"/>
      <c r="M511" s="266"/>
      <c r="N511" s="267"/>
      <c r="O511" s="267"/>
      <c r="P511" s="267"/>
      <c r="Q511" s="267"/>
      <c r="R511" s="267"/>
      <c r="S511" s="267"/>
      <c r="T511" s="26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9" t="s">
        <v>336</v>
      </c>
      <c r="AU511" s="269" t="s">
        <v>82</v>
      </c>
      <c r="AV511" s="14" t="s">
        <v>82</v>
      </c>
      <c r="AW511" s="14" t="s">
        <v>30</v>
      </c>
      <c r="AX511" s="14" t="s">
        <v>80</v>
      </c>
      <c r="AY511" s="269" t="s">
        <v>323</v>
      </c>
    </row>
    <row r="512" s="12" customFormat="1" ht="22.8" customHeight="1">
      <c r="A512" s="12"/>
      <c r="B512" s="213"/>
      <c r="C512" s="214"/>
      <c r="D512" s="215" t="s">
        <v>72</v>
      </c>
      <c r="E512" s="227" t="s">
        <v>811</v>
      </c>
      <c r="F512" s="227" t="s">
        <v>812</v>
      </c>
      <c r="G512" s="214"/>
      <c r="H512" s="214"/>
      <c r="I512" s="217"/>
      <c r="J512" s="228">
        <f>BK512</f>
        <v>0</v>
      </c>
      <c r="K512" s="214"/>
      <c r="L512" s="219"/>
      <c r="M512" s="220"/>
      <c r="N512" s="221"/>
      <c r="O512" s="221"/>
      <c r="P512" s="222">
        <f>SUM(P513:P533)</f>
        <v>0</v>
      </c>
      <c r="Q512" s="221"/>
      <c r="R512" s="222">
        <f>SUM(R513:R533)</f>
        <v>0</v>
      </c>
      <c r="S512" s="221"/>
      <c r="T512" s="223">
        <f>SUM(T513:T533)</f>
        <v>0</v>
      </c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R512" s="224" t="s">
        <v>80</v>
      </c>
      <c r="AT512" s="225" t="s">
        <v>72</v>
      </c>
      <c r="AU512" s="225" t="s">
        <v>80</v>
      </c>
      <c r="AY512" s="224" t="s">
        <v>323</v>
      </c>
      <c r="BK512" s="226">
        <f>SUM(BK513:BK533)</f>
        <v>0</v>
      </c>
    </row>
    <row r="513" s="2" customFormat="1" ht="37.8" customHeight="1">
      <c r="A513" s="39"/>
      <c r="B513" s="40"/>
      <c r="C513" s="229" t="s">
        <v>725</v>
      </c>
      <c r="D513" s="229" t="s">
        <v>325</v>
      </c>
      <c r="E513" s="230" t="s">
        <v>814</v>
      </c>
      <c r="F513" s="231" t="s">
        <v>815</v>
      </c>
      <c r="G513" s="232" t="s">
        <v>418</v>
      </c>
      <c r="H513" s="233">
        <v>158.05199999999999</v>
      </c>
      <c r="I513" s="234"/>
      <c r="J513" s="235">
        <f>ROUND(I513*H513,2)</f>
        <v>0</v>
      </c>
      <c r="K513" s="231" t="s">
        <v>329</v>
      </c>
      <c r="L513" s="45"/>
      <c r="M513" s="236" t="s">
        <v>1</v>
      </c>
      <c r="N513" s="237" t="s">
        <v>38</v>
      </c>
      <c r="O513" s="92"/>
      <c r="P513" s="238">
        <f>O513*H513</f>
        <v>0</v>
      </c>
      <c r="Q513" s="238">
        <v>0</v>
      </c>
      <c r="R513" s="238">
        <f>Q513*H513</f>
        <v>0</v>
      </c>
      <c r="S513" s="238">
        <v>0</v>
      </c>
      <c r="T513" s="239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40" t="s">
        <v>330</v>
      </c>
      <c r="AT513" s="240" t="s">
        <v>325</v>
      </c>
      <c r="AU513" s="240" t="s">
        <v>82</v>
      </c>
      <c r="AY513" s="18" t="s">
        <v>323</v>
      </c>
      <c r="BE513" s="241">
        <f>IF(N513="základní",J513,0)</f>
        <v>0</v>
      </c>
      <c r="BF513" s="241">
        <f>IF(N513="snížená",J513,0)</f>
        <v>0</v>
      </c>
      <c r="BG513" s="241">
        <f>IF(N513="zákl. přenesená",J513,0)</f>
        <v>0</v>
      </c>
      <c r="BH513" s="241">
        <f>IF(N513="sníž. přenesená",J513,0)</f>
        <v>0</v>
      </c>
      <c r="BI513" s="241">
        <f>IF(N513="nulová",J513,0)</f>
        <v>0</v>
      </c>
      <c r="BJ513" s="18" t="s">
        <v>80</v>
      </c>
      <c r="BK513" s="241">
        <f>ROUND(I513*H513,2)</f>
        <v>0</v>
      </c>
      <c r="BL513" s="18" t="s">
        <v>330</v>
      </c>
      <c r="BM513" s="240" t="s">
        <v>5808</v>
      </c>
    </row>
    <row r="514" s="2" customFormat="1">
      <c r="A514" s="39"/>
      <c r="B514" s="40"/>
      <c r="C514" s="41"/>
      <c r="D514" s="242" t="s">
        <v>332</v>
      </c>
      <c r="E514" s="41"/>
      <c r="F514" s="243" t="s">
        <v>817</v>
      </c>
      <c r="G514" s="41"/>
      <c r="H514" s="41"/>
      <c r="I514" s="244"/>
      <c r="J514" s="41"/>
      <c r="K514" s="41"/>
      <c r="L514" s="45"/>
      <c r="M514" s="245"/>
      <c r="N514" s="24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332</v>
      </c>
      <c r="AU514" s="18" t="s">
        <v>82</v>
      </c>
    </row>
    <row r="515" s="2" customFormat="1">
      <c r="A515" s="39"/>
      <c r="B515" s="40"/>
      <c r="C515" s="41"/>
      <c r="D515" s="247" t="s">
        <v>334</v>
      </c>
      <c r="E515" s="41"/>
      <c r="F515" s="248" t="s">
        <v>818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334</v>
      </c>
      <c r="AU515" s="18" t="s">
        <v>82</v>
      </c>
    </row>
    <row r="516" s="2" customFormat="1" ht="37.8" customHeight="1">
      <c r="A516" s="39"/>
      <c r="B516" s="40"/>
      <c r="C516" s="229" t="s">
        <v>734</v>
      </c>
      <c r="D516" s="229" t="s">
        <v>325</v>
      </c>
      <c r="E516" s="230" t="s">
        <v>823</v>
      </c>
      <c r="F516" s="231" t="s">
        <v>824</v>
      </c>
      <c r="G516" s="232" t="s">
        <v>418</v>
      </c>
      <c r="H516" s="233">
        <v>17.245999999999999</v>
      </c>
      <c r="I516" s="234"/>
      <c r="J516" s="235">
        <f>ROUND(I516*H516,2)</f>
        <v>0</v>
      </c>
      <c r="K516" s="231" t="s">
        <v>329</v>
      </c>
      <c r="L516" s="45"/>
      <c r="M516" s="236" t="s">
        <v>1</v>
      </c>
      <c r="N516" s="237" t="s">
        <v>38</v>
      </c>
      <c r="O516" s="92"/>
      <c r="P516" s="238">
        <f>O516*H516</f>
        <v>0</v>
      </c>
      <c r="Q516" s="238">
        <v>0</v>
      </c>
      <c r="R516" s="238">
        <f>Q516*H516</f>
        <v>0</v>
      </c>
      <c r="S516" s="238">
        <v>0</v>
      </c>
      <c r="T516" s="23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330</v>
      </c>
      <c r="AT516" s="240" t="s">
        <v>325</v>
      </c>
      <c r="AU516" s="240" t="s">
        <v>82</v>
      </c>
      <c r="AY516" s="18" t="s">
        <v>323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80</v>
      </c>
      <c r="BK516" s="241">
        <f>ROUND(I516*H516,2)</f>
        <v>0</v>
      </c>
      <c r="BL516" s="18" t="s">
        <v>330</v>
      </c>
      <c r="BM516" s="240" t="s">
        <v>5809</v>
      </c>
    </row>
    <row r="517" s="2" customFormat="1">
      <c r="A517" s="39"/>
      <c r="B517" s="40"/>
      <c r="C517" s="41"/>
      <c r="D517" s="242" t="s">
        <v>332</v>
      </c>
      <c r="E517" s="41"/>
      <c r="F517" s="243" t="s">
        <v>826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332</v>
      </c>
      <c r="AU517" s="18" t="s">
        <v>82</v>
      </c>
    </row>
    <row r="518" s="2" customFormat="1">
      <c r="A518" s="39"/>
      <c r="B518" s="40"/>
      <c r="C518" s="41"/>
      <c r="D518" s="247" t="s">
        <v>334</v>
      </c>
      <c r="E518" s="41"/>
      <c r="F518" s="248" t="s">
        <v>827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334</v>
      </c>
      <c r="AU518" s="18" t="s">
        <v>82</v>
      </c>
    </row>
    <row r="519" s="2" customFormat="1" ht="24.15" customHeight="1">
      <c r="A519" s="39"/>
      <c r="B519" s="40"/>
      <c r="C519" s="229" t="s">
        <v>742</v>
      </c>
      <c r="D519" s="229" t="s">
        <v>325</v>
      </c>
      <c r="E519" s="230" t="s">
        <v>832</v>
      </c>
      <c r="F519" s="231" t="s">
        <v>833</v>
      </c>
      <c r="G519" s="232" t="s">
        <v>418</v>
      </c>
      <c r="H519" s="233">
        <v>175.298</v>
      </c>
      <c r="I519" s="234"/>
      <c r="J519" s="235">
        <f>ROUND(I519*H519,2)</f>
        <v>0</v>
      </c>
      <c r="K519" s="231" t="s">
        <v>329</v>
      </c>
      <c r="L519" s="45"/>
      <c r="M519" s="236" t="s">
        <v>1</v>
      </c>
      <c r="N519" s="237" t="s">
        <v>38</v>
      </c>
      <c r="O519" s="92"/>
      <c r="P519" s="238">
        <f>O519*H519</f>
        <v>0</v>
      </c>
      <c r="Q519" s="238">
        <v>0</v>
      </c>
      <c r="R519" s="238">
        <f>Q519*H519</f>
        <v>0</v>
      </c>
      <c r="S519" s="238">
        <v>0</v>
      </c>
      <c r="T519" s="239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0" t="s">
        <v>330</v>
      </c>
      <c r="AT519" s="240" t="s">
        <v>325</v>
      </c>
      <c r="AU519" s="240" t="s">
        <v>82</v>
      </c>
      <c r="AY519" s="18" t="s">
        <v>323</v>
      </c>
      <c r="BE519" s="241">
        <f>IF(N519="základní",J519,0)</f>
        <v>0</v>
      </c>
      <c r="BF519" s="241">
        <f>IF(N519="snížená",J519,0)</f>
        <v>0</v>
      </c>
      <c r="BG519" s="241">
        <f>IF(N519="zákl. přenesená",J519,0)</f>
        <v>0</v>
      </c>
      <c r="BH519" s="241">
        <f>IF(N519="sníž. přenesená",J519,0)</f>
        <v>0</v>
      </c>
      <c r="BI519" s="241">
        <f>IF(N519="nulová",J519,0)</f>
        <v>0</v>
      </c>
      <c r="BJ519" s="18" t="s">
        <v>80</v>
      </c>
      <c r="BK519" s="241">
        <f>ROUND(I519*H519,2)</f>
        <v>0</v>
      </c>
      <c r="BL519" s="18" t="s">
        <v>330</v>
      </c>
      <c r="BM519" s="240" t="s">
        <v>5810</v>
      </c>
    </row>
    <row r="520" s="2" customFormat="1">
      <c r="A520" s="39"/>
      <c r="B520" s="40"/>
      <c r="C520" s="41"/>
      <c r="D520" s="242" t="s">
        <v>332</v>
      </c>
      <c r="E520" s="41"/>
      <c r="F520" s="243" t="s">
        <v>835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332</v>
      </c>
      <c r="AU520" s="18" t="s">
        <v>82</v>
      </c>
    </row>
    <row r="521" s="2" customFormat="1">
      <c r="A521" s="39"/>
      <c r="B521" s="40"/>
      <c r="C521" s="41"/>
      <c r="D521" s="247" t="s">
        <v>334</v>
      </c>
      <c r="E521" s="41"/>
      <c r="F521" s="248" t="s">
        <v>836</v>
      </c>
      <c r="G521" s="41"/>
      <c r="H521" s="41"/>
      <c r="I521" s="244"/>
      <c r="J521" s="41"/>
      <c r="K521" s="41"/>
      <c r="L521" s="45"/>
      <c r="M521" s="245"/>
      <c r="N521" s="24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334</v>
      </c>
      <c r="AU521" s="18" t="s">
        <v>82</v>
      </c>
    </row>
    <row r="522" s="13" customFormat="1">
      <c r="A522" s="13"/>
      <c r="B522" s="249"/>
      <c r="C522" s="250"/>
      <c r="D522" s="242" t="s">
        <v>336</v>
      </c>
      <c r="E522" s="251" t="s">
        <v>1</v>
      </c>
      <c r="F522" s="252" t="s">
        <v>1778</v>
      </c>
      <c r="G522" s="250"/>
      <c r="H522" s="251" t="s">
        <v>1</v>
      </c>
      <c r="I522" s="253"/>
      <c r="J522" s="250"/>
      <c r="K522" s="250"/>
      <c r="L522" s="254"/>
      <c r="M522" s="255"/>
      <c r="N522" s="256"/>
      <c r="O522" s="256"/>
      <c r="P522" s="256"/>
      <c r="Q522" s="256"/>
      <c r="R522" s="256"/>
      <c r="S522" s="256"/>
      <c r="T522" s="257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8" t="s">
        <v>336</v>
      </c>
      <c r="AU522" s="258" t="s">
        <v>82</v>
      </c>
      <c r="AV522" s="13" t="s">
        <v>80</v>
      </c>
      <c r="AW522" s="13" t="s">
        <v>30</v>
      </c>
      <c r="AX522" s="13" t="s">
        <v>73</v>
      </c>
      <c r="AY522" s="258" t="s">
        <v>323</v>
      </c>
    </row>
    <row r="523" s="14" customFormat="1">
      <c r="A523" s="14"/>
      <c r="B523" s="259"/>
      <c r="C523" s="260"/>
      <c r="D523" s="242" t="s">
        <v>336</v>
      </c>
      <c r="E523" s="261" t="s">
        <v>1</v>
      </c>
      <c r="F523" s="262" t="s">
        <v>5811</v>
      </c>
      <c r="G523" s="260"/>
      <c r="H523" s="263">
        <v>175.298</v>
      </c>
      <c r="I523" s="264"/>
      <c r="J523" s="260"/>
      <c r="K523" s="260"/>
      <c r="L523" s="265"/>
      <c r="M523" s="266"/>
      <c r="N523" s="267"/>
      <c r="O523" s="267"/>
      <c r="P523" s="267"/>
      <c r="Q523" s="267"/>
      <c r="R523" s="267"/>
      <c r="S523" s="267"/>
      <c r="T523" s="26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9" t="s">
        <v>336</v>
      </c>
      <c r="AU523" s="269" t="s">
        <v>82</v>
      </c>
      <c r="AV523" s="14" t="s">
        <v>82</v>
      </c>
      <c r="AW523" s="14" t="s">
        <v>30</v>
      </c>
      <c r="AX523" s="14" t="s">
        <v>80</v>
      </c>
      <c r="AY523" s="269" t="s">
        <v>323</v>
      </c>
    </row>
    <row r="524" s="2" customFormat="1" ht="16.5" customHeight="1">
      <c r="A524" s="39"/>
      <c r="B524" s="40"/>
      <c r="C524" s="229" t="s">
        <v>750</v>
      </c>
      <c r="D524" s="229" t="s">
        <v>325</v>
      </c>
      <c r="E524" s="230" t="s">
        <v>839</v>
      </c>
      <c r="F524" s="231" t="s">
        <v>840</v>
      </c>
      <c r="G524" s="232" t="s">
        <v>418</v>
      </c>
      <c r="H524" s="233">
        <v>1928.278</v>
      </c>
      <c r="I524" s="234"/>
      <c r="J524" s="235">
        <f>ROUND(I524*H524,2)</f>
        <v>0</v>
      </c>
      <c r="K524" s="231" t="s">
        <v>329</v>
      </c>
      <c r="L524" s="45"/>
      <c r="M524" s="236" t="s">
        <v>1</v>
      </c>
      <c r="N524" s="237" t="s">
        <v>38</v>
      </c>
      <c r="O524" s="92"/>
      <c r="P524" s="238">
        <f>O524*H524</f>
        <v>0</v>
      </c>
      <c r="Q524" s="238">
        <v>0</v>
      </c>
      <c r="R524" s="238">
        <f>Q524*H524</f>
        <v>0</v>
      </c>
      <c r="S524" s="238">
        <v>0</v>
      </c>
      <c r="T524" s="23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40" t="s">
        <v>330</v>
      </c>
      <c r="AT524" s="240" t="s">
        <v>325</v>
      </c>
      <c r="AU524" s="240" t="s">
        <v>82</v>
      </c>
      <c r="AY524" s="18" t="s">
        <v>323</v>
      </c>
      <c r="BE524" s="241">
        <f>IF(N524="základní",J524,0)</f>
        <v>0</v>
      </c>
      <c r="BF524" s="241">
        <f>IF(N524="snížená",J524,0)</f>
        <v>0</v>
      </c>
      <c r="BG524" s="241">
        <f>IF(N524="zákl. přenesená",J524,0)</f>
        <v>0</v>
      </c>
      <c r="BH524" s="241">
        <f>IF(N524="sníž. přenesená",J524,0)</f>
        <v>0</v>
      </c>
      <c r="BI524" s="241">
        <f>IF(N524="nulová",J524,0)</f>
        <v>0</v>
      </c>
      <c r="BJ524" s="18" t="s">
        <v>80</v>
      </c>
      <c r="BK524" s="241">
        <f>ROUND(I524*H524,2)</f>
        <v>0</v>
      </c>
      <c r="BL524" s="18" t="s">
        <v>330</v>
      </c>
      <c r="BM524" s="240" t="s">
        <v>5812</v>
      </c>
    </row>
    <row r="525" s="2" customFormat="1">
      <c r="A525" s="39"/>
      <c r="B525" s="40"/>
      <c r="C525" s="41"/>
      <c r="D525" s="242" t="s">
        <v>332</v>
      </c>
      <c r="E525" s="41"/>
      <c r="F525" s="243" t="s">
        <v>842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332</v>
      </c>
      <c r="AU525" s="18" t="s">
        <v>82</v>
      </c>
    </row>
    <row r="526" s="2" customFormat="1">
      <c r="A526" s="39"/>
      <c r="B526" s="40"/>
      <c r="C526" s="41"/>
      <c r="D526" s="247" t="s">
        <v>334</v>
      </c>
      <c r="E526" s="41"/>
      <c r="F526" s="248" t="s">
        <v>843</v>
      </c>
      <c r="G526" s="41"/>
      <c r="H526" s="41"/>
      <c r="I526" s="244"/>
      <c r="J526" s="41"/>
      <c r="K526" s="41"/>
      <c r="L526" s="45"/>
      <c r="M526" s="245"/>
      <c r="N526" s="24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334</v>
      </c>
      <c r="AU526" s="18" t="s">
        <v>82</v>
      </c>
    </row>
    <row r="527" s="13" customFormat="1">
      <c r="A527" s="13"/>
      <c r="B527" s="249"/>
      <c r="C527" s="250"/>
      <c r="D527" s="242" t="s">
        <v>336</v>
      </c>
      <c r="E527" s="251" t="s">
        <v>1</v>
      </c>
      <c r="F527" s="252" t="s">
        <v>3930</v>
      </c>
      <c r="G527" s="250"/>
      <c r="H527" s="251" t="s">
        <v>1</v>
      </c>
      <c r="I527" s="253"/>
      <c r="J527" s="250"/>
      <c r="K527" s="250"/>
      <c r="L527" s="254"/>
      <c r="M527" s="255"/>
      <c r="N527" s="256"/>
      <c r="O527" s="256"/>
      <c r="P527" s="256"/>
      <c r="Q527" s="256"/>
      <c r="R527" s="256"/>
      <c r="S527" s="256"/>
      <c r="T527" s="25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8" t="s">
        <v>336</v>
      </c>
      <c r="AU527" s="258" t="s">
        <v>82</v>
      </c>
      <c r="AV527" s="13" t="s">
        <v>80</v>
      </c>
      <c r="AW527" s="13" t="s">
        <v>30</v>
      </c>
      <c r="AX527" s="13" t="s">
        <v>73</v>
      </c>
      <c r="AY527" s="258" t="s">
        <v>323</v>
      </c>
    </row>
    <row r="528" s="14" customFormat="1">
      <c r="A528" s="14"/>
      <c r="B528" s="259"/>
      <c r="C528" s="260"/>
      <c r="D528" s="242" t="s">
        <v>336</v>
      </c>
      <c r="E528" s="261" t="s">
        <v>1</v>
      </c>
      <c r="F528" s="262" t="s">
        <v>5813</v>
      </c>
      <c r="G528" s="260"/>
      <c r="H528" s="263">
        <v>1928.278</v>
      </c>
      <c r="I528" s="264"/>
      <c r="J528" s="260"/>
      <c r="K528" s="260"/>
      <c r="L528" s="265"/>
      <c r="M528" s="266"/>
      <c r="N528" s="267"/>
      <c r="O528" s="267"/>
      <c r="P528" s="267"/>
      <c r="Q528" s="267"/>
      <c r="R528" s="267"/>
      <c r="S528" s="267"/>
      <c r="T528" s="26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9" t="s">
        <v>336</v>
      </c>
      <c r="AU528" s="269" t="s">
        <v>82</v>
      </c>
      <c r="AV528" s="14" t="s">
        <v>82</v>
      </c>
      <c r="AW528" s="14" t="s">
        <v>30</v>
      </c>
      <c r="AX528" s="14" t="s">
        <v>80</v>
      </c>
      <c r="AY528" s="269" t="s">
        <v>323</v>
      </c>
    </row>
    <row r="529" s="2" customFormat="1" ht="24.15" customHeight="1">
      <c r="A529" s="39"/>
      <c r="B529" s="40"/>
      <c r="C529" s="229" t="s">
        <v>759</v>
      </c>
      <c r="D529" s="229" t="s">
        <v>325</v>
      </c>
      <c r="E529" s="230" t="s">
        <v>847</v>
      </c>
      <c r="F529" s="231" t="s">
        <v>848</v>
      </c>
      <c r="G529" s="232" t="s">
        <v>418</v>
      </c>
      <c r="H529" s="233">
        <v>262.947</v>
      </c>
      <c r="I529" s="234"/>
      <c r="J529" s="235">
        <f>ROUND(I529*H529,2)</f>
        <v>0</v>
      </c>
      <c r="K529" s="231" t="s">
        <v>329</v>
      </c>
      <c r="L529" s="45"/>
      <c r="M529" s="236" t="s">
        <v>1</v>
      </c>
      <c r="N529" s="237" t="s">
        <v>38</v>
      </c>
      <c r="O529" s="92"/>
      <c r="P529" s="238">
        <f>O529*H529</f>
        <v>0</v>
      </c>
      <c r="Q529" s="238">
        <v>0</v>
      </c>
      <c r="R529" s="238">
        <f>Q529*H529</f>
        <v>0</v>
      </c>
      <c r="S529" s="238">
        <v>0</v>
      </c>
      <c r="T529" s="239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40" t="s">
        <v>330</v>
      </c>
      <c r="AT529" s="240" t="s">
        <v>325</v>
      </c>
      <c r="AU529" s="240" t="s">
        <v>82</v>
      </c>
      <c r="AY529" s="18" t="s">
        <v>323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8" t="s">
        <v>80</v>
      </c>
      <c r="BK529" s="241">
        <f>ROUND(I529*H529,2)</f>
        <v>0</v>
      </c>
      <c r="BL529" s="18" t="s">
        <v>330</v>
      </c>
      <c r="BM529" s="240" t="s">
        <v>5814</v>
      </c>
    </row>
    <row r="530" s="2" customFormat="1">
      <c r="A530" s="39"/>
      <c r="B530" s="40"/>
      <c r="C530" s="41"/>
      <c r="D530" s="242" t="s">
        <v>332</v>
      </c>
      <c r="E530" s="41"/>
      <c r="F530" s="243" t="s">
        <v>850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332</v>
      </c>
      <c r="AU530" s="18" t="s">
        <v>82</v>
      </c>
    </row>
    <row r="531" s="2" customFormat="1">
      <c r="A531" s="39"/>
      <c r="B531" s="40"/>
      <c r="C531" s="41"/>
      <c r="D531" s="247" t="s">
        <v>334</v>
      </c>
      <c r="E531" s="41"/>
      <c r="F531" s="248" t="s">
        <v>851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334</v>
      </c>
      <c r="AU531" s="18" t="s">
        <v>82</v>
      </c>
    </row>
    <row r="532" s="2" customFormat="1">
      <c r="A532" s="39"/>
      <c r="B532" s="40"/>
      <c r="C532" s="41"/>
      <c r="D532" s="242" t="s">
        <v>353</v>
      </c>
      <c r="E532" s="41"/>
      <c r="F532" s="281" t="s">
        <v>5256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353</v>
      </c>
      <c r="AU532" s="18" t="s">
        <v>82</v>
      </c>
    </row>
    <row r="533" s="14" customFormat="1">
      <c r="A533" s="14"/>
      <c r="B533" s="259"/>
      <c r="C533" s="260"/>
      <c r="D533" s="242" t="s">
        <v>336</v>
      </c>
      <c r="E533" s="261" t="s">
        <v>1</v>
      </c>
      <c r="F533" s="262" t="s">
        <v>5815</v>
      </c>
      <c r="G533" s="260"/>
      <c r="H533" s="263">
        <v>262.947</v>
      </c>
      <c r="I533" s="264"/>
      <c r="J533" s="260"/>
      <c r="K533" s="260"/>
      <c r="L533" s="265"/>
      <c r="M533" s="266"/>
      <c r="N533" s="267"/>
      <c r="O533" s="267"/>
      <c r="P533" s="267"/>
      <c r="Q533" s="267"/>
      <c r="R533" s="267"/>
      <c r="S533" s="267"/>
      <c r="T533" s="26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69" t="s">
        <v>336</v>
      </c>
      <c r="AU533" s="269" t="s">
        <v>82</v>
      </c>
      <c r="AV533" s="14" t="s">
        <v>82</v>
      </c>
      <c r="AW533" s="14" t="s">
        <v>30</v>
      </c>
      <c r="AX533" s="14" t="s">
        <v>80</v>
      </c>
      <c r="AY533" s="269" t="s">
        <v>323</v>
      </c>
    </row>
    <row r="534" s="12" customFormat="1" ht="22.8" customHeight="1">
      <c r="A534" s="12"/>
      <c r="B534" s="213"/>
      <c r="C534" s="214"/>
      <c r="D534" s="215" t="s">
        <v>72</v>
      </c>
      <c r="E534" s="227" t="s">
        <v>854</v>
      </c>
      <c r="F534" s="227" t="s">
        <v>855</v>
      </c>
      <c r="G534" s="214"/>
      <c r="H534" s="214"/>
      <c r="I534" s="217"/>
      <c r="J534" s="228">
        <f>BK534</f>
        <v>0</v>
      </c>
      <c r="K534" s="214"/>
      <c r="L534" s="219"/>
      <c r="M534" s="220"/>
      <c r="N534" s="221"/>
      <c r="O534" s="221"/>
      <c r="P534" s="222">
        <f>SUM(P535:P543)</f>
        <v>0</v>
      </c>
      <c r="Q534" s="221"/>
      <c r="R534" s="222">
        <f>SUM(R535:R543)</f>
        <v>0</v>
      </c>
      <c r="S534" s="221"/>
      <c r="T534" s="223">
        <f>SUM(T535:T543)</f>
        <v>0</v>
      </c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R534" s="224" t="s">
        <v>80</v>
      </c>
      <c r="AT534" s="225" t="s">
        <v>72</v>
      </c>
      <c r="AU534" s="225" t="s">
        <v>80</v>
      </c>
      <c r="AY534" s="224" t="s">
        <v>323</v>
      </c>
      <c r="BK534" s="226">
        <f>SUM(BK535:BK543)</f>
        <v>0</v>
      </c>
    </row>
    <row r="535" s="2" customFormat="1" ht="24.15" customHeight="1">
      <c r="A535" s="39"/>
      <c r="B535" s="40"/>
      <c r="C535" s="229" t="s">
        <v>771</v>
      </c>
      <c r="D535" s="229" t="s">
        <v>325</v>
      </c>
      <c r="E535" s="230" t="s">
        <v>857</v>
      </c>
      <c r="F535" s="231" t="s">
        <v>858</v>
      </c>
      <c r="G535" s="232" t="s">
        <v>418</v>
      </c>
      <c r="H535" s="233">
        <v>359.45299999999997</v>
      </c>
      <c r="I535" s="234"/>
      <c r="J535" s="235">
        <f>ROUND(I535*H535,2)</f>
        <v>0</v>
      </c>
      <c r="K535" s="231" t="s">
        <v>329</v>
      </c>
      <c r="L535" s="45"/>
      <c r="M535" s="236" t="s">
        <v>1</v>
      </c>
      <c r="N535" s="237" t="s">
        <v>38</v>
      </c>
      <c r="O535" s="92"/>
      <c r="P535" s="238">
        <f>O535*H535</f>
        <v>0</v>
      </c>
      <c r="Q535" s="238">
        <v>0</v>
      </c>
      <c r="R535" s="238">
        <f>Q535*H535</f>
        <v>0</v>
      </c>
      <c r="S535" s="238">
        <v>0</v>
      </c>
      <c r="T535" s="239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0" t="s">
        <v>330</v>
      </c>
      <c r="AT535" s="240" t="s">
        <v>325</v>
      </c>
      <c r="AU535" s="240" t="s">
        <v>82</v>
      </c>
      <c r="AY535" s="18" t="s">
        <v>323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8" t="s">
        <v>80</v>
      </c>
      <c r="BK535" s="241">
        <f>ROUND(I535*H535,2)</f>
        <v>0</v>
      </c>
      <c r="BL535" s="18" t="s">
        <v>330</v>
      </c>
      <c r="BM535" s="240" t="s">
        <v>5816</v>
      </c>
    </row>
    <row r="536" s="2" customFormat="1">
      <c r="A536" s="39"/>
      <c r="B536" s="40"/>
      <c r="C536" s="41"/>
      <c r="D536" s="242" t="s">
        <v>332</v>
      </c>
      <c r="E536" s="41"/>
      <c r="F536" s="243" t="s">
        <v>860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332</v>
      </c>
      <c r="AU536" s="18" t="s">
        <v>82</v>
      </c>
    </row>
    <row r="537" s="2" customFormat="1">
      <c r="A537" s="39"/>
      <c r="B537" s="40"/>
      <c r="C537" s="41"/>
      <c r="D537" s="247" t="s">
        <v>334</v>
      </c>
      <c r="E537" s="41"/>
      <c r="F537" s="248" t="s">
        <v>861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334</v>
      </c>
      <c r="AU537" s="18" t="s">
        <v>82</v>
      </c>
    </row>
    <row r="538" s="2" customFormat="1" ht="33" customHeight="1">
      <c r="A538" s="39"/>
      <c r="B538" s="40"/>
      <c r="C538" s="229" t="s">
        <v>780</v>
      </c>
      <c r="D538" s="229" t="s">
        <v>325</v>
      </c>
      <c r="E538" s="230" t="s">
        <v>863</v>
      </c>
      <c r="F538" s="231" t="s">
        <v>864</v>
      </c>
      <c r="G538" s="232" t="s">
        <v>418</v>
      </c>
      <c r="H538" s="233">
        <v>179.727</v>
      </c>
      <c r="I538" s="234"/>
      <c r="J538" s="235">
        <f>ROUND(I538*H538,2)</f>
        <v>0</v>
      </c>
      <c r="K538" s="231" t="s">
        <v>329</v>
      </c>
      <c r="L538" s="45"/>
      <c r="M538" s="236" t="s">
        <v>1</v>
      </c>
      <c r="N538" s="237" t="s">
        <v>38</v>
      </c>
      <c r="O538" s="92"/>
      <c r="P538" s="238">
        <f>O538*H538</f>
        <v>0</v>
      </c>
      <c r="Q538" s="238">
        <v>0</v>
      </c>
      <c r="R538" s="238">
        <f>Q538*H538</f>
        <v>0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330</v>
      </c>
      <c r="AT538" s="240" t="s">
        <v>325</v>
      </c>
      <c r="AU538" s="240" t="s">
        <v>82</v>
      </c>
      <c r="AY538" s="18" t="s">
        <v>323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80</v>
      </c>
      <c r="BK538" s="241">
        <f>ROUND(I538*H538,2)</f>
        <v>0</v>
      </c>
      <c r="BL538" s="18" t="s">
        <v>330</v>
      </c>
      <c r="BM538" s="240" t="s">
        <v>5817</v>
      </c>
    </row>
    <row r="539" s="2" customFormat="1">
      <c r="A539" s="39"/>
      <c r="B539" s="40"/>
      <c r="C539" s="41"/>
      <c r="D539" s="242" t="s">
        <v>332</v>
      </c>
      <c r="E539" s="41"/>
      <c r="F539" s="243" t="s">
        <v>866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332</v>
      </c>
      <c r="AU539" s="18" t="s">
        <v>82</v>
      </c>
    </row>
    <row r="540" s="2" customFormat="1">
      <c r="A540" s="39"/>
      <c r="B540" s="40"/>
      <c r="C540" s="41"/>
      <c r="D540" s="247" t="s">
        <v>334</v>
      </c>
      <c r="E540" s="41"/>
      <c r="F540" s="248" t="s">
        <v>867</v>
      </c>
      <c r="G540" s="41"/>
      <c r="H540" s="41"/>
      <c r="I540" s="244"/>
      <c r="J540" s="41"/>
      <c r="K540" s="41"/>
      <c r="L540" s="45"/>
      <c r="M540" s="245"/>
      <c r="N540" s="24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334</v>
      </c>
      <c r="AU540" s="18" t="s">
        <v>82</v>
      </c>
    </row>
    <row r="541" s="2" customFormat="1">
      <c r="A541" s="39"/>
      <c r="B541" s="40"/>
      <c r="C541" s="41"/>
      <c r="D541" s="242" t="s">
        <v>353</v>
      </c>
      <c r="E541" s="41"/>
      <c r="F541" s="281" t="s">
        <v>5723</v>
      </c>
      <c r="G541" s="41"/>
      <c r="H541" s="41"/>
      <c r="I541" s="244"/>
      <c r="J541" s="41"/>
      <c r="K541" s="41"/>
      <c r="L541" s="45"/>
      <c r="M541" s="245"/>
      <c r="N541" s="24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353</v>
      </c>
      <c r="AU541" s="18" t="s">
        <v>82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5260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4" customFormat="1">
      <c r="A543" s="14"/>
      <c r="B543" s="259"/>
      <c r="C543" s="260"/>
      <c r="D543" s="242" t="s">
        <v>336</v>
      </c>
      <c r="E543" s="261" t="s">
        <v>1</v>
      </c>
      <c r="F543" s="262" t="s">
        <v>5818</v>
      </c>
      <c r="G543" s="260"/>
      <c r="H543" s="263">
        <v>179.727</v>
      </c>
      <c r="I543" s="264"/>
      <c r="J543" s="260"/>
      <c r="K543" s="260"/>
      <c r="L543" s="265"/>
      <c r="M543" s="266"/>
      <c r="N543" s="267"/>
      <c r="O543" s="267"/>
      <c r="P543" s="267"/>
      <c r="Q543" s="267"/>
      <c r="R543" s="267"/>
      <c r="S543" s="267"/>
      <c r="T543" s="26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9" t="s">
        <v>336</v>
      </c>
      <c r="AU543" s="269" t="s">
        <v>82</v>
      </c>
      <c r="AV543" s="14" t="s">
        <v>82</v>
      </c>
      <c r="AW543" s="14" t="s">
        <v>30</v>
      </c>
      <c r="AX543" s="14" t="s">
        <v>80</v>
      </c>
      <c r="AY543" s="269" t="s">
        <v>323</v>
      </c>
    </row>
    <row r="544" s="12" customFormat="1" ht="25.92" customHeight="1">
      <c r="A544" s="12"/>
      <c r="B544" s="213"/>
      <c r="C544" s="214"/>
      <c r="D544" s="215" t="s">
        <v>72</v>
      </c>
      <c r="E544" s="216" t="s">
        <v>869</v>
      </c>
      <c r="F544" s="216" t="s">
        <v>870</v>
      </c>
      <c r="G544" s="214"/>
      <c r="H544" s="214"/>
      <c r="I544" s="217"/>
      <c r="J544" s="218">
        <f>BK544</f>
        <v>0</v>
      </c>
      <c r="K544" s="214"/>
      <c r="L544" s="219"/>
      <c r="M544" s="220"/>
      <c r="N544" s="221"/>
      <c r="O544" s="221"/>
      <c r="P544" s="222">
        <f>P545</f>
        <v>0</v>
      </c>
      <c r="Q544" s="221"/>
      <c r="R544" s="222">
        <f>R545</f>
        <v>0.14087840000000002</v>
      </c>
      <c r="S544" s="221"/>
      <c r="T544" s="223">
        <f>T545</f>
        <v>0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24" t="s">
        <v>82</v>
      </c>
      <c r="AT544" s="225" t="s">
        <v>72</v>
      </c>
      <c r="AU544" s="225" t="s">
        <v>73</v>
      </c>
      <c r="AY544" s="224" t="s">
        <v>323</v>
      </c>
      <c r="BK544" s="226">
        <f>BK545</f>
        <v>0</v>
      </c>
    </row>
    <row r="545" s="12" customFormat="1" ht="22.8" customHeight="1">
      <c r="A545" s="12"/>
      <c r="B545" s="213"/>
      <c r="C545" s="214"/>
      <c r="D545" s="215" t="s">
        <v>72</v>
      </c>
      <c r="E545" s="227" t="s">
        <v>871</v>
      </c>
      <c r="F545" s="227" t="s">
        <v>872</v>
      </c>
      <c r="G545" s="214"/>
      <c r="H545" s="214"/>
      <c r="I545" s="217"/>
      <c r="J545" s="228">
        <f>BK545</f>
        <v>0</v>
      </c>
      <c r="K545" s="214"/>
      <c r="L545" s="219"/>
      <c r="M545" s="220"/>
      <c r="N545" s="221"/>
      <c r="O545" s="221"/>
      <c r="P545" s="222">
        <f>SUM(P546:P600)</f>
        <v>0</v>
      </c>
      <c r="Q545" s="221"/>
      <c r="R545" s="222">
        <f>SUM(R546:R600)</f>
        <v>0.14087840000000002</v>
      </c>
      <c r="S545" s="221"/>
      <c r="T545" s="223">
        <f>SUM(T546:T600)</f>
        <v>0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R545" s="224" t="s">
        <v>82</v>
      </c>
      <c r="AT545" s="225" t="s">
        <v>72</v>
      </c>
      <c r="AU545" s="225" t="s">
        <v>80</v>
      </c>
      <c r="AY545" s="224" t="s">
        <v>323</v>
      </c>
      <c r="BK545" s="226">
        <f>SUM(BK546:BK600)</f>
        <v>0</v>
      </c>
    </row>
    <row r="546" s="2" customFormat="1" ht="24.15" customHeight="1">
      <c r="A546" s="39"/>
      <c r="B546" s="40"/>
      <c r="C546" s="229" t="s">
        <v>789</v>
      </c>
      <c r="D546" s="229" t="s">
        <v>325</v>
      </c>
      <c r="E546" s="230" t="s">
        <v>2768</v>
      </c>
      <c r="F546" s="231" t="s">
        <v>2769</v>
      </c>
      <c r="G546" s="232" t="s">
        <v>328</v>
      </c>
      <c r="H546" s="233">
        <v>33.600000000000001</v>
      </c>
      <c r="I546" s="234"/>
      <c r="J546" s="235">
        <f>ROUND(I546*H546,2)</f>
        <v>0</v>
      </c>
      <c r="K546" s="231" t="s">
        <v>329</v>
      </c>
      <c r="L546" s="45"/>
      <c r="M546" s="236" t="s">
        <v>1</v>
      </c>
      <c r="N546" s="237" t="s">
        <v>38</v>
      </c>
      <c r="O546" s="92"/>
      <c r="P546" s="238">
        <f>O546*H546</f>
        <v>0</v>
      </c>
      <c r="Q546" s="238">
        <v>0</v>
      </c>
      <c r="R546" s="238">
        <f>Q546*H546</f>
        <v>0</v>
      </c>
      <c r="S546" s="238">
        <v>0</v>
      </c>
      <c r="T546" s="23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40" t="s">
        <v>483</v>
      </c>
      <c r="AT546" s="240" t="s">
        <v>325</v>
      </c>
      <c r="AU546" s="240" t="s">
        <v>82</v>
      </c>
      <c r="AY546" s="18" t="s">
        <v>323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8" t="s">
        <v>80</v>
      </c>
      <c r="BK546" s="241">
        <f>ROUND(I546*H546,2)</f>
        <v>0</v>
      </c>
      <c r="BL546" s="18" t="s">
        <v>483</v>
      </c>
      <c r="BM546" s="240" t="s">
        <v>5819</v>
      </c>
    </row>
    <row r="547" s="2" customFormat="1">
      <c r="A547" s="39"/>
      <c r="B547" s="40"/>
      <c r="C547" s="41"/>
      <c r="D547" s="242" t="s">
        <v>332</v>
      </c>
      <c r="E547" s="41"/>
      <c r="F547" s="243" t="s">
        <v>2771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332</v>
      </c>
      <c r="AU547" s="18" t="s">
        <v>82</v>
      </c>
    </row>
    <row r="548" s="2" customFormat="1">
      <c r="A548" s="39"/>
      <c r="B548" s="40"/>
      <c r="C548" s="41"/>
      <c r="D548" s="247" t="s">
        <v>334</v>
      </c>
      <c r="E548" s="41"/>
      <c r="F548" s="248" t="s">
        <v>2772</v>
      </c>
      <c r="G548" s="41"/>
      <c r="H548" s="41"/>
      <c r="I548" s="244"/>
      <c r="J548" s="41"/>
      <c r="K548" s="41"/>
      <c r="L548" s="45"/>
      <c r="M548" s="245"/>
      <c r="N548" s="24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334</v>
      </c>
      <c r="AU548" s="18" t="s">
        <v>82</v>
      </c>
    </row>
    <row r="549" s="13" customFormat="1">
      <c r="A549" s="13"/>
      <c r="B549" s="249"/>
      <c r="C549" s="250"/>
      <c r="D549" s="242" t="s">
        <v>336</v>
      </c>
      <c r="E549" s="251" t="s">
        <v>1</v>
      </c>
      <c r="F549" s="252" t="s">
        <v>3411</v>
      </c>
      <c r="G549" s="250"/>
      <c r="H549" s="251" t="s">
        <v>1</v>
      </c>
      <c r="I549" s="253"/>
      <c r="J549" s="250"/>
      <c r="K549" s="250"/>
      <c r="L549" s="254"/>
      <c r="M549" s="255"/>
      <c r="N549" s="256"/>
      <c r="O549" s="256"/>
      <c r="P549" s="256"/>
      <c r="Q549" s="256"/>
      <c r="R549" s="256"/>
      <c r="S549" s="256"/>
      <c r="T549" s="25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8" t="s">
        <v>336</v>
      </c>
      <c r="AU549" s="258" t="s">
        <v>82</v>
      </c>
      <c r="AV549" s="13" t="s">
        <v>80</v>
      </c>
      <c r="AW549" s="13" t="s">
        <v>30</v>
      </c>
      <c r="AX549" s="13" t="s">
        <v>73</v>
      </c>
      <c r="AY549" s="258" t="s">
        <v>323</v>
      </c>
    </row>
    <row r="550" s="13" customFormat="1">
      <c r="A550" s="13"/>
      <c r="B550" s="249"/>
      <c r="C550" s="250"/>
      <c r="D550" s="242" t="s">
        <v>336</v>
      </c>
      <c r="E550" s="251" t="s">
        <v>1</v>
      </c>
      <c r="F550" s="252" t="s">
        <v>3935</v>
      </c>
      <c r="G550" s="250"/>
      <c r="H550" s="251" t="s">
        <v>1</v>
      </c>
      <c r="I550" s="253"/>
      <c r="J550" s="250"/>
      <c r="K550" s="250"/>
      <c r="L550" s="254"/>
      <c r="M550" s="255"/>
      <c r="N550" s="256"/>
      <c r="O550" s="256"/>
      <c r="P550" s="256"/>
      <c r="Q550" s="256"/>
      <c r="R550" s="256"/>
      <c r="S550" s="256"/>
      <c r="T550" s="257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58" t="s">
        <v>336</v>
      </c>
      <c r="AU550" s="258" t="s">
        <v>82</v>
      </c>
      <c r="AV550" s="13" t="s">
        <v>80</v>
      </c>
      <c r="AW550" s="13" t="s">
        <v>30</v>
      </c>
      <c r="AX550" s="13" t="s">
        <v>73</v>
      </c>
      <c r="AY550" s="258" t="s">
        <v>323</v>
      </c>
    </row>
    <row r="551" s="14" customFormat="1">
      <c r="A551" s="14"/>
      <c r="B551" s="259"/>
      <c r="C551" s="260"/>
      <c r="D551" s="242" t="s">
        <v>336</v>
      </c>
      <c r="E551" s="261" t="s">
        <v>1</v>
      </c>
      <c r="F551" s="262" t="s">
        <v>3936</v>
      </c>
      <c r="G551" s="260"/>
      <c r="H551" s="263">
        <v>33.600000000000001</v>
      </c>
      <c r="I551" s="264"/>
      <c r="J551" s="260"/>
      <c r="K551" s="260"/>
      <c r="L551" s="265"/>
      <c r="M551" s="266"/>
      <c r="N551" s="267"/>
      <c r="O551" s="267"/>
      <c r="P551" s="267"/>
      <c r="Q551" s="267"/>
      <c r="R551" s="267"/>
      <c r="S551" s="267"/>
      <c r="T551" s="268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69" t="s">
        <v>336</v>
      </c>
      <c r="AU551" s="269" t="s">
        <v>82</v>
      </c>
      <c r="AV551" s="14" t="s">
        <v>82</v>
      </c>
      <c r="AW551" s="14" t="s">
        <v>30</v>
      </c>
      <c r="AX551" s="14" t="s">
        <v>73</v>
      </c>
      <c r="AY551" s="269" t="s">
        <v>323</v>
      </c>
    </row>
    <row r="552" s="15" customFormat="1">
      <c r="A552" s="15"/>
      <c r="B552" s="270"/>
      <c r="C552" s="271"/>
      <c r="D552" s="242" t="s">
        <v>336</v>
      </c>
      <c r="E552" s="272" t="s">
        <v>1</v>
      </c>
      <c r="F552" s="273" t="s">
        <v>341</v>
      </c>
      <c r="G552" s="271"/>
      <c r="H552" s="274">
        <v>33.600000000000001</v>
      </c>
      <c r="I552" s="275"/>
      <c r="J552" s="271"/>
      <c r="K552" s="271"/>
      <c r="L552" s="276"/>
      <c r="M552" s="277"/>
      <c r="N552" s="278"/>
      <c r="O552" s="278"/>
      <c r="P552" s="278"/>
      <c r="Q552" s="278"/>
      <c r="R552" s="278"/>
      <c r="S552" s="278"/>
      <c r="T552" s="279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80" t="s">
        <v>336</v>
      </c>
      <c r="AU552" s="280" t="s">
        <v>82</v>
      </c>
      <c r="AV552" s="15" t="s">
        <v>330</v>
      </c>
      <c r="AW552" s="15" t="s">
        <v>30</v>
      </c>
      <c r="AX552" s="15" t="s">
        <v>80</v>
      </c>
      <c r="AY552" s="280" t="s">
        <v>323</v>
      </c>
    </row>
    <row r="553" s="2" customFormat="1" ht="24.15" customHeight="1">
      <c r="A553" s="39"/>
      <c r="B553" s="40"/>
      <c r="C553" s="229" t="s">
        <v>797</v>
      </c>
      <c r="D553" s="229" t="s">
        <v>325</v>
      </c>
      <c r="E553" s="230" t="s">
        <v>2780</v>
      </c>
      <c r="F553" s="231" t="s">
        <v>2781</v>
      </c>
      <c r="G553" s="232" t="s">
        <v>328</v>
      </c>
      <c r="H553" s="233">
        <v>67.200000000000003</v>
      </c>
      <c r="I553" s="234"/>
      <c r="J553" s="235">
        <f>ROUND(I553*H553,2)</f>
        <v>0</v>
      </c>
      <c r="K553" s="231" t="s">
        <v>329</v>
      </c>
      <c r="L553" s="45"/>
      <c r="M553" s="236" t="s">
        <v>1</v>
      </c>
      <c r="N553" s="237" t="s">
        <v>38</v>
      </c>
      <c r="O553" s="92"/>
      <c r="P553" s="238">
        <f>O553*H553</f>
        <v>0</v>
      </c>
      <c r="Q553" s="238">
        <v>0</v>
      </c>
      <c r="R553" s="238">
        <f>Q553*H553</f>
        <v>0</v>
      </c>
      <c r="S553" s="238">
        <v>0</v>
      </c>
      <c r="T553" s="23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40" t="s">
        <v>483</v>
      </c>
      <c r="AT553" s="240" t="s">
        <v>325</v>
      </c>
      <c r="AU553" s="240" t="s">
        <v>82</v>
      </c>
      <c r="AY553" s="18" t="s">
        <v>323</v>
      </c>
      <c r="BE553" s="241">
        <f>IF(N553="základní",J553,0)</f>
        <v>0</v>
      </c>
      <c r="BF553" s="241">
        <f>IF(N553="snížená",J553,0)</f>
        <v>0</v>
      </c>
      <c r="BG553" s="241">
        <f>IF(N553="zákl. přenesená",J553,0)</f>
        <v>0</v>
      </c>
      <c r="BH553" s="241">
        <f>IF(N553="sníž. přenesená",J553,0)</f>
        <v>0</v>
      </c>
      <c r="BI553" s="241">
        <f>IF(N553="nulová",J553,0)</f>
        <v>0</v>
      </c>
      <c r="BJ553" s="18" t="s">
        <v>80</v>
      </c>
      <c r="BK553" s="241">
        <f>ROUND(I553*H553,2)</f>
        <v>0</v>
      </c>
      <c r="BL553" s="18" t="s">
        <v>483</v>
      </c>
      <c r="BM553" s="240" t="s">
        <v>5820</v>
      </c>
    </row>
    <row r="554" s="2" customFormat="1">
      <c r="A554" s="39"/>
      <c r="B554" s="40"/>
      <c r="C554" s="41"/>
      <c r="D554" s="242" t="s">
        <v>332</v>
      </c>
      <c r="E554" s="41"/>
      <c r="F554" s="243" t="s">
        <v>2783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332</v>
      </c>
      <c r="AU554" s="18" t="s">
        <v>82</v>
      </c>
    </row>
    <row r="555" s="2" customFormat="1">
      <c r="A555" s="39"/>
      <c r="B555" s="40"/>
      <c r="C555" s="41"/>
      <c r="D555" s="247" t="s">
        <v>334</v>
      </c>
      <c r="E555" s="41"/>
      <c r="F555" s="248" t="s">
        <v>2784</v>
      </c>
      <c r="G555" s="41"/>
      <c r="H555" s="41"/>
      <c r="I555" s="244"/>
      <c r="J555" s="41"/>
      <c r="K555" s="41"/>
      <c r="L555" s="45"/>
      <c r="M555" s="245"/>
      <c r="N555" s="246"/>
      <c r="O555" s="92"/>
      <c r="P555" s="92"/>
      <c r="Q555" s="92"/>
      <c r="R555" s="92"/>
      <c r="S555" s="92"/>
      <c r="T555" s="93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334</v>
      </c>
      <c r="AU555" s="18" t="s">
        <v>82</v>
      </c>
    </row>
    <row r="556" s="13" customFormat="1">
      <c r="A556" s="13"/>
      <c r="B556" s="249"/>
      <c r="C556" s="250"/>
      <c r="D556" s="242" t="s">
        <v>336</v>
      </c>
      <c r="E556" s="251" t="s">
        <v>1</v>
      </c>
      <c r="F556" s="252" t="s">
        <v>3415</v>
      </c>
      <c r="G556" s="250"/>
      <c r="H556" s="251" t="s">
        <v>1</v>
      </c>
      <c r="I556" s="253"/>
      <c r="J556" s="250"/>
      <c r="K556" s="250"/>
      <c r="L556" s="254"/>
      <c r="M556" s="255"/>
      <c r="N556" s="256"/>
      <c r="O556" s="256"/>
      <c r="P556" s="256"/>
      <c r="Q556" s="256"/>
      <c r="R556" s="256"/>
      <c r="S556" s="256"/>
      <c r="T556" s="257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8" t="s">
        <v>336</v>
      </c>
      <c r="AU556" s="258" t="s">
        <v>82</v>
      </c>
      <c r="AV556" s="13" t="s">
        <v>80</v>
      </c>
      <c r="AW556" s="13" t="s">
        <v>30</v>
      </c>
      <c r="AX556" s="13" t="s">
        <v>73</v>
      </c>
      <c r="AY556" s="258" t="s">
        <v>323</v>
      </c>
    </row>
    <row r="557" s="13" customFormat="1">
      <c r="A557" s="13"/>
      <c r="B557" s="249"/>
      <c r="C557" s="250"/>
      <c r="D557" s="242" t="s">
        <v>336</v>
      </c>
      <c r="E557" s="251" t="s">
        <v>1</v>
      </c>
      <c r="F557" s="252" t="s">
        <v>3935</v>
      </c>
      <c r="G557" s="250"/>
      <c r="H557" s="251" t="s">
        <v>1</v>
      </c>
      <c r="I557" s="253"/>
      <c r="J557" s="250"/>
      <c r="K557" s="250"/>
      <c r="L557" s="254"/>
      <c r="M557" s="255"/>
      <c r="N557" s="256"/>
      <c r="O557" s="256"/>
      <c r="P557" s="256"/>
      <c r="Q557" s="256"/>
      <c r="R557" s="256"/>
      <c r="S557" s="256"/>
      <c r="T557" s="25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8" t="s">
        <v>336</v>
      </c>
      <c r="AU557" s="258" t="s">
        <v>82</v>
      </c>
      <c r="AV557" s="13" t="s">
        <v>80</v>
      </c>
      <c r="AW557" s="13" t="s">
        <v>30</v>
      </c>
      <c r="AX557" s="13" t="s">
        <v>73</v>
      </c>
      <c r="AY557" s="258" t="s">
        <v>323</v>
      </c>
    </row>
    <row r="558" s="14" customFormat="1">
      <c r="A558" s="14"/>
      <c r="B558" s="259"/>
      <c r="C558" s="260"/>
      <c r="D558" s="242" t="s">
        <v>336</v>
      </c>
      <c r="E558" s="261" t="s">
        <v>1</v>
      </c>
      <c r="F558" s="262" t="s">
        <v>5821</v>
      </c>
      <c r="G558" s="260"/>
      <c r="H558" s="263">
        <v>67.200000000000003</v>
      </c>
      <c r="I558" s="264"/>
      <c r="J558" s="260"/>
      <c r="K558" s="260"/>
      <c r="L558" s="265"/>
      <c r="M558" s="266"/>
      <c r="N558" s="267"/>
      <c r="O558" s="267"/>
      <c r="P558" s="267"/>
      <c r="Q558" s="267"/>
      <c r="R558" s="267"/>
      <c r="S558" s="267"/>
      <c r="T558" s="26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9" t="s">
        <v>336</v>
      </c>
      <c r="AU558" s="269" t="s">
        <v>82</v>
      </c>
      <c r="AV558" s="14" t="s">
        <v>82</v>
      </c>
      <c r="AW558" s="14" t="s">
        <v>30</v>
      </c>
      <c r="AX558" s="14" t="s">
        <v>73</v>
      </c>
      <c r="AY558" s="269" t="s">
        <v>323</v>
      </c>
    </row>
    <row r="559" s="15" customFormat="1">
      <c r="A559" s="15"/>
      <c r="B559" s="270"/>
      <c r="C559" s="271"/>
      <c r="D559" s="242" t="s">
        <v>336</v>
      </c>
      <c r="E559" s="272" t="s">
        <v>1</v>
      </c>
      <c r="F559" s="273" t="s">
        <v>341</v>
      </c>
      <c r="G559" s="271"/>
      <c r="H559" s="274">
        <v>67.200000000000003</v>
      </c>
      <c r="I559" s="275"/>
      <c r="J559" s="271"/>
      <c r="K559" s="271"/>
      <c r="L559" s="276"/>
      <c r="M559" s="277"/>
      <c r="N559" s="278"/>
      <c r="O559" s="278"/>
      <c r="P559" s="278"/>
      <c r="Q559" s="278"/>
      <c r="R559" s="278"/>
      <c r="S559" s="278"/>
      <c r="T559" s="279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T559" s="280" t="s">
        <v>336</v>
      </c>
      <c r="AU559" s="280" t="s">
        <v>82</v>
      </c>
      <c r="AV559" s="15" t="s">
        <v>330</v>
      </c>
      <c r="AW559" s="15" t="s">
        <v>30</v>
      </c>
      <c r="AX559" s="15" t="s">
        <v>80</v>
      </c>
      <c r="AY559" s="280" t="s">
        <v>323</v>
      </c>
    </row>
    <row r="560" s="2" customFormat="1" ht="24.15" customHeight="1">
      <c r="A560" s="39"/>
      <c r="B560" s="40"/>
      <c r="C560" s="229" t="s">
        <v>804</v>
      </c>
      <c r="D560" s="229" t="s">
        <v>325</v>
      </c>
      <c r="E560" s="230" t="s">
        <v>874</v>
      </c>
      <c r="F560" s="231" t="s">
        <v>875</v>
      </c>
      <c r="G560" s="232" t="s">
        <v>328</v>
      </c>
      <c r="H560" s="233">
        <v>39.200000000000003</v>
      </c>
      <c r="I560" s="234"/>
      <c r="J560" s="235">
        <f>ROUND(I560*H560,2)</f>
        <v>0</v>
      </c>
      <c r="K560" s="231" t="s">
        <v>329</v>
      </c>
      <c r="L560" s="45"/>
      <c r="M560" s="236" t="s">
        <v>1</v>
      </c>
      <c r="N560" s="237" t="s">
        <v>38</v>
      </c>
      <c r="O560" s="92"/>
      <c r="P560" s="238">
        <f>O560*H560</f>
        <v>0</v>
      </c>
      <c r="Q560" s="238">
        <v>0</v>
      </c>
      <c r="R560" s="238">
        <f>Q560*H560</f>
        <v>0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483</v>
      </c>
      <c r="AT560" s="240" t="s">
        <v>325</v>
      </c>
      <c r="AU560" s="240" t="s">
        <v>82</v>
      </c>
      <c r="AY560" s="18" t="s">
        <v>323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80</v>
      </c>
      <c r="BK560" s="241">
        <f>ROUND(I560*H560,2)</f>
        <v>0</v>
      </c>
      <c r="BL560" s="18" t="s">
        <v>483</v>
      </c>
      <c r="BM560" s="240" t="s">
        <v>5822</v>
      </c>
    </row>
    <row r="561" s="2" customFormat="1">
      <c r="A561" s="39"/>
      <c r="B561" s="40"/>
      <c r="C561" s="41"/>
      <c r="D561" s="242" t="s">
        <v>332</v>
      </c>
      <c r="E561" s="41"/>
      <c r="F561" s="243" t="s">
        <v>877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332</v>
      </c>
      <c r="AU561" s="18" t="s">
        <v>82</v>
      </c>
    </row>
    <row r="562" s="2" customFormat="1">
      <c r="A562" s="39"/>
      <c r="B562" s="40"/>
      <c r="C562" s="41"/>
      <c r="D562" s="247" t="s">
        <v>334</v>
      </c>
      <c r="E562" s="41"/>
      <c r="F562" s="248" t="s">
        <v>878</v>
      </c>
      <c r="G562" s="41"/>
      <c r="H562" s="41"/>
      <c r="I562" s="244"/>
      <c r="J562" s="41"/>
      <c r="K562" s="41"/>
      <c r="L562" s="45"/>
      <c r="M562" s="245"/>
      <c r="N562" s="24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334</v>
      </c>
      <c r="AU562" s="18" t="s">
        <v>82</v>
      </c>
    </row>
    <row r="563" s="13" customFormat="1">
      <c r="A563" s="13"/>
      <c r="B563" s="249"/>
      <c r="C563" s="250"/>
      <c r="D563" s="242" t="s">
        <v>336</v>
      </c>
      <c r="E563" s="251" t="s">
        <v>1</v>
      </c>
      <c r="F563" s="252" t="s">
        <v>3411</v>
      </c>
      <c r="G563" s="250"/>
      <c r="H563" s="251" t="s">
        <v>1</v>
      </c>
      <c r="I563" s="253"/>
      <c r="J563" s="250"/>
      <c r="K563" s="250"/>
      <c r="L563" s="254"/>
      <c r="M563" s="255"/>
      <c r="N563" s="256"/>
      <c r="O563" s="256"/>
      <c r="P563" s="256"/>
      <c r="Q563" s="256"/>
      <c r="R563" s="256"/>
      <c r="S563" s="256"/>
      <c r="T563" s="257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8" t="s">
        <v>336</v>
      </c>
      <c r="AU563" s="258" t="s">
        <v>82</v>
      </c>
      <c r="AV563" s="13" t="s">
        <v>80</v>
      </c>
      <c r="AW563" s="13" t="s">
        <v>30</v>
      </c>
      <c r="AX563" s="13" t="s">
        <v>73</v>
      </c>
      <c r="AY563" s="258" t="s">
        <v>323</v>
      </c>
    </row>
    <row r="564" s="13" customFormat="1">
      <c r="A564" s="13"/>
      <c r="B564" s="249"/>
      <c r="C564" s="250"/>
      <c r="D564" s="242" t="s">
        <v>336</v>
      </c>
      <c r="E564" s="251" t="s">
        <v>1</v>
      </c>
      <c r="F564" s="252" t="s">
        <v>3935</v>
      </c>
      <c r="G564" s="250"/>
      <c r="H564" s="251" t="s">
        <v>1</v>
      </c>
      <c r="I564" s="253"/>
      <c r="J564" s="250"/>
      <c r="K564" s="250"/>
      <c r="L564" s="254"/>
      <c r="M564" s="255"/>
      <c r="N564" s="256"/>
      <c r="O564" s="256"/>
      <c r="P564" s="256"/>
      <c r="Q564" s="256"/>
      <c r="R564" s="256"/>
      <c r="S564" s="256"/>
      <c r="T564" s="25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8" t="s">
        <v>336</v>
      </c>
      <c r="AU564" s="258" t="s">
        <v>82</v>
      </c>
      <c r="AV564" s="13" t="s">
        <v>80</v>
      </c>
      <c r="AW564" s="13" t="s">
        <v>30</v>
      </c>
      <c r="AX564" s="13" t="s">
        <v>73</v>
      </c>
      <c r="AY564" s="258" t="s">
        <v>323</v>
      </c>
    </row>
    <row r="565" s="14" customFormat="1">
      <c r="A565" s="14"/>
      <c r="B565" s="259"/>
      <c r="C565" s="260"/>
      <c r="D565" s="242" t="s">
        <v>336</v>
      </c>
      <c r="E565" s="261" t="s">
        <v>1</v>
      </c>
      <c r="F565" s="262" t="s">
        <v>5823</v>
      </c>
      <c r="G565" s="260"/>
      <c r="H565" s="263">
        <v>39.200000000000003</v>
      </c>
      <c r="I565" s="264"/>
      <c r="J565" s="260"/>
      <c r="K565" s="260"/>
      <c r="L565" s="265"/>
      <c r="M565" s="266"/>
      <c r="N565" s="267"/>
      <c r="O565" s="267"/>
      <c r="P565" s="267"/>
      <c r="Q565" s="267"/>
      <c r="R565" s="267"/>
      <c r="S565" s="267"/>
      <c r="T565" s="26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9" t="s">
        <v>336</v>
      </c>
      <c r="AU565" s="269" t="s">
        <v>82</v>
      </c>
      <c r="AV565" s="14" t="s">
        <v>82</v>
      </c>
      <c r="AW565" s="14" t="s">
        <v>30</v>
      </c>
      <c r="AX565" s="14" t="s">
        <v>73</v>
      </c>
      <c r="AY565" s="269" t="s">
        <v>323</v>
      </c>
    </row>
    <row r="566" s="15" customFormat="1">
      <c r="A566" s="15"/>
      <c r="B566" s="270"/>
      <c r="C566" s="271"/>
      <c r="D566" s="242" t="s">
        <v>336</v>
      </c>
      <c r="E566" s="272" t="s">
        <v>1</v>
      </c>
      <c r="F566" s="273" t="s">
        <v>341</v>
      </c>
      <c r="G566" s="271"/>
      <c r="H566" s="274">
        <v>39.200000000000003</v>
      </c>
      <c r="I566" s="275"/>
      <c r="J566" s="271"/>
      <c r="K566" s="271"/>
      <c r="L566" s="276"/>
      <c r="M566" s="277"/>
      <c r="N566" s="278"/>
      <c r="O566" s="278"/>
      <c r="P566" s="278"/>
      <c r="Q566" s="278"/>
      <c r="R566" s="278"/>
      <c r="S566" s="278"/>
      <c r="T566" s="279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80" t="s">
        <v>336</v>
      </c>
      <c r="AU566" s="280" t="s">
        <v>82</v>
      </c>
      <c r="AV566" s="15" t="s">
        <v>330</v>
      </c>
      <c r="AW566" s="15" t="s">
        <v>30</v>
      </c>
      <c r="AX566" s="15" t="s">
        <v>80</v>
      </c>
      <c r="AY566" s="280" t="s">
        <v>323</v>
      </c>
    </row>
    <row r="567" s="2" customFormat="1" ht="16.5" customHeight="1">
      <c r="A567" s="39"/>
      <c r="B567" s="40"/>
      <c r="C567" s="293" t="s">
        <v>813</v>
      </c>
      <c r="D567" s="293" t="s">
        <v>484</v>
      </c>
      <c r="E567" s="294" t="s">
        <v>885</v>
      </c>
      <c r="F567" s="295" t="s">
        <v>886</v>
      </c>
      <c r="G567" s="296" t="s">
        <v>418</v>
      </c>
      <c r="H567" s="297">
        <v>0.021999999999999999</v>
      </c>
      <c r="I567" s="298"/>
      <c r="J567" s="299">
        <f>ROUND(I567*H567,2)</f>
        <v>0</v>
      </c>
      <c r="K567" s="295" t="s">
        <v>329</v>
      </c>
      <c r="L567" s="300"/>
      <c r="M567" s="301" t="s">
        <v>1</v>
      </c>
      <c r="N567" s="302" t="s">
        <v>38</v>
      </c>
      <c r="O567" s="92"/>
      <c r="P567" s="238">
        <f>O567*H567</f>
        <v>0</v>
      </c>
      <c r="Q567" s="238">
        <v>1</v>
      </c>
      <c r="R567" s="238">
        <f>Q567*H567</f>
        <v>0.021999999999999999</v>
      </c>
      <c r="S567" s="238">
        <v>0</v>
      </c>
      <c r="T567" s="239">
        <f>S567*H567</f>
        <v>0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40" t="s">
        <v>608</v>
      </c>
      <c r="AT567" s="240" t="s">
        <v>484</v>
      </c>
      <c r="AU567" s="240" t="s">
        <v>82</v>
      </c>
      <c r="AY567" s="18" t="s">
        <v>323</v>
      </c>
      <c r="BE567" s="241">
        <f>IF(N567="základní",J567,0)</f>
        <v>0</v>
      </c>
      <c r="BF567" s="241">
        <f>IF(N567="snížená",J567,0)</f>
        <v>0</v>
      </c>
      <c r="BG567" s="241">
        <f>IF(N567="zákl. přenesená",J567,0)</f>
        <v>0</v>
      </c>
      <c r="BH567" s="241">
        <f>IF(N567="sníž. přenesená",J567,0)</f>
        <v>0</v>
      </c>
      <c r="BI567" s="241">
        <f>IF(N567="nulová",J567,0)</f>
        <v>0</v>
      </c>
      <c r="BJ567" s="18" t="s">
        <v>80</v>
      </c>
      <c r="BK567" s="241">
        <f>ROUND(I567*H567,2)</f>
        <v>0</v>
      </c>
      <c r="BL567" s="18" t="s">
        <v>483</v>
      </c>
      <c r="BM567" s="240" t="s">
        <v>5824</v>
      </c>
    </row>
    <row r="568" s="2" customFormat="1">
      <c r="A568" s="39"/>
      <c r="B568" s="40"/>
      <c r="C568" s="41"/>
      <c r="D568" s="242" t="s">
        <v>332</v>
      </c>
      <c r="E568" s="41"/>
      <c r="F568" s="243" t="s">
        <v>886</v>
      </c>
      <c r="G568" s="41"/>
      <c r="H568" s="41"/>
      <c r="I568" s="244"/>
      <c r="J568" s="41"/>
      <c r="K568" s="41"/>
      <c r="L568" s="45"/>
      <c r="M568" s="245"/>
      <c r="N568" s="246"/>
      <c r="O568" s="92"/>
      <c r="P568" s="92"/>
      <c r="Q568" s="92"/>
      <c r="R568" s="92"/>
      <c r="S568" s="92"/>
      <c r="T568" s="93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332</v>
      </c>
      <c r="AU568" s="18" t="s">
        <v>82</v>
      </c>
    </row>
    <row r="569" s="14" customFormat="1">
      <c r="A569" s="14"/>
      <c r="B569" s="259"/>
      <c r="C569" s="260"/>
      <c r="D569" s="242" t="s">
        <v>336</v>
      </c>
      <c r="E569" s="261" t="s">
        <v>1</v>
      </c>
      <c r="F569" s="262" t="s">
        <v>5825</v>
      </c>
      <c r="G569" s="260"/>
      <c r="H569" s="263">
        <v>0.021999999999999999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336</v>
      </c>
      <c r="AU569" s="269" t="s">
        <v>82</v>
      </c>
      <c r="AV569" s="14" t="s">
        <v>82</v>
      </c>
      <c r="AW569" s="14" t="s">
        <v>30</v>
      </c>
      <c r="AX569" s="14" t="s">
        <v>73</v>
      </c>
      <c r="AY569" s="269" t="s">
        <v>323</v>
      </c>
    </row>
    <row r="570" s="15" customFormat="1">
      <c r="A570" s="15"/>
      <c r="B570" s="270"/>
      <c r="C570" s="271"/>
      <c r="D570" s="242" t="s">
        <v>336</v>
      </c>
      <c r="E570" s="272" t="s">
        <v>1</v>
      </c>
      <c r="F570" s="273" t="s">
        <v>341</v>
      </c>
      <c r="G570" s="271"/>
      <c r="H570" s="274">
        <v>0.021999999999999999</v>
      </c>
      <c r="I570" s="275"/>
      <c r="J570" s="271"/>
      <c r="K570" s="271"/>
      <c r="L570" s="276"/>
      <c r="M570" s="277"/>
      <c r="N570" s="278"/>
      <c r="O570" s="278"/>
      <c r="P570" s="278"/>
      <c r="Q570" s="278"/>
      <c r="R570" s="278"/>
      <c r="S570" s="278"/>
      <c r="T570" s="279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80" t="s">
        <v>336</v>
      </c>
      <c r="AU570" s="280" t="s">
        <v>82</v>
      </c>
      <c r="AV570" s="15" t="s">
        <v>330</v>
      </c>
      <c r="AW570" s="15" t="s">
        <v>30</v>
      </c>
      <c r="AX570" s="15" t="s">
        <v>80</v>
      </c>
      <c r="AY570" s="280" t="s">
        <v>323</v>
      </c>
    </row>
    <row r="571" s="2" customFormat="1" ht="24.15" customHeight="1">
      <c r="A571" s="39"/>
      <c r="B571" s="40"/>
      <c r="C571" s="229" t="s">
        <v>822</v>
      </c>
      <c r="D571" s="229" t="s">
        <v>325</v>
      </c>
      <c r="E571" s="230" t="s">
        <v>891</v>
      </c>
      <c r="F571" s="231" t="s">
        <v>892</v>
      </c>
      <c r="G571" s="232" t="s">
        <v>328</v>
      </c>
      <c r="H571" s="233">
        <v>78.400000000000006</v>
      </c>
      <c r="I571" s="234"/>
      <c r="J571" s="235">
        <f>ROUND(I571*H571,2)</f>
        <v>0</v>
      </c>
      <c r="K571" s="231" t="s">
        <v>329</v>
      </c>
      <c r="L571" s="45"/>
      <c r="M571" s="236" t="s">
        <v>1</v>
      </c>
      <c r="N571" s="237" t="s">
        <v>38</v>
      </c>
      <c r="O571" s="92"/>
      <c r="P571" s="238">
        <f>O571*H571</f>
        <v>0</v>
      </c>
      <c r="Q571" s="238">
        <v>0</v>
      </c>
      <c r="R571" s="238">
        <f>Q571*H571</f>
        <v>0</v>
      </c>
      <c r="S571" s="238">
        <v>0</v>
      </c>
      <c r="T571" s="23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0" t="s">
        <v>483</v>
      </c>
      <c r="AT571" s="240" t="s">
        <v>325</v>
      </c>
      <c r="AU571" s="240" t="s">
        <v>82</v>
      </c>
      <c r="AY571" s="18" t="s">
        <v>323</v>
      </c>
      <c r="BE571" s="241">
        <f>IF(N571="základní",J571,0)</f>
        <v>0</v>
      </c>
      <c r="BF571" s="241">
        <f>IF(N571="snížená",J571,0)</f>
        <v>0</v>
      </c>
      <c r="BG571" s="241">
        <f>IF(N571="zákl. přenesená",J571,0)</f>
        <v>0</v>
      </c>
      <c r="BH571" s="241">
        <f>IF(N571="sníž. přenesená",J571,0)</f>
        <v>0</v>
      </c>
      <c r="BI571" s="241">
        <f>IF(N571="nulová",J571,0)</f>
        <v>0</v>
      </c>
      <c r="BJ571" s="18" t="s">
        <v>80</v>
      </c>
      <c r="BK571" s="241">
        <f>ROUND(I571*H571,2)</f>
        <v>0</v>
      </c>
      <c r="BL571" s="18" t="s">
        <v>483</v>
      </c>
      <c r="BM571" s="240" t="s">
        <v>5826</v>
      </c>
    </row>
    <row r="572" s="2" customFormat="1">
      <c r="A572" s="39"/>
      <c r="B572" s="40"/>
      <c r="C572" s="41"/>
      <c r="D572" s="242" t="s">
        <v>332</v>
      </c>
      <c r="E572" s="41"/>
      <c r="F572" s="243" t="s">
        <v>894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332</v>
      </c>
      <c r="AU572" s="18" t="s">
        <v>82</v>
      </c>
    </row>
    <row r="573" s="2" customFormat="1">
      <c r="A573" s="39"/>
      <c r="B573" s="40"/>
      <c r="C573" s="41"/>
      <c r="D573" s="247" t="s">
        <v>334</v>
      </c>
      <c r="E573" s="41"/>
      <c r="F573" s="248" t="s">
        <v>895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334</v>
      </c>
      <c r="AU573" s="18" t="s">
        <v>82</v>
      </c>
    </row>
    <row r="574" s="13" customFormat="1">
      <c r="A574" s="13"/>
      <c r="B574" s="249"/>
      <c r="C574" s="250"/>
      <c r="D574" s="242" t="s">
        <v>336</v>
      </c>
      <c r="E574" s="251" t="s">
        <v>1</v>
      </c>
      <c r="F574" s="252" t="s">
        <v>3415</v>
      </c>
      <c r="G574" s="250"/>
      <c r="H574" s="251" t="s">
        <v>1</v>
      </c>
      <c r="I574" s="253"/>
      <c r="J574" s="250"/>
      <c r="K574" s="250"/>
      <c r="L574" s="254"/>
      <c r="M574" s="255"/>
      <c r="N574" s="256"/>
      <c r="O574" s="256"/>
      <c r="P574" s="256"/>
      <c r="Q574" s="256"/>
      <c r="R574" s="256"/>
      <c r="S574" s="256"/>
      <c r="T574" s="257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8" t="s">
        <v>336</v>
      </c>
      <c r="AU574" s="258" t="s">
        <v>82</v>
      </c>
      <c r="AV574" s="13" t="s">
        <v>80</v>
      </c>
      <c r="AW574" s="13" t="s">
        <v>30</v>
      </c>
      <c r="AX574" s="13" t="s">
        <v>73</v>
      </c>
      <c r="AY574" s="258" t="s">
        <v>323</v>
      </c>
    </row>
    <row r="575" s="13" customFormat="1">
      <c r="A575" s="13"/>
      <c r="B575" s="249"/>
      <c r="C575" s="250"/>
      <c r="D575" s="242" t="s">
        <v>336</v>
      </c>
      <c r="E575" s="251" t="s">
        <v>1</v>
      </c>
      <c r="F575" s="252" t="s">
        <v>3935</v>
      </c>
      <c r="G575" s="250"/>
      <c r="H575" s="251" t="s">
        <v>1</v>
      </c>
      <c r="I575" s="253"/>
      <c r="J575" s="250"/>
      <c r="K575" s="250"/>
      <c r="L575" s="254"/>
      <c r="M575" s="255"/>
      <c r="N575" s="256"/>
      <c r="O575" s="256"/>
      <c r="P575" s="256"/>
      <c r="Q575" s="256"/>
      <c r="R575" s="256"/>
      <c r="S575" s="256"/>
      <c r="T575" s="257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58" t="s">
        <v>336</v>
      </c>
      <c r="AU575" s="258" t="s">
        <v>82</v>
      </c>
      <c r="AV575" s="13" t="s">
        <v>80</v>
      </c>
      <c r="AW575" s="13" t="s">
        <v>30</v>
      </c>
      <c r="AX575" s="13" t="s">
        <v>73</v>
      </c>
      <c r="AY575" s="258" t="s">
        <v>323</v>
      </c>
    </row>
    <row r="576" s="14" customFormat="1">
      <c r="A576" s="14"/>
      <c r="B576" s="259"/>
      <c r="C576" s="260"/>
      <c r="D576" s="242" t="s">
        <v>336</v>
      </c>
      <c r="E576" s="261" t="s">
        <v>1</v>
      </c>
      <c r="F576" s="262" t="s">
        <v>5827</v>
      </c>
      <c r="G576" s="260"/>
      <c r="H576" s="263">
        <v>78.400000000000006</v>
      </c>
      <c r="I576" s="264"/>
      <c r="J576" s="260"/>
      <c r="K576" s="260"/>
      <c r="L576" s="265"/>
      <c r="M576" s="266"/>
      <c r="N576" s="267"/>
      <c r="O576" s="267"/>
      <c r="P576" s="267"/>
      <c r="Q576" s="267"/>
      <c r="R576" s="267"/>
      <c r="S576" s="267"/>
      <c r="T576" s="268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69" t="s">
        <v>336</v>
      </c>
      <c r="AU576" s="269" t="s">
        <v>82</v>
      </c>
      <c r="AV576" s="14" t="s">
        <v>82</v>
      </c>
      <c r="AW576" s="14" t="s">
        <v>30</v>
      </c>
      <c r="AX576" s="14" t="s">
        <v>73</v>
      </c>
      <c r="AY576" s="269" t="s">
        <v>323</v>
      </c>
    </row>
    <row r="577" s="15" customFormat="1">
      <c r="A577" s="15"/>
      <c r="B577" s="270"/>
      <c r="C577" s="271"/>
      <c r="D577" s="242" t="s">
        <v>336</v>
      </c>
      <c r="E577" s="272" t="s">
        <v>1</v>
      </c>
      <c r="F577" s="273" t="s">
        <v>341</v>
      </c>
      <c r="G577" s="271"/>
      <c r="H577" s="274">
        <v>78.400000000000006</v>
      </c>
      <c r="I577" s="275"/>
      <c r="J577" s="271"/>
      <c r="K577" s="271"/>
      <c r="L577" s="276"/>
      <c r="M577" s="277"/>
      <c r="N577" s="278"/>
      <c r="O577" s="278"/>
      <c r="P577" s="278"/>
      <c r="Q577" s="278"/>
      <c r="R577" s="278"/>
      <c r="S577" s="278"/>
      <c r="T577" s="279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80" t="s">
        <v>336</v>
      </c>
      <c r="AU577" s="280" t="s">
        <v>82</v>
      </c>
      <c r="AV577" s="15" t="s">
        <v>330</v>
      </c>
      <c r="AW577" s="15" t="s">
        <v>30</v>
      </c>
      <c r="AX577" s="15" t="s">
        <v>80</v>
      </c>
      <c r="AY577" s="280" t="s">
        <v>323</v>
      </c>
    </row>
    <row r="578" s="2" customFormat="1" ht="16.5" customHeight="1">
      <c r="A578" s="39"/>
      <c r="B578" s="40"/>
      <c r="C578" s="293" t="s">
        <v>831</v>
      </c>
      <c r="D578" s="293" t="s">
        <v>484</v>
      </c>
      <c r="E578" s="294" t="s">
        <v>900</v>
      </c>
      <c r="F578" s="295" t="s">
        <v>901</v>
      </c>
      <c r="G578" s="296" t="s">
        <v>418</v>
      </c>
      <c r="H578" s="297">
        <v>0.050999999999999997</v>
      </c>
      <c r="I578" s="298"/>
      <c r="J578" s="299">
        <f>ROUND(I578*H578,2)</f>
        <v>0</v>
      </c>
      <c r="K578" s="295" t="s">
        <v>329</v>
      </c>
      <c r="L578" s="300"/>
      <c r="M578" s="301" t="s">
        <v>1</v>
      </c>
      <c r="N578" s="302" t="s">
        <v>38</v>
      </c>
      <c r="O578" s="92"/>
      <c r="P578" s="238">
        <f>O578*H578</f>
        <v>0</v>
      </c>
      <c r="Q578" s="238">
        <v>1</v>
      </c>
      <c r="R578" s="238">
        <f>Q578*H578</f>
        <v>0.050999999999999997</v>
      </c>
      <c r="S578" s="238">
        <v>0</v>
      </c>
      <c r="T578" s="239">
        <f>S578*H578</f>
        <v>0</v>
      </c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R578" s="240" t="s">
        <v>608</v>
      </c>
      <c r="AT578" s="240" t="s">
        <v>484</v>
      </c>
      <c r="AU578" s="240" t="s">
        <v>82</v>
      </c>
      <c r="AY578" s="18" t="s">
        <v>323</v>
      </c>
      <c r="BE578" s="241">
        <f>IF(N578="základní",J578,0)</f>
        <v>0</v>
      </c>
      <c r="BF578" s="241">
        <f>IF(N578="snížená",J578,0)</f>
        <v>0</v>
      </c>
      <c r="BG578" s="241">
        <f>IF(N578="zákl. přenesená",J578,0)</f>
        <v>0</v>
      </c>
      <c r="BH578" s="241">
        <f>IF(N578="sníž. přenesená",J578,0)</f>
        <v>0</v>
      </c>
      <c r="BI578" s="241">
        <f>IF(N578="nulová",J578,0)</f>
        <v>0</v>
      </c>
      <c r="BJ578" s="18" t="s">
        <v>80</v>
      </c>
      <c r="BK578" s="241">
        <f>ROUND(I578*H578,2)</f>
        <v>0</v>
      </c>
      <c r="BL578" s="18" t="s">
        <v>483</v>
      </c>
      <c r="BM578" s="240" t="s">
        <v>5828</v>
      </c>
    </row>
    <row r="579" s="2" customFormat="1">
      <c r="A579" s="39"/>
      <c r="B579" s="40"/>
      <c r="C579" s="41"/>
      <c r="D579" s="242" t="s">
        <v>332</v>
      </c>
      <c r="E579" s="41"/>
      <c r="F579" s="243" t="s">
        <v>901</v>
      </c>
      <c r="G579" s="41"/>
      <c r="H579" s="41"/>
      <c r="I579" s="244"/>
      <c r="J579" s="41"/>
      <c r="K579" s="41"/>
      <c r="L579" s="45"/>
      <c r="M579" s="245"/>
      <c r="N579" s="246"/>
      <c r="O579" s="92"/>
      <c r="P579" s="92"/>
      <c r="Q579" s="92"/>
      <c r="R579" s="92"/>
      <c r="S579" s="92"/>
      <c r="T579" s="93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T579" s="18" t="s">
        <v>332</v>
      </c>
      <c r="AU579" s="18" t="s">
        <v>82</v>
      </c>
    </row>
    <row r="580" s="14" customFormat="1">
      <c r="A580" s="14"/>
      <c r="B580" s="259"/>
      <c r="C580" s="260"/>
      <c r="D580" s="242" t="s">
        <v>336</v>
      </c>
      <c r="E580" s="261" t="s">
        <v>1</v>
      </c>
      <c r="F580" s="262" t="s">
        <v>5829</v>
      </c>
      <c r="G580" s="260"/>
      <c r="H580" s="263">
        <v>0.050999999999999997</v>
      </c>
      <c r="I580" s="264"/>
      <c r="J580" s="260"/>
      <c r="K580" s="260"/>
      <c r="L580" s="265"/>
      <c r="M580" s="266"/>
      <c r="N580" s="267"/>
      <c r="O580" s="267"/>
      <c r="P580" s="267"/>
      <c r="Q580" s="267"/>
      <c r="R580" s="267"/>
      <c r="S580" s="267"/>
      <c r="T580" s="26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9" t="s">
        <v>336</v>
      </c>
      <c r="AU580" s="269" t="s">
        <v>82</v>
      </c>
      <c r="AV580" s="14" t="s">
        <v>82</v>
      </c>
      <c r="AW580" s="14" t="s">
        <v>30</v>
      </c>
      <c r="AX580" s="14" t="s">
        <v>73</v>
      </c>
      <c r="AY580" s="269" t="s">
        <v>323</v>
      </c>
    </row>
    <row r="581" s="15" customFormat="1">
      <c r="A581" s="15"/>
      <c r="B581" s="270"/>
      <c r="C581" s="271"/>
      <c r="D581" s="242" t="s">
        <v>336</v>
      </c>
      <c r="E581" s="272" t="s">
        <v>1</v>
      </c>
      <c r="F581" s="273" t="s">
        <v>341</v>
      </c>
      <c r="G581" s="271"/>
      <c r="H581" s="274">
        <v>0.050999999999999997</v>
      </c>
      <c r="I581" s="275"/>
      <c r="J581" s="271"/>
      <c r="K581" s="271"/>
      <c r="L581" s="276"/>
      <c r="M581" s="277"/>
      <c r="N581" s="278"/>
      <c r="O581" s="278"/>
      <c r="P581" s="278"/>
      <c r="Q581" s="278"/>
      <c r="R581" s="278"/>
      <c r="S581" s="278"/>
      <c r="T581" s="279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80" t="s">
        <v>336</v>
      </c>
      <c r="AU581" s="280" t="s">
        <v>82</v>
      </c>
      <c r="AV581" s="15" t="s">
        <v>330</v>
      </c>
      <c r="AW581" s="15" t="s">
        <v>30</v>
      </c>
      <c r="AX581" s="15" t="s">
        <v>80</v>
      </c>
      <c r="AY581" s="280" t="s">
        <v>323</v>
      </c>
    </row>
    <row r="582" s="2" customFormat="1" ht="24.15" customHeight="1">
      <c r="A582" s="39"/>
      <c r="B582" s="40"/>
      <c r="C582" s="229" t="s">
        <v>838</v>
      </c>
      <c r="D582" s="229" t="s">
        <v>325</v>
      </c>
      <c r="E582" s="230" t="s">
        <v>906</v>
      </c>
      <c r="F582" s="231" t="s">
        <v>907</v>
      </c>
      <c r="G582" s="232" t="s">
        <v>328</v>
      </c>
      <c r="H582" s="233">
        <v>72.799999999999997</v>
      </c>
      <c r="I582" s="234"/>
      <c r="J582" s="235">
        <f>ROUND(I582*H582,2)</f>
        <v>0</v>
      </c>
      <c r="K582" s="231" t="s">
        <v>329</v>
      </c>
      <c r="L582" s="45"/>
      <c r="M582" s="236" t="s">
        <v>1</v>
      </c>
      <c r="N582" s="237" t="s">
        <v>38</v>
      </c>
      <c r="O582" s="92"/>
      <c r="P582" s="238">
        <f>O582*H582</f>
        <v>0</v>
      </c>
      <c r="Q582" s="238">
        <v>0</v>
      </c>
      <c r="R582" s="238">
        <f>Q582*H582</f>
        <v>0</v>
      </c>
      <c r="S582" s="238">
        <v>0</v>
      </c>
      <c r="T582" s="239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40" t="s">
        <v>483</v>
      </c>
      <c r="AT582" s="240" t="s">
        <v>325</v>
      </c>
      <c r="AU582" s="240" t="s">
        <v>82</v>
      </c>
      <c r="AY582" s="18" t="s">
        <v>323</v>
      </c>
      <c r="BE582" s="241">
        <f>IF(N582="základní",J582,0)</f>
        <v>0</v>
      </c>
      <c r="BF582" s="241">
        <f>IF(N582="snížená",J582,0)</f>
        <v>0</v>
      </c>
      <c r="BG582" s="241">
        <f>IF(N582="zákl. přenesená",J582,0)</f>
        <v>0</v>
      </c>
      <c r="BH582" s="241">
        <f>IF(N582="sníž. přenesená",J582,0)</f>
        <v>0</v>
      </c>
      <c r="BI582" s="241">
        <f>IF(N582="nulová",J582,0)</f>
        <v>0</v>
      </c>
      <c r="BJ582" s="18" t="s">
        <v>80</v>
      </c>
      <c r="BK582" s="241">
        <f>ROUND(I582*H582,2)</f>
        <v>0</v>
      </c>
      <c r="BL582" s="18" t="s">
        <v>483</v>
      </c>
      <c r="BM582" s="240" t="s">
        <v>5830</v>
      </c>
    </row>
    <row r="583" s="2" customFormat="1">
      <c r="A583" s="39"/>
      <c r="B583" s="40"/>
      <c r="C583" s="41"/>
      <c r="D583" s="242" t="s">
        <v>332</v>
      </c>
      <c r="E583" s="41"/>
      <c r="F583" s="243" t="s">
        <v>909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332</v>
      </c>
      <c r="AU583" s="18" t="s">
        <v>82</v>
      </c>
    </row>
    <row r="584" s="2" customFormat="1">
      <c r="A584" s="39"/>
      <c r="B584" s="40"/>
      <c r="C584" s="41"/>
      <c r="D584" s="247" t="s">
        <v>334</v>
      </c>
      <c r="E584" s="41"/>
      <c r="F584" s="248" t="s">
        <v>910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334</v>
      </c>
      <c r="AU584" s="18" t="s">
        <v>82</v>
      </c>
    </row>
    <row r="585" s="13" customFormat="1">
      <c r="A585" s="13"/>
      <c r="B585" s="249"/>
      <c r="C585" s="250"/>
      <c r="D585" s="242" t="s">
        <v>336</v>
      </c>
      <c r="E585" s="251" t="s">
        <v>1</v>
      </c>
      <c r="F585" s="252" t="s">
        <v>911</v>
      </c>
      <c r="G585" s="250"/>
      <c r="H585" s="251" t="s">
        <v>1</v>
      </c>
      <c r="I585" s="253"/>
      <c r="J585" s="250"/>
      <c r="K585" s="250"/>
      <c r="L585" s="254"/>
      <c r="M585" s="255"/>
      <c r="N585" s="256"/>
      <c r="O585" s="256"/>
      <c r="P585" s="256"/>
      <c r="Q585" s="256"/>
      <c r="R585" s="256"/>
      <c r="S585" s="256"/>
      <c r="T585" s="257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58" t="s">
        <v>336</v>
      </c>
      <c r="AU585" s="258" t="s">
        <v>82</v>
      </c>
      <c r="AV585" s="13" t="s">
        <v>80</v>
      </c>
      <c r="AW585" s="13" t="s">
        <v>30</v>
      </c>
      <c r="AX585" s="13" t="s">
        <v>73</v>
      </c>
      <c r="AY585" s="258" t="s">
        <v>323</v>
      </c>
    </row>
    <row r="586" s="13" customFormat="1">
      <c r="A586" s="13"/>
      <c r="B586" s="249"/>
      <c r="C586" s="250"/>
      <c r="D586" s="242" t="s">
        <v>336</v>
      </c>
      <c r="E586" s="251" t="s">
        <v>1</v>
      </c>
      <c r="F586" s="252" t="s">
        <v>497</v>
      </c>
      <c r="G586" s="250"/>
      <c r="H586" s="251" t="s">
        <v>1</v>
      </c>
      <c r="I586" s="253"/>
      <c r="J586" s="250"/>
      <c r="K586" s="250"/>
      <c r="L586" s="254"/>
      <c r="M586" s="255"/>
      <c r="N586" s="256"/>
      <c r="O586" s="256"/>
      <c r="P586" s="256"/>
      <c r="Q586" s="256"/>
      <c r="R586" s="256"/>
      <c r="S586" s="256"/>
      <c r="T586" s="257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8" t="s">
        <v>336</v>
      </c>
      <c r="AU586" s="258" t="s">
        <v>82</v>
      </c>
      <c r="AV586" s="13" t="s">
        <v>80</v>
      </c>
      <c r="AW586" s="13" t="s">
        <v>30</v>
      </c>
      <c r="AX586" s="13" t="s">
        <v>73</v>
      </c>
      <c r="AY586" s="258" t="s">
        <v>323</v>
      </c>
    </row>
    <row r="587" s="14" customFormat="1">
      <c r="A587" s="14"/>
      <c r="B587" s="259"/>
      <c r="C587" s="260"/>
      <c r="D587" s="242" t="s">
        <v>336</v>
      </c>
      <c r="E587" s="261" t="s">
        <v>1</v>
      </c>
      <c r="F587" s="262" t="s">
        <v>5831</v>
      </c>
      <c r="G587" s="260"/>
      <c r="H587" s="263">
        <v>72.799999999999997</v>
      </c>
      <c r="I587" s="264"/>
      <c r="J587" s="260"/>
      <c r="K587" s="260"/>
      <c r="L587" s="265"/>
      <c r="M587" s="266"/>
      <c r="N587" s="267"/>
      <c r="O587" s="267"/>
      <c r="P587" s="267"/>
      <c r="Q587" s="267"/>
      <c r="R587" s="267"/>
      <c r="S587" s="267"/>
      <c r="T587" s="268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69" t="s">
        <v>336</v>
      </c>
      <c r="AU587" s="269" t="s">
        <v>82</v>
      </c>
      <c r="AV587" s="14" t="s">
        <v>82</v>
      </c>
      <c r="AW587" s="14" t="s">
        <v>30</v>
      </c>
      <c r="AX587" s="14" t="s">
        <v>73</v>
      </c>
      <c r="AY587" s="269" t="s">
        <v>323</v>
      </c>
    </row>
    <row r="588" s="15" customFormat="1">
      <c r="A588" s="15"/>
      <c r="B588" s="270"/>
      <c r="C588" s="271"/>
      <c r="D588" s="242" t="s">
        <v>336</v>
      </c>
      <c r="E588" s="272" t="s">
        <v>1</v>
      </c>
      <c r="F588" s="273" t="s">
        <v>341</v>
      </c>
      <c r="G588" s="271"/>
      <c r="H588" s="274">
        <v>72.799999999999997</v>
      </c>
      <c r="I588" s="275"/>
      <c r="J588" s="271"/>
      <c r="K588" s="271"/>
      <c r="L588" s="276"/>
      <c r="M588" s="277"/>
      <c r="N588" s="278"/>
      <c r="O588" s="278"/>
      <c r="P588" s="278"/>
      <c r="Q588" s="278"/>
      <c r="R588" s="278"/>
      <c r="S588" s="278"/>
      <c r="T588" s="279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80" t="s">
        <v>336</v>
      </c>
      <c r="AU588" s="280" t="s">
        <v>82</v>
      </c>
      <c r="AV588" s="15" t="s">
        <v>330</v>
      </c>
      <c r="AW588" s="15" t="s">
        <v>30</v>
      </c>
      <c r="AX588" s="15" t="s">
        <v>80</v>
      </c>
      <c r="AY588" s="280" t="s">
        <v>323</v>
      </c>
    </row>
    <row r="589" s="2" customFormat="1" ht="16.5" customHeight="1">
      <c r="A589" s="39"/>
      <c r="B589" s="40"/>
      <c r="C589" s="293" t="s">
        <v>846</v>
      </c>
      <c r="D589" s="293" t="s">
        <v>484</v>
      </c>
      <c r="E589" s="294" t="s">
        <v>914</v>
      </c>
      <c r="F589" s="295" t="s">
        <v>915</v>
      </c>
      <c r="G589" s="296" t="s">
        <v>328</v>
      </c>
      <c r="H589" s="297">
        <v>84.847999999999999</v>
      </c>
      <c r="I589" s="298"/>
      <c r="J589" s="299">
        <f>ROUND(I589*H589,2)</f>
        <v>0</v>
      </c>
      <c r="K589" s="295" t="s">
        <v>329</v>
      </c>
      <c r="L589" s="300"/>
      <c r="M589" s="301" t="s">
        <v>1</v>
      </c>
      <c r="N589" s="302" t="s">
        <v>38</v>
      </c>
      <c r="O589" s="92"/>
      <c r="P589" s="238">
        <f>O589*H589</f>
        <v>0</v>
      </c>
      <c r="Q589" s="238">
        <v>0.00080000000000000004</v>
      </c>
      <c r="R589" s="238">
        <f>Q589*H589</f>
        <v>0.067878400000000005</v>
      </c>
      <c r="S589" s="238">
        <v>0</v>
      </c>
      <c r="T589" s="239">
        <f>S589*H589</f>
        <v>0</v>
      </c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R589" s="240" t="s">
        <v>608</v>
      </c>
      <c r="AT589" s="240" t="s">
        <v>484</v>
      </c>
      <c r="AU589" s="240" t="s">
        <v>82</v>
      </c>
      <c r="AY589" s="18" t="s">
        <v>323</v>
      </c>
      <c r="BE589" s="241">
        <f>IF(N589="základní",J589,0)</f>
        <v>0</v>
      </c>
      <c r="BF589" s="241">
        <f>IF(N589="snížená",J589,0)</f>
        <v>0</v>
      </c>
      <c r="BG589" s="241">
        <f>IF(N589="zákl. přenesená",J589,0)</f>
        <v>0</v>
      </c>
      <c r="BH589" s="241">
        <f>IF(N589="sníž. přenesená",J589,0)</f>
        <v>0</v>
      </c>
      <c r="BI589" s="241">
        <f>IF(N589="nulová",J589,0)</f>
        <v>0</v>
      </c>
      <c r="BJ589" s="18" t="s">
        <v>80</v>
      </c>
      <c r="BK589" s="241">
        <f>ROUND(I589*H589,2)</f>
        <v>0</v>
      </c>
      <c r="BL589" s="18" t="s">
        <v>483</v>
      </c>
      <c r="BM589" s="240" t="s">
        <v>5832</v>
      </c>
    </row>
    <row r="590" s="2" customFormat="1">
      <c r="A590" s="39"/>
      <c r="B590" s="40"/>
      <c r="C590" s="41"/>
      <c r="D590" s="242" t="s">
        <v>332</v>
      </c>
      <c r="E590" s="41"/>
      <c r="F590" s="243" t="s">
        <v>915</v>
      </c>
      <c r="G590" s="41"/>
      <c r="H590" s="41"/>
      <c r="I590" s="244"/>
      <c r="J590" s="41"/>
      <c r="K590" s="41"/>
      <c r="L590" s="45"/>
      <c r="M590" s="245"/>
      <c r="N590" s="246"/>
      <c r="O590" s="92"/>
      <c r="P590" s="92"/>
      <c r="Q590" s="92"/>
      <c r="R590" s="92"/>
      <c r="S590" s="92"/>
      <c r="T590" s="93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T590" s="18" t="s">
        <v>332</v>
      </c>
      <c r="AU590" s="18" t="s">
        <v>82</v>
      </c>
    </row>
    <row r="591" s="14" customFormat="1">
      <c r="A591" s="14"/>
      <c r="B591" s="259"/>
      <c r="C591" s="260"/>
      <c r="D591" s="242" t="s">
        <v>336</v>
      </c>
      <c r="E591" s="261" t="s">
        <v>1</v>
      </c>
      <c r="F591" s="262" t="s">
        <v>5833</v>
      </c>
      <c r="G591" s="260"/>
      <c r="H591" s="263">
        <v>84.847999999999999</v>
      </c>
      <c r="I591" s="264"/>
      <c r="J591" s="260"/>
      <c r="K591" s="260"/>
      <c r="L591" s="265"/>
      <c r="M591" s="266"/>
      <c r="N591" s="267"/>
      <c r="O591" s="267"/>
      <c r="P591" s="267"/>
      <c r="Q591" s="267"/>
      <c r="R591" s="267"/>
      <c r="S591" s="267"/>
      <c r="T591" s="268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9" t="s">
        <v>336</v>
      </c>
      <c r="AU591" s="269" t="s">
        <v>82</v>
      </c>
      <c r="AV591" s="14" t="s">
        <v>82</v>
      </c>
      <c r="AW591" s="14" t="s">
        <v>30</v>
      </c>
      <c r="AX591" s="14" t="s">
        <v>73</v>
      </c>
      <c r="AY591" s="269" t="s">
        <v>323</v>
      </c>
    </row>
    <row r="592" s="15" customFormat="1">
      <c r="A592" s="15"/>
      <c r="B592" s="270"/>
      <c r="C592" s="271"/>
      <c r="D592" s="242" t="s">
        <v>336</v>
      </c>
      <c r="E592" s="272" t="s">
        <v>1</v>
      </c>
      <c r="F592" s="273" t="s">
        <v>341</v>
      </c>
      <c r="G592" s="271"/>
      <c r="H592" s="274">
        <v>84.847999999999999</v>
      </c>
      <c r="I592" s="275"/>
      <c r="J592" s="271"/>
      <c r="K592" s="271"/>
      <c r="L592" s="276"/>
      <c r="M592" s="277"/>
      <c r="N592" s="278"/>
      <c r="O592" s="278"/>
      <c r="P592" s="278"/>
      <c r="Q592" s="278"/>
      <c r="R592" s="278"/>
      <c r="S592" s="278"/>
      <c r="T592" s="279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80" t="s">
        <v>336</v>
      </c>
      <c r="AU592" s="280" t="s">
        <v>82</v>
      </c>
      <c r="AV592" s="15" t="s">
        <v>330</v>
      </c>
      <c r="AW592" s="15" t="s">
        <v>30</v>
      </c>
      <c r="AX592" s="15" t="s">
        <v>80</v>
      </c>
      <c r="AY592" s="280" t="s">
        <v>323</v>
      </c>
    </row>
    <row r="593" s="2" customFormat="1" ht="24.15" customHeight="1">
      <c r="A593" s="39"/>
      <c r="B593" s="40"/>
      <c r="C593" s="229" t="s">
        <v>856</v>
      </c>
      <c r="D593" s="229" t="s">
        <v>325</v>
      </c>
      <c r="E593" s="230" t="s">
        <v>919</v>
      </c>
      <c r="F593" s="231" t="s">
        <v>920</v>
      </c>
      <c r="G593" s="232" t="s">
        <v>418</v>
      </c>
      <c r="H593" s="233">
        <v>0.14099999999999999</v>
      </c>
      <c r="I593" s="234"/>
      <c r="J593" s="235">
        <f>ROUND(I593*H593,2)</f>
        <v>0</v>
      </c>
      <c r="K593" s="231" t="s">
        <v>329</v>
      </c>
      <c r="L593" s="45"/>
      <c r="M593" s="236" t="s">
        <v>1</v>
      </c>
      <c r="N593" s="237" t="s">
        <v>38</v>
      </c>
      <c r="O593" s="92"/>
      <c r="P593" s="238">
        <f>O593*H593</f>
        <v>0</v>
      </c>
      <c r="Q593" s="238">
        <v>0</v>
      </c>
      <c r="R593" s="238">
        <f>Q593*H593</f>
        <v>0</v>
      </c>
      <c r="S593" s="238">
        <v>0</v>
      </c>
      <c r="T593" s="239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40" t="s">
        <v>483</v>
      </c>
      <c r="AT593" s="240" t="s">
        <v>325</v>
      </c>
      <c r="AU593" s="240" t="s">
        <v>82</v>
      </c>
      <c r="AY593" s="18" t="s">
        <v>323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8" t="s">
        <v>80</v>
      </c>
      <c r="BK593" s="241">
        <f>ROUND(I593*H593,2)</f>
        <v>0</v>
      </c>
      <c r="BL593" s="18" t="s">
        <v>483</v>
      </c>
      <c r="BM593" s="240" t="s">
        <v>5834</v>
      </c>
    </row>
    <row r="594" s="2" customFormat="1">
      <c r="A594" s="39"/>
      <c r="B594" s="40"/>
      <c r="C594" s="41"/>
      <c r="D594" s="242" t="s">
        <v>332</v>
      </c>
      <c r="E594" s="41"/>
      <c r="F594" s="243" t="s">
        <v>922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332</v>
      </c>
      <c r="AU594" s="18" t="s">
        <v>82</v>
      </c>
    </row>
    <row r="595" s="2" customFormat="1">
      <c r="A595" s="39"/>
      <c r="B595" s="40"/>
      <c r="C595" s="41"/>
      <c r="D595" s="247" t="s">
        <v>334</v>
      </c>
      <c r="E595" s="41"/>
      <c r="F595" s="248" t="s">
        <v>923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334</v>
      </c>
      <c r="AU595" s="18" t="s">
        <v>82</v>
      </c>
    </row>
    <row r="596" s="2" customFormat="1" ht="33" customHeight="1">
      <c r="A596" s="39"/>
      <c r="B596" s="40"/>
      <c r="C596" s="229" t="s">
        <v>862</v>
      </c>
      <c r="D596" s="229" t="s">
        <v>325</v>
      </c>
      <c r="E596" s="230" t="s">
        <v>4390</v>
      </c>
      <c r="F596" s="231" t="s">
        <v>4391</v>
      </c>
      <c r="G596" s="232" t="s">
        <v>418</v>
      </c>
      <c r="H596" s="233">
        <v>0.070999999999999994</v>
      </c>
      <c r="I596" s="234"/>
      <c r="J596" s="235">
        <f>ROUND(I596*H596,2)</f>
        <v>0</v>
      </c>
      <c r="K596" s="231" t="s">
        <v>329</v>
      </c>
      <c r="L596" s="45"/>
      <c r="M596" s="236" t="s">
        <v>1</v>
      </c>
      <c r="N596" s="237" t="s">
        <v>38</v>
      </c>
      <c r="O596" s="92"/>
      <c r="P596" s="238">
        <f>O596*H596</f>
        <v>0</v>
      </c>
      <c r="Q596" s="238">
        <v>0</v>
      </c>
      <c r="R596" s="238">
        <f>Q596*H596</f>
        <v>0</v>
      </c>
      <c r="S596" s="238">
        <v>0</v>
      </c>
      <c r="T596" s="239">
        <f>S596*H596</f>
        <v>0</v>
      </c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R596" s="240" t="s">
        <v>483</v>
      </c>
      <c r="AT596" s="240" t="s">
        <v>325</v>
      </c>
      <c r="AU596" s="240" t="s">
        <v>82</v>
      </c>
      <c r="AY596" s="18" t="s">
        <v>323</v>
      </c>
      <c r="BE596" s="241">
        <f>IF(N596="základní",J596,0)</f>
        <v>0</v>
      </c>
      <c r="BF596" s="241">
        <f>IF(N596="snížená",J596,0)</f>
        <v>0</v>
      </c>
      <c r="BG596" s="241">
        <f>IF(N596="zákl. přenesená",J596,0)</f>
        <v>0</v>
      </c>
      <c r="BH596" s="241">
        <f>IF(N596="sníž. přenesená",J596,0)</f>
        <v>0</v>
      </c>
      <c r="BI596" s="241">
        <f>IF(N596="nulová",J596,0)</f>
        <v>0</v>
      </c>
      <c r="BJ596" s="18" t="s">
        <v>80</v>
      </c>
      <c r="BK596" s="241">
        <f>ROUND(I596*H596,2)</f>
        <v>0</v>
      </c>
      <c r="BL596" s="18" t="s">
        <v>483</v>
      </c>
      <c r="BM596" s="240" t="s">
        <v>5835</v>
      </c>
    </row>
    <row r="597" s="2" customFormat="1">
      <c r="A597" s="39"/>
      <c r="B597" s="40"/>
      <c r="C597" s="41"/>
      <c r="D597" s="242" t="s">
        <v>332</v>
      </c>
      <c r="E597" s="41"/>
      <c r="F597" s="243" t="s">
        <v>4393</v>
      </c>
      <c r="G597" s="41"/>
      <c r="H597" s="41"/>
      <c r="I597" s="244"/>
      <c r="J597" s="41"/>
      <c r="K597" s="41"/>
      <c r="L597" s="45"/>
      <c r="M597" s="245"/>
      <c r="N597" s="24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332</v>
      </c>
      <c r="AU597" s="18" t="s">
        <v>82</v>
      </c>
    </row>
    <row r="598" s="2" customFormat="1">
      <c r="A598" s="39"/>
      <c r="B598" s="40"/>
      <c r="C598" s="41"/>
      <c r="D598" s="247" t="s">
        <v>334</v>
      </c>
      <c r="E598" s="41"/>
      <c r="F598" s="248" t="s">
        <v>4394</v>
      </c>
      <c r="G598" s="41"/>
      <c r="H598" s="41"/>
      <c r="I598" s="244"/>
      <c r="J598" s="41"/>
      <c r="K598" s="41"/>
      <c r="L598" s="45"/>
      <c r="M598" s="245"/>
      <c r="N598" s="24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334</v>
      </c>
      <c r="AU598" s="18" t="s">
        <v>82</v>
      </c>
    </row>
    <row r="599" s="2" customFormat="1">
      <c r="A599" s="39"/>
      <c r="B599" s="40"/>
      <c r="C599" s="41"/>
      <c r="D599" s="242" t="s">
        <v>353</v>
      </c>
      <c r="E599" s="41"/>
      <c r="F599" s="281" t="s">
        <v>5107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353</v>
      </c>
      <c r="AU599" s="18" t="s">
        <v>82</v>
      </c>
    </row>
    <row r="600" s="14" customFormat="1">
      <c r="A600" s="14"/>
      <c r="B600" s="259"/>
      <c r="C600" s="260"/>
      <c r="D600" s="242" t="s">
        <v>336</v>
      </c>
      <c r="E600" s="261" t="s">
        <v>1</v>
      </c>
      <c r="F600" s="262" t="s">
        <v>5836</v>
      </c>
      <c r="G600" s="260"/>
      <c r="H600" s="263">
        <v>0.070999999999999994</v>
      </c>
      <c r="I600" s="264"/>
      <c r="J600" s="260"/>
      <c r="K600" s="260"/>
      <c r="L600" s="265"/>
      <c r="M600" s="310"/>
      <c r="N600" s="311"/>
      <c r="O600" s="311"/>
      <c r="P600" s="311"/>
      <c r="Q600" s="311"/>
      <c r="R600" s="311"/>
      <c r="S600" s="311"/>
      <c r="T600" s="312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9" t="s">
        <v>336</v>
      </c>
      <c r="AU600" s="269" t="s">
        <v>82</v>
      </c>
      <c r="AV600" s="14" t="s">
        <v>82</v>
      </c>
      <c r="AW600" s="14" t="s">
        <v>30</v>
      </c>
      <c r="AX600" s="14" t="s">
        <v>80</v>
      </c>
      <c r="AY600" s="269" t="s">
        <v>323</v>
      </c>
    </row>
    <row r="601" s="2" customFormat="1" ht="6.96" customHeight="1">
      <c r="A601" s="39"/>
      <c r="B601" s="67"/>
      <c r="C601" s="68"/>
      <c r="D601" s="68"/>
      <c r="E601" s="68"/>
      <c r="F601" s="68"/>
      <c r="G601" s="68"/>
      <c r="H601" s="68"/>
      <c r="I601" s="68"/>
      <c r="J601" s="68"/>
      <c r="K601" s="68"/>
      <c r="L601" s="45"/>
      <c r="M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</row>
  </sheetData>
  <sheetProtection sheet="1" autoFilter="0" formatColumns="0" formatRows="0" objects="1" scenarios="1" spinCount="100000" saltValue="AuTGrKONqG9MFKfSTMv1u3V/CYwH92z3MWQNdubZkMBBhHKt7BIoBRhJB7N+pOCUN+tq6tTnbbgpyyQZs3w3sQ==" hashValue="S+cuNhverM7a1asWT0cwWj9e480Mugx/SOcZQfhQ65mkXC8awFxR3K+UbT/vD8zeuX8iYCdVNaf9oWWriOQR5g==" algorithmName="SHA-512" password="CC35"/>
  <autoFilter ref="C135:K6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hyperlinks>
    <hyperlink ref="F141" r:id="rId1" display="https://podminky.urs.cz/item/CS_URS_2024_01/119001421"/>
    <hyperlink ref="F150" r:id="rId2" display="https://podminky.urs.cz/item/CS_URS_2024_01/131151204"/>
    <hyperlink ref="F170" r:id="rId3" display="https://podminky.urs.cz/item/CS_URS_2024_01/132112132"/>
    <hyperlink ref="F175" r:id="rId4" display="https://podminky.urs.cz/item/CS_URS_2024_01/132151101"/>
    <hyperlink ref="F185" r:id="rId5" display="https://podminky.urs.cz/item/CS_URS_2024_01/151103101"/>
    <hyperlink ref="F191" r:id="rId6" display="https://podminky.urs.cz/item/CS_URS_2024_01/151103111"/>
    <hyperlink ref="F201" r:id="rId7" display="https://podminky.urs.cz/item/CS_URS_2024_01/162351104"/>
    <hyperlink ref="F210" r:id="rId8" display="https://podminky.urs.cz/item/CS_URS_2024_01/162432511"/>
    <hyperlink ref="F219" r:id="rId9" display="https://podminky.urs.cz/item/CS_URS_2024_01/162751117"/>
    <hyperlink ref="F227" r:id="rId10" display="https://podminky.urs.cz/item/CS_URS_2024_01/162751119"/>
    <hyperlink ref="F235" r:id="rId11" display="https://podminky.urs.cz/item/CS_URS_2024_01/167151111"/>
    <hyperlink ref="F242" r:id="rId12" display="https://podminky.urs.cz/item/CS_URS_2024_01/171201221"/>
    <hyperlink ref="F250" r:id="rId13" display="https://podminky.urs.cz/item/CS_URS_2024_01/171251201"/>
    <hyperlink ref="F261" r:id="rId14" display="https://podminky.urs.cz/item/CS_URS_2024_01/174111311"/>
    <hyperlink ref="F278" r:id="rId15" display="https://podminky.urs.cz/item/CS_URS_2024_01/181912112"/>
    <hyperlink ref="F286" r:id="rId16" display="https://podminky.urs.cz/item/CS_URS_2024_01/273322511"/>
    <hyperlink ref="F293" r:id="rId17" display="https://podminky.urs.cz/item/CS_URS_2024_01/273351121"/>
    <hyperlink ref="F300" r:id="rId18" display="https://podminky.urs.cz/item/CS_URS_2024_01/273351122"/>
    <hyperlink ref="F307" r:id="rId19" display="https://podminky.urs.cz/item/CS_URS_2024_01/274315513"/>
    <hyperlink ref="F314" r:id="rId20" display="https://podminky.urs.cz/item/CS_URS_2024_01/278361101"/>
    <hyperlink ref="F321" r:id="rId21" display="https://podminky.urs.cz/item/CS_URS_2024_01/278361111"/>
    <hyperlink ref="F329" r:id="rId22" display="https://podminky.urs.cz/item/CS_URS_2024_01/317321118"/>
    <hyperlink ref="F339" r:id="rId23" display="https://podminky.urs.cz/item/CS_URS_2024_01/317321191"/>
    <hyperlink ref="F349" r:id="rId24" display="https://podminky.urs.cz/item/CS_URS_2024_01/317353121"/>
    <hyperlink ref="F359" r:id="rId25" display="https://podminky.urs.cz/item/CS_URS_2024_01/317353221"/>
    <hyperlink ref="F369" r:id="rId26" display="https://podminky.urs.cz/item/CS_URS_2024_01/317361116"/>
    <hyperlink ref="F398" r:id="rId27" display="https://podminky.urs.cz/item/CS_URS_2024_01/388995113"/>
    <hyperlink ref="F405" r:id="rId28" display="https://podminky.urs.cz/item/CS_URS_2024_01/389121111"/>
    <hyperlink ref="F415" r:id="rId29" display="https://podminky.urs.cz/item/CS_URS_2024_01/389121112"/>
    <hyperlink ref="F421" r:id="rId30" display="https://podminky.urs.cz/item/CS_URS_2024_01/451315114"/>
    <hyperlink ref="F429" r:id="rId31" display="https://podminky.urs.cz/item/CS_URS_2024_01/451315117"/>
    <hyperlink ref="F436" r:id="rId32" display="https://podminky.urs.cz/item/CS_URS_2024_01/458311131"/>
    <hyperlink ref="F443" r:id="rId33" display="https://podminky.urs.cz/item/CS_URS_2024_01/465513157"/>
    <hyperlink ref="F455" r:id="rId34" display="https://podminky.urs.cz/item/CS_URS_2024_01/273361411"/>
    <hyperlink ref="F462" r:id="rId35" display="https://podminky.urs.cz/item/CS_URS_2024_01/511501111"/>
    <hyperlink ref="F472" r:id="rId36" display="https://podminky.urs.cz/item/CS_URS_2024_01/931992121"/>
    <hyperlink ref="F478" r:id="rId37" display="https://podminky.urs.cz/item/CS_URS_2024_01/931994142"/>
    <hyperlink ref="F484" r:id="rId38" display="https://podminky.urs.cz/item/CS_URS_2024_01/936942211"/>
    <hyperlink ref="F491" r:id="rId39" display="https://podminky.urs.cz/item/CS_URS_2024_01/962041211"/>
    <hyperlink ref="F502" r:id="rId40" display="https://podminky.urs.cz/item/CS_URS_2024_01/963051111"/>
    <hyperlink ref="F515" r:id="rId41" display="https://podminky.urs.cz/item/CS_URS_2024_01/997013861"/>
    <hyperlink ref="F518" r:id="rId42" display="https://podminky.urs.cz/item/CS_URS_2024_01/997013862"/>
    <hyperlink ref="F521" r:id="rId43" display="https://podminky.urs.cz/item/CS_URS_2024_01/997211511"/>
    <hyperlink ref="F526" r:id="rId44" display="https://podminky.urs.cz/item/CS_URS_2024_01/997211519"/>
    <hyperlink ref="F531" r:id="rId45" display="https://podminky.urs.cz/item/CS_URS_2024_01/997211611"/>
    <hyperlink ref="F537" r:id="rId46" display="https://podminky.urs.cz/item/CS_URS_2024_01/998214111"/>
    <hyperlink ref="F540" r:id="rId47" display="https://podminky.urs.cz/item/CS_URS_2024_01/998214191"/>
    <hyperlink ref="F548" r:id="rId48" display="https://podminky.urs.cz/item/CS_URS_2024_01/711111001"/>
    <hyperlink ref="F555" r:id="rId49" display="https://podminky.urs.cz/item/CS_URS_2024_01/711111002"/>
    <hyperlink ref="F562" r:id="rId50" display="https://podminky.urs.cz/item/CS_URS_2024_01/711112001"/>
    <hyperlink ref="F573" r:id="rId51" display="https://podminky.urs.cz/item/CS_URS_2024_01/711112002"/>
    <hyperlink ref="F584" r:id="rId52" display="https://podminky.urs.cz/item/CS_URS_2024_01/711691172"/>
    <hyperlink ref="F595" r:id="rId53" display="https://podminky.urs.cz/item/CS_URS_2024_01/998711101"/>
    <hyperlink ref="F598" r:id="rId54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5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258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5696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5697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5837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ROUND((SUM(BE128:BE368)),  2)</f>
        <v>0</v>
      </c>
      <c r="G37" s="39"/>
      <c r="H37" s="39"/>
      <c r="I37" s="166">
        <v>0.20999999999999999</v>
      </c>
      <c r="J37" s="165">
        <f>ROUND(((SUM(BE128:BE368))*I37),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ROUND((SUM(BF128:BF368)),  2)</f>
        <v>0</v>
      </c>
      <c r="G38" s="39"/>
      <c r="H38" s="39"/>
      <c r="I38" s="166">
        <v>0.14999999999999999</v>
      </c>
      <c r="J38" s="165">
        <f>ROUND(((SUM(BF128:BF368))*I38),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ROUND((SUM(BG128:BG368)),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ROUND((SUM(BH128:BH368)),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ROUND((SUM(BI128:BI368)),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5696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5697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222,934 -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J334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J364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5696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5697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222,934 -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P129+P334+P364</f>
        <v>0</v>
      </c>
      <c r="Q128" s="105"/>
      <c r="R128" s="210">
        <f>R129+R334+R364</f>
        <v>126.03688</v>
      </c>
      <c r="S128" s="105"/>
      <c r="T128" s="211">
        <f>T129+T334+T364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BK129+BK334+BK364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126.03688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SUM(P131:P333)</f>
        <v>0</v>
      </c>
      <c r="Q130" s="221"/>
      <c r="R130" s="222">
        <f>SUM(R131:R333)</f>
        <v>126.03688</v>
      </c>
      <c r="S130" s="221"/>
      <c r="T130" s="223">
        <f>SUM(T131:T333)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SUM(BK131:BK333)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28.5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5838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5839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5840</v>
      </c>
      <c r="G135" s="260"/>
      <c r="H135" s="263">
        <v>9.5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4639</v>
      </c>
      <c r="G136" s="260"/>
      <c r="H136" s="263">
        <v>19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28.5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65.759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5841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5842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5843</v>
      </c>
      <c r="G142" s="260"/>
      <c r="H142" s="263">
        <v>65.759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5" customFormat="1">
      <c r="A143" s="15"/>
      <c r="B143" s="270"/>
      <c r="C143" s="271"/>
      <c r="D143" s="242" t="s">
        <v>336</v>
      </c>
      <c r="E143" s="272" t="s">
        <v>1</v>
      </c>
      <c r="F143" s="273" t="s">
        <v>341</v>
      </c>
      <c r="G143" s="271"/>
      <c r="H143" s="274">
        <v>65.759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0" t="s">
        <v>336</v>
      </c>
      <c r="AU143" s="280" t="s">
        <v>82</v>
      </c>
      <c r="AV143" s="15" t="s">
        <v>330</v>
      </c>
      <c r="AW143" s="15" t="s">
        <v>30</v>
      </c>
      <c r="AX143" s="15" t="s">
        <v>80</v>
      </c>
      <c r="AY143" s="280" t="s">
        <v>323</v>
      </c>
    </row>
    <row r="144" s="2" customFormat="1" ht="24.15" customHeight="1">
      <c r="A144" s="39"/>
      <c r="B144" s="40"/>
      <c r="C144" s="293" t="s">
        <v>88</v>
      </c>
      <c r="D144" s="293" t="s">
        <v>484</v>
      </c>
      <c r="E144" s="294" t="s">
        <v>1949</v>
      </c>
      <c r="F144" s="295" t="s">
        <v>1950</v>
      </c>
      <c r="G144" s="296" t="s">
        <v>617</v>
      </c>
      <c r="H144" s="297">
        <v>784</v>
      </c>
      <c r="I144" s="298"/>
      <c r="J144" s="299">
        <f>ROUND(I144*H144,2)</f>
        <v>0</v>
      </c>
      <c r="K144" s="295" t="s">
        <v>937</v>
      </c>
      <c r="L144" s="300"/>
      <c r="M144" s="301" t="s">
        <v>1</v>
      </c>
      <c r="N144" s="302" t="s">
        <v>38</v>
      </c>
      <c r="O144" s="92"/>
      <c r="P144" s="238">
        <f>O144*H144</f>
        <v>0</v>
      </c>
      <c r="Q144" s="238">
        <v>0.00123</v>
      </c>
      <c r="R144" s="238">
        <f>Q144*H144</f>
        <v>0.96431999999999996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403</v>
      </c>
      <c r="AT144" s="240" t="s">
        <v>484</v>
      </c>
      <c r="AU144" s="240" t="s">
        <v>82</v>
      </c>
      <c r="AY144" s="18" t="s">
        <v>323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80</v>
      </c>
      <c r="BK144" s="241">
        <f>ROUND(I144*H144,2)</f>
        <v>0</v>
      </c>
      <c r="BL144" s="18" t="s">
        <v>330</v>
      </c>
      <c r="BM144" s="240" t="s">
        <v>5844</v>
      </c>
    </row>
    <row r="145" s="2" customFormat="1">
      <c r="A145" s="39"/>
      <c r="B145" s="40"/>
      <c r="C145" s="41"/>
      <c r="D145" s="242" t="s">
        <v>332</v>
      </c>
      <c r="E145" s="41"/>
      <c r="F145" s="243" t="s">
        <v>1950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332</v>
      </c>
      <c r="AU145" s="18" t="s">
        <v>82</v>
      </c>
    </row>
    <row r="146" s="14" customFormat="1">
      <c r="A146" s="14"/>
      <c r="B146" s="259"/>
      <c r="C146" s="260"/>
      <c r="D146" s="242" t="s">
        <v>336</v>
      </c>
      <c r="E146" s="261" t="s">
        <v>1</v>
      </c>
      <c r="F146" s="262" t="s">
        <v>5845</v>
      </c>
      <c r="G146" s="260"/>
      <c r="H146" s="263">
        <v>784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336</v>
      </c>
      <c r="AU146" s="269" t="s">
        <v>82</v>
      </c>
      <c r="AV146" s="14" t="s">
        <v>82</v>
      </c>
      <c r="AW146" s="14" t="s">
        <v>30</v>
      </c>
      <c r="AX146" s="14" t="s">
        <v>73</v>
      </c>
      <c r="AY146" s="269" t="s">
        <v>323</v>
      </c>
    </row>
    <row r="147" s="15" customFormat="1">
      <c r="A147" s="15"/>
      <c r="B147" s="270"/>
      <c r="C147" s="271"/>
      <c r="D147" s="242" t="s">
        <v>336</v>
      </c>
      <c r="E147" s="272" t="s">
        <v>1</v>
      </c>
      <c r="F147" s="273" t="s">
        <v>341</v>
      </c>
      <c r="G147" s="271"/>
      <c r="H147" s="274">
        <v>784</v>
      </c>
      <c r="I147" s="275"/>
      <c r="J147" s="271"/>
      <c r="K147" s="271"/>
      <c r="L147" s="276"/>
      <c r="M147" s="277"/>
      <c r="N147" s="278"/>
      <c r="O147" s="278"/>
      <c r="P147" s="278"/>
      <c r="Q147" s="278"/>
      <c r="R147" s="278"/>
      <c r="S147" s="278"/>
      <c r="T147" s="279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0" t="s">
        <v>336</v>
      </c>
      <c r="AU147" s="280" t="s">
        <v>82</v>
      </c>
      <c r="AV147" s="15" t="s">
        <v>330</v>
      </c>
      <c r="AW147" s="15" t="s">
        <v>30</v>
      </c>
      <c r="AX147" s="15" t="s">
        <v>80</v>
      </c>
      <c r="AY147" s="280" t="s">
        <v>323</v>
      </c>
    </row>
    <row r="148" s="2" customFormat="1" ht="21.75" customHeight="1">
      <c r="A148" s="39"/>
      <c r="B148" s="40"/>
      <c r="C148" s="293" t="s">
        <v>330</v>
      </c>
      <c r="D148" s="293" t="s">
        <v>484</v>
      </c>
      <c r="E148" s="294" t="s">
        <v>1953</v>
      </c>
      <c r="F148" s="295" t="s">
        <v>1954</v>
      </c>
      <c r="G148" s="296" t="s">
        <v>617</v>
      </c>
      <c r="H148" s="297">
        <v>392</v>
      </c>
      <c r="I148" s="298"/>
      <c r="J148" s="299">
        <f>ROUND(I148*H148,2)</f>
        <v>0</v>
      </c>
      <c r="K148" s="295" t="s">
        <v>937</v>
      </c>
      <c r="L148" s="300"/>
      <c r="M148" s="301" t="s">
        <v>1</v>
      </c>
      <c r="N148" s="302" t="s">
        <v>38</v>
      </c>
      <c r="O148" s="92"/>
      <c r="P148" s="238">
        <f>O148*H148</f>
        <v>0</v>
      </c>
      <c r="Q148" s="238">
        <v>0.00018000000000000001</v>
      </c>
      <c r="R148" s="238">
        <f>Q148*H148</f>
        <v>0.070559999999999998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403</v>
      </c>
      <c r="AT148" s="240" t="s">
        <v>484</v>
      </c>
      <c r="AU148" s="240" t="s">
        <v>82</v>
      </c>
      <c r="AY148" s="18" t="s">
        <v>323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80</v>
      </c>
      <c r="BK148" s="241">
        <f>ROUND(I148*H148,2)</f>
        <v>0</v>
      </c>
      <c r="BL148" s="18" t="s">
        <v>330</v>
      </c>
      <c r="BM148" s="240" t="s">
        <v>5846</v>
      </c>
    </row>
    <row r="149" s="2" customFormat="1">
      <c r="A149" s="39"/>
      <c r="B149" s="40"/>
      <c r="C149" s="41"/>
      <c r="D149" s="242" t="s">
        <v>332</v>
      </c>
      <c r="E149" s="41"/>
      <c r="F149" s="243" t="s">
        <v>1954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332</v>
      </c>
      <c r="AU149" s="18" t="s">
        <v>82</v>
      </c>
    </row>
    <row r="150" s="14" customFormat="1">
      <c r="A150" s="14"/>
      <c r="B150" s="259"/>
      <c r="C150" s="260"/>
      <c r="D150" s="242" t="s">
        <v>336</v>
      </c>
      <c r="E150" s="261" t="s">
        <v>1</v>
      </c>
      <c r="F150" s="262" t="s">
        <v>5847</v>
      </c>
      <c r="G150" s="260"/>
      <c r="H150" s="263">
        <v>392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9" t="s">
        <v>336</v>
      </c>
      <c r="AU150" s="269" t="s">
        <v>82</v>
      </c>
      <c r="AV150" s="14" t="s">
        <v>82</v>
      </c>
      <c r="AW150" s="14" t="s">
        <v>30</v>
      </c>
      <c r="AX150" s="14" t="s">
        <v>73</v>
      </c>
      <c r="AY150" s="269" t="s">
        <v>323</v>
      </c>
    </row>
    <row r="151" s="15" customFormat="1">
      <c r="A151" s="15"/>
      <c r="B151" s="270"/>
      <c r="C151" s="271"/>
      <c r="D151" s="242" t="s">
        <v>336</v>
      </c>
      <c r="E151" s="272" t="s">
        <v>1</v>
      </c>
      <c r="F151" s="273" t="s">
        <v>341</v>
      </c>
      <c r="G151" s="271"/>
      <c r="H151" s="274">
        <v>392</v>
      </c>
      <c r="I151" s="275"/>
      <c r="J151" s="271"/>
      <c r="K151" s="271"/>
      <c r="L151" s="276"/>
      <c r="M151" s="277"/>
      <c r="N151" s="278"/>
      <c r="O151" s="278"/>
      <c r="P151" s="278"/>
      <c r="Q151" s="278"/>
      <c r="R151" s="278"/>
      <c r="S151" s="278"/>
      <c r="T151" s="279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0" t="s">
        <v>336</v>
      </c>
      <c r="AU151" s="280" t="s">
        <v>82</v>
      </c>
      <c r="AV151" s="15" t="s">
        <v>330</v>
      </c>
      <c r="AW151" s="15" t="s">
        <v>30</v>
      </c>
      <c r="AX151" s="15" t="s">
        <v>80</v>
      </c>
      <c r="AY151" s="280" t="s">
        <v>323</v>
      </c>
    </row>
    <row r="152" s="2" customFormat="1" ht="24.15" customHeight="1">
      <c r="A152" s="39"/>
      <c r="B152" s="40"/>
      <c r="C152" s="293" t="s">
        <v>363</v>
      </c>
      <c r="D152" s="293" t="s">
        <v>484</v>
      </c>
      <c r="E152" s="294" t="s">
        <v>951</v>
      </c>
      <c r="F152" s="295" t="s">
        <v>952</v>
      </c>
      <c r="G152" s="296" t="s">
        <v>418</v>
      </c>
      <c r="H152" s="297">
        <v>125.002</v>
      </c>
      <c r="I152" s="298"/>
      <c r="J152" s="299">
        <f>ROUND(I152*H152,2)</f>
        <v>0</v>
      </c>
      <c r="K152" s="295" t="s">
        <v>937</v>
      </c>
      <c r="L152" s="300"/>
      <c r="M152" s="301" t="s">
        <v>1</v>
      </c>
      <c r="N152" s="302" t="s">
        <v>38</v>
      </c>
      <c r="O152" s="92"/>
      <c r="P152" s="238">
        <f>O152*H152</f>
        <v>0</v>
      </c>
      <c r="Q152" s="238">
        <v>1</v>
      </c>
      <c r="R152" s="238">
        <f>Q152*H152</f>
        <v>125.002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403</v>
      </c>
      <c r="AT152" s="240" t="s">
        <v>484</v>
      </c>
      <c r="AU152" s="240" t="s">
        <v>82</v>
      </c>
      <c r="AY152" s="18" t="s">
        <v>323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80</v>
      </c>
      <c r="BK152" s="241">
        <f>ROUND(I152*H152,2)</f>
        <v>0</v>
      </c>
      <c r="BL152" s="18" t="s">
        <v>330</v>
      </c>
      <c r="BM152" s="240" t="s">
        <v>5848</v>
      </c>
    </row>
    <row r="153" s="2" customFormat="1">
      <c r="A153" s="39"/>
      <c r="B153" s="40"/>
      <c r="C153" s="41"/>
      <c r="D153" s="242" t="s">
        <v>332</v>
      </c>
      <c r="E153" s="41"/>
      <c r="F153" s="243" t="s">
        <v>952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332</v>
      </c>
      <c r="AU153" s="18" t="s">
        <v>82</v>
      </c>
    </row>
    <row r="154" s="2" customFormat="1">
      <c r="A154" s="39"/>
      <c r="B154" s="40"/>
      <c r="C154" s="41"/>
      <c r="D154" s="242" t="s">
        <v>353</v>
      </c>
      <c r="E154" s="41"/>
      <c r="F154" s="281" t="s">
        <v>954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353</v>
      </c>
      <c r="AU154" s="18" t="s">
        <v>82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5849</v>
      </c>
      <c r="G155" s="260"/>
      <c r="H155" s="263">
        <v>125.002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125.002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383</v>
      </c>
      <c r="D157" s="229" t="s">
        <v>325</v>
      </c>
      <c r="E157" s="230" t="s">
        <v>956</v>
      </c>
      <c r="F157" s="231" t="s">
        <v>957</v>
      </c>
      <c r="G157" s="232" t="s">
        <v>366</v>
      </c>
      <c r="H157" s="233">
        <v>65.759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5850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959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960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3964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5843</v>
      </c>
      <c r="G161" s="260"/>
      <c r="H161" s="263">
        <v>65.759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5" customFormat="1">
      <c r="A162" s="15"/>
      <c r="B162" s="270"/>
      <c r="C162" s="271"/>
      <c r="D162" s="242" t="s">
        <v>336</v>
      </c>
      <c r="E162" s="272" t="s">
        <v>1</v>
      </c>
      <c r="F162" s="273" t="s">
        <v>341</v>
      </c>
      <c r="G162" s="271"/>
      <c r="H162" s="274">
        <v>65.759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336</v>
      </c>
      <c r="AU162" s="280" t="s">
        <v>82</v>
      </c>
      <c r="AV162" s="15" t="s">
        <v>330</v>
      </c>
      <c r="AW162" s="15" t="s">
        <v>30</v>
      </c>
      <c r="AX162" s="15" t="s">
        <v>80</v>
      </c>
      <c r="AY162" s="280" t="s">
        <v>323</v>
      </c>
    </row>
    <row r="163" s="2" customFormat="1" ht="16.5" customHeight="1">
      <c r="A163" s="39"/>
      <c r="B163" s="40"/>
      <c r="C163" s="229" t="s">
        <v>391</v>
      </c>
      <c r="D163" s="229" t="s">
        <v>325</v>
      </c>
      <c r="E163" s="230" t="s">
        <v>963</v>
      </c>
      <c r="F163" s="231" t="s">
        <v>964</v>
      </c>
      <c r="G163" s="232" t="s">
        <v>366</v>
      </c>
      <c r="H163" s="233">
        <v>10</v>
      </c>
      <c r="I163" s="234"/>
      <c r="J163" s="235">
        <f>ROUND(I163*H163,2)</f>
        <v>0</v>
      </c>
      <c r="K163" s="231" t="s">
        <v>937</v>
      </c>
      <c r="L163" s="45"/>
      <c r="M163" s="236" t="s">
        <v>1</v>
      </c>
      <c r="N163" s="237" t="s">
        <v>38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330</v>
      </c>
      <c r="AT163" s="240" t="s">
        <v>325</v>
      </c>
      <c r="AU163" s="240" t="s">
        <v>82</v>
      </c>
      <c r="AY163" s="18" t="s">
        <v>323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80</v>
      </c>
      <c r="BK163" s="241">
        <f>ROUND(I163*H163,2)</f>
        <v>0</v>
      </c>
      <c r="BL163" s="18" t="s">
        <v>330</v>
      </c>
      <c r="BM163" s="240" t="s">
        <v>5851</v>
      </c>
    </row>
    <row r="164" s="2" customFormat="1">
      <c r="A164" s="39"/>
      <c r="B164" s="40"/>
      <c r="C164" s="41"/>
      <c r="D164" s="242" t="s">
        <v>332</v>
      </c>
      <c r="E164" s="41"/>
      <c r="F164" s="243" t="s">
        <v>966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332</v>
      </c>
      <c r="AU164" s="18" t="s">
        <v>82</v>
      </c>
    </row>
    <row r="165" s="2" customFormat="1">
      <c r="A165" s="39"/>
      <c r="B165" s="40"/>
      <c r="C165" s="41"/>
      <c r="D165" s="242" t="s">
        <v>940</v>
      </c>
      <c r="E165" s="41"/>
      <c r="F165" s="281" t="s">
        <v>967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940</v>
      </c>
      <c r="AU165" s="18" t="s">
        <v>82</v>
      </c>
    </row>
    <row r="166" s="2" customFormat="1">
      <c r="A166" s="39"/>
      <c r="B166" s="40"/>
      <c r="C166" s="41"/>
      <c r="D166" s="242" t="s">
        <v>353</v>
      </c>
      <c r="E166" s="41"/>
      <c r="F166" s="281" t="s">
        <v>968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353</v>
      </c>
      <c r="AU166" s="18" t="s">
        <v>82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3686</v>
      </c>
      <c r="G167" s="260"/>
      <c r="H167" s="263">
        <v>10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5" customFormat="1">
      <c r="A168" s="15"/>
      <c r="B168" s="270"/>
      <c r="C168" s="271"/>
      <c r="D168" s="242" t="s">
        <v>336</v>
      </c>
      <c r="E168" s="272" t="s">
        <v>1</v>
      </c>
      <c r="F168" s="273" t="s">
        <v>341</v>
      </c>
      <c r="G168" s="271"/>
      <c r="H168" s="274">
        <v>10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336</v>
      </c>
      <c r="AU168" s="280" t="s">
        <v>82</v>
      </c>
      <c r="AV168" s="15" t="s">
        <v>330</v>
      </c>
      <c r="AW168" s="15" t="s">
        <v>30</v>
      </c>
      <c r="AX168" s="15" t="s">
        <v>80</v>
      </c>
      <c r="AY168" s="280" t="s">
        <v>323</v>
      </c>
    </row>
    <row r="169" s="2" customFormat="1" ht="16.5" customHeight="1">
      <c r="A169" s="39"/>
      <c r="B169" s="40"/>
      <c r="C169" s="229" t="s">
        <v>403</v>
      </c>
      <c r="D169" s="229" t="s">
        <v>325</v>
      </c>
      <c r="E169" s="230" t="s">
        <v>970</v>
      </c>
      <c r="F169" s="231" t="s">
        <v>971</v>
      </c>
      <c r="G169" s="232" t="s">
        <v>972</v>
      </c>
      <c r="H169" s="233">
        <v>0.20000000000000001</v>
      </c>
      <c r="I169" s="234"/>
      <c r="J169" s="235">
        <f>ROUND(I169*H169,2)</f>
        <v>0</v>
      </c>
      <c r="K169" s="231" t="s">
        <v>937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5852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974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2" t="s">
        <v>940</v>
      </c>
      <c r="E171" s="41"/>
      <c r="F171" s="281" t="s">
        <v>975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940</v>
      </c>
      <c r="AU171" s="18" t="s">
        <v>82</v>
      </c>
    </row>
    <row r="172" s="2" customFormat="1">
      <c r="A172" s="39"/>
      <c r="B172" s="40"/>
      <c r="C172" s="41"/>
      <c r="D172" s="242" t="s">
        <v>353</v>
      </c>
      <c r="E172" s="41"/>
      <c r="F172" s="281" t="s">
        <v>976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353</v>
      </c>
      <c r="AU172" s="18" t="s">
        <v>82</v>
      </c>
    </row>
    <row r="173" s="14" customFormat="1">
      <c r="A173" s="14"/>
      <c r="B173" s="259"/>
      <c r="C173" s="260"/>
      <c r="D173" s="242" t="s">
        <v>336</v>
      </c>
      <c r="E173" s="261" t="s">
        <v>1</v>
      </c>
      <c r="F173" s="262" t="s">
        <v>3688</v>
      </c>
      <c r="G173" s="260"/>
      <c r="H173" s="263">
        <v>0.10000000000000001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336</v>
      </c>
      <c r="AU173" s="269" t="s">
        <v>82</v>
      </c>
      <c r="AV173" s="14" t="s">
        <v>82</v>
      </c>
      <c r="AW173" s="14" t="s">
        <v>30</v>
      </c>
      <c r="AX173" s="14" t="s">
        <v>73</v>
      </c>
      <c r="AY173" s="269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3689</v>
      </c>
      <c r="G174" s="260"/>
      <c r="H174" s="263">
        <v>0.10000000000000001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5" customFormat="1">
      <c r="A175" s="15"/>
      <c r="B175" s="270"/>
      <c r="C175" s="271"/>
      <c r="D175" s="242" t="s">
        <v>336</v>
      </c>
      <c r="E175" s="272" t="s">
        <v>1</v>
      </c>
      <c r="F175" s="273" t="s">
        <v>341</v>
      </c>
      <c r="G175" s="271"/>
      <c r="H175" s="274">
        <v>0.20000000000000001</v>
      </c>
      <c r="I175" s="275"/>
      <c r="J175" s="271"/>
      <c r="K175" s="271"/>
      <c r="L175" s="276"/>
      <c r="M175" s="277"/>
      <c r="N175" s="278"/>
      <c r="O175" s="278"/>
      <c r="P175" s="278"/>
      <c r="Q175" s="278"/>
      <c r="R175" s="278"/>
      <c r="S175" s="278"/>
      <c r="T175" s="279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0" t="s">
        <v>336</v>
      </c>
      <c r="AU175" s="280" t="s">
        <v>82</v>
      </c>
      <c r="AV175" s="15" t="s">
        <v>330</v>
      </c>
      <c r="AW175" s="15" t="s">
        <v>30</v>
      </c>
      <c r="AX175" s="15" t="s">
        <v>80</v>
      </c>
      <c r="AY175" s="280" t="s">
        <v>323</v>
      </c>
    </row>
    <row r="176" s="2" customFormat="1" ht="24.15" customHeight="1">
      <c r="A176" s="39"/>
      <c r="B176" s="40"/>
      <c r="C176" s="229" t="s">
        <v>415</v>
      </c>
      <c r="D176" s="229" t="s">
        <v>325</v>
      </c>
      <c r="E176" s="230" t="s">
        <v>3690</v>
      </c>
      <c r="F176" s="231" t="s">
        <v>3691</v>
      </c>
      <c r="G176" s="232" t="s">
        <v>972</v>
      </c>
      <c r="H176" s="233">
        <v>0.019</v>
      </c>
      <c r="I176" s="234"/>
      <c r="J176" s="235">
        <f>ROUND(I176*H176,2)</f>
        <v>0</v>
      </c>
      <c r="K176" s="231" t="s">
        <v>937</v>
      </c>
      <c r="L176" s="45"/>
      <c r="M176" s="236" t="s">
        <v>1</v>
      </c>
      <c r="N176" s="237" t="s">
        <v>38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330</v>
      </c>
      <c r="AT176" s="240" t="s">
        <v>325</v>
      </c>
      <c r="AU176" s="240" t="s">
        <v>82</v>
      </c>
      <c r="AY176" s="18" t="s">
        <v>323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80</v>
      </c>
      <c r="BK176" s="241">
        <f>ROUND(I176*H176,2)</f>
        <v>0</v>
      </c>
      <c r="BL176" s="18" t="s">
        <v>330</v>
      </c>
      <c r="BM176" s="240" t="s">
        <v>5853</v>
      </c>
    </row>
    <row r="177" s="2" customFormat="1">
      <c r="A177" s="39"/>
      <c r="B177" s="40"/>
      <c r="C177" s="41"/>
      <c r="D177" s="242" t="s">
        <v>332</v>
      </c>
      <c r="E177" s="41"/>
      <c r="F177" s="243" t="s">
        <v>3693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332</v>
      </c>
      <c r="AU177" s="18" t="s">
        <v>82</v>
      </c>
    </row>
    <row r="178" s="2" customFormat="1">
      <c r="A178" s="39"/>
      <c r="B178" s="40"/>
      <c r="C178" s="41"/>
      <c r="D178" s="242" t="s">
        <v>940</v>
      </c>
      <c r="E178" s="41"/>
      <c r="F178" s="281" t="s">
        <v>982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940</v>
      </c>
      <c r="AU178" s="18" t="s">
        <v>82</v>
      </c>
    </row>
    <row r="179" s="2" customFormat="1">
      <c r="A179" s="39"/>
      <c r="B179" s="40"/>
      <c r="C179" s="41"/>
      <c r="D179" s="242" t="s">
        <v>353</v>
      </c>
      <c r="E179" s="41"/>
      <c r="F179" s="281" t="s">
        <v>5854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353</v>
      </c>
      <c r="AU179" s="18" t="s">
        <v>82</v>
      </c>
    </row>
    <row r="180" s="14" customFormat="1">
      <c r="A180" s="14"/>
      <c r="B180" s="259"/>
      <c r="C180" s="260"/>
      <c r="D180" s="242" t="s">
        <v>336</v>
      </c>
      <c r="E180" s="261" t="s">
        <v>1</v>
      </c>
      <c r="F180" s="262" t="s">
        <v>4651</v>
      </c>
      <c r="G180" s="260"/>
      <c r="H180" s="263">
        <v>0.019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336</v>
      </c>
      <c r="AU180" s="269" t="s">
        <v>82</v>
      </c>
      <c r="AV180" s="14" t="s">
        <v>82</v>
      </c>
      <c r="AW180" s="14" t="s">
        <v>30</v>
      </c>
      <c r="AX180" s="14" t="s">
        <v>73</v>
      </c>
      <c r="AY180" s="269" t="s">
        <v>323</v>
      </c>
    </row>
    <row r="181" s="15" customFormat="1">
      <c r="A181" s="15"/>
      <c r="B181" s="270"/>
      <c r="C181" s="271"/>
      <c r="D181" s="242" t="s">
        <v>336</v>
      </c>
      <c r="E181" s="272" t="s">
        <v>1</v>
      </c>
      <c r="F181" s="273" t="s">
        <v>341</v>
      </c>
      <c r="G181" s="271"/>
      <c r="H181" s="274">
        <v>0.019</v>
      </c>
      <c r="I181" s="275"/>
      <c r="J181" s="271"/>
      <c r="K181" s="271"/>
      <c r="L181" s="276"/>
      <c r="M181" s="277"/>
      <c r="N181" s="278"/>
      <c r="O181" s="278"/>
      <c r="P181" s="278"/>
      <c r="Q181" s="278"/>
      <c r="R181" s="278"/>
      <c r="S181" s="278"/>
      <c r="T181" s="279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0" t="s">
        <v>336</v>
      </c>
      <c r="AU181" s="280" t="s">
        <v>82</v>
      </c>
      <c r="AV181" s="15" t="s">
        <v>330</v>
      </c>
      <c r="AW181" s="15" t="s">
        <v>30</v>
      </c>
      <c r="AX181" s="15" t="s">
        <v>80</v>
      </c>
      <c r="AY181" s="280" t="s">
        <v>323</v>
      </c>
    </row>
    <row r="182" s="2" customFormat="1" ht="24.15" customHeight="1">
      <c r="A182" s="39"/>
      <c r="B182" s="40"/>
      <c r="C182" s="229" t="s">
        <v>356</v>
      </c>
      <c r="D182" s="229" t="s">
        <v>325</v>
      </c>
      <c r="E182" s="230" t="s">
        <v>978</v>
      </c>
      <c r="F182" s="231" t="s">
        <v>979</v>
      </c>
      <c r="G182" s="232" t="s">
        <v>972</v>
      </c>
      <c r="H182" s="233">
        <v>0.019</v>
      </c>
      <c r="I182" s="234"/>
      <c r="J182" s="235">
        <f>ROUND(I182*H182,2)</f>
        <v>0</v>
      </c>
      <c r="K182" s="231" t="s">
        <v>937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5855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981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2" t="s">
        <v>940</v>
      </c>
      <c r="E184" s="41"/>
      <c r="F184" s="281" t="s">
        <v>982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940</v>
      </c>
      <c r="AU184" s="18" t="s">
        <v>82</v>
      </c>
    </row>
    <row r="185" s="2" customFormat="1">
      <c r="A185" s="39"/>
      <c r="B185" s="40"/>
      <c r="C185" s="41"/>
      <c r="D185" s="242" t="s">
        <v>353</v>
      </c>
      <c r="E185" s="41"/>
      <c r="F185" s="281" t="s">
        <v>5856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353</v>
      </c>
      <c r="AU185" s="18" t="s">
        <v>82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4652</v>
      </c>
      <c r="G186" s="260"/>
      <c r="H186" s="263">
        <v>0.019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0.019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436</v>
      </c>
      <c r="D188" s="229" t="s">
        <v>325</v>
      </c>
      <c r="E188" s="230" t="s">
        <v>3698</v>
      </c>
      <c r="F188" s="231" t="s">
        <v>3699</v>
      </c>
      <c r="G188" s="232" t="s">
        <v>972</v>
      </c>
      <c r="H188" s="233">
        <v>0.019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5857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3701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989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5858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4651</v>
      </c>
      <c r="G192" s="260"/>
      <c r="H192" s="263">
        <v>0.019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0.019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24.15" customHeight="1">
      <c r="A194" s="39"/>
      <c r="B194" s="40"/>
      <c r="C194" s="229" t="s">
        <v>443</v>
      </c>
      <c r="D194" s="229" t="s">
        <v>325</v>
      </c>
      <c r="E194" s="230" t="s">
        <v>985</v>
      </c>
      <c r="F194" s="231" t="s">
        <v>986</v>
      </c>
      <c r="G194" s="232" t="s">
        <v>972</v>
      </c>
      <c r="H194" s="233">
        <v>0.019</v>
      </c>
      <c r="I194" s="234"/>
      <c r="J194" s="235">
        <f>ROUND(I194*H194,2)</f>
        <v>0</v>
      </c>
      <c r="K194" s="231" t="s">
        <v>937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5859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988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2" t="s">
        <v>940</v>
      </c>
      <c r="E196" s="41"/>
      <c r="F196" s="281" t="s">
        <v>989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940</v>
      </c>
      <c r="AU196" s="18" t="s">
        <v>82</v>
      </c>
    </row>
    <row r="197" s="2" customFormat="1">
      <c r="A197" s="39"/>
      <c r="B197" s="40"/>
      <c r="C197" s="41"/>
      <c r="D197" s="242" t="s">
        <v>353</v>
      </c>
      <c r="E197" s="41"/>
      <c r="F197" s="281" t="s">
        <v>5860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353</v>
      </c>
      <c r="AU197" s="18" t="s">
        <v>82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4652</v>
      </c>
      <c r="G198" s="260"/>
      <c r="H198" s="263">
        <v>0.019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5" customFormat="1">
      <c r="A199" s="15"/>
      <c r="B199" s="270"/>
      <c r="C199" s="271"/>
      <c r="D199" s="242" t="s">
        <v>336</v>
      </c>
      <c r="E199" s="272" t="s">
        <v>1</v>
      </c>
      <c r="F199" s="273" t="s">
        <v>341</v>
      </c>
      <c r="G199" s="271"/>
      <c r="H199" s="274">
        <v>0.019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336</v>
      </c>
      <c r="AU199" s="280" t="s">
        <v>82</v>
      </c>
      <c r="AV199" s="15" t="s">
        <v>330</v>
      </c>
      <c r="AW199" s="15" t="s">
        <v>30</v>
      </c>
      <c r="AX199" s="15" t="s">
        <v>80</v>
      </c>
      <c r="AY199" s="280" t="s">
        <v>323</v>
      </c>
    </row>
    <row r="200" s="2" customFormat="1" ht="21.75" customHeight="1">
      <c r="A200" s="39"/>
      <c r="B200" s="40"/>
      <c r="C200" s="229" t="s">
        <v>452</v>
      </c>
      <c r="D200" s="229" t="s">
        <v>325</v>
      </c>
      <c r="E200" s="230" t="s">
        <v>3711</v>
      </c>
      <c r="F200" s="231" t="s">
        <v>3712</v>
      </c>
      <c r="G200" s="232" t="s">
        <v>617</v>
      </c>
      <c r="H200" s="233">
        <v>14</v>
      </c>
      <c r="I200" s="234"/>
      <c r="J200" s="235">
        <f>ROUND(I200*H200,2)</f>
        <v>0</v>
      </c>
      <c r="K200" s="231" t="s">
        <v>937</v>
      </c>
      <c r="L200" s="45"/>
      <c r="M200" s="236" t="s">
        <v>1</v>
      </c>
      <c r="N200" s="237" t="s">
        <v>38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330</v>
      </c>
      <c r="AT200" s="240" t="s">
        <v>325</v>
      </c>
      <c r="AU200" s="240" t="s">
        <v>82</v>
      </c>
      <c r="AY200" s="18" t="s">
        <v>323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80</v>
      </c>
      <c r="BK200" s="241">
        <f>ROUND(I200*H200,2)</f>
        <v>0</v>
      </c>
      <c r="BL200" s="18" t="s">
        <v>330</v>
      </c>
      <c r="BM200" s="240" t="s">
        <v>5861</v>
      </c>
    </row>
    <row r="201" s="2" customFormat="1">
      <c r="A201" s="39"/>
      <c r="B201" s="40"/>
      <c r="C201" s="41"/>
      <c r="D201" s="242" t="s">
        <v>332</v>
      </c>
      <c r="E201" s="41"/>
      <c r="F201" s="243" t="s">
        <v>3714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332</v>
      </c>
      <c r="AU201" s="18" t="s">
        <v>82</v>
      </c>
    </row>
    <row r="202" s="2" customFormat="1">
      <c r="A202" s="39"/>
      <c r="B202" s="40"/>
      <c r="C202" s="41"/>
      <c r="D202" s="242" t="s">
        <v>940</v>
      </c>
      <c r="E202" s="41"/>
      <c r="F202" s="281" t="s">
        <v>1003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940</v>
      </c>
      <c r="AU202" s="18" t="s">
        <v>82</v>
      </c>
    </row>
    <row r="203" s="2" customFormat="1">
      <c r="A203" s="39"/>
      <c r="B203" s="40"/>
      <c r="C203" s="41"/>
      <c r="D203" s="242" t="s">
        <v>353</v>
      </c>
      <c r="E203" s="41"/>
      <c r="F203" s="281" t="s">
        <v>5862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353</v>
      </c>
      <c r="AU203" s="18" t="s">
        <v>82</v>
      </c>
    </row>
    <row r="204" s="14" customFormat="1">
      <c r="A204" s="14"/>
      <c r="B204" s="259"/>
      <c r="C204" s="260"/>
      <c r="D204" s="242" t="s">
        <v>336</v>
      </c>
      <c r="E204" s="261" t="s">
        <v>1</v>
      </c>
      <c r="F204" s="262" t="s">
        <v>5863</v>
      </c>
      <c r="G204" s="260"/>
      <c r="H204" s="263">
        <v>10</v>
      </c>
      <c r="I204" s="264"/>
      <c r="J204" s="260"/>
      <c r="K204" s="260"/>
      <c r="L204" s="265"/>
      <c r="M204" s="266"/>
      <c r="N204" s="267"/>
      <c r="O204" s="267"/>
      <c r="P204" s="267"/>
      <c r="Q204" s="267"/>
      <c r="R204" s="267"/>
      <c r="S204" s="267"/>
      <c r="T204" s="26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9" t="s">
        <v>336</v>
      </c>
      <c r="AU204" s="269" t="s">
        <v>82</v>
      </c>
      <c r="AV204" s="14" t="s">
        <v>82</v>
      </c>
      <c r="AW204" s="14" t="s">
        <v>30</v>
      </c>
      <c r="AX204" s="14" t="s">
        <v>73</v>
      </c>
      <c r="AY204" s="269" t="s">
        <v>323</v>
      </c>
    </row>
    <row r="205" s="14" customFormat="1">
      <c r="A205" s="14"/>
      <c r="B205" s="259"/>
      <c r="C205" s="260"/>
      <c r="D205" s="242" t="s">
        <v>336</v>
      </c>
      <c r="E205" s="261" t="s">
        <v>1</v>
      </c>
      <c r="F205" s="262" t="s">
        <v>5864</v>
      </c>
      <c r="G205" s="260"/>
      <c r="H205" s="263">
        <v>4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9" t="s">
        <v>336</v>
      </c>
      <c r="AU205" s="269" t="s">
        <v>82</v>
      </c>
      <c r="AV205" s="14" t="s">
        <v>82</v>
      </c>
      <c r="AW205" s="14" t="s">
        <v>30</v>
      </c>
      <c r="AX205" s="14" t="s">
        <v>73</v>
      </c>
      <c r="AY205" s="269" t="s">
        <v>323</v>
      </c>
    </row>
    <row r="206" s="15" customFormat="1">
      <c r="A206" s="15"/>
      <c r="B206" s="270"/>
      <c r="C206" s="271"/>
      <c r="D206" s="242" t="s">
        <v>336</v>
      </c>
      <c r="E206" s="272" t="s">
        <v>1</v>
      </c>
      <c r="F206" s="273" t="s">
        <v>341</v>
      </c>
      <c r="G206" s="271"/>
      <c r="H206" s="274">
        <v>14</v>
      </c>
      <c r="I206" s="275"/>
      <c r="J206" s="271"/>
      <c r="K206" s="271"/>
      <c r="L206" s="276"/>
      <c r="M206" s="277"/>
      <c r="N206" s="278"/>
      <c r="O206" s="278"/>
      <c r="P206" s="278"/>
      <c r="Q206" s="278"/>
      <c r="R206" s="278"/>
      <c r="S206" s="278"/>
      <c r="T206" s="27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0" t="s">
        <v>336</v>
      </c>
      <c r="AU206" s="280" t="s">
        <v>82</v>
      </c>
      <c r="AV206" s="15" t="s">
        <v>330</v>
      </c>
      <c r="AW206" s="15" t="s">
        <v>30</v>
      </c>
      <c r="AX206" s="15" t="s">
        <v>80</v>
      </c>
      <c r="AY206" s="280" t="s">
        <v>323</v>
      </c>
    </row>
    <row r="207" s="2" customFormat="1" ht="16.5" customHeight="1">
      <c r="A207" s="39"/>
      <c r="B207" s="40"/>
      <c r="C207" s="229" t="s">
        <v>461</v>
      </c>
      <c r="D207" s="229" t="s">
        <v>325</v>
      </c>
      <c r="E207" s="230" t="s">
        <v>999</v>
      </c>
      <c r="F207" s="231" t="s">
        <v>1000</v>
      </c>
      <c r="G207" s="232" t="s">
        <v>617</v>
      </c>
      <c r="H207" s="233">
        <v>14</v>
      </c>
      <c r="I207" s="234"/>
      <c r="J207" s="235">
        <f>ROUND(I207*H207,2)</f>
        <v>0</v>
      </c>
      <c r="K207" s="231" t="s">
        <v>937</v>
      </c>
      <c r="L207" s="45"/>
      <c r="M207" s="236" t="s">
        <v>1</v>
      </c>
      <c r="N207" s="237" t="s">
        <v>38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330</v>
      </c>
      <c r="AT207" s="240" t="s">
        <v>325</v>
      </c>
      <c r="AU207" s="240" t="s">
        <v>82</v>
      </c>
      <c r="AY207" s="18" t="s">
        <v>323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80</v>
      </c>
      <c r="BK207" s="241">
        <f>ROUND(I207*H207,2)</f>
        <v>0</v>
      </c>
      <c r="BL207" s="18" t="s">
        <v>330</v>
      </c>
      <c r="BM207" s="240" t="s">
        <v>5865</v>
      </c>
    </row>
    <row r="208" s="2" customFormat="1">
      <c r="A208" s="39"/>
      <c r="B208" s="40"/>
      <c r="C208" s="41"/>
      <c r="D208" s="242" t="s">
        <v>332</v>
      </c>
      <c r="E208" s="41"/>
      <c r="F208" s="243" t="s">
        <v>1002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332</v>
      </c>
      <c r="AU208" s="18" t="s">
        <v>82</v>
      </c>
    </row>
    <row r="209" s="2" customFormat="1">
      <c r="A209" s="39"/>
      <c r="B209" s="40"/>
      <c r="C209" s="41"/>
      <c r="D209" s="242" t="s">
        <v>940</v>
      </c>
      <c r="E209" s="41"/>
      <c r="F209" s="281" t="s">
        <v>1003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940</v>
      </c>
      <c r="AU209" s="18" t="s">
        <v>82</v>
      </c>
    </row>
    <row r="210" s="2" customFormat="1">
      <c r="A210" s="39"/>
      <c r="B210" s="40"/>
      <c r="C210" s="41"/>
      <c r="D210" s="242" t="s">
        <v>353</v>
      </c>
      <c r="E210" s="41"/>
      <c r="F210" s="281" t="s">
        <v>5866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353</v>
      </c>
      <c r="AU210" s="18" t="s">
        <v>82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5867</v>
      </c>
      <c r="G211" s="260"/>
      <c r="H211" s="263">
        <v>10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5868</v>
      </c>
      <c r="G212" s="260"/>
      <c r="H212" s="263">
        <v>4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14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24.15" customHeight="1">
      <c r="A214" s="39"/>
      <c r="B214" s="40"/>
      <c r="C214" s="229" t="s">
        <v>8</v>
      </c>
      <c r="D214" s="229" t="s">
        <v>325</v>
      </c>
      <c r="E214" s="230" t="s">
        <v>2987</v>
      </c>
      <c r="F214" s="231" t="s">
        <v>2988</v>
      </c>
      <c r="G214" s="232" t="s">
        <v>1010</v>
      </c>
      <c r="H214" s="233">
        <v>4</v>
      </c>
      <c r="I214" s="234"/>
      <c r="J214" s="235">
        <f>ROUND(I214*H214,2)</f>
        <v>0</v>
      </c>
      <c r="K214" s="231" t="s">
        <v>937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5869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2990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2" t="s">
        <v>940</v>
      </c>
      <c r="E216" s="41"/>
      <c r="F216" s="281" t="s">
        <v>1013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940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1014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3750</v>
      </c>
      <c r="G218" s="260"/>
      <c r="H218" s="263">
        <v>4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4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483</v>
      </c>
      <c r="D220" s="229" t="s">
        <v>325</v>
      </c>
      <c r="E220" s="230" t="s">
        <v>1008</v>
      </c>
      <c r="F220" s="231" t="s">
        <v>1009</v>
      </c>
      <c r="G220" s="232" t="s">
        <v>1010</v>
      </c>
      <c r="H220" s="233">
        <v>4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5870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1012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1013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1014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3724</v>
      </c>
      <c r="G224" s="260"/>
      <c r="H224" s="263">
        <v>4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4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490</v>
      </c>
      <c r="D226" s="229" t="s">
        <v>325</v>
      </c>
      <c r="E226" s="230" t="s">
        <v>2992</v>
      </c>
      <c r="F226" s="231" t="s">
        <v>2993</v>
      </c>
      <c r="G226" s="232" t="s">
        <v>1010</v>
      </c>
      <c r="H226" s="233">
        <v>4</v>
      </c>
      <c r="I226" s="234"/>
      <c r="J226" s="235">
        <f>ROUND(I226*H226,2)</f>
        <v>0</v>
      </c>
      <c r="K226" s="231" t="s">
        <v>937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5871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2995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2" t="s">
        <v>940</v>
      </c>
      <c r="E228" s="41"/>
      <c r="F228" s="281" t="s">
        <v>1013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940</v>
      </c>
      <c r="AU228" s="18" t="s">
        <v>82</v>
      </c>
    </row>
    <row r="229" s="2" customFormat="1">
      <c r="A229" s="39"/>
      <c r="B229" s="40"/>
      <c r="C229" s="41"/>
      <c r="D229" s="242" t="s">
        <v>353</v>
      </c>
      <c r="E229" s="41"/>
      <c r="F229" s="281" t="s">
        <v>3726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353</v>
      </c>
      <c r="AU229" s="18" t="s">
        <v>82</v>
      </c>
    </row>
    <row r="230" s="14" customFormat="1">
      <c r="A230" s="14"/>
      <c r="B230" s="259"/>
      <c r="C230" s="260"/>
      <c r="D230" s="242" t="s">
        <v>336</v>
      </c>
      <c r="E230" s="261" t="s">
        <v>1</v>
      </c>
      <c r="F230" s="262" t="s">
        <v>3750</v>
      </c>
      <c r="G230" s="260"/>
      <c r="H230" s="263">
        <v>4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9" t="s">
        <v>336</v>
      </c>
      <c r="AU230" s="269" t="s">
        <v>82</v>
      </c>
      <c r="AV230" s="14" t="s">
        <v>82</v>
      </c>
      <c r="AW230" s="14" t="s">
        <v>30</v>
      </c>
      <c r="AX230" s="14" t="s">
        <v>73</v>
      </c>
      <c r="AY230" s="269" t="s">
        <v>323</v>
      </c>
    </row>
    <row r="231" s="15" customFormat="1">
      <c r="A231" s="15"/>
      <c r="B231" s="270"/>
      <c r="C231" s="271"/>
      <c r="D231" s="242" t="s">
        <v>336</v>
      </c>
      <c r="E231" s="272" t="s">
        <v>1</v>
      </c>
      <c r="F231" s="273" t="s">
        <v>341</v>
      </c>
      <c r="G231" s="271"/>
      <c r="H231" s="274">
        <v>4</v>
      </c>
      <c r="I231" s="275"/>
      <c r="J231" s="271"/>
      <c r="K231" s="271"/>
      <c r="L231" s="276"/>
      <c r="M231" s="277"/>
      <c r="N231" s="278"/>
      <c r="O231" s="278"/>
      <c r="P231" s="278"/>
      <c r="Q231" s="278"/>
      <c r="R231" s="278"/>
      <c r="S231" s="278"/>
      <c r="T231" s="279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0" t="s">
        <v>336</v>
      </c>
      <c r="AU231" s="280" t="s">
        <v>82</v>
      </c>
      <c r="AV231" s="15" t="s">
        <v>330</v>
      </c>
      <c r="AW231" s="15" t="s">
        <v>30</v>
      </c>
      <c r="AX231" s="15" t="s">
        <v>80</v>
      </c>
      <c r="AY231" s="280" t="s">
        <v>323</v>
      </c>
    </row>
    <row r="232" s="2" customFormat="1" ht="24.15" customHeight="1">
      <c r="A232" s="39"/>
      <c r="B232" s="40"/>
      <c r="C232" s="229" t="s">
        <v>499</v>
      </c>
      <c r="D232" s="229" t="s">
        <v>325</v>
      </c>
      <c r="E232" s="230" t="s">
        <v>1016</v>
      </c>
      <c r="F232" s="231" t="s">
        <v>1017</v>
      </c>
      <c r="G232" s="232" t="s">
        <v>1010</v>
      </c>
      <c r="H232" s="233">
        <v>4</v>
      </c>
      <c r="I232" s="234"/>
      <c r="J232" s="235">
        <f>ROUND(I232*H232,2)</f>
        <v>0</v>
      </c>
      <c r="K232" s="231" t="s">
        <v>937</v>
      </c>
      <c r="L232" s="45"/>
      <c r="M232" s="236" t="s">
        <v>1</v>
      </c>
      <c r="N232" s="237" t="s">
        <v>38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330</v>
      </c>
      <c r="AT232" s="240" t="s">
        <v>325</v>
      </c>
      <c r="AU232" s="240" t="s">
        <v>82</v>
      </c>
      <c r="AY232" s="18" t="s">
        <v>323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80</v>
      </c>
      <c r="BK232" s="241">
        <f>ROUND(I232*H232,2)</f>
        <v>0</v>
      </c>
      <c r="BL232" s="18" t="s">
        <v>330</v>
      </c>
      <c r="BM232" s="240" t="s">
        <v>5872</v>
      </c>
    </row>
    <row r="233" s="2" customFormat="1">
      <c r="A233" s="39"/>
      <c r="B233" s="40"/>
      <c r="C233" s="41"/>
      <c r="D233" s="242" t="s">
        <v>332</v>
      </c>
      <c r="E233" s="41"/>
      <c r="F233" s="243" t="s">
        <v>1019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332</v>
      </c>
      <c r="AU233" s="18" t="s">
        <v>82</v>
      </c>
    </row>
    <row r="234" s="2" customFormat="1">
      <c r="A234" s="39"/>
      <c r="B234" s="40"/>
      <c r="C234" s="41"/>
      <c r="D234" s="242" t="s">
        <v>940</v>
      </c>
      <c r="E234" s="41"/>
      <c r="F234" s="281" t="s">
        <v>1013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940</v>
      </c>
      <c r="AU234" s="18" t="s">
        <v>82</v>
      </c>
    </row>
    <row r="235" s="2" customFormat="1">
      <c r="A235" s="39"/>
      <c r="B235" s="40"/>
      <c r="C235" s="41"/>
      <c r="D235" s="242" t="s">
        <v>353</v>
      </c>
      <c r="E235" s="41"/>
      <c r="F235" s="281" t="s">
        <v>3726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353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3724</v>
      </c>
      <c r="G236" s="260"/>
      <c r="H236" s="263">
        <v>4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4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507</v>
      </c>
      <c r="D238" s="229" t="s">
        <v>325</v>
      </c>
      <c r="E238" s="230" t="s">
        <v>3728</v>
      </c>
      <c r="F238" s="231" t="s">
        <v>3729</v>
      </c>
      <c r="G238" s="232" t="s">
        <v>3730</v>
      </c>
      <c r="H238" s="233">
        <v>328</v>
      </c>
      <c r="I238" s="234"/>
      <c r="J238" s="235">
        <f>ROUND(I238*H238,2)</f>
        <v>0</v>
      </c>
      <c r="K238" s="231" t="s">
        <v>937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5873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3732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2" t="s">
        <v>940</v>
      </c>
      <c r="E240" s="41"/>
      <c r="F240" s="281" t="s">
        <v>1904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940</v>
      </c>
      <c r="AU240" s="18" t="s">
        <v>82</v>
      </c>
    </row>
    <row r="241" s="2" customFormat="1">
      <c r="A241" s="39"/>
      <c r="B241" s="40"/>
      <c r="C241" s="41"/>
      <c r="D241" s="242" t="s">
        <v>353</v>
      </c>
      <c r="E241" s="41"/>
      <c r="F241" s="281" t="s">
        <v>3733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353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3735</v>
      </c>
      <c r="G242" s="260"/>
      <c r="H242" s="263">
        <v>328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328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516</v>
      </c>
      <c r="D244" s="229" t="s">
        <v>325</v>
      </c>
      <c r="E244" s="230" t="s">
        <v>1022</v>
      </c>
      <c r="F244" s="231" t="s">
        <v>1023</v>
      </c>
      <c r="G244" s="232" t="s">
        <v>972</v>
      </c>
      <c r="H244" s="233">
        <v>0.075999999999999998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5874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1025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1026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1027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4662</v>
      </c>
      <c r="G248" s="260"/>
      <c r="H248" s="263">
        <v>0.037999999999999999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4663</v>
      </c>
      <c r="G249" s="260"/>
      <c r="H249" s="263">
        <v>0.037999999999999999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0.075999999999999998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4.15" customHeight="1">
      <c r="A251" s="39"/>
      <c r="B251" s="40"/>
      <c r="C251" s="229" t="s">
        <v>7</v>
      </c>
      <c r="D251" s="229" t="s">
        <v>325</v>
      </c>
      <c r="E251" s="230" t="s">
        <v>1029</v>
      </c>
      <c r="F251" s="231" t="s">
        <v>1030</v>
      </c>
      <c r="G251" s="232" t="s">
        <v>972</v>
      </c>
      <c r="H251" s="233">
        <v>0.40000000000000002</v>
      </c>
      <c r="I251" s="234"/>
      <c r="J251" s="235">
        <f>ROUND(I251*H251,2)</f>
        <v>0</v>
      </c>
      <c r="K251" s="231" t="s">
        <v>937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5875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1032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2" t="s">
        <v>940</v>
      </c>
      <c r="E253" s="41"/>
      <c r="F253" s="281" t="s">
        <v>1033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940</v>
      </c>
      <c r="AU253" s="18" t="s">
        <v>82</v>
      </c>
    </row>
    <row r="254" s="2" customFormat="1">
      <c r="A254" s="39"/>
      <c r="B254" s="40"/>
      <c r="C254" s="41"/>
      <c r="D254" s="242" t="s">
        <v>353</v>
      </c>
      <c r="E254" s="41"/>
      <c r="F254" s="281" t="s">
        <v>1034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353</v>
      </c>
      <c r="AU254" s="18" t="s">
        <v>82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5876</v>
      </c>
      <c r="G255" s="260"/>
      <c r="H255" s="263">
        <v>0.20000000000000001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5877</v>
      </c>
      <c r="G256" s="260"/>
      <c r="H256" s="263">
        <v>0.20000000000000001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5" customFormat="1">
      <c r="A257" s="15"/>
      <c r="B257" s="270"/>
      <c r="C257" s="271"/>
      <c r="D257" s="242" t="s">
        <v>336</v>
      </c>
      <c r="E257" s="272" t="s">
        <v>1</v>
      </c>
      <c r="F257" s="273" t="s">
        <v>341</v>
      </c>
      <c r="G257" s="271"/>
      <c r="H257" s="274">
        <v>0.40000000000000002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0" t="s">
        <v>336</v>
      </c>
      <c r="AU257" s="280" t="s">
        <v>82</v>
      </c>
      <c r="AV257" s="15" t="s">
        <v>330</v>
      </c>
      <c r="AW257" s="15" t="s">
        <v>30</v>
      </c>
      <c r="AX257" s="15" t="s">
        <v>80</v>
      </c>
      <c r="AY257" s="280" t="s">
        <v>323</v>
      </c>
    </row>
    <row r="258" s="2" customFormat="1" ht="24.15" customHeight="1">
      <c r="A258" s="39"/>
      <c r="B258" s="40"/>
      <c r="C258" s="229" t="s">
        <v>529</v>
      </c>
      <c r="D258" s="229" t="s">
        <v>325</v>
      </c>
      <c r="E258" s="230" t="s">
        <v>1036</v>
      </c>
      <c r="F258" s="231" t="s">
        <v>1037</v>
      </c>
      <c r="G258" s="232" t="s">
        <v>972</v>
      </c>
      <c r="H258" s="233">
        <v>0.075999999999999998</v>
      </c>
      <c r="I258" s="234"/>
      <c r="J258" s="235">
        <f>ROUND(I258*H258,2)</f>
        <v>0</v>
      </c>
      <c r="K258" s="231" t="s">
        <v>937</v>
      </c>
      <c r="L258" s="45"/>
      <c r="M258" s="236" t="s">
        <v>1</v>
      </c>
      <c r="N258" s="237" t="s">
        <v>38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330</v>
      </c>
      <c r="AT258" s="240" t="s">
        <v>325</v>
      </c>
      <c r="AU258" s="240" t="s">
        <v>82</v>
      </c>
      <c r="AY258" s="18" t="s">
        <v>323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80</v>
      </c>
      <c r="BK258" s="241">
        <f>ROUND(I258*H258,2)</f>
        <v>0</v>
      </c>
      <c r="BL258" s="18" t="s">
        <v>330</v>
      </c>
      <c r="BM258" s="240" t="s">
        <v>5878</v>
      </c>
    </row>
    <row r="259" s="2" customFormat="1">
      <c r="A259" s="39"/>
      <c r="B259" s="40"/>
      <c r="C259" s="41"/>
      <c r="D259" s="242" t="s">
        <v>332</v>
      </c>
      <c r="E259" s="41"/>
      <c r="F259" s="243" t="s">
        <v>1039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332</v>
      </c>
      <c r="AU259" s="18" t="s">
        <v>82</v>
      </c>
    </row>
    <row r="260" s="2" customFormat="1">
      <c r="A260" s="39"/>
      <c r="B260" s="40"/>
      <c r="C260" s="41"/>
      <c r="D260" s="242" t="s">
        <v>940</v>
      </c>
      <c r="E260" s="41"/>
      <c r="F260" s="281" t="s">
        <v>1040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940</v>
      </c>
      <c r="AU260" s="18" t="s">
        <v>82</v>
      </c>
    </row>
    <row r="261" s="2" customFormat="1">
      <c r="A261" s="39"/>
      <c r="B261" s="40"/>
      <c r="C261" s="41"/>
      <c r="D261" s="242" t="s">
        <v>353</v>
      </c>
      <c r="E261" s="41"/>
      <c r="F261" s="281" t="s">
        <v>1041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353</v>
      </c>
      <c r="AU261" s="18" t="s">
        <v>82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4662</v>
      </c>
      <c r="G262" s="260"/>
      <c r="H262" s="263">
        <v>0.037999999999999999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4663</v>
      </c>
      <c r="G263" s="260"/>
      <c r="H263" s="263">
        <v>0.037999999999999999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5" customFormat="1">
      <c r="A264" s="15"/>
      <c r="B264" s="270"/>
      <c r="C264" s="271"/>
      <c r="D264" s="242" t="s">
        <v>336</v>
      </c>
      <c r="E264" s="272" t="s">
        <v>1</v>
      </c>
      <c r="F264" s="273" t="s">
        <v>341</v>
      </c>
      <c r="G264" s="271"/>
      <c r="H264" s="274">
        <v>0.075999999999999998</v>
      </c>
      <c r="I264" s="275"/>
      <c r="J264" s="271"/>
      <c r="K264" s="271"/>
      <c r="L264" s="276"/>
      <c r="M264" s="277"/>
      <c r="N264" s="278"/>
      <c r="O264" s="278"/>
      <c r="P264" s="278"/>
      <c r="Q264" s="278"/>
      <c r="R264" s="278"/>
      <c r="S264" s="278"/>
      <c r="T264" s="279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0" t="s">
        <v>336</v>
      </c>
      <c r="AU264" s="280" t="s">
        <v>82</v>
      </c>
      <c r="AV264" s="15" t="s">
        <v>330</v>
      </c>
      <c r="AW264" s="15" t="s">
        <v>30</v>
      </c>
      <c r="AX264" s="15" t="s">
        <v>80</v>
      </c>
      <c r="AY264" s="280" t="s">
        <v>323</v>
      </c>
    </row>
    <row r="265" s="2" customFormat="1" ht="16.5" customHeight="1">
      <c r="A265" s="39"/>
      <c r="B265" s="40"/>
      <c r="C265" s="229" t="s">
        <v>537</v>
      </c>
      <c r="D265" s="229" t="s">
        <v>325</v>
      </c>
      <c r="E265" s="230" t="s">
        <v>1042</v>
      </c>
      <c r="F265" s="231" t="s">
        <v>1043</v>
      </c>
      <c r="G265" s="232" t="s">
        <v>972</v>
      </c>
      <c r="H265" s="233">
        <v>0.32400000000000001</v>
      </c>
      <c r="I265" s="234"/>
      <c r="J265" s="235">
        <f>ROUND(I265*H265,2)</f>
        <v>0</v>
      </c>
      <c r="K265" s="231" t="s">
        <v>937</v>
      </c>
      <c r="L265" s="45"/>
      <c r="M265" s="236" t="s">
        <v>1</v>
      </c>
      <c r="N265" s="237" t="s">
        <v>38</v>
      </c>
      <c r="O265" s="92"/>
      <c r="P265" s="238">
        <f>O265*H265</f>
        <v>0</v>
      </c>
      <c r="Q265" s="238">
        <v>0</v>
      </c>
      <c r="R265" s="238">
        <f>Q265*H265</f>
        <v>0</v>
      </c>
      <c r="S265" s="238">
        <v>0</v>
      </c>
      <c r="T265" s="23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330</v>
      </c>
      <c r="AT265" s="240" t="s">
        <v>325</v>
      </c>
      <c r="AU265" s="240" t="s">
        <v>82</v>
      </c>
      <c r="AY265" s="18" t="s">
        <v>323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80</v>
      </c>
      <c r="BK265" s="241">
        <f>ROUND(I265*H265,2)</f>
        <v>0</v>
      </c>
      <c r="BL265" s="18" t="s">
        <v>330</v>
      </c>
      <c r="BM265" s="240" t="s">
        <v>5879</v>
      </c>
    </row>
    <row r="266" s="2" customFormat="1">
      <c r="A266" s="39"/>
      <c r="B266" s="40"/>
      <c r="C266" s="41"/>
      <c r="D266" s="242" t="s">
        <v>332</v>
      </c>
      <c r="E266" s="41"/>
      <c r="F266" s="243" t="s">
        <v>1045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332</v>
      </c>
      <c r="AU266" s="18" t="s">
        <v>82</v>
      </c>
    </row>
    <row r="267" s="2" customFormat="1">
      <c r="A267" s="39"/>
      <c r="B267" s="40"/>
      <c r="C267" s="41"/>
      <c r="D267" s="242" t="s">
        <v>940</v>
      </c>
      <c r="E267" s="41"/>
      <c r="F267" s="281" t="s">
        <v>1040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940</v>
      </c>
      <c r="AU267" s="18" t="s">
        <v>82</v>
      </c>
    </row>
    <row r="268" s="2" customFormat="1">
      <c r="A268" s="39"/>
      <c r="B268" s="40"/>
      <c r="C268" s="41"/>
      <c r="D268" s="242" t="s">
        <v>353</v>
      </c>
      <c r="E268" s="41"/>
      <c r="F268" s="281" t="s">
        <v>1041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353</v>
      </c>
      <c r="AU268" s="18" t="s">
        <v>82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5880</v>
      </c>
      <c r="G269" s="260"/>
      <c r="H269" s="263">
        <v>0.16200000000000001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4" customFormat="1">
      <c r="A270" s="14"/>
      <c r="B270" s="259"/>
      <c r="C270" s="260"/>
      <c r="D270" s="242" t="s">
        <v>336</v>
      </c>
      <c r="E270" s="261" t="s">
        <v>1</v>
      </c>
      <c r="F270" s="262" t="s">
        <v>5881</v>
      </c>
      <c r="G270" s="260"/>
      <c r="H270" s="263">
        <v>0.16200000000000001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9" t="s">
        <v>336</v>
      </c>
      <c r="AU270" s="269" t="s">
        <v>82</v>
      </c>
      <c r="AV270" s="14" t="s">
        <v>82</v>
      </c>
      <c r="AW270" s="14" t="s">
        <v>30</v>
      </c>
      <c r="AX270" s="14" t="s">
        <v>73</v>
      </c>
      <c r="AY270" s="269" t="s">
        <v>323</v>
      </c>
    </row>
    <row r="271" s="15" customFormat="1">
      <c r="A271" s="15"/>
      <c r="B271" s="270"/>
      <c r="C271" s="271"/>
      <c r="D271" s="242" t="s">
        <v>336</v>
      </c>
      <c r="E271" s="272" t="s">
        <v>1</v>
      </c>
      <c r="F271" s="273" t="s">
        <v>341</v>
      </c>
      <c r="G271" s="271"/>
      <c r="H271" s="274">
        <v>0.32400000000000001</v>
      </c>
      <c r="I271" s="275"/>
      <c r="J271" s="271"/>
      <c r="K271" s="271"/>
      <c r="L271" s="276"/>
      <c r="M271" s="277"/>
      <c r="N271" s="278"/>
      <c r="O271" s="278"/>
      <c r="P271" s="278"/>
      <c r="Q271" s="278"/>
      <c r="R271" s="278"/>
      <c r="S271" s="278"/>
      <c r="T271" s="279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0" t="s">
        <v>336</v>
      </c>
      <c r="AU271" s="280" t="s">
        <v>82</v>
      </c>
      <c r="AV271" s="15" t="s">
        <v>330</v>
      </c>
      <c r="AW271" s="15" t="s">
        <v>30</v>
      </c>
      <c r="AX271" s="15" t="s">
        <v>80</v>
      </c>
      <c r="AY271" s="280" t="s">
        <v>323</v>
      </c>
    </row>
    <row r="272" s="2" customFormat="1" ht="24.15" customHeight="1">
      <c r="A272" s="39"/>
      <c r="B272" s="40"/>
      <c r="C272" s="229" t="s">
        <v>545</v>
      </c>
      <c r="D272" s="229" t="s">
        <v>325</v>
      </c>
      <c r="E272" s="230" t="s">
        <v>3746</v>
      </c>
      <c r="F272" s="231" t="s">
        <v>3747</v>
      </c>
      <c r="G272" s="232" t="s">
        <v>1049</v>
      </c>
      <c r="H272" s="233">
        <v>2</v>
      </c>
      <c r="I272" s="234"/>
      <c r="J272" s="235">
        <f>ROUND(I272*H272,2)</f>
        <v>0</v>
      </c>
      <c r="K272" s="231" t="s">
        <v>937</v>
      </c>
      <c r="L272" s="45"/>
      <c r="M272" s="236" t="s">
        <v>1</v>
      </c>
      <c r="N272" s="237" t="s">
        <v>38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330</v>
      </c>
      <c r="AT272" s="240" t="s">
        <v>325</v>
      </c>
      <c r="AU272" s="240" t="s">
        <v>82</v>
      </c>
      <c r="AY272" s="18" t="s">
        <v>323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80</v>
      </c>
      <c r="BK272" s="241">
        <f>ROUND(I272*H272,2)</f>
        <v>0</v>
      </c>
      <c r="BL272" s="18" t="s">
        <v>330</v>
      </c>
      <c r="BM272" s="240" t="s">
        <v>5882</v>
      </c>
    </row>
    <row r="273" s="2" customFormat="1">
      <c r="A273" s="39"/>
      <c r="B273" s="40"/>
      <c r="C273" s="41"/>
      <c r="D273" s="242" t="s">
        <v>332</v>
      </c>
      <c r="E273" s="41"/>
      <c r="F273" s="243" t="s">
        <v>3749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332</v>
      </c>
      <c r="AU273" s="18" t="s">
        <v>82</v>
      </c>
    </row>
    <row r="274" s="2" customFormat="1">
      <c r="A274" s="39"/>
      <c r="B274" s="40"/>
      <c r="C274" s="41"/>
      <c r="D274" s="242" t="s">
        <v>940</v>
      </c>
      <c r="E274" s="41"/>
      <c r="F274" s="281" t="s">
        <v>1052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940</v>
      </c>
      <c r="AU274" s="18" t="s">
        <v>82</v>
      </c>
    </row>
    <row r="275" s="2" customFormat="1">
      <c r="A275" s="39"/>
      <c r="B275" s="40"/>
      <c r="C275" s="41"/>
      <c r="D275" s="242" t="s">
        <v>353</v>
      </c>
      <c r="E275" s="41"/>
      <c r="F275" s="281" t="s">
        <v>1053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353</v>
      </c>
      <c r="AU275" s="18" t="s">
        <v>82</v>
      </c>
    </row>
    <row r="276" s="14" customFormat="1">
      <c r="A276" s="14"/>
      <c r="B276" s="259"/>
      <c r="C276" s="260"/>
      <c r="D276" s="242" t="s">
        <v>336</v>
      </c>
      <c r="E276" s="261" t="s">
        <v>1</v>
      </c>
      <c r="F276" s="262" t="s">
        <v>3757</v>
      </c>
      <c r="G276" s="260"/>
      <c r="H276" s="263">
        <v>2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336</v>
      </c>
      <c r="AU276" s="269" t="s">
        <v>82</v>
      </c>
      <c r="AV276" s="14" t="s">
        <v>82</v>
      </c>
      <c r="AW276" s="14" t="s">
        <v>30</v>
      </c>
      <c r="AX276" s="14" t="s">
        <v>73</v>
      </c>
      <c r="AY276" s="269" t="s">
        <v>323</v>
      </c>
    </row>
    <row r="277" s="15" customFormat="1">
      <c r="A277" s="15"/>
      <c r="B277" s="270"/>
      <c r="C277" s="271"/>
      <c r="D277" s="242" t="s">
        <v>336</v>
      </c>
      <c r="E277" s="272" t="s">
        <v>1</v>
      </c>
      <c r="F277" s="273" t="s">
        <v>341</v>
      </c>
      <c r="G277" s="271"/>
      <c r="H277" s="274">
        <v>2</v>
      </c>
      <c r="I277" s="275"/>
      <c r="J277" s="271"/>
      <c r="K277" s="271"/>
      <c r="L277" s="276"/>
      <c r="M277" s="277"/>
      <c r="N277" s="278"/>
      <c r="O277" s="278"/>
      <c r="P277" s="278"/>
      <c r="Q277" s="278"/>
      <c r="R277" s="278"/>
      <c r="S277" s="278"/>
      <c r="T277" s="279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0" t="s">
        <v>336</v>
      </c>
      <c r="AU277" s="280" t="s">
        <v>82</v>
      </c>
      <c r="AV277" s="15" t="s">
        <v>330</v>
      </c>
      <c r="AW277" s="15" t="s">
        <v>30</v>
      </c>
      <c r="AX277" s="15" t="s">
        <v>80</v>
      </c>
      <c r="AY277" s="280" t="s">
        <v>323</v>
      </c>
    </row>
    <row r="278" s="2" customFormat="1" ht="24.15" customHeight="1">
      <c r="A278" s="39"/>
      <c r="B278" s="40"/>
      <c r="C278" s="229" t="s">
        <v>554</v>
      </c>
      <c r="D278" s="229" t="s">
        <v>325</v>
      </c>
      <c r="E278" s="230" t="s">
        <v>1047</v>
      </c>
      <c r="F278" s="231" t="s">
        <v>1048</v>
      </c>
      <c r="G278" s="232" t="s">
        <v>1049</v>
      </c>
      <c r="H278" s="233">
        <v>2</v>
      </c>
      <c r="I278" s="234"/>
      <c r="J278" s="235">
        <f>ROUND(I278*H278,2)</f>
        <v>0</v>
      </c>
      <c r="K278" s="231" t="s">
        <v>937</v>
      </c>
      <c r="L278" s="45"/>
      <c r="M278" s="236" t="s">
        <v>1</v>
      </c>
      <c r="N278" s="237" t="s">
        <v>38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330</v>
      </c>
      <c r="AT278" s="240" t="s">
        <v>325</v>
      </c>
      <c r="AU278" s="240" t="s">
        <v>82</v>
      </c>
      <c r="AY278" s="18" t="s">
        <v>323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80</v>
      </c>
      <c r="BK278" s="241">
        <f>ROUND(I278*H278,2)</f>
        <v>0</v>
      </c>
      <c r="BL278" s="18" t="s">
        <v>330</v>
      </c>
      <c r="BM278" s="240" t="s">
        <v>5883</v>
      </c>
    </row>
    <row r="279" s="2" customFormat="1">
      <c r="A279" s="39"/>
      <c r="B279" s="40"/>
      <c r="C279" s="41"/>
      <c r="D279" s="242" t="s">
        <v>332</v>
      </c>
      <c r="E279" s="41"/>
      <c r="F279" s="243" t="s">
        <v>1051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332</v>
      </c>
      <c r="AU279" s="18" t="s">
        <v>82</v>
      </c>
    </row>
    <row r="280" s="2" customFormat="1">
      <c r="A280" s="39"/>
      <c r="B280" s="40"/>
      <c r="C280" s="41"/>
      <c r="D280" s="242" t="s">
        <v>940</v>
      </c>
      <c r="E280" s="41"/>
      <c r="F280" s="281" t="s">
        <v>1052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940</v>
      </c>
      <c r="AU280" s="18" t="s">
        <v>82</v>
      </c>
    </row>
    <row r="281" s="2" customFormat="1">
      <c r="A281" s="39"/>
      <c r="B281" s="40"/>
      <c r="C281" s="41"/>
      <c r="D281" s="242" t="s">
        <v>353</v>
      </c>
      <c r="E281" s="41"/>
      <c r="F281" s="281" t="s">
        <v>1053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353</v>
      </c>
      <c r="AU281" s="18" t="s">
        <v>82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3752</v>
      </c>
      <c r="G282" s="260"/>
      <c r="H282" s="263">
        <v>2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2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24.15" customHeight="1">
      <c r="A284" s="39"/>
      <c r="B284" s="40"/>
      <c r="C284" s="229" t="s">
        <v>563</v>
      </c>
      <c r="D284" s="229" t="s">
        <v>325</v>
      </c>
      <c r="E284" s="230" t="s">
        <v>3753</v>
      </c>
      <c r="F284" s="231" t="s">
        <v>3754</v>
      </c>
      <c r="G284" s="232" t="s">
        <v>1049</v>
      </c>
      <c r="H284" s="233">
        <v>2</v>
      </c>
      <c r="I284" s="234"/>
      <c r="J284" s="235">
        <f>ROUND(I284*H284,2)</f>
        <v>0</v>
      </c>
      <c r="K284" s="231" t="s">
        <v>937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5884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3756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2" t="s">
        <v>940</v>
      </c>
      <c r="E286" s="41"/>
      <c r="F286" s="281" t="s">
        <v>1052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940</v>
      </c>
      <c r="AU286" s="18" t="s">
        <v>82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1059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82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3757</v>
      </c>
      <c r="G288" s="260"/>
      <c r="H288" s="263">
        <v>2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5" customFormat="1">
      <c r="A289" s="15"/>
      <c r="B289" s="270"/>
      <c r="C289" s="271"/>
      <c r="D289" s="242" t="s">
        <v>336</v>
      </c>
      <c r="E289" s="272" t="s">
        <v>1</v>
      </c>
      <c r="F289" s="273" t="s">
        <v>341</v>
      </c>
      <c r="G289" s="271"/>
      <c r="H289" s="274">
        <v>2</v>
      </c>
      <c r="I289" s="275"/>
      <c r="J289" s="271"/>
      <c r="K289" s="271"/>
      <c r="L289" s="276"/>
      <c r="M289" s="277"/>
      <c r="N289" s="278"/>
      <c r="O289" s="278"/>
      <c r="P289" s="278"/>
      <c r="Q289" s="278"/>
      <c r="R289" s="278"/>
      <c r="S289" s="278"/>
      <c r="T289" s="27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0" t="s">
        <v>336</v>
      </c>
      <c r="AU289" s="280" t="s">
        <v>82</v>
      </c>
      <c r="AV289" s="15" t="s">
        <v>330</v>
      </c>
      <c r="AW289" s="15" t="s">
        <v>30</v>
      </c>
      <c r="AX289" s="15" t="s">
        <v>80</v>
      </c>
      <c r="AY289" s="280" t="s">
        <v>323</v>
      </c>
    </row>
    <row r="290" s="2" customFormat="1" ht="24.15" customHeight="1">
      <c r="A290" s="39"/>
      <c r="B290" s="40"/>
      <c r="C290" s="229" t="s">
        <v>569</v>
      </c>
      <c r="D290" s="229" t="s">
        <v>325</v>
      </c>
      <c r="E290" s="230" t="s">
        <v>1055</v>
      </c>
      <c r="F290" s="231" t="s">
        <v>1056</v>
      </c>
      <c r="G290" s="232" t="s">
        <v>1049</v>
      </c>
      <c r="H290" s="233">
        <v>2</v>
      </c>
      <c r="I290" s="234"/>
      <c r="J290" s="235">
        <f>ROUND(I290*H290,2)</f>
        <v>0</v>
      </c>
      <c r="K290" s="231" t="s">
        <v>937</v>
      </c>
      <c r="L290" s="45"/>
      <c r="M290" s="236" t="s">
        <v>1</v>
      </c>
      <c r="N290" s="237" t="s">
        <v>38</v>
      </c>
      <c r="O290" s="92"/>
      <c r="P290" s="238">
        <f>O290*H290</f>
        <v>0</v>
      </c>
      <c r="Q290" s="238">
        <v>0</v>
      </c>
      <c r="R290" s="238">
        <f>Q290*H290</f>
        <v>0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330</v>
      </c>
      <c r="AT290" s="240" t="s">
        <v>325</v>
      </c>
      <c r="AU290" s="240" t="s">
        <v>82</v>
      </c>
      <c r="AY290" s="18" t="s">
        <v>323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80</v>
      </c>
      <c r="BK290" s="241">
        <f>ROUND(I290*H290,2)</f>
        <v>0</v>
      </c>
      <c r="BL290" s="18" t="s">
        <v>330</v>
      </c>
      <c r="BM290" s="240" t="s">
        <v>5885</v>
      </c>
    </row>
    <row r="291" s="2" customFormat="1">
      <c r="A291" s="39"/>
      <c r="B291" s="40"/>
      <c r="C291" s="41"/>
      <c r="D291" s="242" t="s">
        <v>332</v>
      </c>
      <c r="E291" s="41"/>
      <c r="F291" s="243" t="s">
        <v>1058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332</v>
      </c>
      <c r="AU291" s="18" t="s">
        <v>82</v>
      </c>
    </row>
    <row r="292" s="2" customFormat="1">
      <c r="A292" s="39"/>
      <c r="B292" s="40"/>
      <c r="C292" s="41"/>
      <c r="D292" s="242" t="s">
        <v>940</v>
      </c>
      <c r="E292" s="41"/>
      <c r="F292" s="281" t="s">
        <v>1052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940</v>
      </c>
      <c r="AU292" s="18" t="s">
        <v>82</v>
      </c>
    </row>
    <row r="293" s="2" customFormat="1">
      <c r="A293" s="39"/>
      <c r="B293" s="40"/>
      <c r="C293" s="41"/>
      <c r="D293" s="242" t="s">
        <v>353</v>
      </c>
      <c r="E293" s="41"/>
      <c r="F293" s="281" t="s">
        <v>1059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353</v>
      </c>
      <c r="AU293" s="18" t="s">
        <v>82</v>
      </c>
    </row>
    <row r="294" s="14" customFormat="1">
      <c r="A294" s="14"/>
      <c r="B294" s="259"/>
      <c r="C294" s="260"/>
      <c r="D294" s="242" t="s">
        <v>336</v>
      </c>
      <c r="E294" s="261" t="s">
        <v>1</v>
      </c>
      <c r="F294" s="262" t="s">
        <v>3752</v>
      </c>
      <c r="G294" s="260"/>
      <c r="H294" s="263">
        <v>2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9" t="s">
        <v>336</v>
      </c>
      <c r="AU294" s="269" t="s">
        <v>82</v>
      </c>
      <c r="AV294" s="14" t="s">
        <v>82</v>
      </c>
      <c r="AW294" s="14" t="s">
        <v>30</v>
      </c>
      <c r="AX294" s="14" t="s">
        <v>73</v>
      </c>
      <c r="AY294" s="269" t="s">
        <v>323</v>
      </c>
    </row>
    <row r="295" s="15" customFormat="1">
      <c r="A295" s="15"/>
      <c r="B295" s="270"/>
      <c r="C295" s="271"/>
      <c r="D295" s="242" t="s">
        <v>336</v>
      </c>
      <c r="E295" s="272" t="s">
        <v>1</v>
      </c>
      <c r="F295" s="273" t="s">
        <v>341</v>
      </c>
      <c r="G295" s="271"/>
      <c r="H295" s="274">
        <v>2</v>
      </c>
      <c r="I295" s="275"/>
      <c r="J295" s="271"/>
      <c r="K295" s="271"/>
      <c r="L295" s="276"/>
      <c r="M295" s="277"/>
      <c r="N295" s="278"/>
      <c r="O295" s="278"/>
      <c r="P295" s="278"/>
      <c r="Q295" s="278"/>
      <c r="R295" s="278"/>
      <c r="S295" s="278"/>
      <c r="T295" s="279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0" t="s">
        <v>336</v>
      </c>
      <c r="AU295" s="280" t="s">
        <v>82</v>
      </c>
      <c r="AV295" s="15" t="s">
        <v>330</v>
      </c>
      <c r="AW295" s="15" t="s">
        <v>30</v>
      </c>
      <c r="AX295" s="15" t="s">
        <v>80</v>
      </c>
      <c r="AY295" s="280" t="s">
        <v>323</v>
      </c>
    </row>
    <row r="296" s="2" customFormat="1" ht="24.15" customHeight="1">
      <c r="A296" s="39"/>
      <c r="B296" s="40"/>
      <c r="C296" s="229" t="s">
        <v>577</v>
      </c>
      <c r="D296" s="229" t="s">
        <v>325</v>
      </c>
      <c r="E296" s="230" t="s">
        <v>3759</v>
      </c>
      <c r="F296" s="231" t="s">
        <v>3760</v>
      </c>
      <c r="G296" s="232" t="s">
        <v>1049</v>
      </c>
      <c r="H296" s="233">
        <v>2</v>
      </c>
      <c r="I296" s="234"/>
      <c r="J296" s="235">
        <f>ROUND(I296*H296,2)</f>
        <v>0</v>
      </c>
      <c r="K296" s="231" t="s">
        <v>937</v>
      </c>
      <c r="L296" s="45"/>
      <c r="M296" s="236" t="s">
        <v>1</v>
      </c>
      <c r="N296" s="237" t="s">
        <v>38</v>
      </c>
      <c r="O296" s="92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40" t="s">
        <v>330</v>
      </c>
      <c r="AT296" s="240" t="s">
        <v>325</v>
      </c>
      <c r="AU296" s="240" t="s">
        <v>82</v>
      </c>
      <c r="AY296" s="18" t="s">
        <v>323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8" t="s">
        <v>80</v>
      </c>
      <c r="BK296" s="241">
        <f>ROUND(I296*H296,2)</f>
        <v>0</v>
      </c>
      <c r="BL296" s="18" t="s">
        <v>330</v>
      </c>
      <c r="BM296" s="240" t="s">
        <v>5886</v>
      </c>
    </row>
    <row r="297" s="2" customFormat="1">
      <c r="A297" s="39"/>
      <c r="B297" s="40"/>
      <c r="C297" s="41"/>
      <c r="D297" s="242" t="s">
        <v>332</v>
      </c>
      <c r="E297" s="41"/>
      <c r="F297" s="243" t="s">
        <v>3762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332</v>
      </c>
      <c r="AU297" s="18" t="s">
        <v>82</v>
      </c>
    </row>
    <row r="298" s="2" customFormat="1">
      <c r="A298" s="39"/>
      <c r="B298" s="40"/>
      <c r="C298" s="41"/>
      <c r="D298" s="242" t="s">
        <v>940</v>
      </c>
      <c r="E298" s="41"/>
      <c r="F298" s="281" t="s">
        <v>1064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940</v>
      </c>
      <c r="AU298" s="18" t="s">
        <v>82</v>
      </c>
    </row>
    <row r="299" s="2" customFormat="1">
      <c r="A299" s="39"/>
      <c r="B299" s="40"/>
      <c r="C299" s="41"/>
      <c r="D299" s="242" t="s">
        <v>353</v>
      </c>
      <c r="E299" s="41"/>
      <c r="F299" s="281" t="s">
        <v>1065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353</v>
      </c>
      <c r="AU299" s="18" t="s">
        <v>82</v>
      </c>
    </row>
    <row r="300" s="14" customFormat="1">
      <c r="A300" s="14"/>
      <c r="B300" s="259"/>
      <c r="C300" s="260"/>
      <c r="D300" s="242" t="s">
        <v>336</v>
      </c>
      <c r="E300" s="261" t="s">
        <v>1</v>
      </c>
      <c r="F300" s="262" t="s">
        <v>3757</v>
      </c>
      <c r="G300" s="260"/>
      <c r="H300" s="263">
        <v>2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9" t="s">
        <v>336</v>
      </c>
      <c r="AU300" s="269" t="s">
        <v>82</v>
      </c>
      <c r="AV300" s="14" t="s">
        <v>82</v>
      </c>
      <c r="AW300" s="14" t="s">
        <v>30</v>
      </c>
      <c r="AX300" s="14" t="s">
        <v>73</v>
      </c>
      <c r="AY300" s="269" t="s">
        <v>323</v>
      </c>
    </row>
    <row r="301" s="15" customFormat="1">
      <c r="A301" s="15"/>
      <c r="B301" s="270"/>
      <c r="C301" s="271"/>
      <c r="D301" s="242" t="s">
        <v>336</v>
      </c>
      <c r="E301" s="272" t="s">
        <v>1</v>
      </c>
      <c r="F301" s="273" t="s">
        <v>341</v>
      </c>
      <c r="G301" s="271"/>
      <c r="H301" s="274">
        <v>2</v>
      </c>
      <c r="I301" s="275"/>
      <c r="J301" s="271"/>
      <c r="K301" s="271"/>
      <c r="L301" s="276"/>
      <c r="M301" s="277"/>
      <c r="N301" s="278"/>
      <c r="O301" s="278"/>
      <c r="P301" s="278"/>
      <c r="Q301" s="278"/>
      <c r="R301" s="278"/>
      <c r="S301" s="278"/>
      <c r="T301" s="279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0" t="s">
        <v>336</v>
      </c>
      <c r="AU301" s="280" t="s">
        <v>82</v>
      </c>
      <c r="AV301" s="15" t="s">
        <v>330</v>
      </c>
      <c r="AW301" s="15" t="s">
        <v>30</v>
      </c>
      <c r="AX301" s="15" t="s">
        <v>80</v>
      </c>
      <c r="AY301" s="280" t="s">
        <v>323</v>
      </c>
    </row>
    <row r="302" s="2" customFormat="1" ht="24.15" customHeight="1">
      <c r="A302" s="39"/>
      <c r="B302" s="40"/>
      <c r="C302" s="229" t="s">
        <v>583</v>
      </c>
      <c r="D302" s="229" t="s">
        <v>325</v>
      </c>
      <c r="E302" s="230" t="s">
        <v>1060</v>
      </c>
      <c r="F302" s="231" t="s">
        <v>1061</v>
      </c>
      <c r="G302" s="232" t="s">
        <v>1049</v>
      </c>
      <c r="H302" s="233">
        <v>2</v>
      </c>
      <c r="I302" s="234"/>
      <c r="J302" s="235">
        <f>ROUND(I302*H302,2)</f>
        <v>0</v>
      </c>
      <c r="K302" s="231" t="s">
        <v>937</v>
      </c>
      <c r="L302" s="45"/>
      <c r="M302" s="236" t="s">
        <v>1</v>
      </c>
      <c r="N302" s="237" t="s">
        <v>38</v>
      </c>
      <c r="O302" s="92"/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330</v>
      </c>
      <c r="AT302" s="240" t="s">
        <v>325</v>
      </c>
      <c r="AU302" s="240" t="s">
        <v>82</v>
      </c>
      <c r="AY302" s="18" t="s">
        <v>323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80</v>
      </c>
      <c r="BK302" s="241">
        <f>ROUND(I302*H302,2)</f>
        <v>0</v>
      </c>
      <c r="BL302" s="18" t="s">
        <v>330</v>
      </c>
      <c r="BM302" s="240" t="s">
        <v>5887</v>
      </c>
    </row>
    <row r="303" s="2" customFormat="1">
      <c r="A303" s="39"/>
      <c r="B303" s="40"/>
      <c r="C303" s="41"/>
      <c r="D303" s="242" t="s">
        <v>332</v>
      </c>
      <c r="E303" s="41"/>
      <c r="F303" s="243" t="s">
        <v>1063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332</v>
      </c>
      <c r="AU303" s="18" t="s">
        <v>82</v>
      </c>
    </row>
    <row r="304" s="2" customFormat="1">
      <c r="A304" s="39"/>
      <c r="B304" s="40"/>
      <c r="C304" s="41"/>
      <c r="D304" s="242" t="s">
        <v>940</v>
      </c>
      <c r="E304" s="41"/>
      <c r="F304" s="281" t="s">
        <v>1064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940</v>
      </c>
      <c r="AU304" s="18" t="s">
        <v>82</v>
      </c>
    </row>
    <row r="305" s="2" customFormat="1">
      <c r="A305" s="39"/>
      <c r="B305" s="40"/>
      <c r="C305" s="41"/>
      <c r="D305" s="242" t="s">
        <v>353</v>
      </c>
      <c r="E305" s="41"/>
      <c r="F305" s="281" t="s">
        <v>1065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353</v>
      </c>
      <c r="AU305" s="18" t="s">
        <v>82</v>
      </c>
    </row>
    <row r="306" s="14" customFormat="1">
      <c r="A306" s="14"/>
      <c r="B306" s="259"/>
      <c r="C306" s="260"/>
      <c r="D306" s="242" t="s">
        <v>336</v>
      </c>
      <c r="E306" s="261" t="s">
        <v>1</v>
      </c>
      <c r="F306" s="262" t="s">
        <v>3752</v>
      </c>
      <c r="G306" s="260"/>
      <c r="H306" s="263">
        <v>2</v>
      </c>
      <c r="I306" s="264"/>
      <c r="J306" s="260"/>
      <c r="K306" s="260"/>
      <c r="L306" s="265"/>
      <c r="M306" s="266"/>
      <c r="N306" s="267"/>
      <c r="O306" s="267"/>
      <c r="P306" s="267"/>
      <c r="Q306" s="267"/>
      <c r="R306" s="267"/>
      <c r="S306" s="267"/>
      <c r="T306" s="26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9" t="s">
        <v>336</v>
      </c>
      <c r="AU306" s="269" t="s">
        <v>82</v>
      </c>
      <c r="AV306" s="14" t="s">
        <v>82</v>
      </c>
      <c r="AW306" s="14" t="s">
        <v>30</v>
      </c>
      <c r="AX306" s="14" t="s">
        <v>73</v>
      </c>
      <c r="AY306" s="269" t="s">
        <v>323</v>
      </c>
    </row>
    <row r="307" s="15" customFormat="1">
      <c r="A307" s="15"/>
      <c r="B307" s="270"/>
      <c r="C307" s="271"/>
      <c r="D307" s="242" t="s">
        <v>336</v>
      </c>
      <c r="E307" s="272" t="s">
        <v>1</v>
      </c>
      <c r="F307" s="273" t="s">
        <v>341</v>
      </c>
      <c r="G307" s="271"/>
      <c r="H307" s="274">
        <v>2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0" t="s">
        <v>336</v>
      </c>
      <c r="AU307" s="280" t="s">
        <v>82</v>
      </c>
      <c r="AV307" s="15" t="s">
        <v>330</v>
      </c>
      <c r="AW307" s="15" t="s">
        <v>30</v>
      </c>
      <c r="AX307" s="15" t="s">
        <v>80</v>
      </c>
      <c r="AY307" s="280" t="s">
        <v>323</v>
      </c>
    </row>
    <row r="308" s="2" customFormat="1" ht="24.15" customHeight="1">
      <c r="A308" s="39"/>
      <c r="B308" s="40"/>
      <c r="C308" s="229" t="s">
        <v>593</v>
      </c>
      <c r="D308" s="229" t="s">
        <v>325</v>
      </c>
      <c r="E308" s="230" t="s">
        <v>1066</v>
      </c>
      <c r="F308" s="231" t="s">
        <v>1067</v>
      </c>
      <c r="G308" s="232" t="s">
        <v>349</v>
      </c>
      <c r="H308" s="233">
        <v>476</v>
      </c>
      <c r="I308" s="234"/>
      <c r="J308" s="235">
        <f>ROUND(I308*H308,2)</f>
        <v>0</v>
      </c>
      <c r="K308" s="231" t="s">
        <v>937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5888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1069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2" customFormat="1">
      <c r="A310" s="39"/>
      <c r="B310" s="40"/>
      <c r="C310" s="41"/>
      <c r="D310" s="242" t="s">
        <v>940</v>
      </c>
      <c r="E310" s="41"/>
      <c r="F310" s="281" t="s">
        <v>1070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940</v>
      </c>
      <c r="AU310" s="18" t="s">
        <v>82</v>
      </c>
    </row>
    <row r="311" s="2" customFormat="1">
      <c r="A311" s="39"/>
      <c r="B311" s="40"/>
      <c r="C311" s="41"/>
      <c r="D311" s="242" t="s">
        <v>353</v>
      </c>
      <c r="E311" s="41"/>
      <c r="F311" s="281" t="s">
        <v>1071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353</v>
      </c>
      <c r="AU311" s="18" t="s">
        <v>82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5889</v>
      </c>
      <c r="G312" s="260"/>
      <c r="H312" s="263">
        <v>238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4" customFormat="1">
      <c r="A313" s="14"/>
      <c r="B313" s="259"/>
      <c r="C313" s="260"/>
      <c r="D313" s="242" t="s">
        <v>336</v>
      </c>
      <c r="E313" s="261" t="s">
        <v>1</v>
      </c>
      <c r="F313" s="262" t="s">
        <v>4676</v>
      </c>
      <c r="G313" s="260"/>
      <c r="H313" s="263">
        <v>238</v>
      </c>
      <c r="I313" s="264"/>
      <c r="J313" s="260"/>
      <c r="K313" s="260"/>
      <c r="L313" s="265"/>
      <c r="M313" s="266"/>
      <c r="N313" s="267"/>
      <c r="O313" s="267"/>
      <c r="P313" s="267"/>
      <c r="Q313" s="267"/>
      <c r="R313" s="267"/>
      <c r="S313" s="267"/>
      <c r="T313" s="26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9" t="s">
        <v>336</v>
      </c>
      <c r="AU313" s="269" t="s">
        <v>82</v>
      </c>
      <c r="AV313" s="14" t="s">
        <v>82</v>
      </c>
      <c r="AW313" s="14" t="s">
        <v>30</v>
      </c>
      <c r="AX313" s="14" t="s">
        <v>73</v>
      </c>
      <c r="AY313" s="269" t="s">
        <v>323</v>
      </c>
    </row>
    <row r="314" s="15" customFormat="1">
      <c r="A314" s="15"/>
      <c r="B314" s="270"/>
      <c r="C314" s="271"/>
      <c r="D314" s="242" t="s">
        <v>336</v>
      </c>
      <c r="E314" s="272" t="s">
        <v>1</v>
      </c>
      <c r="F314" s="273" t="s">
        <v>341</v>
      </c>
      <c r="G314" s="271"/>
      <c r="H314" s="274">
        <v>476</v>
      </c>
      <c r="I314" s="275"/>
      <c r="J314" s="271"/>
      <c r="K314" s="271"/>
      <c r="L314" s="276"/>
      <c r="M314" s="277"/>
      <c r="N314" s="278"/>
      <c r="O314" s="278"/>
      <c r="P314" s="278"/>
      <c r="Q314" s="278"/>
      <c r="R314" s="278"/>
      <c r="S314" s="278"/>
      <c r="T314" s="279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0" t="s">
        <v>336</v>
      </c>
      <c r="AU314" s="280" t="s">
        <v>82</v>
      </c>
      <c r="AV314" s="15" t="s">
        <v>330</v>
      </c>
      <c r="AW314" s="15" t="s">
        <v>30</v>
      </c>
      <c r="AX314" s="15" t="s">
        <v>80</v>
      </c>
      <c r="AY314" s="280" t="s">
        <v>323</v>
      </c>
    </row>
    <row r="315" s="2" customFormat="1" ht="24.15" customHeight="1">
      <c r="A315" s="39"/>
      <c r="B315" s="40"/>
      <c r="C315" s="229" t="s">
        <v>599</v>
      </c>
      <c r="D315" s="229" t="s">
        <v>325</v>
      </c>
      <c r="E315" s="230" t="s">
        <v>1074</v>
      </c>
      <c r="F315" s="231" t="s">
        <v>1075</v>
      </c>
      <c r="G315" s="232" t="s">
        <v>349</v>
      </c>
      <c r="H315" s="233">
        <v>476</v>
      </c>
      <c r="I315" s="234"/>
      <c r="J315" s="235">
        <f>ROUND(I315*H315,2)</f>
        <v>0</v>
      </c>
      <c r="K315" s="231" t="s">
        <v>937</v>
      </c>
      <c r="L315" s="45"/>
      <c r="M315" s="236" t="s">
        <v>1</v>
      </c>
      <c r="N315" s="237" t="s">
        <v>38</v>
      </c>
      <c r="O315" s="92"/>
      <c r="P315" s="238">
        <f>O315*H315</f>
        <v>0</v>
      </c>
      <c r="Q315" s="238">
        <v>0</v>
      </c>
      <c r="R315" s="238">
        <f>Q315*H315</f>
        <v>0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330</v>
      </c>
      <c r="AT315" s="240" t="s">
        <v>325</v>
      </c>
      <c r="AU315" s="240" t="s">
        <v>82</v>
      </c>
      <c r="AY315" s="18" t="s">
        <v>323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80</v>
      </c>
      <c r="BK315" s="241">
        <f>ROUND(I315*H315,2)</f>
        <v>0</v>
      </c>
      <c r="BL315" s="18" t="s">
        <v>330</v>
      </c>
      <c r="BM315" s="240" t="s">
        <v>5890</v>
      </c>
    </row>
    <row r="316" s="2" customFormat="1">
      <c r="A316" s="39"/>
      <c r="B316" s="40"/>
      <c r="C316" s="41"/>
      <c r="D316" s="242" t="s">
        <v>332</v>
      </c>
      <c r="E316" s="41"/>
      <c r="F316" s="243" t="s">
        <v>1077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332</v>
      </c>
      <c r="AU316" s="18" t="s">
        <v>82</v>
      </c>
    </row>
    <row r="317" s="2" customFormat="1">
      <c r="A317" s="39"/>
      <c r="B317" s="40"/>
      <c r="C317" s="41"/>
      <c r="D317" s="242" t="s">
        <v>940</v>
      </c>
      <c r="E317" s="41"/>
      <c r="F317" s="281" t="s">
        <v>1070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940</v>
      </c>
      <c r="AU317" s="18" t="s">
        <v>82</v>
      </c>
    </row>
    <row r="318" s="2" customFormat="1">
      <c r="A318" s="39"/>
      <c r="B318" s="40"/>
      <c r="C318" s="41"/>
      <c r="D318" s="242" t="s">
        <v>353</v>
      </c>
      <c r="E318" s="41"/>
      <c r="F318" s="281" t="s">
        <v>1071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353</v>
      </c>
      <c r="AU318" s="18" t="s">
        <v>82</v>
      </c>
    </row>
    <row r="319" s="14" customFormat="1">
      <c r="A319" s="14"/>
      <c r="B319" s="259"/>
      <c r="C319" s="260"/>
      <c r="D319" s="242" t="s">
        <v>336</v>
      </c>
      <c r="E319" s="261" t="s">
        <v>1</v>
      </c>
      <c r="F319" s="262" t="s">
        <v>5889</v>
      </c>
      <c r="G319" s="260"/>
      <c r="H319" s="263">
        <v>238</v>
      </c>
      <c r="I319" s="264"/>
      <c r="J319" s="260"/>
      <c r="K319" s="260"/>
      <c r="L319" s="265"/>
      <c r="M319" s="266"/>
      <c r="N319" s="267"/>
      <c r="O319" s="267"/>
      <c r="P319" s="267"/>
      <c r="Q319" s="267"/>
      <c r="R319" s="267"/>
      <c r="S319" s="267"/>
      <c r="T319" s="26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9" t="s">
        <v>336</v>
      </c>
      <c r="AU319" s="269" t="s">
        <v>82</v>
      </c>
      <c r="AV319" s="14" t="s">
        <v>82</v>
      </c>
      <c r="AW319" s="14" t="s">
        <v>30</v>
      </c>
      <c r="AX319" s="14" t="s">
        <v>73</v>
      </c>
      <c r="AY319" s="269" t="s">
        <v>323</v>
      </c>
    </row>
    <row r="320" s="14" customFormat="1">
      <c r="A320" s="14"/>
      <c r="B320" s="259"/>
      <c r="C320" s="260"/>
      <c r="D320" s="242" t="s">
        <v>336</v>
      </c>
      <c r="E320" s="261" t="s">
        <v>1</v>
      </c>
      <c r="F320" s="262" t="s">
        <v>4676</v>
      </c>
      <c r="G320" s="260"/>
      <c r="H320" s="263">
        <v>238</v>
      </c>
      <c r="I320" s="264"/>
      <c r="J320" s="260"/>
      <c r="K320" s="260"/>
      <c r="L320" s="265"/>
      <c r="M320" s="266"/>
      <c r="N320" s="267"/>
      <c r="O320" s="267"/>
      <c r="P320" s="267"/>
      <c r="Q320" s="267"/>
      <c r="R320" s="267"/>
      <c r="S320" s="267"/>
      <c r="T320" s="26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9" t="s">
        <v>336</v>
      </c>
      <c r="AU320" s="269" t="s">
        <v>82</v>
      </c>
      <c r="AV320" s="14" t="s">
        <v>82</v>
      </c>
      <c r="AW320" s="14" t="s">
        <v>30</v>
      </c>
      <c r="AX320" s="14" t="s">
        <v>73</v>
      </c>
      <c r="AY320" s="269" t="s">
        <v>323</v>
      </c>
    </row>
    <row r="321" s="15" customFormat="1">
      <c r="A321" s="15"/>
      <c r="B321" s="270"/>
      <c r="C321" s="271"/>
      <c r="D321" s="242" t="s">
        <v>336</v>
      </c>
      <c r="E321" s="272" t="s">
        <v>1</v>
      </c>
      <c r="F321" s="273" t="s">
        <v>341</v>
      </c>
      <c r="G321" s="271"/>
      <c r="H321" s="274">
        <v>476</v>
      </c>
      <c r="I321" s="275"/>
      <c r="J321" s="271"/>
      <c r="K321" s="271"/>
      <c r="L321" s="276"/>
      <c r="M321" s="277"/>
      <c r="N321" s="278"/>
      <c r="O321" s="278"/>
      <c r="P321" s="278"/>
      <c r="Q321" s="278"/>
      <c r="R321" s="278"/>
      <c r="S321" s="278"/>
      <c r="T321" s="27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80" t="s">
        <v>336</v>
      </c>
      <c r="AU321" s="280" t="s">
        <v>82</v>
      </c>
      <c r="AV321" s="15" t="s">
        <v>330</v>
      </c>
      <c r="AW321" s="15" t="s">
        <v>30</v>
      </c>
      <c r="AX321" s="15" t="s">
        <v>80</v>
      </c>
      <c r="AY321" s="280" t="s">
        <v>323</v>
      </c>
    </row>
    <row r="322" s="2" customFormat="1" ht="16.5" customHeight="1">
      <c r="A322" s="39"/>
      <c r="B322" s="40"/>
      <c r="C322" s="229" t="s">
        <v>608</v>
      </c>
      <c r="D322" s="229" t="s">
        <v>325</v>
      </c>
      <c r="E322" s="230" t="s">
        <v>5891</v>
      </c>
      <c r="F322" s="231" t="s">
        <v>5892</v>
      </c>
      <c r="G322" s="232" t="s">
        <v>349</v>
      </c>
      <c r="H322" s="233">
        <v>33</v>
      </c>
      <c r="I322" s="234"/>
      <c r="J322" s="235">
        <f>ROUND(I322*H322,2)</f>
        <v>0</v>
      </c>
      <c r="K322" s="231" t="s">
        <v>937</v>
      </c>
      <c r="L322" s="45"/>
      <c r="M322" s="236" t="s">
        <v>1</v>
      </c>
      <c r="N322" s="237" t="s">
        <v>38</v>
      </c>
      <c r="O322" s="92"/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330</v>
      </c>
      <c r="AT322" s="240" t="s">
        <v>325</v>
      </c>
      <c r="AU322" s="240" t="s">
        <v>82</v>
      </c>
      <c r="AY322" s="18" t="s">
        <v>323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80</v>
      </c>
      <c r="BK322" s="241">
        <f>ROUND(I322*H322,2)</f>
        <v>0</v>
      </c>
      <c r="BL322" s="18" t="s">
        <v>330</v>
      </c>
      <c r="BM322" s="240" t="s">
        <v>5893</v>
      </c>
    </row>
    <row r="323" s="2" customFormat="1">
      <c r="A323" s="39"/>
      <c r="B323" s="40"/>
      <c r="C323" s="41"/>
      <c r="D323" s="242" t="s">
        <v>332</v>
      </c>
      <c r="E323" s="41"/>
      <c r="F323" s="243" t="s">
        <v>5894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332</v>
      </c>
      <c r="AU323" s="18" t="s">
        <v>82</v>
      </c>
    </row>
    <row r="324" s="2" customFormat="1">
      <c r="A324" s="39"/>
      <c r="B324" s="40"/>
      <c r="C324" s="41"/>
      <c r="D324" s="242" t="s">
        <v>940</v>
      </c>
      <c r="E324" s="41"/>
      <c r="F324" s="281" t="s">
        <v>5895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940</v>
      </c>
      <c r="AU324" s="18" t="s">
        <v>82</v>
      </c>
    </row>
    <row r="325" s="2" customFormat="1">
      <c r="A325" s="39"/>
      <c r="B325" s="40"/>
      <c r="C325" s="41"/>
      <c r="D325" s="242" t="s">
        <v>353</v>
      </c>
      <c r="E325" s="41"/>
      <c r="F325" s="281" t="s">
        <v>5896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353</v>
      </c>
      <c r="AU325" s="18" t="s">
        <v>82</v>
      </c>
    </row>
    <row r="326" s="13" customFormat="1">
      <c r="A326" s="13"/>
      <c r="B326" s="249"/>
      <c r="C326" s="250"/>
      <c r="D326" s="242" t="s">
        <v>336</v>
      </c>
      <c r="E326" s="251" t="s">
        <v>1</v>
      </c>
      <c r="F326" s="252" t="s">
        <v>5897</v>
      </c>
      <c r="G326" s="250"/>
      <c r="H326" s="251" t="s">
        <v>1</v>
      </c>
      <c r="I326" s="253"/>
      <c r="J326" s="250"/>
      <c r="K326" s="250"/>
      <c r="L326" s="254"/>
      <c r="M326" s="255"/>
      <c r="N326" s="256"/>
      <c r="O326" s="256"/>
      <c r="P326" s="256"/>
      <c r="Q326" s="256"/>
      <c r="R326" s="256"/>
      <c r="S326" s="256"/>
      <c r="T326" s="25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8" t="s">
        <v>336</v>
      </c>
      <c r="AU326" s="258" t="s">
        <v>82</v>
      </c>
      <c r="AV326" s="13" t="s">
        <v>80</v>
      </c>
      <c r="AW326" s="13" t="s">
        <v>30</v>
      </c>
      <c r="AX326" s="13" t="s">
        <v>73</v>
      </c>
      <c r="AY326" s="258" t="s">
        <v>323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5898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4" customFormat="1">
      <c r="A328" s="14"/>
      <c r="B328" s="259"/>
      <c r="C328" s="260"/>
      <c r="D328" s="242" t="s">
        <v>336</v>
      </c>
      <c r="E328" s="261" t="s">
        <v>1</v>
      </c>
      <c r="F328" s="262" t="s">
        <v>5899</v>
      </c>
      <c r="G328" s="260"/>
      <c r="H328" s="263">
        <v>33</v>
      </c>
      <c r="I328" s="264"/>
      <c r="J328" s="260"/>
      <c r="K328" s="260"/>
      <c r="L328" s="265"/>
      <c r="M328" s="266"/>
      <c r="N328" s="267"/>
      <c r="O328" s="267"/>
      <c r="P328" s="267"/>
      <c r="Q328" s="267"/>
      <c r="R328" s="267"/>
      <c r="S328" s="267"/>
      <c r="T328" s="26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9" t="s">
        <v>336</v>
      </c>
      <c r="AU328" s="269" t="s">
        <v>82</v>
      </c>
      <c r="AV328" s="14" t="s">
        <v>82</v>
      </c>
      <c r="AW328" s="14" t="s">
        <v>30</v>
      </c>
      <c r="AX328" s="14" t="s">
        <v>73</v>
      </c>
      <c r="AY328" s="269" t="s">
        <v>323</v>
      </c>
    </row>
    <row r="329" s="15" customFormat="1">
      <c r="A329" s="15"/>
      <c r="B329" s="270"/>
      <c r="C329" s="271"/>
      <c r="D329" s="242" t="s">
        <v>336</v>
      </c>
      <c r="E329" s="272" t="s">
        <v>1</v>
      </c>
      <c r="F329" s="273" t="s">
        <v>341</v>
      </c>
      <c r="G329" s="271"/>
      <c r="H329" s="274">
        <v>33</v>
      </c>
      <c r="I329" s="275"/>
      <c r="J329" s="271"/>
      <c r="K329" s="271"/>
      <c r="L329" s="276"/>
      <c r="M329" s="277"/>
      <c r="N329" s="278"/>
      <c r="O329" s="278"/>
      <c r="P329" s="278"/>
      <c r="Q329" s="278"/>
      <c r="R329" s="278"/>
      <c r="S329" s="278"/>
      <c r="T329" s="279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0" t="s">
        <v>336</v>
      </c>
      <c r="AU329" s="280" t="s">
        <v>82</v>
      </c>
      <c r="AV329" s="15" t="s">
        <v>330</v>
      </c>
      <c r="AW329" s="15" t="s">
        <v>30</v>
      </c>
      <c r="AX329" s="15" t="s">
        <v>80</v>
      </c>
      <c r="AY329" s="280" t="s">
        <v>323</v>
      </c>
    </row>
    <row r="330" s="2" customFormat="1" ht="16.5" customHeight="1">
      <c r="A330" s="39"/>
      <c r="B330" s="40"/>
      <c r="C330" s="229" t="s">
        <v>614</v>
      </c>
      <c r="D330" s="229" t="s">
        <v>325</v>
      </c>
      <c r="E330" s="230" t="s">
        <v>5900</v>
      </c>
      <c r="F330" s="231" t="s">
        <v>5901</v>
      </c>
      <c r="G330" s="232" t="s">
        <v>349</v>
      </c>
      <c r="H330" s="233">
        <v>33</v>
      </c>
      <c r="I330" s="234"/>
      <c r="J330" s="235">
        <f>ROUND(I330*H330,2)</f>
        <v>0</v>
      </c>
      <c r="K330" s="231" t="s">
        <v>937</v>
      </c>
      <c r="L330" s="45"/>
      <c r="M330" s="236" t="s">
        <v>1</v>
      </c>
      <c r="N330" s="237" t="s">
        <v>38</v>
      </c>
      <c r="O330" s="92"/>
      <c r="P330" s="238">
        <f>O330*H330</f>
        <v>0</v>
      </c>
      <c r="Q330" s="238">
        <v>0</v>
      </c>
      <c r="R330" s="238">
        <f>Q330*H330</f>
        <v>0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330</v>
      </c>
      <c r="AT330" s="240" t="s">
        <v>325</v>
      </c>
      <c r="AU330" s="240" t="s">
        <v>82</v>
      </c>
      <c r="AY330" s="18" t="s">
        <v>323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80</v>
      </c>
      <c r="BK330" s="241">
        <f>ROUND(I330*H330,2)</f>
        <v>0</v>
      </c>
      <c r="BL330" s="18" t="s">
        <v>330</v>
      </c>
      <c r="BM330" s="240" t="s">
        <v>5902</v>
      </c>
    </row>
    <row r="331" s="2" customFormat="1">
      <c r="A331" s="39"/>
      <c r="B331" s="40"/>
      <c r="C331" s="41"/>
      <c r="D331" s="242" t="s">
        <v>332</v>
      </c>
      <c r="E331" s="41"/>
      <c r="F331" s="243" t="s">
        <v>5903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332</v>
      </c>
      <c r="AU331" s="18" t="s">
        <v>82</v>
      </c>
    </row>
    <row r="332" s="2" customFormat="1">
      <c r="A332" s="39"/>
      <c r="B332" s="40"/>
      <c r="C332" s="41"/>
      <c r="D332" s="242" t="s">
        <v>940</v>
      </c>
      <c r="E332" s="41"/>
      <c r="F332" s="281" t="s">
        <v>5904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940</v>
      </c>
      <c r="AU332" s="18" t="s">
        <v>82</v>
      </c>
    </row>
    <row r="333" s="2" customFormat="1">
      <c r="A333" s="39"/>
      <c r="B333" s="40"/>
      <c r="C333" s="41"/>
      <c r="D333" s="242" t="s">
        <v>353</v>
      </c>
      <c r="E333" s="41"/>
      <c r="F333" s="281" t="s">
        <v>5905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353</v>
      </c>
      <c r="AU333" s="18" t="s">
        <v>82</v>
      </c>
    </row>
    <row r="334" s="12" customFormat="1" ht="25.92" customHeight="1">
      <c r="A334" s="12"/>
      <c r="B334" s="213"/>
      <c r="C334" s="214"/>
      <c r="D334" s="215" t="s">
        <v>72</v>
      </c>
      <c r="E334" s="216" t="s">
        <v>1078</v>
      </c>
      <c r="F334" s="216" t="s">
        <v>1079</v>
      </c>
      <c r="G334" s="214"/>
      <c r="H334" s="214"/>
      <c r="I334" s="217"/>
      <c r="J334" s="218">
        <f>BK334</f>
        <v>0</v>
      </c>
      <c r="K334" s="214"/>
      <c r="L334" s="219"/>
      <c r="M334" s="220"/>
      <c r="N334" s="221"/>
      <c r="O334" s="221"/>
      <c r="P334" s="222">
        <f>SUM(P335:P363)</f>
        <v>0</v>
      </c>
      <c r="Q334" s="221"/>
      <c r="R334" s="222">
        <f>SUM(R335:R363)</f>
        <v>0</v>
      </c>
      <c r="S334" s="221"/>
      <c r="T334" s="223">
        <f>SUM(T335:T363)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24" t="s">
        <v>330</v>
      </c>
      <c r="AT334" s="225" t="s">
        <v>72</v>
      </c>
      <c r="AU334" s="225" t="s">
        <v>73</v>
      </c>
      <c r="AY334" s="224" t="s">
        <v>323</v>
      </c>
      <c r="BK334" s="226">
        <f>SUM(BK335:BK363)</f>
        <v>0</v>
      </c>
    </row>
    <row r="335" s="2" customFormat="1" ht="44.25" customHeight="1">
      <c r="A335" s="39"/>
      <c r="B335" s="40"/>
      <c r="C335" s="229" t="s">
        <v>622</v>
      </c>
      <c r="D335" s="229" t="s">
        <v>325</v>
      </c>
      <c r="E335" s="230" t="s">
        <v>2055</v>
      </c>
      <c r="F335" s="231" t="s">
        <v>2056</v>
      </c>
      <c r="G335" s="232" t="s">
        <v>617</v>
      </c>
      <c r="H335" s="233">
        <v>1</v>
      </c>
      <c r="I335" s="234"/>
      <c r="J335" s="235">
        <f>ROUND(I335*H335,2)</f>
        <v>0</v>
      </c>
      <c r="K335" s="231" t="s">
        <v>937</v>
      </c>
      <c r="L335" s="45"/>
      <c r="M335" s="236" t="s">
        <v>1</v>
      </c>
      <c r="N335" s="237" t="s">
        <v>38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1082</v>
      </c>
      <c r="AT335" s="240" t="s">
        <v>325</v>
      </c>
      <c r="AU335" s="240" t="s">
        <v>80</v>
      </c>
      <c r="AY335" s="18" t="s">
        <v>323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80</v>
      </c>
      <c r="BK335" s="241">
        <f>ROUND(I335*H335,2)</f>
        <v>0</v>
      </c>
      <c r="BL335" s="18" t="s">
        <v>1082</v>
      </c>
      <c r="BM335" s="240" t="s">
        <v>5906</v>
      </c>
    </row>
    <row r="336" s="2" customFormat="1">
      <c r="A336" s="39"/>
      <c r="B336" s="40"/>
      <c r="C336" s="41"/>
      <c r="D336" s="242" t="s">
        <v>332</v>
      </c>
      <c r="E336" s="41"/>
      <c r="F336" s="243" t="s">
        <v>2058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332</v>
      </c>
      <c r="AU336" s="18" t="s">
        <v>80</v>
      </c>
    </row>
    <row r="337" s="2" customFormat="1">
      <c r="A337" s="39"/>
      <c r="B337" s="40"/>
      <c r="C337" s="41"/>
      <c r="D337" s="242" t="s">
        <v>353</v>
      </c>
      <c r="E337" s="41"/>
      <c r="F337" s="281" t="s">
        <v>3065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353</v>
      </c>
      <c r="AU337" s="18" t="s">
        <v>80</v>
      </c>
    </row>
    <row r="338" s="2" customFormat="1" ht="49.05" customHeight="1">
      <c r="A338" s="39"/>
      <c r="B338" s="40"/>
      <c r="C338" s="229" t="s">
        <v>630</v>
      </c>
      <c r="D338" s="229" t="s">
        <v>325</v>
      </c>
      <c r="E338" s="230" t="s">
        <v>5907</v>
      </c>
      <c r="F338" s="231" t="s">
        <v>5908</v>
      </c>
      <c r="G338" s="232" t="s">
        <v>617</v>
      </c>
      <c r="H338" s="233">
        <v>1</v>
      </c>
      <c r="I338" s="234"/>
      <c r="J338" s="235">
        <f>ROUND(I338*H338,2)</f>
        <v>0</v>
      </c>
      <c r="K338" s="231" t="s">
        <v>937</v>
      </c>
      <c r="L338" s="45"/>
      <c r="M338" s="236" t="s">
        <v>1</v>
      </c>
      <c r="N338" s="237" t="s">
        <v>38</v>
      </c>
      <c r="O338" s="92"/>
      <c r="P338" s="238">
        <f>O338*H338</f>
        <v>0</v>
      </c>
      <c r="Q338" s="238">
        <v>0</v>
      </c>
      <c r="R338" s="238">
        <f>Q338*H338</f>
        <v>0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1082</v>
      </c>
      <c r="AT338" s="240" t="s">
        <v>325</v>
      </c>
      <c r="AU338" s="240" t="s">
        <v>80</v>
      </c>
      <c r="AY338" s="18" t="s">
        <v>323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80</v>
      </c>
      <c r="BK338" s="241">
        <f>ROUND(I338*H338,2)</f>
        <v>0</v>
      </c>
      <c r="BL338" s="18" t="s">
        <v>1082</v>
      </c>
      <c r="BM338" s="240" t="s">
        <v>5909</v>
      </c>
    </row>
    <row r="339" s="2" customFormat="1">
      <c r="A339" s="39"/>
      <c r="B339" s="40"/>
      <c r="C339" s="41"/>
      <c r="D339" s="242" t="s">
        <v>332</v>
      </c>
      <c r="E339" s="41"/>
      <c r="F339" s="243" t="s">
        <v>5910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332</v>
      </c>
      <c r="AU339" s="18" t="s">
        <v>80</v>
      </c>
    </row>
    <row r="340" s="2" customFormat="1">
      <c r="A340" s="39"/>
      <c r="B340" s="40"/>
      <c r="C340" s="41"/>
      <c r="D340" s="242" t="s">
        <v>353</v>
      </c>
      <c r="E340" s="41"/>
      <c r="F340" s="281" t="s">
        <v>3065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353</v>
      </c>
      <c r="AU340" s="18" t="s">
        <v>80</v>
      </c>
    </row>
    <row r="341" s="2" customFormat="1" ht="37.8" customHeight="1">
      <c r="A341" s="39"/>
      <c r="B341" s="40"/>
      <c r="C341" s="229" t="s">
        <v>637</v>
      </c>
      <c r="D341" s="229" t="s">
        <v>325</v>
      </c>
      <c r="E341" s="230" t="s">
        <v>1080</v>
      </c>
      <c r="F341" s="231" t="s">
        <v>1081</v>
      </c>
      <c r="G341" s="232" t="s">
        <v>418</v>
      </c>
      <c r="H341" s="233">
        <v>244.25</v>
      </c>
      <c r="I341" s="234"/>
      <c r="J341" s="235">
        <f>ROUND(I341*H341,2)</f>
        <v>0</v>
      </c>
      <c r="K341" s="231" t="s">
        <v>937</v>
      </c>
      <c r="L341" s="45"/>
      <c r="M341" s="236" t="s">
        <v>1</v>
      </c>
      <c r="N341" s="237" t="s">
        <v>38</v>
      </c>
      <c r="O341" s="92"/>
      <c r="P341" s="238">
        <f>O341*H341</f>
        <v>0</v>
      </c>
      <c r="Q341" s="238">
        <v>0</v>
      </c>
      <c r="R341" s="238">
        <f>Q341*H341</f>
        <v>0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1082</v>
      </c>
      <c r="AT341" s="240" t="s">
        <v>325</v>
      </c>
      <c r="AU341" s="240" t="s">
        <v>80</v>
      </c>
      <c r="AY341" s="18" t="s">
        <v>323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80</v>
      </c>
      <c r="BK341" s="241">
        <f>ROUND(I341*H341,2)</f>
        <v>0</v>
      </c>
      <c r="BL341" s="18" t="s">
        <v>1082</v>
      </c>
      <c r="BM341" s="240" t="s">
        <v>5911</v>
      </c>
    </row>
    <row r="342" s="2" customFormat="1">
      <c r="A342" s="39"/>
      <c r="B342" s="40"/>
      <c r="C342" s="41"/>
      <c r="D342" s="242" t="s">
        <v>332</v>
      </c>
      <c r="E342" s="41"/>
      <c r="F342" s="243" t="s">
        <v>1084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332</v>
      </c>
      <c r="AU342" s="18" t="s">
        <v>80</v>
      </c>
    </row>
    <row r="343" s="2" customFormat="1">
      <c r="A343" s="39"/>
      <c r="B343" s="40"/>
      <c r="C343" s="41"/>
      <c r="D343" s="242" t="s">
        <v>940</v>
      </c>
      <c r="E343" s="41"/>
      <c r="F343" s="281" t="s">
        <v>1085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940</v>
      </c>
      <c r="AU343" s="18" t="s">
        <v>80</v>
      </c>
    </row>
    <row r="344" s="2" customFormat="1">
      <c r="A344" s="39"/>
      <c r="B344" s="40"/>
      <c r="C344" s="41"/>
      <c r="D344" s="242" t="s">
        <v>353</v>
      </c>
      <c r="E344" s="41"/>
      <c r="F344" s="281" t="s">
        <v>3769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353</v>
      </c>
      <c r="AU344" s="18" t="s">
        <v>80</v>
      </c>
    </row>
    <row r="345" s="14" customFormat="1">
      <c r="A345" s="14"/>
      <c r="B345" s="259"/>
      <c r="C345" s="260"/>
      <c r="D345" s="242" t="s">
        <v>336</v>
      </c>
      <c r="E345" s="261" t="s">
        <v>1</v>
      </c>
      <c r="F345" s="262" t="s">
        <v>5912</v>
      </c>
      <c r="G345" s="260"/>
      <c r="H345" s="263">
        <v>0.88200000000000001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9" t="s">
        <v>336</v>
      </c>
      <c r="AU345" s="269" t="s">
        <v>80</v>
      </c>
      <c r="AV345" s="14" t="s">
        <v>82</v>
      </c>
      <c r="AW345" s="14" t="s">
        <v>30</v>
      </c>
      <c r="AX345" s="14" t="s">
        <v>73</v>
      </c>
      <c r="AY345" s="269" t="s">
        <v>323</v>
      </c>
    </row>
    <row r="346" s="13" customFormat="1">
      <c r="A346" s="13"/>
      <c r="B346" s="249"/>
      <c r="C346" s="250"/>
      <c r="D346" s="242" t="s">
        <v>336</v>
      </c>
      <c r="E346" s="251" t="s">
        <v>1</v>
      </c>
      <c r="F346" s="252" t="s">
        <v>1086</v>
      </c>
      <c r="G346" s="250"/>
      <c r="H346" s="251" t="s">
        <v>1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336</v>
      </c>
      <c r="AU346" s="258" t="s">
        <v>80</v>
      </c>
      <c r="AV346" s="13" t="s">
        <v>80</v>
      </c>
      <c r="AW346" s="13" t="s">
        <v>30</v>
      </c>
      <c r="AX346" s="13" t="s">
        <v>73</v>
      </c>
      <c r="AY346" s="258" t="s">
        <v>323</v>
      </c>
    </row>
    <row r="347" s="14" customFormat="1">
      <c r="A347" s="14"/>
      <c r="B347" s="259"/>
      <c r="C347" s="260"/>
      <c r="D347" s="242" t="s">
        <v>336</v>
      </c>
      <c r="E347" s="261" t="s">
        <v>1</v>
      </c>
      <c r="F347" s="262" t="s">
        <v>5913</v>
      </c>
      <c r="G347" s="260"/>
      <c r="H347" s="263">
        <v>125.002</v>
      </c>
      <c r="I347" s="264"/>
      <c r="J347" s="260"/>
      <c r="K347" s="260"/>
      <c r="L347" s="265"/>
      <c r="M347" s="266"/>
      <c r="N347" s="267"/>
      <c r="O347" s="267"/>
      <c r="P347" s="267"/>
      <c r="Q347" s="267"/>
      <c r="R347" s="267"/>
      <c r="S347" s="267"/>
      <c r="T347" s="268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9" t="s">
        <v>336</v>
      </c>
      <c r="AU347" s="269" t="s">
        <v>80</v>
      </c>
      <c r="AV347" s="14" t="s">
        <v>82</v>
      </c>
      <c r="AW347" s="14" t="s">
        <v>30</v>
      </c>
      <c r="AX347" s="14" t="s">
        <v>73</v>
      </c>
      <c r="AY347" s="269" t="s">
        <v>323</v>
      </c>
    </row>
    <row r="348" s="13" customFormat="1">
      <c r="A348" s="13"/>
      <c r="B348" s="249"/>
      <c r="C348" s="250"/>
      <c r="D348" s="242" t="s">
        <v>336</v>
      </c>
      <c r="E348" s="251" t="s">
        <v>1</v>
      </c>
      <c r="F348" s="252" t="s">
        <v>1088</v>
      </c>
      <c r="G348" s="250"/>
      <c r="H348" s="251" t="s">
        <v>1</v>
      </c>
      <c r="I348" s="253"/>
      <c r="J348" s="250"/>
      <c r="K348" s="250"/>
      <c r="L348" s="254"/>
      <c r="M348" s="255"/>
      <c r="N348" s="256"/>
      <c r="O348" s="256"/>
      <c r="P348" s="256"/>
      <c r="Q348" s="256"/>
      <c r="R348" s="256"/>
      <c r="S348" s="256"/>
      <c r="T348" s="25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8" t="s">
        <v>336</v>
      </c>
      <c r="AU348" s="258" t="s">
        <v>80</v>
      </c>
      <c r="AV348" s="13" t="s">
        <v>80</v>
      </c>
      <c r="AW348" s="13" t="s">
        <v>30</v>
      </c>
      <c r="AX348" s="13" t="s">
        <v>73</v>
      </c>
      <c r="AY348" s="258" t="s">
        <v>323</v>
      </c>
    </row>
    <row r="349" s="14" customFormat="1">
      <c r="A349" s="14"/>
      <c r="B349" s="259"/>
      <c r="C349" s="260"/>
      <c r="D349" s="242" t="s">
        <v>336</v>
      </c>
      <c r="E349" s="261" t="s">
        <v>1</v>
      </c>
      <c r="F349" s="262" t="s">
        <v>5914</v>
      </c>
      <c r="G349" s="260"/>
      <c r="H349" s="263">
        <v>118.366</v>
      </c>
      <c r="I349" s="264"/>
      <c r="J349" s="260"/>
      <c r="K349" s="260"/>
      <c r="L349" s="265"/>
      <c r="M349" s="266"/>
      <c r="N349" s="267"/>
      <c r="O349" s="267"/>
      <c r="P349" s="267"/>
      <c r="Q349" s="267"/>
      <c r="R349" s="267"/>
      <c r="S349" s="267"/>
      <c r="T349" s="26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9" t="s">
        <v>336</v>
      </c>
      <c r="AU349" s="269" t="s">
        <v>80</v>
      </c>
      <c r="AV349" s="14" t="s">
        <v>82</v>
      </c>
      <c r="AW349" s="14" t="s">
        <v>30</v>
      </c>
      <c r="AX349" s="14" t="s">
        <v>73</v>
      </c>
      <c r="AY349" s="269" t="s">
        <v>323</v>
      </c>
    </row>
    <row r="350" s="15" customFormat="1">
      <c r="A350" s="15"/>
      <c r="B350" s="270"/>
      <c r="C350" s="271"/>
      <c r="D350" s="242" t="s">
        <v>336</v>
      </c>
      <c r="E350" s="272" t="s">
        <v>1</v>
      </c>
      <c r="F350" s="273" t="s">
        <v>341</v>
      </c>
      <c r="G350" s="271"/>
      <c r="H350" s="274">
        <v>244.25</v>
      </c>
      <c r="I350" s="275"/>
      <c r="J350" s="271"/>
      <c r="K350" s="271"/>
      <c r="L350" s="276"/>
      <c r="M350" s="277"/>
      <c r="N350" s="278"/>
      <c r="O350" s="278"/>
      <c r="P350" s="278"/>
      <c r="Q350" s="278"/>
      <c r="R350" s="278"/>
      <c r="S350" s="278"/>
      <c r="T350" s="279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0" t="s">
        <v>336</v>
      </c>
      <c r="AU350" s="280" t="s">
        <v>80</v>
      </c>
      <c r="AV350" s="15" t="s">
        <v>330</v>
      </c>
      <c r="AW350" s="15" t="s">
        <v>30</v>
      </c>
      <c r="AX350" s="15" t="s">
        <v>80</v>
      </c>
      <c r="AY350" s="280" t="s">
        <v>323</v>
      </c>
    </row>
    <row r="351" s="2" customFormat="1" ht="37.8" customHeight="1">
      <c r="A351" s="39"/>
      <c r="B351" s="40"/>
      <c r="C351" s="229" t="s">
        <v>645</v>
      </c>
      <c r="D351" s="229" t="s">
        <v>325</v>
      </c>
      <c r="E351" s="230" t="s">
        <v>1090</v>
      </c>
      <c r="F351" s="231" t="s">
        <v>1091</v>
      </c>
      <c r="G351" s="232" t="s">
        <v>418</v>
      </c>
      <c r="H351" s="233">
        <v>480.101</v>
      </c>
      <c r="I351" s="234"/>
      <c r="J351" s="235">
        <f>ROUND(I351*H351,2)</f>
        <v>0</v>
      </c>
      <c r="K351" s="231" t="s">
        <v>937</v>
      </c>
      <c r="L351" s="45"/>
      <c r="M351" s="236" t="s">
        <v>1</v>
      </c>
      <c r="N351" s="237" t="s">
        <v>38</v>
      </c>
      <c r="O351" s="92"/>
      <c r="P351" s="238">
        <f>O351*H351</f>
        <v>0</v>
      </c>
      <c r="Q351" s="238">
        <v>0</v>
      </c>
      <c r="R351" s="238">
        <f>Q351*H351</f>
        <v>0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1082</v>
      </c>
      <c r="AT351" s="240" t="s">
        <v>325</v>
      </c>
      <c r="AU351" s="240" t="s">
        <v>80</v>
      </c>
      <c r="AY351" s="18" t="s">
        <v>323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80</v>
      </c>
      <c r="BK351" s="241">
        <f>ROUND(I351*H351,2)</f>
        <v>0</v>
      </c>
      <c r="BL351" s="18" t="s">
        <v>1082</v>
      </c>
      <c r="BM351" s="240" t="s">
        <v>5915</v>
      </c>
    </row>
    <row r="352" s="2" customFormat="1">
      <c r="A352" s="39"/>
      <c r="B352" s="40"/>
      <c r="C352" s="41"/>
      <c r="D352" s="242" t="s">
        <v>332</v>
      </c>
      <c r="E352" s="41"/>
      <c r="F352" s="243" t="s">
        <v>1093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332</v>
      </c>
      <c r="AU352" s="18" t="s">
        <v>80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4000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80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5916</v>
      </c>
      <c r="G354" s="260"/>
      <c r="H354" s="263">
        <v>125.002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80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3" customFormat="1">
      <c r="A355" s="13"/>
      <c r="B355" s="249"/>
      <c r="C355" s="250"/>
      <c r="D355" s="242" t="s">
        <v>336</v>
      </c>
      <c r="E355" s="251" t="s">
        <v>1</v>
      </c>
      <c r="F355" s="252" t="s">
        <v>4002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8" t="s">
        <v>336</v>
      </c>
      <c r="AU355" s="258" t="s">
        <v>80</v>
      </c>
      <c r="AV355" s="13" t="s">
        <v>80</v>
      </c>
      <c r="AW355" s="13" t="s">
        <v>30</v>
      </c>
      <c r="AX355" s="13" t="s">
        <v>73</v>
      </c>
      <c r="AY355" s="258" t="s">
        <v>323</v>
      </c>
    </row>
    <row r="356" s="14" customFormat="1">
      <c r="A356" s="14"/>
      <c r="B356" s="259"/>
      <c r="C356" s="260"/>
      <c r="D356" s="242" t="s">
        <v>336</v>
      </c>
      <c r="E356" s="261" t="s">
        <v>1</v>
      </c>
      <c r="F356" s="262" t="s">
        <v>5917</v>
      </c>
      <c r="G356" s="260"/>
      <c r="H356" s="263">
        <v>355.09899999999999</v>
      </c>
      <c r="I356" s="264"/>
      <c r="J356" s="260"/>
      <c r="K356" s="260"/>
      <c r="L356" s="265"/>
      <c r="M356" s="266"/>
      <c r="N356" s="267"/>
      <c r="O356" s="267"/>
      <c r="P356" s="267"/>
      <c r="Q356" s="267"/>
      <c r="R356" s="267"/>
      <c r="S356" s="267"/>
      <c r="T356" s="26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9" t="s">
        <v>336</v>
      </c>
      <c r="AU356" s="269" t="s">
        <v>80</v>
      </c>
      <c r="AV356" s="14" t="s">
        <v>82</v>
      </c>
      <c r="AW356" s="14" t="s">
        <v>30</v>
      </c>
      <c r="AX356" s="14" t="s">
        <v>73</v>
      </c>
      <c r="AY356" s="269" t="s">
        <v>323</v>
      </c>
    </row>
    <row r="357" s="15" customFormat="1">
      <c r="A357" s="15"/>
      <c r="B357" s="270"/>
      <c r="C357" s="271"/>
      <c r="D357" s="242" t="s">
        <v>336</v>
      </c>
      <c r="E357" s="272" t="s">
        <v>1</v>
      </c>
      <c r="F357" s="273" t="s">
        <v>341</v>
      </c>
      <c r="G357" s="271"/>
      <c r="H357" s="274">
        <v>480.101</v>
      </c>
      <c r="I357" s="275"/>
      <c r="J357" s="271"/>
      <c r="K357" s="271"/>
      <c r="L357" s="276"/>
      <c r="M357" s="277"/>
      <c r="N357" s="278"/>
      <c r="O357" s="278"/>
      <c r="P357" s="278"/>
      <c r="Q357" s="278"/>
      <c r="R357" s="278"/>
      <c r="S357" s="278"/>
      <c r="T357" s="279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80" t="s">
        <v>336</v>
      </c>
      <c r="AU357" s="280" t="s">
        <v>80</v>
      </c>
      <c r="AV357" s="15" t="s">
        <v>330</v>
      </c>
      <c r="AW357" s="15" t="s">
        <v>30</v>
      </c>
      <c r="AX357" s="15" t="s">
        <v>80</v>
      </c>
      <c r="AY357" s="280" t="s">
        <v>323</v>
      </c>
    </row>
    <row r="358" s="2" customFormat="1" ht="16.5" customHeight="1">
      <c r="A358" s="39"/>
      <c r="B358" s="40"/>
      <c r="C358" s="229" t="s">
        <v>650</v>
      </c>
      <c r="D358" s="229" t="s">
        <v>325</v>
      </c>
      <c r="E358" s="230" t="s">
        <v>2076</v>
      </c>
      <c r="F358" s="231" t="s">
        <v>2077</v>
      </c>
      <c r="G358" s="232" t="s">
        <v>418</v>
      </c>
      <c r="H358" s="233">
        <v>0.064000000000000001</v>
      </c>
      <c r="I358" s="234"/>
      <c r="J358" s="235">
        <f>ROUND(I358*H358,2)</f>
        <v>0</v>
      </c>
      <c r="K358" s="231" t="s">
        <v>937</v>
      </c>
      <c r="L358" s="45"/>
      <c r="M358" s="236" t="s">
        <v>1</v>
      </c>
      <c r="N358" s="237" t="s">
        <v>38</v>
      </c>
      <c r="O358" s="92"/>
      <c r="P358" s="238">
        <f>O358*H358</f>
        <v>0</v>
      </c>
      <c r="Q358" s="238">
        <v>0</v>
      </c>
      <c r="R358" s="238">
        <f>Q358*H358</f>
        <v>0</v>
      </c>
      <c r="S358" s="238">
        <v>0</v>
      </c>
      <c r="T358" s="23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0" t="s">
        <v>1082</v>
      </c>
      <c r="AT358" s="240" t="s">
        <v>325</v>
      </c>
      <c r="AU358" s="240" t="s">
        <v>80</v>
      </c>
      <c r="AY358" s="18" t="s">
        <v>323</v>
      </c>
      <c r="BE358" s="241">
        <f>IF(N358="základní",J358,0)</f>
        <v>0</v>
      </c>
      <c r="BF358" s="241">
        <f>IF(N358="snížená",J358,0)</f>
        <v>0</v>
      </c>
      <c r="BG358" s="241">
        <f>IF(N358="zákl. přenesená",J358,0)</f>
        <v>0</v>
      </c>
      <c r="BH358" s="241">
        <f>IF(N358="sníž. přenesená",J358,0)</f>
        <v>0</v>
      </c>
      <c r="BI358" s="241">
        <f>IF(N358="nulová",J358,0)</f>
        <v>0</v>
      </c>
      <c r="BJ358" s="18" t="s">
        <v>80</v>
      </c>
      <c r="BK358" s="241">
        <f>ROUND(I358*H358,2)</f>
        <v>0</v>
      </c>
      <c r="BL358" s="18" t="s">
        <v>1082</v>
      </c>
      <c r="BM358" s="240" t="s">
        <v>5918</v>
      </c>
    </row>
    <row r="359" s="2" customFormat="1">
      <c r="A359" s="39"/>
      <c r="B359" s="40"/>
      <c r="C359" s="41"/>
      <c r="D359" s="242" t="s">
        <v>332</v>
      </c>
      <c r="E359" s="41"/>
      <c r="F359" s="243" t="s">
        <v>2079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332</v>
      </c>
      <c r="AU359" s="18" t="s">
        <v>80</v>
      </c>
    </row>
    <row r="360" s="2" customFormat="1">
      <c r="A360" s="39"/>
      <c r="B360" s="40"/>
      <c r="C360" s="41"/>
      <c r="D360" s="242" t="s">
        <v>940</v>
      </c>
      <c r="E360" s="41"/>
      <c r="F360" s="281" t="s">
        <v>2080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940</v>
      </c>
      <c r="AU360" s="18" t="s">
        <v>80</v>
      </c>
    </row>
    <row r="361" s="2" customFormat="1">
      <c r="A361" s="39"/>
      <c r="B361" s="40"/>
      <c r="C361" s="41"/>
      <c r="D361" s="242" t="s">
        <v>353</v>
      </c>
      <c r="E361" s="41"/>
      <c r="F361" s="281" t="s">
        <v>3782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353</v>
      </c>
      <c r="AU361" s="18" t="s">
        <v>80</v>
      </c>
    </row>
    <row r="362" s="14" customFormat="1">
      <c r="A362" s="14"/>
      <c r="B362" s="259"/>
      <c r="C362" s="260"/>
      <c r="D362" s="242" t="s">
        <v>336</v>
      </c>
      <c r="E362" s="261" t="s">
        <v>1</v>
      </c>
      <c r="F362" s="262" t="s">
        <v>5919</v>
      </c>
      <c r="G362" s="260"/>
      <c r="H362" s="263">
        <v>0.064000000000000001</v>
      </c>
      <c r="I362" s="264"/>
      <c r="J362" s="260"/>
      <c r="K362" s="260"/>
      <c r="L362" s="265"/>
      <c r="M362" s="266"/>
      <c r="N362" s="267"/>
      <c r="O362" s="267"/>
      <c r="P362" s="267"/>
      <c r="Q362" s="267"/>
      <c r="R362" s="267"/>
      <c r="S362" s="267"/>
      <c r="T362" s="26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9" t="s">
        <v>336</v>
      </c>
      <c r="AU362" s="269" t="s">
        <v>80</v>
      </c>
      <c r="AV362" s="14" t="s">
        <v>82</v>
      </c>
      <c r="AW362" s="14" t="s">
        <v>30</v>
      </c>
      <c r="AX362" s="14" t="s">
        <v>73</v>
      </c>
      <c r="AY362" s="269" t="s">
        <v>323</v>
      </c>
    </row>
    <row r="363" s="15" customFormat="1">
      <c r="A363" s="15"/>
      <c r="B363" s="270"/>
      <c r="C363" s="271"/>
      <c r="D363" s="242" t="s">
        <v>336</v>
      </c>
      <c r="E363" s="272" t="s">
        <v>1</v>
      </c>
      <c r="F363" s="273" t="s">
        <v>341</v>
      </c>
      <c r="G363" s="271"/>
      <c r="H363" s="274">
        <v>0.064000000000000001</v>
      </c>
      <c r="I363" s="275"/>
      <c r="J363" s="271"/>
      <c r="K363" s="271"/>
      <c r="L363" s="276"/>
      <c r="M363" s="277"/>
      <c r="N363" s="278"/>
      <c r="O363" s="278"/>
      <c r="P363" s="278"/>
      <c r="Q363" s="278"/>
      <c r="R363" s="278"/>
      <c r="S363" s="278"/>
      <c r="T363" s="279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0" t="s">
        <v>336</v>
      </c>
      <c r="AU363" s="280" t="s">
        <v>80</v>
      </c>
      <c r="AV363" s="15" t="s">
        <v>330</v>
      </c>
      <c r="AW363" s="15" t="s">
        <v>30</v>
      </c>
      <c r="AX363" s="15" t="s">
        <v>80</v>
      </c>
      <c r="AY363" s="280" t="s">
        <v>323</v>
      </c>
    </row>
    <row r="364" s="12" customFormat="1" ht="25.92" customHeight="1">
      <c r="A364" s="12"/>
      <c r="B364" s="213"/>
      <c r="C364" s="214"/>
      <c r="D364" s="215" t="s">
        <v>72</v>
      </c>
      <c r="E364" s="216" t="s">
        <v>1098</v>
      </c>
      <c r="F364" s="216" t="s">
        <v>1099</v>
      </c>
      <c r="G364" s="214"/>
      <c r="H364" s="214"/>
      <c r="I364" s="217"/>
      <c r="J364" s="218">
        <f>BK364</f>
        <v>0</v>
      </c>
      <c r="K364" s="214"/>
      <c r="L364" s="219"/>
      <c r="M364" s="220"/>
      <c r="N364" s="221"/>
      <c r="O364" s="221"/>
      <c r="P364" s="222">
        <f>SUM(P365:P368)</f>
        <v>0</v>
      </c>
      <c r="Q364" s="221"/>
      <c r="R364" s="222">
        <f>SUM(R365:R368)</f>
        <v>0</v>
      </c>
      <c r="S364" s="221"/>
      <c r="T364" s="223">
        <f>SUM(T365:T368)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24" t="s">
        <v>363</v>
      </c>
      <c r="AT364" s="225" t="s">
        <v>72</v>
      </c>
      <c r="AU364" s="225" t="s">
        <v>73</v>
      </c>
      <c r="AY364" s="224" t="s">
        <v>323</v>
      </c>
      <c r="BK364" s="226">
        <f>SUM(BK365:BK368)</f>
        <v>0</v>
      </c>
    </row>
    <row r="365" s="2" customFormat="1" ht="24.15" customHeight="1">
      <c r="A365" s="39"/>
      <c r="B365" s="40"/>
      <c r="C365" s="229" t="s">
        <v>659</v>
      </c>
      <c r="D365" s="229" t="s">
        <v>325</v>
      </c>
      <c r="E365" s="230" t="s">
        <v>1100</v>
      </c>
      <c r="F365" s="231" t="s">
        <v>1101</v>
      </c>
      <c r="G365" s="232" t="s">
        <v>349</v>
      </c>
      <c r="H365" s="233">
        <v>476</v>
      </c>
      <c r="I365" s="234"/>
      <c r="J365" s="235">
        <f>ROUND(I365*H365,2)</f>
        <v>0</v>
      </c>
      <c r="K365" s="231" t="s">
        <v>937</v>
      </c>
      <c r="L365" s="45"/>
      <c r="M365" s="236" t="s">
        <v>1</v>
      </c>
      <c r="N365" s="237" t="s">
        <v>38</v>
      </c>
      <c r="O365" s="92"/>
      <c r="P365" s="238">
        <f>O365*H365</f>
        <v>0</v>
      </c>
      <c r="Q365" s="238">
        <v>0</v>
      </c>
      <c r="R365" s="238">
        <f>Q365*H365</f>
        <v>0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330</v>
      </c>
      <c r="AT365" s="240" t="s">
        <v>325</v>
      </c>
      <c r="AU365" s="240" t="s">
        <v>80</v>
      </c>
      <c r="AY365" s="18" t="s">
        <v>323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80</v>
      </c>
      <c r="BK365" s="241">
        <f>ROUND(I365*H365,2)</f>
        <v>0</v>
      </c>
      <c r="BL365" s="18" t="s">
        <v>330</v>
      </c>
      <c r="BM365" s="240" t="s">
        <v>5920</v>
      </c>
    </row>
    <row r="366" s="2" customFormat="1">
      <c r="A366" s="39"/>
      <c r="B366" s="40"/>
      <c r="C366" s="41"/>
      <c r="D366" s="242" t="s">
        <v>332</v>
      </c>
      <c r="E366" s="41"/>
      <c r="F366" s="243" t="s">
        <v>1103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332</v>
      </c>
      <c r="AU366" s="18" t="s">
        <v>80</v>
      </c>
    </row>
    <row r="367" s="2" customFormat="1">
      <c r="A367" s="39"/>
      <c r="B367" s="40"/>
      <c r="C367" s="41"/>
      <c r="D367" s="242" t="s">
        <v>940</v>
      </c>
      <c r="E367" s="41"/>
      <c r="F367" s="281" t="s">
        <v>1104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940</v>
      </c>
      <c r="AU367" s="18" t="s">
        <v>80</v>
      </c>
    </row>
    <row r="368" s="2" customFormat="1">
      <c r="A368" s="39"/>
      <c r="B368" s="40"/>
      <c r="C368" s="41"/>
      <c r="D368" s="242" t="s">
        <v>353</v>
      </c>
      <c r="E368" s="41"/>
      <c r="F368" s="281" t="s">
        <v>1105</v>
      </c>
      <c r="G368" s="41"/>
      <c r="H368" s="41"/>
      <c r="I368" s="244"/>
      <c r="J368" s="41"/>
      <c r="K368" s="41"/>
      <c r="L368" s="45"/>
      <c r="M368" s="303"/>
      <c r="N368" s="304"/>
      <c r="O368" s="305"/>
      <c r="P368" s="305"/>
      <c r="Q368" s="305"/>
      <c r="R368" s="305"/>
      <c r="S368" s="305"/>
      <c r="T368" s="30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353</v>
      </c>
      <c r="AU368" s="18" t="s">
        <v>80</v>
      </c>
    </row>
    <row r="369" s="2" customFormat="1" ht="6.96" customHeight="1">
      <c r="A369" s="39"/>
      <c r="B369" s="67"/>
      <c r="C369" s="68"/>
      <c r="D369" s="68"/>
      <c r="E369" s="68"/>
      <c r="F369" s="68"/>
      <c r="G369" s="68"/>
      <c r="H369" s="68"/>
      <c r="I369" s="68"/>
      <c r="J369" s="68"/>
      <c r="K369" s="68"/>
      <c r="L369" s="45"/>
      <c r="M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</sheetData>
  <sheetProtection sheet="1" autoFilter="0" formatColumns="0" formatRows="0" objects="1" scenarios="1" spinCount="100000" saltValue="BjrdJUA2iva1Kidn3VB6aw7LiZRg185Xe2VF6Nz7l3a9hLyvG0Rr+JpBjrww2aHYaf4HpG+c/m5/AlTq69wafQ==" hashValue="c8Jov6A0qRWT0DqCUgEBotnSg88YxVYJ+l0qGUHBV0gbe/mbKlqbcOM6v8WsHZHbkKxY4mhOmFvRNyt+Y80ADA==" algorithmName="SHA-512" password="CC35"/>
  <autoFilter ref="C127:K3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260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5696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5697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5921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ROUND(J130,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ROUND((SUM(BE130:BE275)),  2)</f>
        <v>0</v>
      </c>
      <c r="G37" s="39"/>
      <c r="H37" s="39"/>
      <c r="I37" s="166">
        <v>0.20999999999999999</v>
      </c>
      <c r="J37" s="165">
        <f>ROUND(((SUM(BE130:BE275))*I37),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ROUND((SUM(BF130:BF275)),  2)</f>
        <v>0</v>
      </c>
      <c r="G38" s="39"/>
      <c r="H38" s="39"/>
      <c r="I38" s="166">
        <v>0.14999999999999999</v>
      </c>
      <c r="J38" s="165">
        <f>ROUND(((SUM(BF130:BF275))*I38),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ROUND((SUM(BG130:BG275)),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ROUND((SUM(BH130:BH275)),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ROUND((SUM(BI130:BI275)),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5696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5697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003 - km 222,934 - zkrácení nástupiště na zast. Volevčice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J130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J132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931</v>
      </c>
      <c r="E103" s="199"/>
      <c r="F103" s="199"/>
      <c r="G103" s="199"/>
      <c r="H103" s="199"/>
      <c r="I103" s="199"/>
      <c r="J103" s="200">
        <f>J173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303</v>
      </c>
      <c r="E104" s="199"/>
      <c r="F104" s="199"/>
      <c r="G104" s="199"/>
      <c r="H104" s="199"/>
      <c r="I104" s="199"/>
      <c r="J104" s="200">
        <f>J188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304</v>
      </c>
      <c r="E105" s="199"/>
      <c r="F105" s="199"/>
      <c r="G105" s="199"/>
      <c r="H105" s="199"/>
      <c r="I105" s="199"/>
      <c r="J105" s="200">
        <f>J227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305</v>
      </c>
      <c r="E106" s="199"/>
      <c r="F106" s="199"/>
      <c r="G106" s="199"/>
      <c r="H106" s="199"/>
      <c r="I106" s="199"/>
      <c r="J106" s="200">
        <f>J271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308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85" t="str">
        <f>E7</f>
        <v>Oprava mostních objektů v úseku Počerady - České Zlatníky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" customFormat="1" ht="12" customHeight="1">
      <c r="B117" s="22"/>
      <c r="C117" s="33" t="s">
        <v>286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1" customFormat="1" ht="16.5" customHeight="1">
      <c r="B118" s="22"/>
      <c r="C118" s="23"/>
      <c r="D118" s="23"/>
      <c r="E118" s="185" t="s">
        <v>5696</v>
      </c>
      <c r="F118" s="23"/>
      <c r="G118" s="23"/>
      <c r="H118" s="23"/>
      <c r="I118" s="23"/>
      <c r="J118" s="23"/>
      <c r="K118" s="23"/>
      <c r="L118" s="21"/>
    </row>
    <row r="119" s="1" customFormat="1" ht="12" customHeight="1">
      <c r="B119" s="22"/>
      <c r="C119" s="33" t="s">
        <v>288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="2" customFormat="1" ht="16.5" customHeight="1">
      <c r="A120" s="39"/>
      <c r="B120" s="40"/>
      <c r="C120" s="41"/>
      <c r="D120" s="41"/>
      <c r="E120" s="186" t="s">
        <v>5697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290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77" t="str">
        <f>E13</f>
        <v>003 - km 222,934 - zkrácení nástupiště na zast. Volevčice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20</v>
      </c>
      <c r="D124" s="41"/>
      <c r="E124" s="41"/>
      <c r="F124" s="28" t="str">
        <f>F16</f>
        <v xml:space="preserve"> </v>
      </c>
      <c r="G124" s="41"/>
      <c r="H124" s="41"/>
      <c r="I124" s="33" t="s">
        <v>22</v>
      </c>
      <c r="J124" s="80" t="str">
        <f>IF(J16="","",J16)</f>
        <v>22. 1. 2024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24</v>
      </c>
      <c r="D126" s="41"/>
      <c r="E126" s="41"/>
      <c r="F126" s="28" t="str">
        <f>E19</f>
        <v xml:space="preserve"> </v>
      </c>
      <c r="G126" s="41"/>
      <c r="H126" s="41"/>
      <c r="I126" s="33" t="s">
        <v>29</v>
      </c>
      <c r="J126" s="37" t="str">
        <f>E25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27</v>
      </c>
      <c r="D127" s="41"/>
      <c r="E127" s="41"/>
      <c r="F127" s="28" t="str">
        <f>IF(E22="","",E22)</f>
        <v>Vyplň údaj</v>
      </c>
      <c r="G127" s="41"/>
      <c r="H127" s="41"/>
      <c r="I127" s="33" t="s">
        <v>31</v>
      </c>
      <c r="J127" s="37" t="str">
        <f>E28</f>
        <v xml:space="preserve"> 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0.32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11" customFormat="1" ht="29.28" customHeight="1">
      <c r="A129" s="202"/>
      <c r="B129" s="203"/>
      <c r="C129" s="204" t="s">
        <v>309</v>
      </c>
      <c r="D129" s="205" t="s">
        <v>58</v>
      </c>
      <c r="E129" s="205" t="s">
        <v>54</v>
      </c>
      <c r="F129" s="205" t="s">
        <v>55</v>
      </c>
      <c r="G129" s="205" t="s">
        <v>310</v>
      </c>
      <c r="H129" s="205" t="s">
        <v>311</v>
      </c>
      <c r="I129" s="205" t="s">
        <v>312</v>
      </c>
      <c r="J129" s="205" t="s">
        <v>294</v>
      </c>
      <c r="K129" s="206" t="s">
        <v>313</v>
      </c>
      <c r="L129" s="207"/>
      <c r="M129" s="101" t="s">
        <v>1</v>
      </c>
      <c r="N129" s="102" t="s">
        <v>37</v>
      </c>
      <c r="O129" s="102" t="s">
        <v>314</v>
      </c>
      <c r="P129" s="102" t="s">
        <v>315</v>
      </c>
      <c r="Q129" s="102" t="s">
        <v>316</v>
      </c>
      <c r="R129" s="102" t="s">
        <v>317</v>
      </c>
      <c r="S129" s="102" t="s">
        <v>318</v>
      </c>
      <c r="T129" s="103" t="s">
        <v>319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39"/>
      <c r="B130" s="40"/>
      <c r="C130" s="108" t="s">
        <v>320</v>
      </c>
      <c r="D130" s="41"/>
      <c r="E130" s="41"/>
      <c r="F130" s="41"/>
      <c r="G130" s="41"/>
      <c r="H130" s="41"/>
      <c r="I130" s="41"/>
      <c r="J130" s="208">
        <f>BK130</f>
        <v>0</v>
      </c>
      <c r="K130" s="41"/>
      <c r="L130" s="45"/>
      <c r="M130" s="104"/>
      <c r="N130" s="209"/>
      <c r="O130" s="105"/>
      <c r="P130" s="210">
        <f>P131</f>
        <v>0</v>
      </c>
      <c r="Q130" s="105"/>
      <c r="R130" s="210">
        <f>R131</f>
        <v>15.369272390800001</v>
      </c>
      <c r="S130" s="105"/>
      <c r="T130" s="211">
        <f>T131</f>
        <v>63.327250000000006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72</v>
      </c>
      <c r="AU130" s="18" t="s">
        <v>296</v>
      </c>
      <c r="BK130" s="212">
        <f>BK131</f>
        <v>0</v>
      </c>
    </row>
    <row r="131" s="12" customFormat="1" ht="25.92" customHeight="1">
      <c r="A131" s="12"/>
      <c r="B131" s="213"/>
      <c r="C131" s="214"/>
      <c r="D131" s="215" t="s">
        <v>72</v>
      </c>
      <c r="E131" s="216" t="s">
        <v>321</v>
      </c>
      <c r="F131" s="216" t="s">
        <v>322</v>
      </c>
      <c r="G131" s="214"/>
      <c r="H131" s="214"/>
      <c r="I131" s="217"/>
      <c r="J131" s="218">
        <f>BK131</f>
        <v>0</v>
      </c>
      <c r="K131" s="214"/>
      <c r="L131" s="219"/>
      <c r="M131" s="220"/>
      <c r="N131" s="221"/>
      <c r="O131" s="221"/>
      <c r="P131" s="222">
        <f>P132+P173+P188+P227+P271</f>
        <v>0</v>
      </c>
      <c r="Q131" s="221"/>
      <c r="R131" s="222">
        <f>R132+R173+R188+R227+R271</f>
        <v>15.369272390800001</v>
      </c>
      <c r="S131" s="221"/>
      <c r="T131" s="223">
        <f>T132+T173+T188+T227+T271</f>
        <v>63.327250000000006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4" t="s">
        <v>80</v>
      </c>
      <c r="AT131" s="225" t="s">
        <v>72</v>
      </c>
      <c r="AU131" s="225" t="s">
        <v>73</v>
      </c>
      <c r="AY131" s="224" t="s">
        <v>323</v>
      </c>
      <c r="BK131" s="226">
        <f>BK132+BK173+BK188+BK227+BK271</f>
        <v>0</v>
      </c>
    </row>
    <row r="132" s="12" customFormat="1" ht="22.8" customHeight="1">
      <c r="A132" s="12"/>
      <c r="B132" s="213"/>
      <c r="C132" s="214"/>
      <c r="D132" s="215" t="s">
        <v>72</v>
      </c>
      <c r="E132" s="227" t="s">
        <v>80</v>
      </c>
      <c r="F132" s="227" t="s">
        <v>324</v>
      </c>
      <c r="G132" s="214"/>
      <c r="H132" s="214"/>
      <c r="I132" s="217"/>
      <c r="J132" s="228">
        <f>BK132</f>
        <v>0</v>
      </c>
      <c r="K132" s="214"/>
      <c r="L132" s="219"/>
      <c r="M132" s="220"/>
      <c r="N132" s="221"/>
      <c r="O132" s="221"/>
      <c r="P132" s="222">
        <f>SUM(P133:P172)</f>
        <v>0</v>
      </c>
      <c r="Q132" s="221"/>
      <c r="R132" s="222">
        <f>SUM(R133:R172)</f>
        <v>0</v>
      </c>
      <c r="S132" s="221"/>
      <c r="T132" s="223">
        <f>SUM(T133:T172)</f>
        <v>40.433250000000001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4" t="s">
        <v>80</v>
      </c>
      <c r="AT132" s="225" t="s">
        <v>72</v>
      </c>
      <c r="AU132" s="225" t="s">
        <v>80</v>
      </c>
      <c r="AY132" s="224" t="s">
        <v>323</v>
      </c>
      <c r="BK132" s="226">
        <f>SUM(BK133:BK172)</f>
        <v>0</v>
      </c>
    </row>
    <row r="133" s="2" customFormat="1" ht="24.15" customHeight="1">
      <c r="A133" s="39"/>
      <c r="B133" s="40"/>
      <c r="C133" s="229" t="s">
        <v>80</v>
      </c>
      <c r="D133" s="229" t="s">
        <v>325</v>
      </c>
      <c r="E133" s="230" t="s">
        <v>5922</v>
      </c>
      <c r="F133" s="231" t="s">
        <v>5923</v>
      </c>
      <c r="G133" s="232" t="s">
        <v>328</v>
      </c>
      <c r="H133" s="233">
        <v>124.41</v>
      </c>
      <c r="I133" s="234"/>
      <c r="J133" s="235">
        <f>ROUND(I133*H133,2)</f>
        <v>0</v>
      </c>
      <c r="K133" s="231" t="s">
        <v>329</v>
      </c>
      <c r="L133" s="45"/>
      <c r="M133" s="236" t="s">
        <v>1</v>
      </c>
      <c r="N133" s="237" t="s">
        <v>38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0.32500000000000001</v>
      </c>
      <c r="T133" s="239">
        <f>S133*H133</f>
        <v>40.433250000000001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330</v>
      </c>
      <c r="AT133" s="240" t="s">
        <v>325</v>
      </c>
      <c r="AU133" s="240" t="s">
        <v>82</v>
      </c>
      <c r="AY133" s="18" t="s">
        <v>323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80</v>
      </c>
      <c r="BK133" s="241">
        <f>ROUND(I133*H133,2)</f>
        <v>0</v>
      </c>
      <c r="BL133" s="18" t="s">
        <v>330</v>
      </c>
      <c r="BM133" s="240" t="s">
        <v>5924</v>
      </c>
    </row>
    <row r="134" s="2" customFormat="1">
      <c r="A134" s="39"/>
      <c r="B134" s="40"/>
      <c r="C134" s="41"/>
      <c r="D134" s="242" t="s">
        <v>332</v>
      </c>
      <c r="E134" s="41"/>
      <c r="F134" s="243" t="s">
        <v>5925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332</v>
      </c>
      <c r="AU134" s="18" t="s">
        <v>82</v>
      </c>
    </row>
    <row r="135" s="2" customFormat="1">
      <c r="A135" s="39"/>
      <c r="B135" s="40"/>
      <c r="C135" s="41"/>
      <c r="D135" s="247" t="s">
        <v>334</v>
      </c>
      <c r="E135" s="41"/>
      <c r="F135" s="248" t="s">
        <v>5926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334</v>
      </c>
      <c r="AU135" s="18" t="s">
        <v>82</v>
      </c>
    </row>
    <row r="136" s="13" customFormat="1">
      <c r="A136" s="13"/>
      <c r="B136" s="249"/>
      <c r="C136" s="250"/>
      <c r="D136" s="242" t="s">
        <v>336</v>
      </c>
      <c r="E136" s="251" t="s">
        <v>1</v>
      </c>
      <c r="F136" s="252" t="s">
        <v>5927</v>
      </c>
      <c r="G136" s="250"/>
      <c r="H136" s="251" t="s">
        <v>1</v>
      </c>
      <c r="I136" s="253"/>
      <c r="J136" s="250"/>
      <c r="K136" s="250"/>
      <c r="L136" s="254"/>
      <c r="M136" s="255"/>
      <c r="N136" s="256"/>
      <c r="O136" s="256"/>
      <c r="P136" s="256"/>
      <c r="Q136" s="256"/>
      <c r="R136" s="256"/>
      <c r="S136" s="256"/>
      <c r="T136" s="25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8" t="s">
        <v>336</v>
      </c>
      <c r="AU136" s="258" t="s">
        <v>82</v>
      </c>
      <c r="AV136" s="13" t="s">
        <v>80</v>
      </c>
      <c r="AW136" s="13" t="s">
        <v>30</v>
      </c>
      <c r="AX136" s="13" t="s">
        <v>73</v>
      </c>
      <c r="AY136" s="258" t="s">
        <v>323</v>
      </c>
    </row>
    <row r="137" s="13" customFormat="1">
      <c r="A137" s="13"/>
      <c r="B137" s="249"/>
      <c r="C137" s="250"/>
      <c r="D137" s="242" t="s">
        <v>336</v>
      </c>
      <c r="E137" s="251" t="s">
        <v>1</v>
      </c>
      <c r="F137" s="252" t="s">
        <v>5898</v>
      </c>
      <c r="G137" s="250"/>
      <c r="H137" s="251" t="s">
        <v>1</v>
      </c>
      <c r="I137" s="253"/>
      <c r="J137" s="250"/>
      <c r="K137" s="250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336</v>
      </c>
      <c r="AU137" s="258" t="s">
        <v>82</v>
      </c>
      <c r="AV137" s="13" t="s">
        <v>80</v>
      </c>
      <c r="AW137" s="13" t="s">
        <v>30</v>
      </c>
      <c r="AX137" s="13" t="s">
        <v>73</v>
      </c>
      <c r="AY137" s="258" t="s">
        <v>323</v>
      </c>
    </row>
    <row r="138" s="14" customFormat="1">
      <c r="A138" s="14"/>
      <c r="B138" s="259"/>
      <c r="C138" s="260"/>
      <c r="D138" s="242" t="s">
        <v>336</v>
      </c>
      <c r="E138" s="261" t="s">
        <v>1</v>
      </c>
      <c r="F138" s="262" t="s">
        <v>5928</v>
      </c>
      <c r="G138" s="260"/>
      <c r="H138" s="263">
        <v>124.41</v>
      </c>
      <c r="I138" s="264"/>
      <c r="J138" s="260"/>
      <c r="K138" s="260"/>
      <c r="L138" s="265"/>
      <c r="M138" s="266"/>
      <c r="N138" s="267"/>
      <c r="O138" s="267"/>
      <c r="P138" s="267"/>
      <c r="Q138" s="267"/>
      <c r="R138" s="267"/>
      <c r="S138" s="267"/>
      <c r="T138" s="26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9" t="s">
        <v>336</v>
      </c>
      <c r="AU138" s="269" t="s">
        <v>82</v>
      </c>
      <c r="AV138" s="14" t="s">
        <v>82</v>
      </c>
      <c r="AW138" s="14" t="s">
        <v>30</v>
      </c>
      <c r="AX138" s="14" t="s">
        <v>73</v>
      </c>
      <c r="AY138" s="269" t="s">
        <v>323</v>
      </c>
    </row>
    <row r="139" s="15" customFormat="1">
      <c r="A139" s="15"/>
      <c r="B139" s="270"/>
      <c r="C139" s="271"/>
      <c r="D139" s="242" t="s">
        <v>336</v>
      </c>
      <c r="E139" s="272" t="s">
        <v>1</v>
      </c>
      <c r="F139" s="273" t="s">
        <v>341</v>
      </c>
      <c r="G139" s="271"/>
      <c r="H139" s="274">
        <v>124.41</v>
      </c>
      <c r="I139" s="275"/>
      <c r="J139" s="271"/>
      <c r="K139" s="271"/>
      <c r="L139" s="276"/>
      <c r="M139" s="277"/>
      <c r="N139" s="278"/>
      <c r="O139" s="278"/>
      <c r="P139" s="278"/>
      <c r="Q139" s="278"/>
      <c r="R139" s="278"/>
      <c r="S139" s="278"/>
      <c r="T139" s="279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0" t="s">
        <v>336</v>
      </c>
      <c r="AU139" s="280" t="s">
        <v>82</v>
      </c>
      <c r="AV139" s="15" t="s">
        <v>330</v>
      </c>
      <c r="AW139" s="15" t="s">
        <v>30</v>
      </c>
      <c r="AX139" s="15" t="s">
        <v>80</v>
      </c>
      <c r="AY139" s="280" t="s">
        <v>323</v>
      </c>
    </row>
    <row r="140" s="2" customFormat="1" ht="37.8" customHeight="1">
      <c r="A140" s="39"/>
      <c r="B140" s="40"/>
      <c r="C140" s="229" t="s">
        <v>82</v>
      </c>
      <c r="D140" s="229" t="s">
        <v>325</v>
      </c>
      <c r="E140" s="230" t="s">
        <v>5929</v>
      </c>
      <c r="F140" s="231" t="s">
        <v>5930</v>
      </c>
      <c r="G140" s="232" t="s">
        <v>366</v>
      </c>
      <c r="H140" s="233">
        <v>98.599999999999994</v>
      </c>
      <c r="I140" s="234"/>
      <c r="J140" s="235">
        <f>ROUND(I140*H140,2)</f>
        <v>0</v>
      </c>
      <c r="K140" s="231" t="s">
        <v>329</v>
      </c>
      <c r="L140" s="45"/>
      <c r="M140" s="236" t="s">
        <v>1</v>
      </c>
      <c r="N140" s="237" t="s">
        <v>38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330</v>
      </c>
      <c r="AT140" s="240" t="s">
        <v>325</v>
      </c>
      <c r="AU140" s="240" t="s">
        <v>82</v>
      </c>
      <c r="AY140" s="18" t="s">
        <v>323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80</v>
      </c>
      <c r="BK140" s="241">
        <f>ROUND(I140*H140,2)</f>
        <v>0</v>
      </c>
      <c r="BL140" s="18" t="s">
        <v>330</v>
      </c>
      <c r="BM140" s="240" t="s">
        <v>5931</v>
      </c>
    </row>
    <row r="141" s="2" customFormat="1">
      <c r="A141" s="39"/>
      <c r="B141" s="40"/>
      <c r="C141" s="41"/>
      <c r="D141" s="242" t="s">
        <v>332</v>
      </c>
      <c r="E141" s="41"/>
      <c r="F141" s="243" t="s">
        <v>5932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332</v>
      </c>
      <c r="AU141" s="18" t="s">
        <v>82</v>
      </c>
    </row>
    <row r="142" s="2" customFormat="1">
      <c r="A142" s="39"/>
      <c r="B142" s="40"/>
      <c r="C142" s="41"/>
      <c r="D142" s="247" t="s">
        <v>334</v>
      </c>
      <c r="E142" s="41"/>
      <c r="F142" s="248" t="s">
        <v>5933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334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5934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3" customFormat="1">
      <c r="A144" s="13"/>
      <c r="B144" s="249"/>
      <c r="C144" s="250"/>
      <c r="D144" s="242" t="s">
        <v>336</v>
      </c>
      <c r="E144" s="251" t="s">
        <v>1</v>
      </c>
      <c r="F144" s="252" t="s">
        <v>5898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336</v>
      </c>
      <c r="AU144" s="258" t="s">
        <v>82</v>
      </c>
      <c r="AV144" s="13" t="s">
        <v>80</v>
      </c>
      <c r="AW144" s="13" t="s">
        <v>30</v>
      </c>
      <c r="AX144" s="13" t="s">
        <v>73</v>
      </c>
      <c r="AY144" s="258" t="s">
        <v>323</v>
      </c>
    </row>
    <row r="145" s="14" customFormat="1">
      <c r="A145" s="14"/>
      <c r="B145" s="259"/>
      <c r="C145" s="260"/>
      <c r="D145" s="242" t="s">
        <v>336</v>
      </c>
      <c r="E145" s="261" t="s">
        <v>1</v>
      </c>
      <c r="F145" s="262" t="s">
        <v>5935</v>
      </c>
      <c r="G145" s="260"/>
      <c r="H145" s="263">
        <v>98.599999999999994</v>
      </c>
      <c r="I145" s="264"/>
      <c r="J145" s="260"/>
      <c r="K145" s="260"/>
      <c r="L145" s="265"/>
      <c r="M145" s="266"/>
      <c r="N145" s="267"/>
      <c r="O145" s="267"/>
      <c r="P145" s="267"/>
      <c r="Q145" s="267"/>
      <c r="R145" s="267"/>
      <c r="S145" s="267"/>
      <c r="T145" s="26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9" t="s">
        <v>336</v>
      </c>
      <c r="AU145" s="269" t="s">
        <v>82</v>
      </c>
      <c r="AV145" s="14" t="s">
        <v>82</v>
      </c>
      <c r="AW145" s="14" t="s">
        <v>30</v>
      </c>
      <c r="AX145" s="14" t="s">
        <v>73</v>
      </c>
      <c r="AY145" s="269" t="s">
        <v>323</v>
      </c>
    </row>
    <row r="146" s="15" customFormat="1">
      <c r="A146" s="15"/>
      <c r="B146" s="270"/>
      <c r="C146" s="271"/>
      <c r="D146" s="242" t="s">
        <v>336</v>
      </c>
      <c r="E146" s="272" t="s">
        <v>1</v>
      </c>
      <c r="F146" s="273" t="s">
        <v>341</v>
      </c>
      <c r="G146" s="271"/>
      <c r="H146" s="274">
        <v>98.599999999999994</v>
      </c>
      <c r="I146" s="275"/>
      <c r="J146" s="271"/>
      <c r="K146" s="271"/>
      <c r="L146" s="276"/>
      <c r="M146" s="277"/>
      <c r="N146" s="278"/>
      <c r="O146" s="278"/>
      <c r="P146" s="278"/>
      <c r="Q146" s="278"/>
      <c r="R146" s="278"/>
      <c r="S146" s="278"/>
      <c r="T146" s="27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0" t="s">
        <v>336</v>
      </c>
      <c r="AU146" s="280" t="s">
        <v>82</v>
      </c>
      <c r="AV146" s="15" t="s">
        <v>330</v>
      </c>
      <c r="AW146" s="15" t="s">
        <v>30</v>
      </c>
      <c r="AX146" s="15" t="s">
        <v>80</v>
      </c>
      <c r="AY146" s="280" t="s">
        <v>323</v>
      </c>
    </row>
    <row r="147" s="2" customFormat="1" ht="37.8" customHeight="1">
      <c r="A147" s="39"/>
      <c r="B147" s="40"/>
      <c r="C147" s="229" t="s">
        <v>88</v>
      </c>
      <c r="D147" s="229" t="s">
        <v>325</v>
      </c>
      <c r="E147" s="230" t="s">
        <v>3500</v>
      </c>
      <c r="F147" s="231" t="s">
        <v>3501</v>
      </c>
      <c r="G147" s="232" t="s">
        <v>366</v>
      </c>
      <c r="H147" s="233">
        <v>98.599999999999994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330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330</v>
      </c>
      <c r="BM147" s="240" t="s">
        <v>5936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3503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3504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5937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3" customFormat="1">
      <c r="A151" s="13"/>
      <c r="B151" s="249"/>
      <c r="C151" s="250"/>
      <c r="D151" s="242" t="s">
        <v>336</v>
      </c>
      <c r="E151" s="251" t="s">
        <v>1</v>
      </c>
      <c r="F151" s="252" t="s">
        <v>5938</v>
      </c>
      <c r="G151" s="250"/>
      <c r="H151" s="251" t="s">
        <v>1</v>
      </c>
      <c r="I151" s="253"/>
      <c r="J151" s="250"/>
      <c r="K151" s="250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336</v>
      </c>
      <c r="AU151" s="258" t="s">
        <v>82</v>
      </c>
      <c r="AV151" s="13" t="s">
        <v>80</v>
      </c>
      <c r="AW151" s="13" t="s">
        <v>30</v>
      </c>
      <c r="AX151" s="13" t="s">
        <v>73</v>
      </c>
      <c r="AY151" s="258" t="s">
        <v>323</v>
      </c>
    </row>
    <row r="152" s="14" customFormat="1">
      <c r="A152" s="14"/>
      <c r="B152" s="259"/>
      <c r="C152" s="260"/>
      <c r="D152" s="242" t="s">
        <v>336</v>
      </c>
      <c r="E152" s="261" t="s">
        <v>1</v>
      </c>
      <c r="F152" s="262" t="s">
        <v>5939</v>
      </c>
      <c r="G152" s="260"/>
      <c r="H152" s="263">
        <v>98.599999999999994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336</v>
      </c>
      <c r="AU152" s="269" t="s">
        <v>82</v>
      </c>
      <c r="AV152" s="14" t="s">
        <v>82</v>
      </c>
      <c r="AW152" s="14" t="s">
        <v>30</v>
      </c>
      <c r="AX152" s="14" t="s">
        <v>73</v>
      </c>
      <c r="AY152" s="269" t="s">
        <v>323</v>
      </c>
    </row>
    <row r="153" s="15" customFormat="1">
      <c r="A153" s="15"/>
      <c r="B153" s="270"/>
      <c r="C153" s="271"/>
      <c r="D153" s="242" t="s">
        <v>336</v>
      </c>
      <c r="E153" s="272" t="s">
        <v>1</v>
      </c>
      <c r="F153" s="273" t="s">
        <v>341</v>
      </c>
      <c r="G153" s="271"/>
      <c r="H153" s="274">
        <v>98.599999999999994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0" t="s">
        <v>336</v>
      </c>
      <c r="AU153" s="280" t="s">
        <v>82</v>
      </c>
      <c r="AV153" s="15" t="s">
        <v>330</v>
      </c>
      <c r="AW153" s="15" t="s">
        <v>30</v>
      </c>
      <c r="AX153" s="15" t="s">
        <v>80</v>
      </c>
      <c r="AY153" s="280" t="s">
        <v>323</v>
      </c>
    </row>
    <row r="154" s="2" customFormat="1" ht="37.8" customHeight="1">
      <c r="A154" s="39"/>
      <c r="B154" s="40"/>
      <c r="C154" s="229" t="s">
        <v>330</v>
      </c>
      <c r="D154" s="229" t="s">
        <v>325</v>
      </c>
      <c r="E154" s="230" t="s">
        <v>3506</v>
      </c>
      <c r="F154" s="231" t="s">
        <v>3507</v>
      </c>
      <c r="G154" s="232" t="s">
        <v>366</v>
      </c>
      <c r="H154" s="233">
        <v>197.19999999999999</v>
      </c>
      <c r="I154" s="234"/>
      <c r="J154" s="235">
        <f>ROUND(I154*H154,2)</f>
        <v>0</v>
      </c>
      <c r="K154" s="231" t="s">
        <v>329</v>
      </c>
      <c r="L154" s="45"/>
      <c r="M154" s="236" t="s">
        <v>1</v>
      </c>
      <c r="N154" s="237" t="s">
        <v>38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330</v>
      </c>
      <c r="AT154" s="240" t="s">
        <v>325</v>
      </c>
      <c r="AU154" s="240" t="s">
        <v>82</v>
      </c>
      <c r="AY154" s="18" t="s">
        <v>323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80</v>
      </c>
      <c r="BK154" s="241">
        <f>ROUND(I154*H154,2)</f>
        <v>0</v>
      </c>
      <c r="BL154" s="18" t="s">
        <v>330</v>
      </c>
      <c r="BM154" s="240" t="s">
        <v>5940</v>
      </c>
    </row>
    <row r="155" s="2" customFormat="1">
      <c r="A155" s="39"/>
      <c r="B155" s="40"/>
      <c r="C155" s="41"/>
      <c r="D155" s="242" t="s">
        <v>332</v>
      </c>
      <c r="E155" s="41"/>
      <c r="F155" s="243" t="s">
        <v>3509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332</v>
      </c>
      <c r="AU155" s="18" t="s">
        <v>82</v>
      </c>
    </row>
    <row r="156" s="2" customFormat="1">
      <c r="A156" s="39"/>
      <c r="B156" s="40"/>
      <c r="C156" s="41"/>
      <c r="D156" s="247" t="s">
        <v>334</v>
      </c>
      <c r="E156" s="41"/>
      <c r="F156" s="248" t="s">
        <v>3510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334</v>
      </c>
      <c r="AU156" s="18" t="s">
        <v>82</v>
      </c>
    </row>
    <row r="157" s="13" customFormat="1">
      <c r="A157" s="13"/>
      <c r="B157" s="249"/>
      <c r="C157" s="250"/>
      <c r="D157" s="242" t="s">
        <v>336</v>
      </c>
      <c r="E157" s="251" t="s">
        <v>1</v>
      </c>
      <c r="F157" s="252" t="s">
        <v>5941</v>
      </c>
      <c r="G157" s="250"/>
      <c r="H157" s="251" t="s">
        <v>1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336</v>
      </c>
      <c r="AU157" s="258" t="s">
        <v>82</v>
      </c>
      <c r="AV157" s="13" t="s">
        <v>80</v>
      </c>
      <c r="AW157" s="13" t="s">
        <v>30</v>
      </c>
      <c r="AX157" s="13" t="s">
        <v>73</v>
      </c>
      <c r="AY157" s="258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5942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5943</v>
      </c>
      <c r="G159" s="260"/>
      <c r="H159" s="263">
        <v>197.19999999999999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5" customFormat="1">
      <c r="A160" s="15"/>
      <c r="B160" s="270"/>
      <c r="C160" s="271"/>
      <c r="D160" s="242" t="s">
        <v>336</v>
      </c>
      <c r="E160" s="272" t="s">
        <v>1</v>
      </c>
      <c r="F160" s="273" t="s">
        <v>341</v>
      </c>
      <c r="G160" s="271"/>
      <c r="H160" s="274">
        <v>197.19999999999999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336</v>
      </c>
      <c r="AU160" s="280" t="s">
        <v>82</v>
      </c>
      <c r="AV160" s="15" t="s">
        <v>330</v>
      </c>
      <c r="AW160" s="15" t="s">
        <v>30</v>
      </c>
      <c r="AX160" s="15" t="s">
        <v>80</v>
      </c>
      <c r="AY160" s="280" t="s">
        <v>323</v>
      </c>
    </row>
    <row r="161" s="2" customFormat="1" ht="24.15" customHeight="1">
      <c r="A161" s="39"/>
      <c r="B161" s="40"/>
      <c r="C161" s="229" t="s">
        <v>363</v>
      </c>
      <c r="D161" s="229" t="s">
        <v>325</v>
      </c>
      <c r="E161" s="230" t="s">
        <v>5116</v>
      </c>
      <c r="F161" s="231" t="s">
        <v>5117</v>
      </c>
      <c r="G161" s="232" t="s">
        <v>418</v>
      </c>
      <c r="H161" s="233">
        <v>177.47999999999999</v>
      </c>
      <c r="I161" s="234"/>
      <c r="J161" s="235">
        <f>ROUND(I161*H161,2)</f>
        <v>0</v>
      </c>
      <c r="K161" s="231" t="s">
        <v>329</v>
      </c>
      <c r="L161" s="45"/>
      <c r="M161" s="236" t="s">
        <v>1</v>
      </c>
      <c r="N161" s="237" t="s">
        <v>38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330</v>
      </c>
      <c r="AT161" s="240" t="s">
        <v>325</v>
      </c>
      <c r="AU161" s="240" t="s">
        <v>82</v>
      </c>
      <c r="AY161" s="18" t="s">
        <v>323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80</v>
      </c>
      <c r="BK161" s="241">
        <f>ROUND(I161*H161,2)</f>
        <v>0</v>
      </c>
      <c r="BL161" s="18" t="s">
        <v>330</v>
      </c>
      <c r="BM161" s="240" t="s">
        <v>5944</v>
      </c>
    </row>
    <row r="162" s="2" customFormat="1">
      <c r="A162" s="39"/>
      <c r="B162" s="40"/>
      <c r="C162" s="41"/>
      <c r="D162" s="242" t="s">
        <v>332</v>
      </c>
      <c r="E162" s="41"/>
      <c r="F162" s="243" t="s">
        <v>5119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332</v>
      </c>
      <c r="AU162" s="18" t="s">
        <v>82</v>
      </c>
    </row>
    <row r="163" s="2" customFormat="1">
      <c r="A163" s="39"/>
      <c r="B163" s="40"/>
      <c r="C163" s="41"/>
      <c r="D163" s="247" t="s">
        <v>334</v>
      </c>
      <c r="E163" s="41"/>
      <c r="F163" s="248" t="s">
        <v>5120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334</v>
      </c>
      <c r="AU163" s="18" t="s">
        <v>82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5945</v>
      </c>
      <c r="G164" s="260"/>
      <c r="H164" s="263">
        <v>177.47999999999999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5" customFormat="1">
      <c r="A165" s="15"/>
      <c r="B165" s="270"/>
      <c r="C165" s="271"/>
      <c r="D165" s="242" t="s">
        <v>336</v>
      </c>
      <c r="E165" s="272" t="s">
        <v>1</v>
      </c>
      <c r="F165" s="273" t="s">
        <v>341</v>
      </c>
      <c r="G165" s="271"/>
      <c r="H165" s="274">
        <v>177.47999999999999</v>
      </c>
      <c r="I165" s="275"/>
      <c r="J165" s="271"/>
      <c r="K165" s="271"/>
      <c r="L165" s="276"/>
      <c r="M165" s="277"/>
      <c r="N165" s="278"/>
      <c r="O165" s="278"/>
      <c r="P165" s="278"/>
      <c r="Q165" s="278"/>
      <c r="R165" s="278"/>
      <c r="S165" s="278"/>
      <c r="T165" s="27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0" t="s">
        <v>336</v>
      </c>
      <c r="AU165" s="280" t="s">
        <v>82</v>
      </c>
      <c r="AV165" s="15" t="s">
        <v>330</v>
      </c>
      <c r="AW165" s="15" t="s">
        <v>30</v>
      </c>
      <c r="AX165" s="15" t="s">
        <v>80</v>
      </c>
      <c r="AY165" s="280" t="s">
        <v>323</v>
      </c>
    </row>
    <row r="166" s="2" customFormat="1" ht="16.5" customHeight="1">
      <c r="A166" s="39"/>
      <c r="B166" s="40"/>
      <c r="C166" s="229" t="s">
        <v>383</v>
      </c>
      <c r="D166" s="229" t="s">
        <v>325</v>
      </c>
      <c r="E166" s="230" t="s">
        <v>453</v>
      </c>
      <c r="F166" s="231" t="s">
        <v>454</v>
      </c>
      <c r="G166" s="232" t="s">
        <v>366</v>
      </c>
      <c r="H166" s="233">
        <v>98.599999999999994</v>
      </c>
      <c r="I166" s="234"/>
      <c r="J166" s="235">
        <f>ROUND(I166*H166,2)</f>
        <v>0</v>
      </c>
      <c r="K166" s="231" t="s">
        <v>329</v>
      </c>
      <c r="L166" s="45"/>
      <c r="M166" s="236" t="s">
        <v>1</v>
      </c>
      <c r="N166" s="237" t="s">
        <v>38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330</v>
      </c>
      <c r="AT166" s="240" t="s">
        <v>325</v>
      </c>
      <c r="AU166" s="240" t="s">
        <v>82</v>
      </c>
      <c r="AY166" s="18" t="s">
        <v>323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80</v>
      </c>
      <c r="BK166" s="241">
        <f>ROUND(I166*H166,2)</f>
        <v>0</v>
      </c>
      <c r="BL166" s="18" t="s">
        <v>330</v>
      </c>
      <c r="BM166" s="240" t="s">
        <v>5946</v>
      </c>
    </row>
    <row r="167" s="2" customFormat="1">
      <c r="A167" s="39"/>
      <c r="B167" s="40"/>
      <c r="C167" s="41"/>
      <c r="D167" s="242" t="s">
        <v>332</v>
      </c>
      <c r="E167" s="41"/>
      <c r="F167" s="243" t="s">
        <v>456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332</v>
      </c>
      <c r="AU167" s="18" t="s">
        <v>82</v>
      </c>
    </row>
    <row r="168" s="2" customFormat="1">
      <c r="A168" s="39"/>
      <c r="B168" s="40"/>
      <c r="C168" s="41"/>
      <c r="D168" s="247" t="s">
        <v>334</v>
      </c>
      <c r="E168" s="41"/>
      <c r="F168" s="248" t="s">
        <v>457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334</v>
      </c>
      <c r="AU168" s="18" t="s">
        <v>82</v>
      </c>
    </row>
    <row r="169" s="13" customFormat="1">
      <c r="A169" s="13"/>
      <c r="B169" s="249"/>
      <c r="C169" s="250"/>
      <c r="D169" s="242" t="s">
        <v>336</v>
      </c>
      <c r="E169" s="251" t="s">
        <v>1</v>
      </c>
      <c r="F169" s="252" t="s">
        <v>459</v>
      </c>
      <c r="G169" s="250"/>
      <c r="H169" s="251" t="s">
        <v>1</v>
      </c>
      <c r="I169" s="253"/>
      <c r="J169" s="250"/>
      <c r="K169" s="250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336</v>
      </c>
      <c r="AU169" s="258" t="s">
        <v>82</v>
      </c>
      <c r="AV169" s="13" t="s">
        <v>80</v>
      </c>
      <c r="AW169" s="13" t="s">
        <v>30</v>
      </c>
      <c r="AX169" s="13" t="s">
        <v>73</v>
      </c>
      <c r="AY169" s="258" t="s">
        <v>323</v>
      </c>
    </row>
    <row r="170" s="13" customFormat="1">
      <c r="A170" s="13"/>
      <c r="B170" s="249"/>
      <c r="C170" s="250"/>
      <c r="D170" s="242" t="s">
        <v>336</v>
      </c>
      <c r="E170" s="251" t="s">
        <v>1</v>
      </c>
      <c r="F170" s="252" t="s">
        <v>5938</v>
      </c>
      <c r="G170" s="250"/>
      <c r="H170" s="251" t="s">
        <v>1</v>
      </c>
      <c r="I170" s="253"/>
      <c r="J170" s="250"/>
      <c r="K170" s="250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336</v>
      </c>
      <c r="AU170" s="258" t="s">
        <v>82</v>
      </c>
      <c r="AV170" s="13" t="s">
        <v>80</v>
      </c>
      <c r="AW170" s="13" t="s">
        <v>30</v>
      </c>
      <c r="AX170" s="13" t="s">
        <v>73</v>
      </c>
      <c r="AY170" s="258" t="s">
        <v>323</v>
      </c>
    </row>
    <row r="171" s="14" customFormat="1">
      <c r="A171" s="14"/>
      <c r="B171" s="259"/>
      <c r="C171" s="260"/>
      <c r="D171" s="242" t="s">
        <v>336</v>
      </c>
      <c r="E171" s="261" t="s">
        <v>1</v>
      </c>
      <c r="F171" s="262" t="s">
        <v>5939</v>
      </c>
      <c r="G171" s="260"/>
      <c r="H171" s="263">
        <v>98.599999999999994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9" t="s">
        <v>336</v>
      </c>
      <c r="AU171" s="269" t="s">
        <v>82</v>
      </c>
      <c r="AV171" s="14" t="s">
        <v>82</v>
      </c>
      <c r="AW171" s="14" t="s">
        <v>30</v>
      </c>
      <c r="AX171" s="14" t="s">
        <v>73</v>
      </c>
      <c r="AY171" s="269" t="s">
        <v>323</v>
      </c>
    </row>
    <row r="172" s="15" customFormat="1">
      <c r="A172" s="15"/>
      <c r="B172" s="270"/>
      <c r="C172" s="271"/>
      <c r="D172" s="242" t="s">
        <v>336</v>
      </c>
      <c r="E172" s="272" t="s">
        <v>1</v>
      </c>
      <c r="F172" s="273" t="s">
        <v>341</v>
      </c>
      <c r="G172" s="271"/>
      <c r="H172" s="274">
        <v>98.599999999999994</v>
      </c>
      <c r="I172" s="275"/>
      <c r="J172" s="271"/>
      <c r="K172" s="271"/>
      <c r="L172" s="276"/>
      <c r="M172" s="277"/>
      <c r="N172" s="278"/>
      <c r="O172" s="278"/>
      <c r="P172" s="278"/>
      <c r="Q172" s="278"/>
      <c r="R172" s="278"/>
      <c r="S172" s="278"/>
      <c r="T172" s="279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0" t="s">
        <v>336</v>
      </c>
      <c r="AU172" s="280" t="s">
        <v>82</v>
      </c>
      <c r="AV172" s="15" t="s">
        <v>330</v>
      </c>
      <c r="AW172" s="15" t="s">
        <v>30</v>
      </c>
      <c r="AX172" s="15" t="s">
        <v>80</v>
      </c>
      <c r="AY172" s="280" t="s">
        <v>323</v>
      </c>
    </row>
    <row r="173" s="12" customFormat="1" ht="22.8" customHeight="1">
      <c r="A173" s="12"/>
      <c r="B173" s="213"/>
      <c r="C173" s="214"/>
      <c r="D173" s="215" t="s">
        <v>72</v>
      </c>
      <c r="E173" s="227" t="s">
        <v>363</v>
      </c>
      <c r="F173" s="227" t="s">
        <v>934</v>
      </c>
      <c r="G173" s="214"/>
      <c r="H173" s="214"/>
      <c r="I173" s="217"/>
      <c r="J173" s="228">
        <f>BK173</f>
        <v>0</v>
      </c>
      <c r="K173" s="214"/>
      <c r="L173" s="219"/>
      <c r="M173" s="220"/>
      <c r="N173" s="221"/>
      <c r="O173" s="221"/>
      <c r="P173" s="222">
        <f>SUM(P174:P187)</f>
        <v>0</v>
      </c>
      <c r="Q173" s="221"/>
      <c r="R173" s="222">
        <f>SUM(R174:R187)</f>
        <v>12.504909040000001</v>
      </c>
      <c r="S173" s="221"/>
      <c r="T173" s="223">
        <f>SUM(T174:T187)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4" t="s">
        <v>80</v>
      </c>
      <c r="AT173" s="225" t="s">
        <v>72</v>
      </c>
      <c r="AU173" s="225" t="s">
        <v>80</v>
      </c>
      <c r="AY173" s="224" t="s">
        <v>323</v>
      </c>
      <c r="BK173" s="226">
        <f>SUM(BK174:BK187)</f>
        <v>0</v>
      </c>
    </row>
    <row r="174" s="2" customFormat="1" ht="24.15" customHeight="1">
      <c r="A174" s="39"/>
      <c r="B174" s="40"/>
      <c r="C174" s="229" t="s">
        <v>391</v>
      </c>
      <c r="D174" s="229" t="s">
        <v>325</v>
      </c>
      <c r="E174" s="230" t="s">
        <v>5947</v>
      </c>
      <c r="F174" s="231" t="s">
        <v>5948</v>
      </c>
      <c r="G174" s="232" t="s">
        <v>328</v>
      </c>
      <c r="H174" s="233">
        <v>15.08</v>
      </c>
      <c r="I174" s="234"/>
      <c r="J174" s="235">
        <f>ROUND(I174*H174,2)</f>
        <v>0</v>
      </c>
      <c r="K174" s="231" t="s">
        <v>329</v>
      </c>
      <c r="L174" s="45"/>
      <c r="M174" s="236" t="s">
        <v>1</v>
      </c>
      <c r="N174" s="237" t="s">
        <v>38</v>
      </c>
      <c r="O174" s="92"/>
      <c r="P174" s="238">
        <f>O174*H174</f>
        <v>0</v>
      </c>
      <c r="Q174" s="238">
        <v>0.46000000000000002</v>
      </c>
      <c r="R174" s="238">
        <f>Q174*H174</f>
        <v>6.9368000000000007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330</v>
      </c>
      <c r="AT174" s="240" t="s">
        <v>325</v>
      </c>
      <c r="AU174" s="240" t="s">
        <v>82</v>
      </c>
      <c r="AY174" s="18" t="s">
        <v>323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80</v>
      </c>
      <c r="BK174" s="241">
        <f>ROUND(I174*H174,2)</f>
        <v>0</v>
      </c>
      <c r="BL174" s="18" t="s">
        <v>330</v>
      </c>
      <c r="BM174" s="240" t="s">
        <v>5949</v>
      </c>
    </row>
    <row r="175" s="2" customFormat="1">
      <c r="A175" s="39"/>
      <c r="B175" s="40"/>
      <c r="C175" s="41"/>
      <c r="D175" s="242" t="s">
        <v>332</v>
      </c>
      <c r="E175" s="41"/>
      <c r="F175" s="243" t="s">
        <v>5950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332</v>
      </c>
      <c r="AU175" s="18" t="s">
        <v>82</v>
      </c>
    </row>
    <row r="176" s="2" customFormat="1">
      <c r="A176" s="39"/>
      <c r="B176" s="40"/>
      <c r="C176" s="41"/>
      <c r="D176" s="247" t="s">
        <v>334</v>
      </c>
      <c r="E176" s="41"/>
      <c r="F176" s="248" t="s">
        <v>5951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334</v>
      </c>
      <c r="AU176" s="18" t="s">
        <v>82</v>
      </c>
    </row>
    <row r="177" s="13" customFormat="1">
      <c r="A177" s="13"/>
      <c r="B177" s="249"/>
      <c r="C177" s="250"/>
      <c r="D177" s="242" t="s">
        <v>336</v>
      </c>
      <c r="E177" s="251" t="s">
        <v>1</v>
      </c>
      <c r="F177" s="252" t="s">
        <v>5952</v>
      </c>
      <c r="G177" s="250"/>
      <c r="H177" s="251" t="s">
        <v>1</v>
      </c>
      <c r="I177" s="253"/>
      <c r="J177" s="250"/>
      <c r="K177" s="250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336</v>
      </c>
      <c r="AU177" s="258" t="s">
        <v>82</v>
      </c>
      <c r="AV177" s="13" t="s">
        <v>80</v>
      </c>
      <c r="AW177" s="13" t="s">
        <v>30</v>
      </c>
      <c r="AX177" s="13" t="s">
        <v>73</v>
      </c>
      <c r="AY177" s="258" t="s">
        <v>323</v>
      </c>
    </row>
    <row r="178" s="13" customFormat="1">
      <c r="A178" s="13"/>
      <c r="B178" s="249"/>
      <c r="C178" s="250"/>
      <c r="D178" s="242" t="s">
        <v>336</v>
      </c>
      <c r="E178" s="251" t="s">
        <v>1</v>
      </c>
      <c r="F178" s="252" t="s">
        <v>5898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336</v>
      </c>
      <c r="AU178" s="258" t="s">
        <v>82</v>
      </c>
      <c r="AV178" s="13" t="s">
        <v>80</v>
      </c>
      <c r="AW178" s="13" t="s">
        <v>30</v>
      </c>
      <c r="AX178" s="13" t="s">
        <v>73</v>
      </c>
      <c r="AY178" s="258" t="s">
        <v>323</v>
      </c>
    </row>
    <row r="179" s="14" customFormat="1">
      <c r="A179" s="14"/>
      <c r="B179" s="259"/>
      <c r="C179" s="260"/>
      <c r="D179" s="242" t="s">
        <v>336</v>
      </c>
      <c r="E179" s="261" t="s">
        <v>1</v>
      </c>
      <c r="F179" s="262" t="s">
        <v>5953</v>
      </c>
      <c r="G179" s="260"/>
      <c r="H179" s="263">
        <v>15.08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336</v>
      </c>
      <c r="AU179" s="269" t="s">
        <v>82</v>
      </c>
      <c r="AV179" s="14" t="s">
        <v>82</v>
      </c>
      <c r="AW179" s="14" t="s">
        <v>30</v>
      </c>
      <c r="AX179" s="14" t="s">
        <v>73</v>
      </c>
      <c r="AY179" s="269" t="s">
        <v>323</v>
      </c>
    </row>
    <row r="180" s="15" customFormat="1">
      <c r="A180" s="15"/>
      <c r="B180" s="270"/>
      <c r="C180" s="271"/>
      <c r="D180" s="242" t="s">
        <v>336</v>
      </c>
      <c r="E180" s="272" t="s">
        <v>1</v>
      </c>
      <c r="F180" s="273" t="s">
        <v>341</v>
      </c>
      <c r="G180" s="271"/>
      <c r="H180" s="274">
        <v>15.08</v>
      </c>
      <c r="I180" s="275"/>
      <c r="J180" s="271"/>
      <c r="K180" s="271"/>
      <c r="L180" s="276"/>
      <c r="M180" s="277"/>
      <c r="N180" s="278"/>
      <c r="O180" s="278"/>
      <c r="P180" s="278"/>
      <c r="Q180" s="278"/>
      <c r="R180" s="278"/>
      <c r="S180" s="278"/>
      <c r="T180" s="27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0" t="s">
        <v>336</v>
      </c>
      <c r="AU180" s="280" t="s">
        <v>82</v>
      </c>
      <c r="AV180" s="15" t="s">
        <v>330</v>
      </c>
      <c r="AW180" s="15" t="s">
        <v>30</v>
      </c>
      <c r="AX180" s="15" t="s">
        <v>80</v>
      </c>
      <c r="AY180" s="280" t="s">
        <v>323</v>
      </c>
    </row>
    <row r="181" s="2" customFormat="1" ht="16.5" customHeight="1">
      <c r="A181" s="39"/>
      <c r="B181" s="40"/>
      <c r="C181" s="229" t="s">
        <v>403</v>
      </c>
      <c r="D181" s="229" t="s">
        <v>325</v>
      </c>
      <c r="E181" s="230" t="s">
        <v>5954</v>
      </c>
      <c r="F181" s="231" t="s">
        <v>5955</v>
      </c>
      <c r="G181" s="232" t="s">
        <v>328</v>
      </c>
      <c r="H181" s="233">
        <v>15.08</v>
      </c>
      <c r="I181" s="234"/>
      <c r="J181" s="235">
        <f>ROUND(I181*H181,2)</f>
        <v>0</v>
      </c>
      <c r="K181" s="231" t="s">
        <v>329</v>
      </c>
      <c r="L181" s="45"/>
      <c r="M181" s="236" t="s">
        <v>1</v>
      </c>
      <c r="N181" s="237" t="s">
        <v>38</v>
      </c>
      <c r="O181" s="92"/>
      <c r="P181" s="238">
        <f>O181*H181</f>
        <v>0</v>
      </c>
      <c r="Q181" s="238">
        <v>0.36923800000000001</v>
      </c>
      <c r="R181" s="238">
        <f>Q181*H181</f>
        <v>5.5681090400000004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330</v>
      </c>
      <c r="AT181" s="240" t="s">
        <v>325</v>
      </c>
      <c r="AU181" s="240" t="s">
        <v>82</v>
      </c>
      <c r="AY181" s="18" t="s">
        <v>323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80</v>
      </c>
      <c r="BK181" s="241">
        <f>ROUND(I181*H181,2)</f>
        <v>0</v>
      </c>
      <c r="BL181" s="18" t="s">
        <v>330</v>
      </c>
      <c r="BM181" s="240" t="s">
        <v>5956</v>
      </c>
    </row>
    <row r="182" s="2" customFormat="1">
      <c r="A182" s="39"/>
      <c r="B182" s="40"/>
      <c r="C182" s="41"/>
      <c r="D182" s="242" t="s">
        <v>332</v>
      </c>
      <c r="E182" s="41"/>
      <c r="F182" s="243" t="s">
        <v>5957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332</v>
      </c>
      <c r="AU182" s="18" t="s">
        <v>82</v>
      </c>
    </row>
    <row r="183" s="2" customFormat="1">
      <c r="A183" s="39"/>
      <c r="B183" s="40"/>
      <c r="C183" s="41"/>
      <c r="D183" s="247" t="s">
        <v>334</v>
      </c>
      <c r="E183" s="41"/>
      <c r="F183" s="248" t="s">
        <v>5958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334</v>
      </c>
      <c r="AU183" s="18" t="s">
        <v>82</v>
      </c>
    </row>
    <row r="184" s="13" customFormat="1">
      <c r="A184" s="13"/>
      <c r="B184" s="249"/>
      <c r="C184" s="250"/>
      <c r="D184" s="242" t="s">
        <v>336</v>
      </c>
      <c r="E184" s="251" t="s">
        <v>1</v>
      </c>
      <c r="F184" s="252" t="s">
        <v>5959</v>
      </c>
      <c r="G184" s="250"/>
      <c r="H184" s="251" t="s">
        <v>1</v>
      </c>
      <c r="I184" s="253"/>
      <c r="J184" s="250"/>
      <c r="K184" s="250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336</v>
      </c>
      <c r="AU184" s="258" t="s">
        <v>82</v>
      </c>
      <c r="AV184" s="13" t="s">
        <v>80</v>
      </c>
      <c r="AW184" s="13" t="s">
        <v>30</v>
      </c>
      <c r="AX184" s="13" t="s">
        <v>73</v>
      </c>
      <c r="AY184" s="258" t="s">
        <v>323</v>
      </c>
    </row>
    <row r="185" s="13" customFormat="1">
      <c r="A185" s="13"/>
      <c r="B185" s="249"/>
      <c r="C185" s="250"/>
      <c r="D185" s="242" t="s">
        <v>336</v>
      </c>
      <c r="E185" s="251" t="s">
        <v>1</v>
      </c>
      <c r="F185" s="252" t="s">
        <v>5898</v>
      </c>
      <c r="G185" s="250"/>
      <c r="H185" s="251" t="s">
        <v>1</v>
      </c>
      <c r="I185" s="253"/>
      <c r="J185" s="250"/>
      <c r="K185" s="250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336</v>
      </c>
      <c r="AU185" s="258" t="s">
        <v>82</v>
      </c>
      <c r="AV185" s="13" t="s">
        <v>80</v>
      </c>
      <c r="AW185" s="13" t="s">
        <v>30</v>
      </c>
      <c r="AX185" s="13" t="s">
        <v>73</v>
      </c>
      <c r="AY185" s="258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5953</v>
      </c>
      <c r="G186" s="260"/>
      <c r="H186" s="263">
        <v>15.08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15.08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12" customFormat="1" ht="22.8" customHeight="1">
      <c r="A188" s="12"/>
      <c r="B188" s="213"/>
      <c r="C188" s="214"/>
      <c r="D188" s="215" t="s">
        <v>72</v>
      </c>
      <c r="E188" s="227" t="s">
        <v>415</v>
      </c>
      <c r="F188" s="227" t="s">
        <v>715</v>
      </c>
      <c r="G188" s="214"/>
      <c r="H188" s="214"/>
      <c r="I188" s="217"/>
      <c r="J188" s="228">
        <f>BK188</f>
        <v>0</v>
      </c>
      <c r="K188" s="214"/>
      <c r="L188" s="219"/>
      <c r="M188" s="220"/>
      <c r="N188" s="221"/>
      <c r="O188" s="221"/>
      <c r="P188" s="222">
        <f>SUM(P189:P226)</f>
        <v>0</v>
      </c>
      <c r="Q188" s="221"/>
      <c r="R188" s="222">
        <f>SUM(R189:R226)</f>
        <v>2.8643633507999997</v>
      </c>
      <c r="S188" s="221"/>
      <c r="T188" s="223">
        <f>SUM(T189:T226)</f>
        <v>22.894000000000002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4" t="s">
        <v>80</v>
      </c>
      <c r="AT188" s="225" t="s">
        <v>72</v>
      </c>
      <c r="AU188" s="225" t="s">
        <v>80</v>
      </c>
      <c r="AY188" s="224" t="s">
        <v>323</v>
      </c>
      <c r="BK188" s="226">
        <f>SUM(BK189:BK226)</f>
        <v>0</v>
      </c>
    </row>
    <row r="189" s="2" customFormat="1" ht="16.5" customHeight="1">
      <c r="A189" s="39"/>
      <c r="B189" s="40"/>
      <c r="C189" s="229" t="s">
        <v>415</v>
      </c>
      <c r="D189" s="229" t="s">
        <v>325</v>
      </c>
      <c r="E189" s="230" t="s">
        <v>5960</v>
      </c>
      <c r="F189" s="231" t="s">
        <v>5961</v>
      </c>
      <c r="G189" s="232" t="s">
        <v>349</v>
      </c>
      <c r="H189" s="233">
        <v>2.7000000000000002</v>
      </c>
      <c r="I189" s="234"/>
      <c r="J189" s="235">
        <f>ROUND(I189*H189,2)</f>
        <v>0</v>
      </c>
      <c r="K189" s="231" t="s">
        <v>329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0.040078500000000003</v>
      </c>
      <c r="R189" s="238">
        <f>Q189*H189</f>
        <v>0.10821195000000002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5962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5961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7" t="s">
        <v>334</v>
      </c>
      <c r="E191" s="41"/>
      <c r="F191" s="248" t="s">
        <v>5963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334</v>
      </c>
      <c r="AU191" s="18" t="s">
        <v>82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5964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3" customFormat="1">
      <c r="A193" s="13"/>
      <c r="B193" s="249"/>
      <c r="C193" s="250"/>
      <c r="D193" s="242" t="s">
        <v>336</v>
      </c>
      <c r="E193" s="251" t="s">
        <v>1</v>
      </c>
      <c r="F193" s="252" t="s">
        <v>5965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336</v>
      </c>
      <c r="AU193" s="258" t="s">
        <v>82</v>
      </c>
      <c r="AV193" s="13" t="s">
        <v>80</v>
      </c>
      <c r="AW193" s="13" t="s">
        <v>30</v>
      </c>
      <c r="AX193" s="13" t="s">
        <v>73</v>
      </c>
      <c r="AY193" s="258" t="s">
        <v>323</v>
      </c>
    </row>
    <row r="194" s="13" customFormat="1">
      <c r="A194" s="13"/>
      <c r="B194" s="249"/>
      <c r="C194" s="250"/>
      <c r="D194" s="242" t="s">
        <v>336</v>
      </c>
      <c r="E194" s="251" t="s">
        <v>1</v>
      </c>
      <c r="F194" s="252" t="s">
        <v>5966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336</v>
      </c>
      <c r="AU194" s="258" t="s">
        <v>82</v>
      </c>
      <c r="AV194" s="13" t="s">
        <v>80</v>
      </c>
      <c r="AW194" s="13" t="s">
        <v>30</v>
      </c>
      <c r="AX194" s="13" t="s">
        <v>73</v>
      </c>
      <c r="AY194" s="258" t="s">
        <v>323</v>
      </c>
    </row>
    <row r="195" s="14" customFormat="1">
      <c r="A195" s="14"/>
      <c r="B195" s="259"/>
      <c r="C195" s="260"/>
      <c r="D195" s="242" t="s">
        <v>336</v>
      </c>
      <c r="E195" s="261" t="s">
        <v>1</v>
      </c>
      <c r="F195" s="262" t="s">
        <v>5967</v>
      </c>
      <c r="G195" s="260"/>
      <c r="H195" s="263">
        <v>2.7000000000000002</v>
      </c>
      <c r="I195" s="264"/>
      <c r="J195" s="260"/>
      <c r="K195" s="260"/>
      <c r="L195" s="265"/>
      <c r="M195" s="266"/>
      <c r="N195" s="267"/>
      <c r="O195" s="267"/>
      <c r="P195" s="267"/>
      <c r="Q195" s="267"/>
      <c r="R195" s="267"/>
      <c r="S195" s="267"/>
      <c r="T195" s="26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9" t="s">
        <v>336</v>
      </c>
      <c r="AU195" s="269" t="s">
        <v>82</v>
      </c>
      <c r="AV195" s="14" t="s">
        <v>82</v>
      </c>
      <c r="AW195" s="14" t="s">
        <v>30</v>
      </c>
      <c r="AX195" s="14" t="s">
        <v>73</v>
      </c>
      <c r="AY195" s="269" t="s">
        <v>323</v>
      </c>
    </row>
    <row r="196" s="15" customFormat="1">
      <c r="A196" s="15"/>
      <c r="B196" s="270"/>
      <c r="C196" s="271"/>
      <c r="D196" s="242" t="s">
        <v>336</v>
      </c>
      <c r="E196" s="272" t="s">
        <v>1</v>
      </c>
      <c r="F196" s="273" t="s">
        <v>341</v>
      </c>
      <c r="G196" s="271"/>
      <c r="H196" s="274">
        <v>2.7000000000000002</v>
      </c>
      <c r="I196" s="275"/>
      <c r="J196" s="271"/>
      <c r="K196" s="271"/>
      <c r="L196" s="276"/>
      <c r="M196" s="277"/>
      <c r="N196" s="278"/>
      <c r="O196" s="278"/>
      <c r="P196" s="278"/>
      <c r="Q196" s="278"/>
      <c r="R196" s="278"/>
      <c r="S196" s="278"/>
      <c r="T196" s="279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0" t="s">
        <v>336</v>
      </c>
      <c r="AU196" s="280" t="s">
        <v>82</v>
      </c>
      <c r="AV196" s="15" t="s">
        <v>330</v>
      </c>
      <c r="AW196" s="15" t="s">
        <v>30</v>
      </c>
      <c r="AX196" s="15" t="s">
        <v>80</v>
      </c>
      <c r="AY196" s="280" t="s">
        <v>323</v>
      </c>
    </row>
    <row r="197" s="2" customFormat="1" ht="21.75" customHeight="1">
      <c r="A197" s="39"/>
      <c r="B197" s="40"/>
      <c r="C197" s="229" t="s">
        <v>356</v>
      </c>
      <c r="D197" s="229" t="s">
        <v>325</v>
      </c>
      <c r="E197" s="230" t="s">
        <v>5968</v>
      </c>
      <c r="F197" s="231" t="s">
        <v>5969</v>
      </c>
      <c r="G197" s="232" t="s">
        <v>366</v>
      </c>
      <c r="H197" s="233">
        <v>2.7999999999999998</v>
      </c>
      <c r="I197" s="234"/>
      <c r="J197" s="235">
        <f>ROUND(I197*H197,2)</f>
        <v>0</v>
      </c>
      <c r="K197" s="231" t="s">
        <v>329</v>
      </c>
      <c r="L197" s="45"/>
      <c r="M197" s="236" t="s">
        <v>1</v>
      </c>
      <c r="N197" s="237" t="s">
        <v>38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330</v>
      </c>
      <c r="AT197" s="240" t="s">
        <v>325</v>
      </c>
      <c r="AU197" s="240" t="s">
        <v>82</v>
      </c>
      <c r="AY197" s="18" t="s">
        <v>323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80</v>
      </c>
      <c r="BK197" s="241">
        <f>ROUND(I197*H197,2)</f>
        <v>0</v>
      </c>
      <c r="BL197" s="18" t="s">
        <v>330</v>
      </c>
      <c r="BM197" s="240" t="s">
        <v>5970</v>
      </c>
    </row>
    <row r="198" s="2" customFormat="1">
      <c r="A198" s="39"/>
      <c r="B198" s="40"/>
      <c r="C198" s="41"/>
      <c r="D198" s="242" t="s">
        <v>332</v>
      </c>
      <c r="E198" s="41"/>
      <c r="F198" s="243" t="s">
        <v>5971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332</v>
      </c>
      <c r="AU198" s="18" t="s">
        <v>82</v>
      </c>
    </row>
    <row r="199" s="2" customFormat="1">
      <c r="A199" s="39"/>
      <c r="B199" s="40"/>
      <c r="C199" s="41"/>
      <c r="D199" s="247" t="s">
        <v>334</v>
      </c>
      <c r="E199" s="41"/>
      <c r="F199" s="248" t="s">
        <v>5972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334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5973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5974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3" customFormat="1">
      <c r="A202" s="13"/>
      <c r="B202" s="249"/>
      <c r="C202" s="250"/>
      <c r="D202" s="242" t="s">
        <v>336</v>
      </c>
      <c r="E202" s="251" t="s">
        <v>1</v>
      </c>
      <c r="F202" s="252" t="s">
        <v>5975</v>
      </c>
      <c r="G202" s="250"/>
      <c r="H202" s="251" t="s">
        <v>1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336</v>
      </c>
      <c r="AU202" s="258" t="s">
        <v>82</v>
      </c>
      <c r="AV202" s="13" t="s">
        <v>80</v>
      </c>
      <c r="AW202" s="13" t="s">
        <v>30</v>
      </c>
      <c r="AX202" s="13" t="s">
        <v>73</v>
      </c>
      <c r="AY202" s="258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5976</v>
      </c>
      <c r="G203" s="260"/>
      <c r="H203" s="263">
        <v>2.7999999999999998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5" customFormat="1">
      <c r="A204" s="15"/>
      <c r="B204" s="270"/>
      <c r="C204" s="271"/>
      <c r="D204" s="242" t="s">
        <v>336</v>
      </c>
      <c r="E204" s="272" t="s">
        <v>1</v>
      </c>
      <c r="F204" s="273" t="s">
        <v>341</v>
      </c>
      <c r="G204" s="271"/>
      <c r="H204" s="274">
        <v>2.7999999999999998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0" t="s">
        <v>336</v>
      </c>
      <c r="AU204" s="280" t="s">
        <v>82</v>
      </c>
      <c r="AV204" s="15" t="s">
        <v>330</v>
      </c>
      <c r="AW204" s="15" t="s">
        <v>30</v>
      </c>
      <c r="AX204" s="15" t="s">
        <v>80</v>
      </c>
      <c r="AY204" s="280" t="s">
        <v>323</v>
      </c>
    </row>
    <row r="205" s="2" customFormat="1" ht="16.5" customHeight="1">
      <c r="A205" s="39"/>
      <c r="B205" s="40"/>
      <c r="C205" s="229" t="s">
        <v>436</v>
      </c>
      <c r="D205" s="229" t="s">
        <v>325</v>
      </c>
      <c r="E205" s="230" t="s">
        <v>5977</v>
      </c>
      <c r="F205" s="231" t="s">
        <v>5978</v>
      </c>
      <c r="G205" s="232" t="s">
        <v>349</v>
      </c>
      <c r="H205" s="233">
        <v>7.7699999999999996</v>
      </c>
      <c r="I205" s="234"/>
      <c r="J205" s="235">
        <f>ROUND(I205*H205,2)</f>
        <v>0</v>
      </c>
      <c r="K205" s="231" t="s">
        <v>329</v>
      </c>
      <c r="L205" s="45"/>
      <c r="M205" s="236" t="s">
        <v>1</v>
      </c>
      <c r="N205" s="237" t="s">
        <v>38</v>
      </c>
      <c r="O205" s="92"/>
      <c r="P205" s="238">
        <f>O205*H205</f>
        <v>0</v>
      </c>
      <c r="Q205" s="238">
        <v>0.35471703999999998</v>
      </c>
      <c r="R205" s="238">
        <f>Q205*H205</f>
        <v>2.7561514007999999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330</v>
      </c>
      <c r="AT205" s="240" t="s">
        <v>325</v>
      </c>
      <c r="AU205" s="240" t="s">
        <v>82</v>
      </c>
      <c r="AY205" s="18" t="s">
        <v>323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80</v>
      </c>
      <c r="BK205" s="241">
        <f>ROUND(I205*H205,2)</f>
        <v>0</v>
      </c>
      <c r="BL205" s="18" t="s">
        <v>330</v>
      </c>
      <c r="BM205" s="240" t="s">
        <v>5979</v>
      </c>
    </row>
    <row r="206" s="2" customFormat="1">
      <c r="A206" s="39"/>
      <c r="B206" s="40"/>
      <c r="C206" s="41"/>
      <c r="D206" s="242" t="s">
        <v>332</v>
      </c>
      <c r="E206" s="41"/>
      <c r="F206" s="243" t="s">
        <v>5980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332</v>
      </c>
      <c r="AU206" s="18" t="s">
        <v>82</v>
      </c>
    </row>
    <row r="207" s="2" customFormat="1">
      <c r="A207" s="39"/>
      <c r="B207" s="40"/>
      <c r="C207" s="41"/>
      <c r="D207" s="247" t="s">
        <v>334</v>
      </c>
      <c r="E207" s="41"/>
      <c r="F207" s="248" t="s">
        <v>5981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334</v>
      </c>
      <c r="AU207" s="18" t="s">
        <v>82</v>
      </c>
    </row>
    <row r="208" s="13" customFormat="1">
      <c r="A208" s="13"/>
      <c r="B208" s="249"/>
      <c r="C208" s="250"/>
      <c r="D208" s="242" t="s">
        <v>336</v>
      </c>
      <c r="E208" s="251" t="s">
        <v>1</v>
      </c>
      <c r="F208" s="252" t="s">
        <v>5982</v>
      </c>
      <c r="G208" s="250"/>
      <c r="H208" s="251" t="s">
        <v>1</v>
      </c>
      <c r="I208" s="253"/>
      <c r="J208" s="250"/>
      <c r="K208" s="250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336</v>
      </c>
      <c r="AU208" s="258" t="s">
        <v>82</v>
      </c>
      <c r="AV208" s="13" t="s">
        <v>80</v>
      </c>
      <c r="AW208" s="13" t="s">
        <v>30</v>
      </c>
      <c r="AX208" s="13" t="s">
        <v>73</v>
      </c>
      <c r="AY208" s="258" t="s">
        <v>323</v>
      </c>
    </row>
    <row r="209" s="13" customFormat="1">
      <c r="A209" s="13"/>
      <c r="B209" s="249"/>
      <c r="C209" s="250"/>
      <c r="D209" s="242" t="s">
        <v>336</v>
      </c>
      <c r="E209" s="251" t="s">
        <v>1</v>
      </c>
      <c r="F209" s="252" t="s">
        <v>5983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336</v>
      </c>
      <c r="AU209" s="258" t="s">
        <v>82</v>
      </c>
      <c r="AV209" s="13" t="s">
        <v>80</v>
      </c>
      <c r="AW209" s="13" t="s">
        <v>30</v>
      </c>
      <c r="AX209" s="13" t="s">
        <v>73</v>
      </c>
      <c r="AY209" s="258" t="s">
        <v>323</v>
      </c>
    </row>
    <row r="210" s="13" customFormat="1">
      <c r="A210" s="13"/>
      <c r="B210" s="249"/>
      <c r="C210" s="250"/>
      <c r="D210" s="242" t="s">
        <v>336</v>
      </c>
      <c r="E210" s="251" t="s">
        <v>1</v>
      </c>
      <c r="F210" s="252" t="s">
        <v>5898</v>
      </c>
      <c r="G210" s="250"/>
      <c r="H210" s="251" t="s">
        <v>1</v>
      </c>
      <c r="I210" s="253"/>
      <c r="J210" s="250"/>
      <c r="K210" s="250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336</v>
      </c>
      <c r="AU210" s="258" t="s">
        <v>82</v>
      </c>
      <c r="AV210" s="13" t="s">
        <v>80</v>
      </c>
      <c r="AW210" s="13" t="s">
        <v>30</v>
      </c>
      <c r="AX210" s="13" t="s">
        <v>73</v>
      </c>
      <c r="AY210" s="258" t="s">
        <v>323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5984</v>
      </c>
      <c r="G211" s="260"/>
      <c r="H211" s="263">
        <v>7.7699999999999996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5" customFormat="1">
      <c r="A212" s="15"/>
      <c r="B212" s="270"/>
      <c r="C212" s="271"/>
      <c r="D212" s="242" t="s">
        <v>336</v>
      </c>
      <c r="E212" s="272" t="s">
        <v>1</v>
      </c>
      <c r="F212" s="273" t="s">
        <v>341</v>
      </c>
      <c r="G212" s="271"/>
      <c r="H212" s="274">
        <v>7.7699999999999996</v>
      </c>
      <c r="I212" s="275"/>
      <c r="J212" s="271"/>
      <c r="K212" s="271"/>
      <c r="L212" s="276"/>
      <c r="M212" s="277"/>
      <c r="N212" s="278"/>
      <c r="O212" s="278"/>
      <c r="P212" s="278"/>
      <c r="Q212" s="278"/>
      <c r="R212" s="278"/>
      <c r="S212" s="278"/>
      <c r="T212" s="279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0" t="s">
        <v>336</v>
      </c>
      <c r="AU212" s="280" t="s">
        <v>82</v>
      </c>
      <c r="AV212" s="15" t="s">
        <v>330</v>
      </c>
      <c r="AW212" s="15" t="s">
        <v>30</v>
      </c>
      <c r="AX212" s="15" t="s">
        <v>80</v>
      </c>
      <c r="AY212" s="280" t="s">
        <v>323</v>
      </c>
    </row>
    <row r="213" s="2" customFormat="1" ht="24.15" customHeight="1">
      <c r="A213" s="39"/>
      <c r="B213" s="40"/>
      <c r="C213" s="229" t="s">
        <v>443</v>
      </c>
      <c r="D213" s="229" t="s">
        <v>325</v>
      </c>
      <c r="E213" s="230" t="s">
        <v>5985</v>
      </c>
      <c r="F213" s="231" t="s">
        <v>5986</v>
      </c>
      <c r="G213" s="232" t="s">
        <v>349</v>
      </c>
      <c r="H213" s="233">
        <v>33</v>
      </c>
      <c r="I213" s="234"/>
      <c r="J213" s="235">
        <f>ROUND(I213*H213,2)</f>
        <v>0</v>
      </c>
      <c r="K213" s="231" t="s">
        <v>329</v>
      </c>
      <c r="L213" s="45"/>
      <c r="M213" s="236" t="s">
        <v>1</v>
      </c>
      <c r="N213" s="237" t="s">
        <v>38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0.66300000000000003</v>
      </c>
      <c r="T213" s="239">
        <f>S213*H213</f>
        <v>21.879000000000001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330</v>
      </c>
      <c r="AT213" s="240" t="s">
        <v>325</v>
      </c>
      <c r="AU213" s="240" t="s">
        <v>82</v>
      </c>
      <c r="AY213" s="18" t="s">
        <v>323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80</v>
      </c>
      <c r="BK213" s="241">
        <f>ROUND(I213*H213,2)</f>
        <v>0</v>
      </c>
      <c r="BL213" s="18" t="s">
        <v>330</v>
      </c>
      <c r="BM213" s="240" t="s">
        <v>5987</v>
      </c>
    </row>
    <row r="214" s="2" customFormat="1">
      <c r="A214" s="39"/>
      <c r="B214" s="40"/>
      <c r="C214" s="41"/>
      <c r="D214" s="242" t="s">
        <v>332</v>
      </c>
      <c r="E214" s="41"/>
      <c r="F214" s="243" t="s">
        <v>5988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332</v>
      </c>
      <c r="AU214" s="18" t="s">
        <v>82</v>
      </c>
    </row>
    <row r="215" s="2" customFormat="1">
      <c r="A215" s="39"/>
      <c r="B215" s="40"/>
      <c r="C215" s="41"/>
      <c r="D215" s="247" t="s">
        <v>334</v>
      </c>
      <c r="E215" s="41"/>
      <c r="F215" s="248" t="s">
        <v>5989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334</v>
      </c>
      <c r="AU215" s="18" t="s">
        <v>82</v>
      </c>
    </row>
    <row r="216" s="13" customFormat="1">
      <c r="A216" s="13"/>
      <c r="B216" s="249"/>
      <c r="C216" s="250"/>
      <c r="D216" s="242" t="s">
        <v>336</v>
      </c>
      <c r="E216" s="251" t="s">
        <v>1</v>
      </c>
      <c r="F216" s="252" t="s">
        <v>5990</v>
      </c>
      <c r="G216" s="250"/>
      <c r="H216" s="251" t="s">
        <v>1</v>
      </c>
      <c r="I216" s="253"/>
      <c r="J216" s="250"/>
      <c r="K216" s="250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336</v>
      </c>
      <c r="AU216" s="258" t="s">
        <v>82</v>
      </c>
      <c r="AV216" s="13" t="s">
        <v>80</v>
      </c>
      <c r="AW216" s="13" t="s">
        <v>30</v>
      </c>
      <c r="AX216" s="13" t="s">
        <v>73</v>
      </c>
      <c r="AY216" s="258" t="s">
        <v>323</v>
      </c>
    </row>
    <row r="217" s="13" customFormat="1">
      <c r="A217" s="13"/>
      <c r="B217" s="249"/>
      <c r="C217" s="250"/>
      <c r="D217" s="242" t="s">
        <v>336</v>
      </c>
      <c r="E217" s="251" t="s">
        <v>1</v>
      </c>
      <c r="F217" s="252" t="s">
        <v>5898</v>
      </c>
      <c r="G217" s="250"/>
      <c r="H217" s="251" t="s">
        <v>1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336</v>
      </c>
      <c r="AU217" s="258" t="s">
        <v>82</v>
      </c>
      <c r="AV217" s="13" t="s">
        <v>80</v>
      </c>
      <c r="AW217" s="13" t="s">
        <v>30</v>
      </c>
      <c r="AX217" s="13" t="s">
        <v>73</v>
      </c>
      <c r="AY217" s="258" t="s">
        <v>323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5899</v>
      </c>
      <c r="G218" s="260"/>
      <c r="H218" s="263">
        <v>33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33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452</v>
      </c>
      <c r="D220" s="229" t="s">
        <v>325</v>
      </c>
      <c r="E220" s="230" t="s">
        <v>5991</v>
      </c>
      <c r="F220" s="231" t="s">
        <v>5992</v>
      </c>
      <c r="G220" s="232" t="s">
        <v>349</v>
      </c>
      <c r="H220" s="233">
        <v>29</v>
      </c>
      <c r="I220" s="234"/>
      <c r="J220" s="235">
        <f>ROUND(I220*H220,2)</f>
        <v>0</v>
      </c>
      <c r="K220" s="231" t="s">
        <v>329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0.035000000000000003</v>
      </c>
      <c r="T220" s="239">
        <f>S220*H220</f>
        <v>1.0150000000000001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5993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5994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7" t="s">
        <v>334</v>
      </c>
      <c r="E222" s="41"/>
      <c r="F222" s="248" t="s">
        <v>5995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334</v>
      </c>
      <c r="AU222" s="18" t="s">
        <v>82</v>
      </c>
    </row>
    <row r="223" s="13" customFormat="1">
      <c r="A223" s="13"/>
      <c r="B223" s="249"/>
      <c r="C223" s="250"/>
      <c r="D223" s="242" t="s">
        <v>336</v>
      </c>
      <c r="E223" s="251" t="s">
        <v>1</v>
      </c>
      <c r="F223" s="252" t="s">
        <v>5996</v>
      </c>
      <c r="G223" s="250"/>
      <c r="H223" s="251" t="s">
        <v>1</v>
      </c>
      <c r="I223" s="253"/>
      <c r="J223" s="250"/>
      <c r="K223" s="250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336</v>
      </c>
      <c r="AU223" s="258" t="s">
        <v>82</v>
      </c>
      <c r="AV223" s="13" t="s">
        <v>80</v>
      </c>
      <c r="AW223" s="13" t="s">
        <v>30</v>
      </c>
      <c r="AX223" s="13" t="s">
        <v>73</v>
      </c>
      <c r="AY223" s="258" t="s">
        <v>323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3834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4" customFormat="1">
      <c r="A225" s="14"/>
      <c r="B225" s="259"/>
      <c r="C225" s="260"/>
      <c r="D225" s="242" t="s">
        <v>336</v>
      </c>
      <c r="E225" s="261" t="s">
        <v>1</v>
      </c>
      <c r="F225" s="262" t="s">
        <v>5997</v>
      </c>
      <c r="G225" s="260"/>
      <c r="H225" s="263">
        <v>29</v>
      </c>
      <c r="I225" s="264"/>
      <c r="J225" s="260"/>
      <c r="K225" s="260"/>
      <c r="L225" s="265"/>
      <c r="M225" s="266"/>
      <c r="N225" s="267"/>
      <c r="O225" s="267"/>
      <c r="P225" s="267"/>
      <c r="Q225" s="267"/>
      <c r="R225" s="267"/>
      <c r="S225" s="267"/>
      <c r="T225" s="26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9" t="s">
        <v>336</v>
      </c>
      <c r="AU225" s="269" t="s">
        <v>82</v>
      </c>
      <c r="AV225" s="14" t="s">
        <v>82</v>
      </c>
      <c r="AW225" s="14" t="s">
        <v>30</v>
      </c>
      <c r="AX225" s="14" t="s">
        <v>73</v>
      </c>
      <c r="AY225" s="269" t="s">
        <v>323</v>
      </c>
    </row>
    <row r="226" s="15" customFormat="1">
      <c r="A226" s="15"/>
      <c r="B226" s="270"/>
      <c r="C226" s="271"/>
      <c r="D226" s="242" t="s">
        <v>336</v>
      </c>
      <c r="E226" s="272" t="s">
        <v>1</v>
      </c>
      <c r="F226" s="273" t="s">
        <v>341</v>
      </c>
      <c r="G226" s="271"/>
      <c r="H226" s="274">
        <v>29</v>
      </c>
      <c r="I226" s="275"/>
      <c r="J226" s="271"/>
      <c r="K226" s="271"/>
      <c r="L226" s="276"/>
      <c r="M226" s="277"/>
      <c r="N226" s="278"/>
      <c r="O226" s="278"/>
      <c r="P226" s="278"/>
      <c r="Q226" s="278"/>
      <c r="R226" s="278"/>
      <c r="S226" s="278"/>
      <c r="T226" s="279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0" t="s">
        <v>336</v>
      </c>
      <c r="AU226" s="280" t="s">
        <v>82</v>
      </c>
      <c r="AV226" s="15" t="s">
        <v>330</v>
      </c>
      <c r="AW226" s="15" t="s">
        <v>30</v>
      </c>
      <c r="AX226" s="15" t="s">
        <v>80</v>
      </c>
      <c r="AY226" s="280" t="s">
        <v>323</v>
      </c>
    </row>
    <row r="227" s="12" customFormat="1" ht="22.8" customHeight="1">
      <c r="A227" s="12"/>
      <c r="B227" s="213"/>
      <c r="C227" s="214"/>
      <c r="D227" s="215" t="s">
        <v>72</v>
      </c>
      <c r="E227" s="227" t="s">
        <v>811</v>
      </c>
      <c r="F227" s="227" t="s">
        <v>812</v>
      </c>
      <c r="G227" s="214"/>
      <c r="H227" s="214"/>
      <c r="I227" s="217"/>
      <c r="J227" s="228">
        <f>BK227</f>
        <v>0</v>
      </c>
      <c r="K227" s="214"/>
      <c r="L227" s="219"/>
      <c r="M227" s="220"/>
      <c r="N227" s="221"/>
      <c r="O227" s="221"/>
      <c r="P227" s="222">
        <f>SUM(P228:P270)</f>
        <v>0</v>
      </c>
      <c r="Q227" s="221"/>
      <c r="R227" s="222">
        <f>SUM(R228:R270)</f>
        <v>0</v>
      </c>
      <c r="S227" s="221"/>
      <c r="T227" s="223">
        <f>SUM(T228:T270)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4" t="s">
        <v>80</v>
      </c>
      <c r="AT227" s="225" t="s">
        <v>72</v>
      </c>
      <c r="AU227" s="225" t="s">
        <v>80</v>
      </c>
      <c r="AY227" s="224" t="s">
        <v>323</v>
      </c>
      <c r="BK227" s="226">
        <f>SUM(BK228:BK270)</f>
        <v>0</v>
      </c>
    </row>
    <row r="228" s="2" customFormat="1" ht="37.8" customHeight="1">
      <c r="A228" s="39"/>
      <c r="B228" s="40"/>
      <c r="C228" s="229" t="s">
        <v>461</v>
      </c>
      <c r="D228" s="229" t="s">
        <v>325</v>
      </c>
      <c r="E228" s="230" t="s">
        <v>814</v>
      </c>
      <c r="F228" s="231" t="s">
        <v>815</v>
      </c>
      <c r="G228" s="232" t="s">
        <v>418</v>
      </c>
      <c r="H228" s="233">
        <v>53.847999999999999</v>
      </c>
      <c r="I228" s="234"/>
      <c r="J228" s="235">
        <f>ROUND(I228*H228,2)</f>
        <v>0</v>
      </c>
      <c r="K228" s="231" t="s">
        <v>329</v>
      </c>
      <c r="L228" s="45"/>
      <c r="M228" s="236" t="s">
        <v>1</v>
      </c>
      <c r="N228" s="237" t="s">
        <v>38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330</v>
      </c>
      <c r="AT228" s="240" t="s">
        <v>325</v>
      </c>
      <c r="AU228" s="240" t="s">
        <v>82</v>
      </c>
      <c r="AY228" s="18" t="s">
        <v>323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80</v>
      </c>
      <c r="BK228" s="241">
        <f>ROUND(I228*H228,2)</f>
        <v>0</v>
      </c>
      <c r="BL228" s="18" t="s">
        <v>330</v>
      </c>
      <c r="BM228" s="240" t="s">
        <v>5998</v>
      </c>
    </row>
    <row r="229" s="2" customFormat="1">
      <c r="A229" s="39"/>
      <c r="B229" s="40"/>
      <c r="C229" s="41"/>
      <c r="D229" s="242" t="s">
        <v>332</v>
      </c>
      <c r="E229" s="41"/>
      <c r="F229" s="243" t="s">
        <v>817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332</v>
      </c>
      <c r="AU229" s="18" t="s">
        <v>82</v>
      </c>
    </row>
    <row r="230" s="2" customFormat="1">
      <c r="A230" s="39"/>
      <c r="B230" s="40"/>
      <c r="C230" s="41"/>
      <c r="D230" s="247" t="s">
        <v>334</v>
      </c>
      <c r="E230" s="41"/>
      <c r="F230" s="248" t="s">
        <v>818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334</v>
      </c>
      <c r="AU230" s="18" t="s">
        <v>82</v>
      </c>
    </row>
    <row r="231" s="13" customFormat="1">
      <c r="A231" s="13"/>
      <c r="B231" s="249"/>
      <c r="C231" s="250"/>
      <c r="D231" s="242" t="s">
        <v>336</v>
      </c>
      <c r="E231" s="251" t="s">
        <v>1</v>
      </c>
      <c r="F231" s="252" t="s">
        <v>5999</v>
      </c>
      <c r="G231" s="250"/>
      <c r="H231" s="251" t="s">
        <v>1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336</v>
      </c>
      <c r="AU231" s="258" t="s">
        <v>82</v>
      </c>
      <c r="AV231" s="13" t="s">
        <v>80</v>
      </c>
      <c r="AW231" s="13" t="s">
        <v>30</v>
      </c>
      <c r="AX231" s="13" t="s">
        <v>73</v>
      </c>
      <c r="AY231" s="258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6000</v>
      </c>
      <c r="G232" s="260"/>
      <c r="H232" s="263">
        <v>44.787999999999997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3" customFormat="1">
      <c r="A233" s="13"/>
      <c r="B233" s="249"/>
      <c r="C233" s="250"/>
      <c r="D233" s="242" t="s">
        <v>336</v>
      </c>
      <c r="E233" s="251" t="s">
        <v>1</v>
      </c>
      <c r="F233" s="252" t="s">
        <v>6001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336</v>
      </c>
      <c r="AU233" s="258" t="s">
        <v>82</v>
      </c>
      <c r="AV233" s="13" t="s">
        <v>80</v>
      </c>
      <c r="AW233" s="13" t="s">
        <v>30</v>
      </c>
      <c r="AX233" s="13" t="s">
        <v>73</v>
      </c>
      <c r="AY233" s="258" t="s">
        <v>323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6002</v>
      </c>
      <c r="G234" s="260"/>
      <c r="H234" s="263">
        <v>1.8600000000000001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3" customFormat="1">
      <c r="A235" s="13"/>
      <c r="B235" s="249"/>
      <c r="C235" s="250"/>
      <c r="D235" s="242" t="s">
        <v>336</v>
      </c>
      <c r="E235" s="251" t="s">
        <v>1</v>
      </c>
      <c r="F235" s="252" t="s">
        <v>6003</v>
      </c>
      <c r="G235" s="250"/>
      <c r="H235" s="251" t="s">
        <v>1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336</v>
      </c>
      <c r="AU235" s="258" t="s">
        <v>82</v>
      </c>
      <c r="AV235" s="13" t="s">
        <v>80</v>
      </c>
      <c r="AW235" s="13" t="s">
        <v>30</v>
      </c>
      <c r="AX235" s="13" t="s">
        <v>73</v>
      </c>
      <c r="AY235" s="258" t="s">
        <v>323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6004</v>
      </c>
      <c r="G236" s="260"/>
      <c r="H236" s="263">
        <v>7.2000000000000002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5" customFormat="1">
      <c r="A237" s="15"/>
      <c r="B237" s="270"/>
      <c r="C237" s="271"/>
      <c r="D237" s="242" t="s">
        <v>336</v>
      </c>
      <c r="E237" s="272" t="s">
        <v>1</v>
      </c>
      <c r="F237" s="273" t="s">
        <v>341</v>
      </c>
      <c r="G237" s="271"/>
      <c r="H237" s="274">
        <v>53.847999999999999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0" t="s">
        <v>336</v>
      </c>
      <c r="AU237" s="280" t="s">
        <v>82</v>
      </c>
      <c r="AV237" s="15" t="s">
        <v>330</v>
      </c>
      <c r="AW237" s="15" t="s">
        <v>30</v>
      </c>
      <c r="AX237" s="15" t="s">
        <v>80</v>
      </c>
      <c r="AY237" s="280" t="s">
        <v>323</v>
      </c>
    </row>
    <row r="238" s="2" customFormat="1" ht="24.15" customHeight="1">
      <c r="A238" s="39"/>
      <c r="B238" s="40"/>
      <c r="C238" s="229" t="s">
        <v>8</v>
      </c>
      <c r="D238" s="229" t="s">
        <v>325</v>
      </c>
      <c r="E238" s="230" t="s">
        <v>832</v>
      </c>
      <c r="F238" s="231" t="s">
        <v>833</v>
      </c>
      <c r="G238" s="232" t="s">
        <v>418</v>
      </c>
      <c r="H238" s="233">
        <v>54.393000000000001</v>
      </c>
      <c r="I238" s="234"/>
      <c r="J238" s="235">
        <f>ROUND(I238*H238,2)</f>
        <v>0</v>
      </c>
      <c r="K238" s="231" t="s">
        <v>329</v>
      </c>
      <c r="L238" s="45"/>
      <c r="M238" s="236" t="s">
        <v>1</v>
      </c>
      <c r="N238" s="237" t="s">
        <v>38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330</v>
      </c>
      <c r="AT238" s="240" t="s">
        <v>325</v>
      </c>
      <c r="AU238" s="240" t="s">
        <v>82</v>
      </c>
      <c r="AY238" s="18" t="s">
        <v>323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80</v>
      </c>
      <c r="BK238" s="241">
        <f>ROUND(I238*H238,2)</f>
        <v>0</v>
      </c>
      <c r="BL238" s="18" t="s">
        <v>330</v>
      </c>
      <c r="BM238" s="240" t="s">
        <v>6005</v>
      </c>
    </row>
    <row r="239" s="2" customFormat="1">
      <c r="A239" s="39"/>
      <c r="B239" s="40"/>
      <c r="C239" s="41"/>
      <c r="D239" s="242" t="s">
        <v>332</v>
      </c>
      <c r="E239" s="41"/>
      <c r="F239" s="243" t="s">
        <v>835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332</v>
      </c>
      <c r="AU239" s="18" t="s">
        <v>82</v>
      </c>
    </row>
    <row r="240" s="2" customFormat="1">
      <c r="A240" s="39"/>
      <c r="B240" s="40"/>
      <c r="C240" s="41"/>
      <c r="D240" s="247" t="s">
        <v>334</v>
      </c>
      <c r="E240" s="41"/>
      <c r="F240" s="248" t="s">
        <v>836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334</v>
      </c>
      <c r="AU240" s="18" t="s">
        <v>82</v>
      </c>
    </row>
    <row r="241" s="13" customFormat="1">
      <c r="A241" s="13"/>
      <c r="B241" s="249"/>
      <c r="C241" s="250"/>
      <c r="D241" s="242" t="s">
        <v>336</v>
      </c>
      <c r="E241" s="251" t="s">
        <v>1</v>
      </c>
      <c r="F241" s="252" t="s">
        <v>6006</v>
      </c>
      <c r="G241" s="250"/>
      <c r="H241" s="251" t="s">
        <v>1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336</v>
      </c>
      <c r="AU241" s="258" t="s">
        <v>82</v>
      </c>
      <c r="AV241" s="13" t="s">
        <v>80</v>
      </c>
      <c r="AW241" s="13" t="s">
        <v>30</v>
      </c>
      <c r="AX241" s="13" t="s">
        <v>73</v>
      </c>
      <c r="AY241" s="258" t="s">
        <v>323</v>
      </c>
    </row>
    <row r="242" s="13" customFormat="1">
      <c r="A242" s="13"/>
      <c r="B242" s="249"/>
      <c r="C242" s="250"/>
      <c r="D242" s="242" t="s">
        <v>336</v>
      </c>
      <c r="E242" s="251" t="s">
        <v>1</v>
      </c>
      <c r="F242" s="252" t="s">
        <v>5999</v>
      </c>
      <c r="G242" s="250"/>
      <c r="H242" s="251" t="s">
        <v>1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336</v>
      </c>
      <c r="AU242" s="258" t="s">
        <v>82</v>
      </c>
      <c r="AV242" s="13" t="s">
        <v>80</v>
      </c>
      <c r="AW242" s="13" t="s">
        <v>30</v>
      </c>
      <c r="AX242" s="13" t="s">
        <v>73</v>
      </c>
      <c r="AY242" s="258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6000</v>
      </c>
      <c r="G243" s="260"/>
      <c r="H243" s="263">
        <v>44.787999999999997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3" customFormat="1">
      <c r="A244" s="13"/>
      <c r="B244" s="249"/>
      <c r="C244" s="250"/>
      <c r="D244" s="242" t="s">
        <v>336</v>
      </c>
      <c r="E244" s="251" t="s">
        <v>1</v>
      </c>
      <c r="F244" s="252" t="s">
        <v>6001</v>
      </c>
      <c r="G244" s="250"/>
      <c r="H244" s="251" t="s">
        <v>1</v>
      </c>
      <c r="I244" s="253"/>
      <c r="J244" s="250"/>
      <c r="K244" s="250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336</v>
      </c>
      <c r="AU244" s="258" t="s">
        <v>82</v>
      </c>
      <c r="AV244" s="13" t="s">
        <v>80</v>
      </c>
      <c r="AW244" s="13" t="s">
        <v>30</v>
      </c>
      <c r="AX244" s="13" t="s">
        <v>73</v>
      </c>
      <c r="AY244" s="258" t="s">
        <v>323</v>
      </c>
    </row>
    <row r="245" s="14" customFormat="1">
      <c r="A245" s="14"/>
      <c r="B245" s="259"/>
      <c r="C245" s="260"/>
      <c r="D245" s="242" t="s">
        <v>336</v>
      </c>
      <c r="E245" s="261" t="s">
        <v>1</v>
      </c>
      <c r="F245" s="262" t="s">
        <v>6002</v>
      </c>
      <c r="G245" s="260"/>
      <c r="H245" s="263">
        <v>1.8600000000000001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9" t="s">
        <v>336</v>
      </c>
      <c r="AU245" s="269" t="s">
        <v>82</v>
      </c>
      <c r="AV245" s="14" t="s">
        <v>82</v>
      </c>
      <c r="AW245" s="14" t="s">
        <v>30</v>
      </c>
      <c r="AX245" s="14" t="s">
        <v>73</v>
      </c>
      <c r="AY245" s="269" t="s">
        <v>323</v>
      </c>
    </row>
    <row r="246" s="13" customFormat="1">
      <c r="A246" s="13"/>
      <c r="B246" s="249"/>
      <c r="C246" s="250"/>
      <c r="D246" s="242" t="s">
        <v>336</v>
      </c>
      <c r="E246" s="251" t="s">
        <v>1</v>
      </c>
      <c r="F246" s="252" t="s">
        <v>6003</v>
      </c>
      <c r="G246" s="250"/>
      <c r="H246" s="251" t="s">
        <v>1</v>
      </c>
      <c r="I246" s="253"/>
      <c r="J246" s="250"/>
      <c r="K246" s="250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336</v>
      </c>
      <c r="AU246" s="258" t="s">
        <v>82</v>
      </c>
      <c r="AV246" s="13" t="s">
        <v>80</v>
      </c>
      <c r="AW246" s="13" t="s">
        <v>30</v>
      </c>
      <c r="AX246" s="13" t="s">
        <v>73</v>
      </c>
      <c r="AY246" s="258" t="s">
        <v>323</v>
      </c>
    </row>
    <row r="247" s="14" customFormat="1">
      <c r="A247" s="14"/>
      <c r="B247" s="259"/>
      <c r="C247" s="260"/>
      <c r="D247" s="242" t="s">
        <v>336</v>
      </c>
      <c r="E247" s="261" t="s">
        <v>1</v>
      </c>
      <c r="F247" s="262" t="s">
        <v>6004</v>
      </c>
      <c r="G247" s="260"/>
      <c r="H247" s="263">
        <v>7.2000000000000002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9" t="s">
        <v>336</v>
      </c>
      <c r="AU247" s="269" t="s">
        <v>82</v>
      </c>
      <c r="AV247" s="14" t="s">
        <v>82</v>
      </c>
      <c r="AW247" s="14" t="s">
        <v>30</v>
      </c>
      <c r="AX247" s="14" t="s">
        <v>73</v>
      </c>
      <c r="AY247" s="269" t="s">
        <v>323</v>
      </c>
    </row>
    <row r="248" s="16" customFormat="1">
      <c r="A248" s="16"/>
      <c r="B248" s="282"/>
      <c r="C248" s="283"/>
      <c r="D248" s="242" t="s">
        <v>336</v>
      </c>
      <c r="E248" s="284" t="s">
        <v>1</v>
      </c>
      <c r="F248" s="285" t="s">
        <v>380</v>
      </c>
      <c r="G248" s="283"/>
      <c r="H248" s="286">
        <v>53.847999999999999</v>
      </c>
      <c r="I248" s="287"/>
      <c r="J248" s="283"/>
      <c r="K248" s="283"/>
      <c r="L248" s="288"/>
      <c r="M248" s="289"/>
      <c r="N248" s="290"/>
      <c r="O248" s="290"/>
      <c r="P248" s="290"/>
      <c r="Q248" s="290"/>
      <c r="R248" s="290"/>
      <c r="S248" s="290"/>
      <c r="T248" s="291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92" t="s">
        <v>336</v>
      </c>
      <c r="AU248" s="292" t="s">
        <v>82</v>
      </c>
      <c r="AV248" s="16" t="s">
        <v>88</v>
      </c>
      <c r="AW248" s="16" t="s">
        <v>30</v>
      </c>
      <c r="AX248" s="16" t="s">
        <v>73</v>
      </c>
      <c r="AY248" s="292" t="s">
        <v>323</v>
      </c>
    </row>
    <row r="249" s="13" customFormat="1">
      <c r="A249" s="13"/>
      <c r="B249" s="249"/>
      <c r="C249" s="250"/>
      <c r="D249" s="242" t="s">
        <v>336</v>
      </c>
      <c r="E249" s="251" t="s">
        <v>1</v>
      </c>
      <c r="F249" s="252" t="s">
        <v>6007</v>
      </c>
      <c r="G249" s="250"/>
      <c r="H249" s="251" t="s">
        <v>1</v>
      </c>
      <c r="I249" s="253"/>
      <c r="J249" s="250"/>
      <c r="K249" s="250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336</v>
      </c>
      <c r="AU249" s="258" t="s">
        <v>82</v>
      </c>
      <c r="AV249" s="13" t="s">
        <v>80</v>
      </c>
      <c r="AW249" s="13" t="s">
        <v>30</v>
      </c>
      <c r="AX249" s="13" t="s">
        <v>73</v>
      </c>
      <c r="AY249" s="258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6008</v>
      </c>
      <c r="G250" s="260"/>
      <c r="H250" s="263">
        <v>0.54500000000000004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54.393000000000001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16.5" customHeight="1">
      <c r="A252" s="39"/>
      <c r="B252" s="40"/>
      <c r="C252" s="229" t="s">
        <v>483</v>
      </c>
      <c r="D252" s="229" t="s">
        <v>325</v>
      </c>
      <c r="E252" s="230" t="s">
        <v>839</v>
      </c>
      <c r="F252" s="231" t="s">
        <v>840</v>
      </c>
      <c r="G252" s="232" t="s">
        <v>418</v>
      </c>
      <c r="H252" s="233">
        <v>598.32299999999998</v>
      </c>
      <c r="I252" s="234"/>
      <c r="J252" s="235">
        <f>ROUND(I252*H252,2)</f>
        <v>0</v>
      </c>
      <c r="K252" s="231" t="s">
        <v>329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6009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842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7" t="s">
        <v>334</v>
      </c>
      <c r="E254" s="41"/>
      <c r="F254" s="248" t="s">
        <v>843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334</v>
      </c>
      <c r="AU254" s="18" t="s">
        <v>82</v>
      </c>
    </row>
    <row r="255" s="13" customFormat="1">
      <c r="A255" s="13"/>
      <c r="B255" s="249"/>
      <c r="C255" s="250"/>
      <c r="D255" s="242" t="s">
        <v>336</v>
      </c>
      <c r="E255" s="251" t="s">
        <v>1</v>
      </c>
      <c r="F255" s="252" t="s">
        <v>3930</v>
      </c>
      <c r="G255" s="250"/>
      <c r="H255" s="251" t="s">
        <v>1</v>
      </c>
      <c r="I255" s="253"/>
      <c r="J255" s="250"/>
      <c r="K255" s="250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336</v>
      </c>
      <c r="AU255" s="258" t="s">
        <v>82</v>
      </c>
      <c r="AV255" s="13" t="s">
        <v>80</v>
      </c>
      <c r="AW255" s="13" t="s">
        <v>30</v>
      </c>
      <c r="AX255" s="13" t="s">
        <v>73</v>
      </c>
      <c r="AY255" s="258" t="s">
        <v>323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6010</v>
      </c>
      <c r="G256" s="260"/>
      <c r="H256" s="263">
        <v>598.32299999999998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80</v>
      </c>
      <c r="AY256" s="269" t="s">
        <v>323</v>
      </c>
    </row>
    <row r="257" s="2" customFormat="1" ht="16.5" customHeight="1">
      <c r="A257" s="39"/>
      <c r="B257" s="40"/>
      <c r="C257" s="229" t="s">
        <v>490</v>
      </c>
      <c r="D257" s="229" t="s">
        <v>325</v>
      </c>
      <c r="E257" s="230" t="s">
        <v>6011</v>
      </c>
      <c r="F257" s="231" t="s">
        <v>6012</v>
      </c>
      <c r="G257" s="232" t="s">
        <v>418</v>
      </c>
      <c r="H257" s="233">
        <v>6.952</v>
      </c>
      <c r="I257" s="234"/>
      <c r="J257" s="235">
        <f>ROUND(I257*H257,2)</f>
        <v>0</v>
      </c>
      <c r="K257" s="231" t="s">
        <v>329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6013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6014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7" t="s">
        <v>334</v>
      </c>
      <c r="E259" s="41"/>
      <c r="F259" s="248" t="s">
        <v>6015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334</v>
      </c>
      <c r="AU259" s="18" t="s">
        <v>82</v>
      </c>
    </row>
    <row r="260" s="13" customFormat="1">
      <c r="A260" s="13"/>
      <c r="B260" s="249"/>
      <c r="C260" s="250"/>
      <c r="D260" s="242" t="s">
        <v>336</v>
      </c>
      <c r="E260" s="251" t="s">
        <v>1</v>
      </c>
      <c r="F260" s="252" t="s">
        <v>6016</v>
      </c>
      <c r="G260" s="250"/>
      <c r="H260" s="251" t="s">
        <v>1</v>
      </c>
      <c r="I260" s="253"/>
      <c r="J260" s="250"/>
      <c r="K260" s="250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336</v>
      </c>
      <c r="AU260" s="258" t="s">
        <v>82</v>
      </c>
      <c r="AV260" s="13" t="s">
        <v>80</v>
      </c>
      <c r="AW260" s="13" t="s">
        <v>30</v>
      </c>
      <c r="AX260" s="13" t="s">
        <v>73</v>
      </c>
      <c r="AY260" s="258" t="s">
        <v>323</v>
      </c>
    </row>
    <row r="261" s="13" customFormat="1">
      <c r="A261" s="13"/>
      <c r="B261" s="249"/>
      <c r="C261" s="250"/>
      <c r="D261" s="242" t="s">
        <v>336</v>
      </c>
      <c r="E261" s="251" t="s">
        <v>1</v>
      </c>
      <c r="F261" s="252" t="s">
        <v>5898</v>
      </c>
      <c r="G261" s="250"/>
      <c r="H261" s="251" t="s">
        <v>1</v>
      </c>
      <c r="I261" s="253"/>
      <c r="J261" s="250"/>
      <c r="K261" s="250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336</v>
      </c>
      <c r="AU261" s="258" t="s">
        <v>82</v>
      </c>
      <c r="AV261" s="13" t="s">
        <v>80</v>
      </c>
      <c r="AW261" s="13" t="s">
        <v>30</v>
      </c>
      <c r="AX261" s="13" t="s">
        <v>73</v>
      </c>
      <c r="AY261" s="258" t="s">
        <v>323</v>
      </c>
    </row>
    <row r="262" s="14" customFormat="1">
      <c r="A262" s="14"/>
      <c r="B262" s="259"/>
      <c r="C262" s="260"/>
      <c r="D262" s="242" t="s">
        <v>336</v>
      </c>
      <c r="E262" s="261" t="s">
        <v>1</v>
      </c>
      <c r="F262" s="262" t="s">
        <v>6017</v>
      </c>
      <c r="G262" s="260"/>
      <c r="H262" s="263">
        <v>6.952</v>
      </c>
      <c r="I262" s="264"/>
      <c r="J262" s="260"/>
      <c r="K262" s="260"/>
      <c r="L262" s="265"/>
      <c r="M262" s="266"/>
      <c r="N262" s="267"/>
      <c r="O262" s="267"/>
      <c r="P262" s="267"/>
      <c r="Q262" s="267"/>
      <c r="R262" s="267"/>
      <c r="S262" s="267"/>
      <c r="T262" s="26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9" t="s">
        <v>336</v>
      </c>
      <c r="AU262" s="269" t="s">
        <v>82</v>
      </c>
      <c r="AV262" s="14" t="s">
        <v>82</v>
      </c>
      <c r="AW262" s="14" t="s">
        <v>30</v>
      </c>
      <c r="AX262" s="14" t="s">
        <v>73</v>
      </c>
      <c r="AY262" s="269" t="s">
        <v>323</v>
      </c>
    </row>
    <row r="263" s="15" customFormat="1">
      <c r="A263" s="15"/>
      <c r="B263" s="270"/>
      <c r="C263" s="271"/>
      <c r="D263" s="242" t="s">
        <v>336</v>
      </c>
      <c r="E263" s="272" t="s">
        <v>1</v>
      </c>
      <c r="F263" s="273" t="s">
        <v>341</v>
      </c>
      <c r="G263" s="271"/>
      <c r="H263" s="274">
        <v>6.952</v>
      </c>
      <c r="I263" s="275"/>
      <c r="J263" s="271"/>
      <c r="K263" s="271"/>
      <c r="L263" s="276"/>
      <c r="M263" s="277"/>
      <c r="N263" s="278"/>
      <c r="O263" s="278"/>
      <c r="P263" s="278"/>
      <c r="Q263" s="278"/>
      <c r="R263" s="278"/>
      <c r="S263" s="278"/>
      <c r="T263" s="279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0" t="s">
        <v>336</v>
      </c>
      <c r="AU263" s="280" t="s">
        <v>82</v>
      </c>
      <c r="AV263" s="15" t="s">
        <v>330</v>
      </c>
      <c r="AW263" s="15" t="s">
        <v>30</v>
      </c>
      <c r="AX263" s="15" t="s">
        <v>80</v>
      </c>
      <c r="AY263" s="280" t="s">
        <v>323</v>
      </c>
    </row>
    <row r="264" s="2" customFormat="1" ht="24.15" customHeight="1">
      <c r="A264" s="39"/>
      <c r="B264" s="40"/>
      <c r="C264" s="229" t="s">
        <v>499</v>
      </c>
      <c r="D264" s="229" t="s">
        <v>325</v>
      </c>
      <c r="E264" s="230" t="s">
        <v>6018</v>
      </c>
      <c r="F264" s="231" t="s">
        <v>2734</v>
      </c>
      <c r="G264" s="232" t="s">
        <v>418</v>
      </c>
      <c r="H264" s="233">
        <v>132.09200000000001</v>
      </c>
      <c r="I264" s="234"/>
      <c r="J264" s="235">
        <f>ROUND(I264*H264,2)</f>
        <v>0</v>
      </c>
      <c r="K264" s="231" t="s">
        <v>329</v>
      </c>
      <c r="L264" s="45"/>
      <c r="M264" s="236" t="s">
        <v>1</v>
      </c>
      <c r="N264" s="237" t="s">
        <v>38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330</v>
      </c>
      <c r="AT264" s="240" t="s">
        <v>325</v>
      </c>
      <c r="AU264" s="240" t="s">
        <v>82</v>
      </c>
      <c r="AY264" s="18" t="s">
        <v>323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80</v>
      </c>
      <c r="BK264" s="241">
        <f>ROUND(I264*H264,2)</f>
        <v>0</v>
      </c>
      <c r="BL264" s="18" t="s">
        <v>330</v>
      </c>
      <c r="BM264" s="240" t="s">
        <v>6019</v>
      </c>
    </row>
    <row r="265" s="2" customFormat="1">
      <c r="A265" s="39"/>
      <c r="B265" s="40"/>
      <c r="C265" s="41"/>
      <c r="D265" s="242" t="s">
        <v>332</v>
      </c>
      <c r="E265" s="41"/>
      <c r="F265" s="243" t="s">
        <v>6020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332</v>
      </c>
      <c r="AU265" s="18" t="s">
        <v>82</v>
      </c>
    </row>
    <row r="266" s="2" customFormat="1">
      <c r="A266" s="39"/>
      <c r="B266" s="40"/>
      <c r="C266" s="41"/>
      <c r="D266" s="247" t="s">
        <v>334</v>
      </c>
      <c r="E266" s="41"/>
      <c r="F266" s="248" t="s">
        <v>6021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334</v>
      </c>
      <c r="AU266" s="18" t="s">
        <v>82</v>
      </c>
    </row>
    <row r="267" s="13" customFormat="1">
      <c r="A267" s="13"/>
      <c r="B267" s="249"/>
      <c r="C267" s="250"/>
      <c r="D267" s="242" t="s">
        <v>336</v>
      </c>
      <c r="E267" s="251" t="s">
        <v>1</v>
      </c>
      <c r="F267" s="252" t="s">
        <v>6016</v>
      </c>
      <c r="G267" s="250"/>
      <c r="H267" s="251" t="s">
        <v>1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8" t="s">
        <v>336</v>
      </c>
      <c r="AU267" s="258" t="s">
        <v>82</v>
      </c>
      <c r="AV267" s="13" t="s">
        <v>80</v>
      </c>
      <c r="AW267" s="13" t="s">
        <v>30</v>
      </c>
      <c r="AX267" s="13" t="s">
        <v>73</v>
      </c>
      <c r="AY267" s="258" t="s">
        <v>323</v>
      </c>
    </row>
    <row r="268" s="13" customFormat="1">
      <c r="A268" s="13"/>
      <c r="B268" s="249"/>
      <c r="C268" s="250"/>
      <c r="D268" s="242" t="s">
        <v>336</v>
      </c>
      <c r="E268" s="251" t="s">
        <v>1</v>
      </c>
      <c r="F268" s="252" t="s">
        <v>6022</v>
      </c>
      <c r="G268" s="250"/>
      <c r="H268" s="251" t="s">
        <v>1</v>
      </c>
      <c r="I268" s="253"/>
      <c r="J268" s="250"/>
      <c r="K268" s="250"/>
      <c r="L268" s="254"/>
      <c r="M268" s="255"/>
      <c r="N268" s="256"/>
      <c r="O268" s="256"/>
      <c r="P268" s="256"/>
      <c r="Q268" s="256"/>
      <c r="R268" s="256"/>
      <c r="S268" s="256"/>
      <c r="T268" s="25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8" t="s">
        <v>336</v>
      </c>
      <c r="AU268" s="258" t="s">
        <v>82</v>
      </c>
      <c r="AV268" s="13" t="s">
        <v>80</v>
      </c>
      <c r="AW268" s="13" t="s">
        <v>30</v>
      </c>
      <c r="AX268" s="13" t="s">
        <v>73</v>
      </c>
      <c r="AY268" s="258" t="s">
        <v>323</v>
      </c>
    </row>
    <row r="269" s="14" customFormat="1">
      <c r="A269" s="14"/>
      <c r="B269" s="259"/>
      <c r="C269" s="260"/>
      <c r="D269" s="242" t="s">
        <v>336</v>
      </c>
      <c r="E269" s="261" t="s">
        <v>1</v>
      </c>
      <c r="F269" s="262" t="s">
        <v>6023</v>
      </c>
      <c r="G269" s="260"/>
      <c r="H269" s="263">
        <v>132.09200000000001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9" t="s">
        <v>336</v>
      </c>
      <c r="AU269" s="269" t="s">
        <v>82</v>
      </c>
      <c r="AV269" s="14" t="s">
        <v>82</v>
      </c>
      <c r="AW269" s="14" t="s">
        <v>30</v>
      </c>
      <c r="AX269" s="14" t="s">
        <v>73</v>
      </c>
      <c r="AY269" s="269" t="s">
        <v>323</v>
      </c>
    </row>
    <row r="270" s="15" customFormat="1">
      <c r="A270" s="15"/>
      <c r="B270" s="270"/>
      <c r="C270" s="271"/>
      <c r="D270" s="242" t="s">
        <v>336</v>
      </c>
      <c r="E270" s="272" t="s">
        <v>1</v>
      </c>
      <c r="F270" s="273" t="s">
        <v>341</v>
      </c>
      <c r="G270" s="271"/>
      <c r="H270" s="274">
        <v>132.09200000000001</v>
      </c>
      <c r="I270" s="275"/>
      <c r="J270" s="271"/>
      <c r="K270" s="271"/>
      <c r="L270" s="276"/>
      <c r="M270" s="277"/>
      <c r="N270" s="278"/>
      <c r="O270" s="278"/>
      <c r="P270" s="278"/>
      <c r="Q270" s="278"/>
      <c r="R270" s="278"/>
      <c r="S270" s="278"/>
      <c r="T270" s="279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0" t="s">
        <v>336</v>
      </c>
      <c r="AU270" s="280" t="s">
        <v>82</v>
      </c>
      <c r="AV270" s="15" t="s">
        <v>330</v>
      </c>
      <c r="AW270" s="15" t="s">
        <v>30</v>
      </c>
      <c r="AX270" s="15" t="s">
        <v>80</v>
      </c>
      <c r="AY270" s="280" t="s">
        <v>323</v>
      </c>
    </row>
    <row r="271" s="12" customFormat="1" ht="22.8" customHeight="1">
      <c r="A271" s="12"/>
      <c r="B271" s="213"/>
      <c r="C271" s="214"/>
      <c r="D271" s="215" t="s">
        <v>72</v>
      </c>
      <c r="E271" s="227" t="s">
        <v>854</v>
      </c>
      <c r="F271" s="227" t="s">
        <v>855</v>
      </c>
      <c r="G271" s="214"/>
      <c r="H271" s="214"/>
      <c r="I271" s="217"/>
      <c r="J271" s="228">
        <f>BK271</f>
        <v>0</v>
      </c>
      <c r="K271" s="214"/>
      <c r="L271" s="219"/>
      <c r="M271" s="220"/>
      <c r="N271" s="221"/>
      <c r="O271" s="221"/>
      <c r="P271" s="222">
        <f>SUM(P272:P275)</f>
        <v>0</v>
      </c>
      <c r="Q271" s="221"/>
      <c r="R271" s="222">
        <f>SUM(R272:R275)</f>
        <v>0</v>
      </c>
      <c r="S271" s="221"/>
      <c r="T271" s="223">
        <f>SUM(T272:T275)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24" t="s">
        <v>80</v>
      </c>
      <c r="AT271" s="225" t="s">
        <v>72</v>
      </c>
      <c r="AU271" s="225" t="s">
        <v>80</v>
      </c>
      <c r="AY271" s="224" t="s">
        <v>323</v>
      </c>
      <c r="BK271" s="226">
        <f>SUM(BK272:BK275)</f>
        <v>0</v>
      </c>
    </row>
    <row r="272" s="2" customFormat="1" ht="24.15" customHeight="1">
      <c r="A272" s="39"/>
      <c r="B272" s="40"/>
      <c r="C272" s="229" t="s">
        <v>507</v>
      </c>
      <c r="D272" s="229" t="s">
        <v>325</v>
      </c>
      <c r="E272" s="230" t="s">
        <v>6024</v>
      </c>
      <c r="F272" s="231" t="s">
        <v>6025</v>
      </c>
      <c r="G272" s="232" t="s">
        <v>418</v>
      </c>
      <c r="H272" s="233">
        <v>15.369</v>
      </c>
      <c r="I272" s="234"/>
      <c r="J272" s="235">
        <f>ROUND(I272*H272,2)</f>
        <v>0</v>
      </c>
      <c r="K272" s="231" t="s">
        <v>329</v>
      </c>
      <c r="L272" s="45"/>
      <c r="M272" s="236" t="s">
        <v>1</v>
      </c>
      <c r="N272" s="237" t="s">
        <v>38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330</v>
      </c>
      <c r="AT272" s="240" t="s">
        <v>325</v>
      </c>
      <c r="AU272" s="240" t="s">
        <v>82</v>
      </c>
      <c r="AY272" s="18" t="s">
        <v>323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80</v>
      </c>
      <c r="BK272" s="241">
        <f>ROUND(I272*H272,2)</f>
        <v>0</v>
      </c>
      <c r="BL272" s="18" t="s">
        <v>330</v>
      </c>
      <c r="BM272" s="240" t="s">
        <v>6026</v>
      </c>
    </row>
    <row r="273" s="2" customFormat="1">
      <c r="A273" s="39"/>
      <c r="B273" s="40"/>
      <c r="C273" s="41"/>
      <c r="D273" s="242" t="s">
        <v>332</v>
      </c>
      <c r="E273" s="41"/>
      <c r="F273" s="243" t="s">
        <v>6025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332</v>
      </c>
      <c r="AU273" s="18" t="s">
        <v>82</v>
      </c>
    </row>
    <row r="274" s="2" customFormat="1">
      <c r="A274" s="39"/>
      <c r="B274" s="40"/>
      <c r="C274" s="41"/>
      <c r="D274" s="247" t="s">
        <v>334</v>
      </c>
      <c r="E274" s="41"/>
      <c r="F274" s="248" t="s">
        <v>6027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334</v>
      </c>
      <c r="AU274" s="18" t="s">
        <v>82</v>
      </c>
    </row>
    <row r="275" s="2" customFormat="1">
      <c r="A275" s="39"/>
      <c r="B275" s="40"/>
      <c r="C275" s="41"/>
      <c r="D275" s="242" t="s">
        <v>353</v>
      </c>
      <c r="E275" s="41"/>
      <c r="F275" s="281" t="s">
        <v>6028</v>
      </c>
      <c r="G275" s="41"/>
      <c r="H275" s="41"/>
      <c r="I275" s="244"/>
      <c r="J275" s="41"/>
      <c r="K275" s="41"/>
      <c r="L275" s="45"/>
      <c r="M275" s="303"/>
      <c r="N275" s="304"/>
      <c r="O275" s="305"/>
      <c r="P275" s="305"/>
      <c r="Q275" s="305"/>
      <c r="R275" s="305"/>
      <c r="S275" s="305"/>
      <c r="T275" s="306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353</v>
      </c>
      <c r="AU275" s="18" t="s">
        <v>82</v>
      </c>
    </row>
    <row r="276" s="2" customFormat="1" ht="6.96" customHeight="1">
      <c r="A276" s="39"/>
      <c r="B276" s="67"/>
      <c r="C276" s="68"/>
      <c r="D276" s="68"/>
      <c r="E276" s="68"/>
      <c r="F276" s="68"/>
      <c r="G276" s="68"/>
      <c r="H276" s="68"/>
      <c r="I276" s="68"/>
      <c r="J276" s="68"/>
      <c r="K276" s="68"/>
      <c r="L276" s="45"/>
      <c r="M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</row>
  </sheetData>
  <sheetProtection sheet="1" autoFilter="0" formatColumns="0" formatRows="0" objects="1" scenarios="1" spinCount="100000" saltValue="OovtQP6qZbFB9okuTO2mg/9uS4jSFMPNHM/ZCxj4UVZJ1HltM8pSV2sKVV0EtV8cdKDYnWHJUDDZZ26mD5OXfQ==" hashValue="cbz3bEPuwuPkO2YilS9rNJSsNFIHKWw6U0mxtdRXF9t3BIw8tG1rQBjWVOfkEI4RtH9vSFQBR+1kM4Ed5P6U9A==" algorithmName="SHA-512" password="CC35"/>
  <autoFilter ref="C129:K27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5" r:id="rId1" display="https://podminky.urs.cz/item/CS_URS_2024_01/113107131"/>
    <hyperlink ref="F142" r:id="rId2" display="https://podminky.urs.cz/item/CS_URS_2024_01/122252203"/>
    <hyperlink ref="F149" r:id="rId3" display="https://podminky.urs.cz/item/CS_URS_2024_01/162751117"/>
    <hyperlink ref="F156" r:id="rId4" display="https://podminky.urs.cz/item/CS_URS_2024_01/162751119"/>
    <hyperlink ref="F163" r:id="rId5" display="https://podminky.urs.cz/item/CS_URS_2024_01/171201221"/>
    <hyperlink ref="F168" r:id="rId6" display="https://podminky.urs.cz/item/CS_URS_2024_01/171251201"/>
    <hyperlink ref="F176" r:id="rId7" display="https://podminky.urs.cz/item/CS_URS_2024_01/564861111"/>
    <hyperlink ref="F183" r:id="rId8" display="https://podminky.urs.cz/item/CS_URS_2024_01/581124115"/>
    <hyperlink ref="F191" r:id="rId9" display="https://podminky.urs.cz/item/CS_URS_2024_01/911111111"/>
    <hyperlink ref="F199" r:id="rId10" display="https://podminky.urs.cz/item/CS_URS_2024_01/922501113"/>
    <hyperlink ref="F207" r:id="rId11" display="https://podminky.urs.cz/item/CS_URS_2024_01/923101191"/>
    <hyperlink ref="F215" r:id="rId12" display="https://podminky.urs.cz/item/CS_URS_2024_01/923902311"/>
    <hyperlink ref="F222" r:id="rId13" display="https://podminky.urs.cz/item/CS_URS_2024_01/966005111"/>
    <hyperlink ref="F230" r:id="rId14" display="https://podminky.urs.cz/item/CS_URS_2024_01/997013861"/>
    <hyperlink ref="F240" r:id="rId15" display="https://podminky.urs.cz/item/CS_URS_2024_01/997211511"/>
    <hyperlink ref="F254" r:id="rId16" display="https://podminky.urs.cz/item/CS_URS_2024_01/997211519"/>
    <hyperlink ref="F259" r:id="rId17" display="https://podminky.urs.cz/item/CS_URS_2024_01/997221571"/>
    <hyperlink ref="F266" r:id="rId18" display="https://podminky.urs.cz/item/CS_URS_2024_01/997221579"/>
    <hyperlink ref="F274" r:id="rId19" display="https://podminky.urs.cz/item/CS_URS_2024_01/9982410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262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5696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6029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ROUND((SUM(BE125:BE150)),  2)</f>
        <v>0</v>
      </c>
      <c r="G35" s="39"/>
      <c r="H35" s="39"/>
      <c r="I35" s="166">
        <v>0.20999999999999999</v>
      </c>
      <c r="J35" s="165">
        <f>ROUND(((SUM(BE125:BE150))*I35),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ROUND((SUM(BF125:BF150)),  2)</f>
        <v>0</v>
      </c>
      <c r="G36" s="39"/>
      <c r="H36" s="39"/>
      <c r="I36" s="166">
        <v>0.14999999999999999</v>
      </c>
      <c r="J36" s="165">
        <f>ROUND(((SUM(BF125:BF150))*I36),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ROUND((SUM(BG125:BG150)),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ROUND((SUM(BH125:BH150)),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ROUND((SUM(BI125:BI150)),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5696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222,934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J136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J141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J146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5696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222,934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P127+P136+P141+P146</f>
        <v>0</v>
      </c>
      <c r="Q126" s="221"/>
      <c r="R126" s="222">
        <f>R127+R136+R141+R146</f>
        <v>0</v>
      </c>
      <c r="S126" s="221"/>
      <c r="T126" s="223">
        <f>T127+T136+T141+T146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BK127+BK136+BK141+BK146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SUM(P128:P135)</f>
        <v>0</v>
      </c>
      <c r="Q127" s="221"/>
      <c r="R127" s="222">
        <f>SUM(R128:R135)</f>
        <v>0</v>
      </c>
      <c r="S127" s="221"/>
      <c r="T127" s="223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SUM(BK128:BK135)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1404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1404</v>
      </c>
      <c r="BM128" s="240" t="s">
        <v>6030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6031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1404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1404</v>
      </c>
      <c r="BM132" s="240" t="s">
        <v>6032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12" customFormat="1" ht="22.8" customHeight="1">
      <c r="A136" s="12"/>
      <c r="B136" s="213"/>
      <c r="C136" s="214"/>
      <c r="D136" s="215" t="s">
        <v>72</v>
      </c>
      <c r="E136" s="227" t="s">
        <v>1124</v>
      </c>
      <c r="F136" s="227" t="s">
        <v>1125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SUM(P137:P140)</f>
        <v>0</v>
      </c>
      <c r="Q136" s="221"/>
      <c r="R136" s="222">
        <f>SUM(R137:R140)</f>
        <v>0</v>
      </c>
      <c r="S136" s="221"/>
      <c r="T136" s="223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4" t="s">
        <v>363</v>
      </c>
      <c r="AT136" s="225" t="s">
        <v>72</v>
      </c>
      <c r="AU136" s="225" t="s">
        <v>80</v>
      </c>
      <c r="AY136" s="224" t="s">
        <v>323</v>
      </c>
      <c r="BK136" s="226">
        <f>SUM(BK137:BK140)</f>
        <v>0</v>
      </c>
    </row>
    <row r="137" s="2" customFormat="1" ht="16.5" customHeight="1">
      <c r="A137" s="39"/>
      <c r="B137" s="40"/>
      <c r="C137" s="229" t="s">
        <v>88</v>
      </c>
      <c r="D137" s="229" t="s">
        <v>325</v>
      </c>
      <c r="E137" s="230" t="s">
        <v>1126</v>
      </c>
      <c r="F137" s="231" t="s">
        <v>1125</v>
      </c>
      <c r="G137" s="232" t="s">
        <v>1115</v>
      </c>
      <c r="H137" s="233">
        <v>1</v>
      </c>
      <c r="I137" s="234"/>
      <c r="J137" s="235">
        <f>ROUND(I137*H137,2)</f>
        <v>0</v>
      </c>
      <c r="K137" s="231" t="s">
        <v>329</v>
      </c>
      <c r="L137" s="45"/>
      <c r="M137" s="236" t="s">
        <v>1</v>
      </c>
      <c r="N137" s="237" t="s">
        <v>38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1404</v>
      </c>
      <c r="AT137" s="240" t="s">
        <v>325</v>
      </c>
      <c r="AU137" s="240" t="s">
        <v>82</v>
      </c>
      <c r="AY137" s="18" t="s">
        <v>323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80</v>
      </c>
      <c r="BK137" s="241">
        <f>ROUND(I137*H137,2)</f>
        <v>0</v>
      </c>
      <c r="BL137" s="18" t="s">
        <v>1404</v>
      </c>
      <c r="BM137" s="240" t="s">
        <v>6033</v>
      </c>
    </row>
    <row r="138" s="2" customFormat="1">
      <c r="A138" s="39"/>
      <c r="B138" s="40"/>
      <c r="C138" s="41"/>
      <c r="D138" s="242" t="s">
        <v>332</v>
      </c>
      <c r="E138" s="41"/>
      <c r="F138" s="243" t="s">
        <v>1125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332</v>
      </c>
      <c r="AU138" s="18" t="s">
        <v>82</v>
      </c>
    </row>
    <row r="139" s="2" customFormat="1">
      <c r="A139" s="39"/>
      <c r="B139" s="40"/>
      <c r="C139" s="41"/>
      <c r="D139" s="247" t="s">
        <v>334</v>
      </c>
      <c r="E139" s="41"/>
      <c r="F139" s="248" t="s">
        <v>1128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334</v>
      </c>
      <c r="AU139" s="18" t="s">
        <v>82</v>
      </c>
    </row>
    <row r="140" s="2" customFormat="1">
      <c r="A140" s="39"/>
      <c r="B140" s="40"/>
      <c r="C140" s="41"/>
      <c r="D140" s="242" t="s">
        <v>353</v>
      </c>
      <c r="E140" s="41"/>
      <c r="F140" s="281" t="s">
        <v>4914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353</v>
      </c>
      <c r="AU140" s="18" t="s">
        <v>82</v>
      </c>
    </row>
    <row r="141" s="12" customFormat="1" ht="22.8" customHeight="1">
      <c r="A141" s="12"/>
      <c r="B141" s="213"/>
      <c r="C141" s="214"/>
      <c r="D141" s="215" t="s">
        <v>72</v>
      </c>
      <c r="E141" s="227" t="s">
        <v>1130</v>
      </c>
      <c r="F141" s="227" t="s">
        <v>1131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SUM(P142:P145)</f>
        <v>0</v>
      </c>
      <c r="Q141" s="221"/>
      <c r="R141" s="222">
        <f>SUM(R142:R145)</f>
        <v>0</v>
      </c>
      <c r="S141" s="221"/>
      <c r="T141" s="223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4" t="s">
        <v>363</v>
      </c>
      <c r="AT141" s="225" t="s">
        <v>72</v>
      </c>
      <c r="AU141" s="225" t="s">
        <v>80</v>
      </c>
      <c r="AY141" s="224" t="s">
        <v>323</v>
      </c>
      <c r="BK141" s="226">
        <f>SUM(BK142:BK145)</f>
        <v>0</v>
      </c>
    </row>
    <row r="142" s="2" customFormat="1" ht="16.5" customHeight="1">
      <c r="A142" s="39"/>
      <c r="B142" s="40"/>
      <c r="C142" s="229" t="s">
        <v>330</v>
      </c>
      <c r="D142" s="229" t="s">
        <v>325</v>
      </c>
      <c r="E142" s="230" t="s">
        <v>1132</v>
      </c>
      <c r="F142" s="231" t="s">
        <v>1133</v>
      </c>
      <c r="G142" s="232" t="s">
        <v>1115</v>
      </c>
      <c r="H142" s="233">
        <v>2</v>
      </c>
      <c r="I142" s="234"/>
      <c r="J142" s="235">
        <f>ROUND(I142*H142,2)</f>
        <v>0</v>
      </c>
      <c r="K142" s="231" t="s">
        <v>329</v>
      </c>
      <c r="L142" s="45"/>
      <c r="M142" s="236" t="s">
        <v>1</v>
      </c>
      <c r="N142" s="237" t="s">
        <v>38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1404</v>
      </c>
      <c r="AT142" s="240" t="s">
        <v>325</v>
      </c>
      <c r="AU142" s="240" t="s">
        <v>82</v>
      </c>
      <c r="AY142" s="18" t="s">
        <v>323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80</v>
      </c>
      <c r="BK142" s="241">
        <f>ROUND(I142*H142,2)</f>
        <v>0</v>
      </c>
      <c r="BL142" s="18" t="s">
        <v>1404</v>
      </c>
      <c r="BM142" s="240" t="s">
        <v>6034</v>
      </c>
    </row>
    <row r="143" s="2" customFormat="1">
      <c r="A143" s="39"/>
      <c r="B143" s="40"/>
      <c r="C143" s="41"/>
      <c r="D143" s="242" t="s">
        <v>332</v>
      </c>
      <c r="E143" s="41"/>
      <c r="F143" s="243" t="s">
        <v>1133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332</v>
      </c>
      <c r="AU143" s="18" t="s">
        <v>82</v>
      </c>
    </row>
    <row r="144" s="2" customFormat="1">
      <c r="A144" s="39"/>
      <c r="B144" s="40"/>
      <c r="C144" s="41"/>
      <c r="D144" s="247" t="s">
        <v>334</v>
      </c>
      <c r="E144" s="41"/>
      <c r="F144" s="248" t="s">
        <v>1135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334</v>
      </c>
      <c r="AU144" s="18" t="s">
        <v>82</v>
      </c>
    </row>
    <row r="145" s="2" customFormat="1">
      <c r="A145" s="39"/>
      <c r="B145" s="40"/>
      <c r="C145" s="41"/>
      <c r="D145" s="242" t="s">
        <v>353</v>
      </c>
      <c r="E145" s="41"/>
      <c r="F145" s="281" t="s">
        <v>3793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353</v>
      </c>
      <c r="AU145" s="18" t="s">
        <v>82</v>
      </c>
    </row>
    <row r="146" s="12" customFormat="1" ht="22.8" customHeight="1">
      <c r="A146" s="12"/>
      <c r="B146" s="213"/>
      <c r="C146" s="214"/>
      <c r="D146" s="215" t="s">
        <v>72</v>
      </c>
      <c r="E146" s="227" t="s">
        <v>1137</v>
      </c>
      <c r="F146" s="227" t="s">
        <v>1138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363</v>
      </c>
      <c r="AT146" s="225" t="s">
        <v>72</v>
      </c>
      <c r="AU146" s="225" t="s">
        <v>80</v>
      </c>
      <c r="AY146" s="224" t="s">
        <v>323</v>
      </c>
      <c r="BK146" s="226">
        <f>SUM(BK147:BK150)</f>
        <v>0</v>
      </c>
    </row>
    <row r="147" s="2" customFormat="1" ht="16.5" customHeight="1">
      <c r="A147" s="39"/>
      <c r="B147" s="40"/>
      <c r="C147" s="229" t="s">
        <v>363</v>
      </c>
      <c r="D147" s="229" t="s">
        <v>325</v>
      </c>
      <c r="E147" s="230" t="s">
        <v>1139</v>
      </c>
      <c r="F147" s="231" t="s">
        <v>1138</v>
      </c>
      <c r="G147" s="232" t="s">
        <v>1115</v>
      </c>
      <c r="H147" s="233">
        <v>1</v>
      </c>
      <c r="I147" s="234"/>
      <c r="J147" s="235">
        <f>ROUND(I147*H147,2)</f>
        <v>0</v>
      </c>
      <c r="K147" s="231" t="s">
        <v>329</v>
      </c>
      <c r="L147" s="45"/>
      <c r="M147" s="236" t="s">
        <v>1</v>
      </c>
      <c r="N147" s="237" t="s">
        <v>38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1404</v>
      </c>
      <c r="AT147" s="240" t="s">
        <v>325</v>
      </c>
      <c r="AU147" s="240" t="s">
        <v>82</v>
      </c>
      <c r="AY147" s="18" t="s">
        <v>323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80</v>
      </c>
      <c r="BK147" s="241">
        <f>ROUND(I147*H147,2)</f>
        <v>0</v>
      </c>
      <c r="BL147" s="18" t="s">
        <v>1404</v>
      </c>
      <c r="BM147" s="240" t="s">
        <v>6035</v>
      </c>
    </row>
    <row r="148" s="2" customFormat="1">
      <c r="A148" s="39"/>
      <c r="B148" s="40"/>
      <c r="C148" s="41"/>
      <c r="D148" s="242" t="s">
        <v>332</v>
      </c>
      <c r="E148" s="41"/>
      <c r="F148" s="243" t="s">
        <v>1138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332</v>
      </c>
      <c r="AU148" s="18" t="s">
        <v>82</v>
      </c>
    </row>
    <row r="149" s="2" customFormat="1">
      <c r="A149" s="39"/>
      <c r="B149" s="40"/>
      <c r="C149" s="41"/>
      <c r="D149" s="247" t="s">
        <v>334</v>
      </c>
      <c r="E149" s="41"/>
      <c r="F149" s="248" t="s">
        <v>1141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334</v>
      </c>
      <c r="AU149" s="18" t="s">
        <v>82</v>
      </c>
    </row>
    <row r="150" s="2" customFormat="1">
      <c r="A150" s="39"/>
      <c r="B150" s="40"/>
      <c r="C150" s="41"/>
      <c r="D150" s="242" t="s">
        <v>353</v>
      </c>
      <c r="E150" s="41"/>
      <c r="F150" s="281" t="s">
        <v>5723</v>
      </c>
      <c r="G150" s="41"/>
      <c r="H150" s="41"/>
      <c r="I150" s="244"/>
      <c r="J150" s="41"/>
      <c r="K150" s="41"/>
      <c r="L150" s="45"/>
      <c r="M150" s="303"/>
      <c r="N150" s="304"/>
      <c r="O150" s="305"/>
      <c r="P150" s="305"/>
      <c r="Q150" s="305"/>
      <c r="R150" s="305"/>
      <c r="S150" s="305"/>
      <c r="T150" s="30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353</v>
      </c>
      <c r="AU150" s="18" t="s">
        <v>82</v>
      </c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A42us1R5hxoHW36QkzHjMlDpYNmOERmXKVkEuSRgfnELlk2v68Rlq8GKwduh8OAc75EGHw/xRJmlZvStWyy6lw==" hashValue="aA9I4ggt35FmsxvOemgOUEuITzebf5XdjWQWgQrluFWOey11rLVT98lQEU8K+rI+qxPedfSY5jOV8/3CbYRyWw==" algorithmName="SHA-512" password="CC35"/>
  <autoFilter ref="C124:K15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9" r:id="rId3" display="https://podminky.urs.cz/item/CS_URS_2024_01/030001000"/>
    <hyperlink ref="F144" r:id="rId4" display="https://podminky.urs.cz/item/CS_URS_2024_01/043134000"/>
    <hyperlink ref="F149" r:id="rId5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269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6036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6037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6038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ROUND((SUM(BE136:BE621)),  2)</f>
        <v>0</v>
      </c>
      <c r="G37" s="39"/>
      <c r="H37" s="39"/>
      <c r="I37" s="166">
        <v>0.20999999999999999</v>
      </c>
      <c r="J37" s="165">
        <f>ROUND(((SUM(BE136:BE621))*I37),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ROUND((SUM(BF136:BF621)),  2)</f>
        <v>0</v>
      </c>
      <c r="G38" s="39"/>
      <c r="H38" s="39"/>
      <c r="I38" s="166">
        <v>0.14999999999999999</v>
      </c>
      <c r="J38" s="165">
        <f>ROUND(((SUM(BF136:BF621))*I38),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ROUND((SUM(BG136:BG621)),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ROUND((SUM(BH136:BH621)),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ROUND((SUM(BI136:BI621)),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6036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6037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229,837 -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J229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J260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J347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J390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J399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J414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J526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J558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306</v>
      </c>
      <c r="E111" s="194"/>
      <c r="F111" s="194"/>
      <c r="G111" s="194"/>
      <c r="H111" s="194"/>
      <c r="I111" s="194"/>
      <c r="J111" s="195">
        <f>J568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7"/>
      <c r="C112" s="133"/>
      <c r="D112" s="198" t="s">
        <v>307</v>
      </c>
      <c r="E112" s="199"/>
      <c r="F112" s="199"/>
      <c r="G112" s="199"/>
      <c r="H112" s="199"/>
      <c r="I112" s="199"/>
      <c r="J112" s="200">
        <f>J569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308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5" t="str">
        <f>E7</f>
        <v>Oprava mostních objektů v úseku Počerady - České Zlatníky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286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5" t="s">
        <v>6036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288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6" t="s">
        <v>6037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290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001 - km 229,837 - propustek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 xml:space="preserve"> </v>
      </c>
      <c r="G130" s="41"/>
      <c r="H130" s="41"/>
      <c r="I130" s="33" t="s">
        <v>22</v>
      </c>
      <c r="J130" s="80" t="str">
        <f>IF(J16="","",J16)</f>
        <v>22. 1. 2024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29</v>
      </c>
      <c r="J132" s="37" t="str">
        <f>E25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IF(E22="","",E22)</f>
        <v>Vyplň údaj</v>
      </c>
      <c r="G133" s="41"/>
      <c r="H133" s="41"/>
      <c r="I133" s="33" t="s">
        <v>31</v>
      </c>
      <c r="J133" s="37" t="str">
        <f>E28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2"/>
      <c r="B135" s="203"/>
      <c r="C135" s="204" t="s">
        <v>309</v>
      </c>
      <c r="D135" s="205" t="s">
        <v>58</v>
      </c>
      <c r="E135" s="205" t="s">
        <v>54</v>
      </c>
      <c r="F135" s="205" t="s">
        <v>55</v>
      </c>
      <c r="G135" s="205" t="s">
        <v>310</v>
      </c>
      <c r="H135" s="205" t="s">
        <v>311</v>
      </c>
      <c r="I135" s="205" t="s">
        <v>312</v>
      </c>
      <c r="J135" s="205" t="s">
        <v>294</v>
      </c>
      <c r="K135" s="206" t="s">
        <v>313</v>
      </c>
      <c r="L135" s="207"/>
      <c r="M135" s="101" t="s">
        <v>1</v>
      </c>
      <c r="N135" s="102" t="s">
        <v>37</v>
      </c>
      <c r="O135" s="102" t="s">
        <v>314</v>
      </c>
      <c r="P135" s="102" t="s">
        <v>315</v>
      </c>
      <c r="Q135" s="102" t="s">
        <v>316</v>
      </c>
      <c r="R135" s="102" t="s">
        <v>317</v>
      </c>
      <c r="S135" s="102" t="s">
        <v>318</v>
      </c>
      <c r="T135" s="103" t="s">
        <v>319</v>
      </c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</row>
    <row r="136" s="2" customFormat="1" ht="22.8" customHeight="1">
      <c r="A136" s="39"/>
      <c r="B136" s="40"/>
      <c r="C136" s="108" t="s">
        <v>320</v>
      </c>
      <c r="D136" s="41"/>
      <c r="E136" s="41"/>
      <c r="F136" s="41"/>
      <c r="G136" s="41"/>
      <c r="H136" s="41"/>
      <c r="I136" s="41"/>
      <c r="J136" s="208">
        <f>BK136</f>
        <v>0</v>
      </c>
      <c r="K136" s="41"/>
      <c r="L136" s="45"/>
      <c r="M136" s="104"/>
      <c r="N136" s="209"/>
      <c r="O136" s="105"/>
      <c r="P136" s="210">
        <f>P137+P568</f>
        <v>0</v>
      </c>
      <c r="Q136" s="105"/>
      <c r="R136" s="210">
        <f>R137+R568</f>
        <v>504.51978050360623</v>
      </c>
      <c r="S136" s="105"/>
      <c r="T136" s="211">
        <f>T137+T568</f>
        <v>301.90236000000004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296</v>
      </c>
      <c r="BK136" s="212">
        <f>BK137+BK568</f>
        <v>0</v>
      </c>
    </row>
    <row r="137" s="12" customFormat="1" ht="25.92" customHeight="1">
      <c r="A137" s="12"/>
      <c r="B137" s="213"/>
      <c r="C137" s="214"/>
      <c r="D137" s="215" t="s">
        <v>72</v>
      </c>
      <c r="E137" s="216" t="s">
        <v>321</v>
      </c>
      <c r="F137" s="216" t="s">
        <v>322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P138+P229+P260+P347+P390+P399+P414+P526+P558</f>
        <v>0</v>
      </c>
      <c r="Q137" s="221"/>
      <c r="R137" s="222">
        <f>R138+R229+R260+R347+R390+R399+R414+R526+R558</f>
        <v>504.14253330360623</v>
      </c>
      <c r="S137" s="221"/>
      <c r="T137" s="223">
        <f>T138+T229+T260+T347+T390+T399+T414+T526+T558</f>
        <v>301.90236000000004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73</v>
      </c>
      <c r="AY137" s="224" t="s">
        <v>323</v>
      </c>
      <c r="BK137" s="226">
        <f>BK138+BK229+BK260+BK347+BK390+BK399+BK414+BK526+BK558</f>
        <v>0</v>
      </c>
    </row>
    <row r="138" s="12" customFormat="1" ht="22.8" customHeight="1">
      <c r="A138" s="12"/>
      <c r="B138" s="213"/>
      <c r="C138" s="214"/>
      <c r="D138" s="215" t="s">
        <v>72</v>
      </c>
      <c r="E138" s="227" t="s">
        <v>80</v>
      </c>
      <c r="F138" s="227" t="s">
        <v>324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SUM(P139:P228)</f>
        <v>0</v>
      </c>
      <c r="Q138" s="221"/>
      <c r="R138" s="222">
        <f>SUM(R139:R228)</f>
        <v>0.74072871718</v>
      </c>
      <c r="S138" s="221"/>
      <c r="T138" s="223">
        <f>SUM(T139:T228)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80</v>
      </c>
      <c r="AY138" s="224" t="s">
        <v>323</v>
      </c>
      <c r="BK138" s="226">
        <f>SUM(BK139:BK228)</f>
        <v>0</v>
      </c>
    </row>
    <row r="139" s="2" customFormat="1" ht="24.15" customHeight="1">
      <c r="A139" s="39"/>
      <c r="B139" s="40"/>
      <c r="C139" s="229" t="s">
        <v>80</v>
      </c>
      <c r="D139" s="229" t="s">
        <v>325</v>
      </c>
      <c r="E139" s="230" t="s">
        <v>347</v>
      </c>
      <c r="F139" s="231" t="s">
        <v>348</v>
      </c>
      <c r="G139" s="232" t="s">
        <v>349</v>
      </c>
      <c r="H139" s="233">
        <v>19</v>
      </c>
      <c r="I139" s="234"/>
      <c r="J139" s="235">
        <f>ROUND(I139*H139,2)</f>
        <v>0</v>
      </c>
      <c r="K139" s="231" t="s">
        <v>329</v>
      </c>
      <c r="L139" s="45"/>
      <c r="M139" s="236" t="s">
        <v>1</v>
      </c>
      <c r="N139" s="237" t="s">
        <v>38</v>
      </c>
      <c r="O139" s="92"/>
      <c r="P139" s="238">
        <f>O139*H139</f>
        <v>0</v>
      </c>
      <c r="Q139" s="238">
        <v>0.036904300000000001</v>
      </c>
      <c r="R139" s="238">
        <f>Q139*H139</f>
        <v>0.70118170000000002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330</v>
      </c>
      <c r="AT139" s="240" t="s">
        <v>325</v>
      </c>
      <c r="AU139" s="240" t="s">
        <v>82</v>
      </c>
      <c r="AY139" s="18" t="s">
        <v>323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80</v>
      </c>
      <c r="BK139" s="241">
        <f>ROUND(I139*H139,2)</f>
        <v>0</v>
      </c>
      <c r="BL139" s="18" t="s">
        <v>330</v>
      </c>
      <c r="BM139" s="240" t="s">
        <v>6039</v>
      </c>
    </row>
    <row r="140" s="2" customFormat="1">
      <c r="A140" s="39"/>
      <c r="B140" s="40"/>
      <c r="C140" s="41"/>
      <c r="D140" s="242" t="s">
        <v>332</v>
      </c>
      <c r="E140" s="41"/>
      <c r="F140" s="243" t="s">
        <v>351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332</v>
      </c>
      <c r="AU140" s="18" t="s">
        <v>82</v>
      </c>
    </row>
    <row r="141" s="2" customFormat="1">
      <c r="A141" s="39"/>
      <c r="B141" s="40"/>
      <c r="C141" s="41"/>
      <c r="D141" s="247" t="s">
        <v>334</v>
      </c>
      <c r="E141" s="41"/>
      <c r="F141" s="248" t="s">
        <v>352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334</v>
      </c>
      <c r="AU141" s="18" t="s">
        <v>82</v>
      </c>
    </row>
    <row r="142" s="2" customFormat="1">
      <c r="A142" s="39"/>
      <c r="B142" s="40"/>
      <c r="C142" s="41"/>
      <c r="D142" s="242" t="s">
        <v>353</v>
      </c>
      <c r="E142" s="41"/>
      <c r="F142" s="281" t="s">
        <v>354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353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4697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507</v>
      </c>
      <c r="G144" s="260"/>
      <c r="H144" s="263">
        <v>19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80</v>
      </c>
      <c r="AY144" s="269" t="s">
        <v>323</v>
      </c>
    </row>
    <row r="145" s="2" customFormat="1" ht="37.8" customHeight="1">
      <c r="A145" s="39"/>
      <c r="B145" s="40"/>
      <c r="C145" s="229" t="s">
        <v>82</v>
      </c>
      <c r="D145" s="229" t="s">
        <v>325</v>
      </c>
      <c r="E145" s="230" t="s">
        <v>384</v>
      </c>
      <c r="F145" s="231" t="s">
        <v>385</v>
      </c>
      <c r="G145" s="232" t="s">
        <v>366</v>
      </c>
      <c r="H145" s="233">
        <v>6.0800000000000001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330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6040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387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388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389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4" customFormat="1">
      <c r="A149" s="14"/>
      <c r="B149" s="259"/>
      <c r="C149" s="260"/>
      <c r="D149" s="242" t="s">
        <v>336</v>
      </c>
      <c r="E149" s="261" t="s">
        <v>1</v>
      </c>
      <c r="F149" s="262" t="s">
        <v>6041</v>
      </c>
      <c r="G149" s="260"/>
      <c r="H149" s="263">
        <v>6.0800000000000001</v>
      </c>
      <c r="I149" s="264"/>
      <c r="J149" s="260"/>
      <c r="K149" s="260"/>
      <c r="L149" s="265"/>
      <c r="M149" s="266"/>
      <c r="N149" s="267"/>
      <c r="O149" s="267"/>
      <c r="P149" s="267"/>
      <c r="Q149" s="267"/>
      <c r="R149" s="267"/>
      <c r="S149" s="267"/>
      <c r="T149" s="26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9" t="s">
        <v>336</v>
      </c>
      <c r="AU149" s="269" t="s">
        <v>82</v>
      </c>
      <c r="AV149" s="14" t="s">
        <v>82</v>
      </c>
      <c r="AW149" s="14" t="s">
        <v>30</v>
      </c>
      <c r="AX149" s="14" t="s">
        <v>80</v>
      </c>
      <c r="AY149" s="269" t="s">
        <v>323</v>
      </c>
    </row>
    <row r="150" s="2" customFormat="1" ht="24.15" customHeight="1">
      <c r="A150" s="39"/>
      <c r="B150" s="40"/>
      <c r="C150" s="229" t="s">
        <v>88</v>
      </c>
      <c r="D150" s="229" t="s">
        <v>325</v>
      </c>
      <c r="E150" s="230" t="s">
        <v>1456</v>
      </c>
      <c r="F150" s="231" t="s">
        <v>1457</v>
      </c>
      <c r="G150" s="232" t="s">
        <v>328</v>
      </c>
      <c r="H150" s="233">
        <v>19.818000000000001</v>
      </c>
      <c r="I150" s="234"/>
      <c r="J150" s="235">
        <f>ROUND(I150*H150,2)</f>
        <v>0</v>
      </c>
      <c r="K150" s="231" t="s">
        <v>329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0.0019955099999999998</v>
      </c>
      <c r="R150" s="238">
        <f>Q150*H150</f>
        <v>0.039547017179999998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6042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1459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7" t="s">
        <v>334</v>
      </c>
      <c r="E152" s="41"/>
      <c r="F152" s="248" t="s">
        <v>1460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334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6043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1461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6044</v>
      </c>
      <c r="G155" s="260"/>
      <c r="H155" s="263">
        <v>19.818000000000001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19.818000000000001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24.15" customHeight="1">
      <c r="A157" s="39"/>
      <c r="B157" s="40"/>
      <c r="C157" s="229" t="s">
        <v>330</v>
      </c>
      <c r="D157" s="229" t="s">
        <v>325</v>
      </c>
      <c r="E157" s="230" t="s">
        <v>1463</v>
      </c>
      <c r="F157" s="231" t="s">
        <v>1464</v>
      </c>
      <c r="G157" s="232" t="s">
        <v>328</v>
      </c>
      <c r="H157" s="233">
        <v>19.818000000000001</v>
      </c>
      <c r="I157" s="234"/>
      <c r="J157" s="235">
        <f>ROUND(I157*H157,2)</f>
        <v>0</v>
      </c>
      <c r="K157" s="231" t="s">
        <v>329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6045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1466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7" t="s">
        <v>334</v>
      </c>
      <c r="E159" s="41"/>
      <c r="F159" s="248" t="s">
        <v>1467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334</v>
      </c>
      <c r="AU159" s="18" t="s">
        <v>82</v>
      </c>
    </row>
    <row r="160" s="2" customFormat="1" ht="33" customHeight="1">
      <c r="A160" s="39"/>
      <c r="B160" s="40"/>
      <c r="C160" s="229" t="s">
        <v>363</v>
      </c>
      <c r="D160" s="229" t="s">
        <v>325</v>
      </c>
      <c r="E160" s="230" t="s">
        <v>1468</v>
      </c>
      <c r="F160" s="231" t="s">
        <v>1469</v>
      </c>
      <c r="G160" s="232" t="s">
        <v>328</v>
      </c>
      <c r="H160" s="233">
        <v>80.146000000000001</v>
      </c>
      <c r="I160" s="234"/>
      <c r="J160" s="235">
        <f>ROUND(I160*H160,2)</f>
        <v>0</v>
      </c>
      <c r="K160" s="231" t="s">
        <v>1</v>
      </c>
      <c r="L160" s="45"/>
      <c r="M160" s="236" t="s">
        <v>1</v>
      </c>
      <c r="N160" s="237" t="s">
        <v>38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330</v>
      </c>
      <c r="AT160" s="240" t="s">
        <v>325</v>
      </c>
      <c r="AU160" s="240" t="s">
        <v>82</v>
      </c>
      <c r="AY160" s="18" t="s">
        <v>323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80</v>
      </c>
      <c r="BK160" s="241">
        <f>ROUND(I160*H160,2)</f>
        <v>0</v>
      </c>
      <c r="BL160" s="18" t="s">
        <v>330</v>
      </c>
      <c r="BM160" s="240" t="s">
        <v>6046</v>
      </c>
    </row>
    <row r="161" s="2" customFormat="1">
      <c r="A161" s="39"/>
      <c r="B161" s="40"/>
      <c r="C161" s="41"/>
      <c r="D161" s="242" t="s">
        <v>332</v>
      </c>
      <c r="E161" s="41"/>
      <c r="F161" s="243" t="s">
        <v>1471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332</v>
      </c>
      <c r="AU161" s="18" t="s">
        <v>82</v>
      </c>
    </row>
    <row r="162" s="2" customFormat="1">
      <c r="A162" s="39"/>
      <c r="B162" s="40"/>
      <c r="C162" s="41"/>
      <c r="D162" s="242" t="s">
        <v>353</v>
      </c>
      <c r="E162" s="41"/>
      <c r="F162" s="281" t="s">
        <v>6047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353</v>
      </c>
      <c r="AU162" s="18" t="s">
        <v>82</v>
      </c>
    </row>
    <row r="163" s="13" customFormat="1">
      <c r="A163" s="13"/>
      <c r="B163" s="249"/>
      <c r="C163" s="250"/>
      <c r="D163" s="242" t="s">
        <v>336</v>
      </c>
      <c r="E163" s="251" t="s">
        <v>1</v>
      </c>
      <c r="F163" s="252" t="s">
        <v>5366</v>
      </c>
      <c r="G163" s="250"/>
      <c r="H163" s="251" t="s">
        <v>1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336</v>
      </c>
      <c r="AU163" s="258" t="s">
        <v>82</v>
      </c>
      <c r="AV163" s="13" t="s">
        <v>80</v>
      </c>
      <c r="AW163" s="13" t="s">
        <v>30</v>
      </c>
      <c r="AX163" s="13" t="s">
        <v>73</v>
      </c>
      <c r="AY163" s="258" t="s">
        <v>323</v>
      </c>
    </row>
    <row r="164" s="14" customFormat="1">
      <c r="A164" s="14"/>
      <c r="B164" s="259"/>
      <c r="C164" s="260"/>
      <c r="D164" s="242" t="s">
        <v>336</v>
      </c>
      <c r="E164" s="261" t="s">
        <v>1</v>
      </c>
      <c r="F164" s="262" t="s">
        <v>6044</v>
      </c>
      <c r="G164" s="260"/>
      <c r="H164" s="263">
        <v>19.818000000000001</v>
      </c>
      <c r="I164" s="264"/>
      <c r="J164" s="260"/>
      <c r="K164" s="260"/>
      <c r="L164" s="265"/>
      <c r="M164" s="266"/>
      <c r="N164" s="267"/>
      <c r="O164" s="267"/>
      <c r="P164" s="267"/>
      <c r="Q164" s="267"/>
      <c r="R164" s="267"/>
      <c r="S164" s="267"/>
      <c r="T164" s="26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9" t="s">
        <v>336</v>
      </c>
      <c r="AU164" s="269" t="s">
        <v>82</v>
      </c>
      <c r="AV164" s="14" t="s">
        <v>82</v>
      </c>
      <c r="AW164" s="14" t="s">
        <v>30</v>
      </c>
      <c r="AX164" s="14" t="s">
        <v>73</v>
      </c>
      <c r="AY164" s="269" t="s">
        <v>323</v>
      </c>
    </row>
    <row r="165" s="14" customFormat="1">
      <c r="A165" s="14"/>
      <c r="B165" s="259"/>
      <c r="C165" s="260"/>
      <c r="D165" s="242" t="s">
        <v>336</v>
      </c>
      <c r="E165" s="261" t="s">
        <v>1</v>
      </c>
      <c r="F165" s="262" t="s">
        <v>6048</v>
      </c>
      <c r="G165" s="260"/>
      <c r="H165" s="263">
        <v>20.254999999999999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336</v>
      </c>
      <c r="AU165" s="269" t="s">
        <v>82</v>
      </c>
      <c r="AV165" s="14" t="s">
        <v>82</v>
      </c>
      <c r="AW165" s="14" t="s">
        <v>30</v>
      </c>
      <c r="AX165" s="14" t="s">
        <v>73</v>
      </c>
      <c r="AY165" s="269" t="s">
        <v>323</v>
      </c>
    </row>
    <row r="166" s="13" customFormat="1">
      <c r="A166" s="13"/>
      <c r="B166" s="249"/>
      <c r="C166" s="250"/>
      <c r="D166" s="242" t="s">
        <v>336</v>
      </c>
      <c r="E166" s="251" t="s">
        <v>1</v>
      </c>
      <c r="F166" s="252" t="s">
        <v>6049</v>
      </c>
      <c r="G166" s="250"/>
      <c r="H166" s="251" t="s">
        <v>1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336</v>
      </c>
      <c r="AU166" s="258" t="s">
        <v>82</v>
      </c>
      <c r="AV166" s="13" t="s">
        <v>80</v>
      </c>
      <c r="AW166" s="13" t="s">
        <v>30</v>
      </c>
      <c r="AX166" s="13" t="s">
        <v>73</v>
      </c>
      <c r="AY166" s="258" t="s">
        <v>323</v>
      </c>
    </row>
    <row r="167" s="14" customFormat="1">
      <c r="A167" s="14"/>
      <c r="B167" s="259"/>
      <c r="C167" s="260"/>
      <c r="D167" s="242" t="s">
        <v>336</v>
      </c>
      <c r="E167" s="261" t="s">
        <v>1</v>
      </c>
      <c r="F167" s="262" t="s">
        <v>6044</v>
      </c>
      <c r="G167" s="260"/>
      <c r="H167" s="263">
        <v>19.818000000000001</v>
      </c>
      <c r="I167" s="264"/>
      <c r="J167" s="260"/>
      <c r="K167" s="260"/>
      <c r="L167" s="265"/>
      <c r="M167" s="266"/>
      <c r="N167" s="267"/>
      <c r="O167" s="267"/>
      <c r="P167" s="267"/>
      <c r="Q167" s="267"/>
      <c r="R167" s="267"/>
      <c r="S167" s="267"/>
      <c r="T167" s="26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9" t="s">
        <v>336</v>
      </c>
      <c r="AU167" s="269" t="s">
        <v>82</v>
      </c>
      <c r="AV167" s="14" t="s">
        <v>82</v>
      </c>
      <c r="AW167" s="14" t="s">
        <v>30</v>
      </c>
      <c r="AX167" s="14" t="s">
        <v>73</v>
      </c>
      <c r="AY167" s="269" t="s">
        <v>323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6048</v>
      </c>
      <c r="G168" s="260"/>
      <c r="H168" s="263">
        <v>20.254999999999999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5" customFormat="1">
      <c r="A169" s="15"/>
      <c r="B169" s="270"/>
      <c r="C169" s="271"/>
      <c r="D169" s="242" t="s">
        <v>336</v>
      </c>
      <c r="E169" s="272" t="s">
        <v>1</v>
      </c>
      <c r="F169" s="273" t="s">
        <v>341</v>
      </c>
      <c r="G169" s="271"/>
      <c r="H169" s="274">
        <v>80.146000000000001</v>
      </c>
      <c r="I169" s="275"/>
      <c r="J169" s="271"/>
      <c r="K169" s="271"/>
      <c r="L169" s="276"/>
      <c r="M169" s="277"/>
      <c r="N169" s="278"/>
      <c r="O169" s="278"/>
      <c r="P169" s="278"/>
      <c r="Q169" s="278"/>
      <c r="R169" s="278"/>
      <c r="S169" s="278"/>
      <c r="T169" s="279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0" t="s">
        <v>336</v>
      </c>
      <c r="AU169" s="280" t="s">
        <v>82</v>
      </c>
      <c r="AV169" s="15" t="s">
        <v>330</v>
      </c>
      <c r="AW169" s="15" t="s">
        <v>30</v>
      </c>
      <c r="AX169" s="15" t="s">
        <v>80</v>
      </c>
      <c r="AY169" s="280" t="s">
        <v>323</v>
      </c>
    </row>
    <row r="170" s="2" customFormat="1" ht="24.15" customHeight="1">
      <c r="A170" s="39"/>
      <c r="B170" s="40"/>
      <c r="C170" s="229" t="s">
        <v>383</v>
      </c>
      <c r="D170" s="229" t="s">
        <v>325</v>
      </c>
      <c r="E170" s="230" t="s">
        <v>416</v>
      </c>
      <c r="F170" s="231" t="s">
        <v>417</v>
      </c>
      <c r="G170" s="232" t="s">
        <v>418</v>
      </c>
      <c r="H170" s="233">
        <v>553.84199999999998</v>
      </c>
      <c r="I170" s="234"/>
      <c r="J170" s="235">
        <f>ROUND(I170*H170,2)</f>
        <v>0</v>
      </c>
      <c r="K170" s="231" t="s">
        <v>329</v>
      </c>
      <c r="L170" s="45"/>
      <c r="M170" s="236" t="s">
        <v>1</v>
      </c>
      <c r="N170" s="237" t="s">
        <v>38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330</v>
      </c>
      <c r="AT170" s="240" t="s">
        <v>325</v>
      </c>
      <c r="AU170" s="240" t="s">
        <v>82</v>
      </c>
      <c r="AY170" s="18" t="s">
        <v>323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80</v>
      </c>
      <c r="BK170" s="241">
        <f>ROUND(I170*H170,2)</f>
        <v>0</v>
      </c>
      <c r="BL170" s="18" t="s">
        <v>330</v>
      </c>
      <c r="BM170" s="240" t="s">
        <v>6050</v>
      </c>
    </row>
    <row r="171" s="2" customFormat="1">
      <c r="A171" s="39"/>
      <c r="B171" s="40"/>
      <c r="C171" s="41"/>
      <c r="D171" s="242" t="s">
        <v>332</v>
      </c>
      <c r="E171" s="41"/>
      <c r="F171" s="243" t="s">
        <v>420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332</v>
      </c>
      <c r="AU171" s="18" t="s">
        <v>82</v>
      </c>
    </row>
    <row r="172" s="2" customFormat="1">
      <c r="A172" s="39"/>
      <c r="B172" s="40"/>
      <c r="C172" s="41"/>
      <c r="D172" s="247" t="s">
        <v>334</v>
      </c>
      <c r="E172" s="41"/>
      <c r="F172" s="248" t="s">
        <v>421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334</v>
      </c>
      <c r="AU172" s="18" t="s">
        <v>82</v>
      </c>
    </row>
    <row r="173" s="2" customFormat="1">
      <c r="A173" s="39"/>
      <c r="B173" s="40"/>
      <c r="C173" s="41"/>
      <c r="D173" s="242" t="s">
        <v>353</v>
      </c>
      <c r="E173" s="41"/>
      <c r="F173" s="281" t="s">
        <v>6051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353</v>
      </c>
      <c r="AU173" s="18" t="s">
        <v>82</v>
      </c>
    </row>
    <row r="174" s="13" customFormat="1">
      <c r="A174" s="13"/>
      <c r="B174" s="249"/>
      <c r="C174" s="250"/>
      <c r="D174" s="242" t="s">
        <v>336</v>
      </c>
      <c r="E174" s="251" t="s">
        <v>1</v>
      </c>
      <c r="F174" s="252" t="s">
        <v>423</v>
      </c>
      <c r="G174" s="250"/>
      <c r="H174" s="251" t="s">
        <v>1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336</v>
      </c>
      <c r="AU174" s="258" t="s">
        <v>82</v>
      </c>
      <c r="AV174" s="13" t="s">
        <v>80</v>
      </c>
      <c r="AW174" s="13" t="s">
        <v>30</v>
      </c>
      <c r="AX174" s="13" t="s">
        <v>73</v>
      </c>
      <c r="AY174" s="258" t="s">
        <v>323</v>
      </c>
    </row>
    <row r="175" s="14" customFormat="1">
      <c r="A175" s="14"/>
      <c r="B175" s="259"/>
      <c r="C175" s="260"/>
      <c r="D175" s="242" t="s">
        <v>336</v>
      </c>
      <c r="E175" s="261" t="s">
        <v>1</v>
      </c>
      <c r="F175" s="262" t="s">
        <v>6052</v>
      </c>
      <c r="G175" s="260"/>
      <c r="H175" s="263">
        <v>352.75099999999998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336</v>
      </c>
      <c r="AU175" s="269" t="s">
        <v>82</v>
      </c>
      <c r="AV175" s="14" t="s">
        <v>82</v>
      </c>
      <c r="AW175" s="14" t="s">
        <v>30</v>
      </c>
      <c r="AX175" s="14" t="s">
        <v>73</v>
      </c>
      <c r="AY175" s="269" t="s">
        <v>323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425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6053</v>
      </c>
      <c r="G177" s="260"/>
      <c r="H177" s="263">
        <v>201.09100000000001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5" customFormat="1">
      <c r="A178" s="15"/>
      <c r="B178" s="270"/>
      <c r="C178" s="271"/>
      <c r="D178" s="242" t="s">
        <v>336</v>
      </c>
      <c r="E178" s="272" t="s">
        <v>1</v>
      </c>
      <c r="F178" s="273" t="s">
        <v>341</v>
      </c>
      <c r="G178" s="271"/>
      <c r="H178" s="274">
        <v>553.84199999999998</v>
      </c>
      <c r="I178" s="275"/>
      <c r="J178" s="271"/>
      <c r="K178" s="271"/>
      <c r="L178" s="276"/>
      <c r="M178" s="277"/>
      <c r="N178" s="278"/>
      <c r="O178" s="278"/>
      <c r="P178" s="278"/>
      <c r="Q178" s="278"/>
      <c r="R178" s="278"/>
      <c r="S178" s="278"/>
      <c r="T178" s="279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0" t="s">
        <v>336</v>
      </c>
      <c r="AU178" s="280" t="s">
        <v>82</v>
      </c>
      <c r="AV178" s="15" t="s">
        <v>330</v>
      </c>
      <c r="AW178" s="15" t="s">
        <v>30</v>
      </c>
      <c r="AX178" s="15" t="s">
        <v>80</v>
      </c>
      <c r="AY178" s="280" t="s">
        <v>323</v>
      </c>
    </row>
    <row r="179" s="2" customFormat="1" ht="24.15" customHeight="1">
      <c r="A179" s="39"/>
      <c r="B179" s="40"/>
      <c r="C179" s="229" t="s">
        <v>391</v>
      </c>
      <c r="D179" s="229" t="s">
        <v>325</v>
      </c>
      <c r="E179" s="230" t="s">
        <v>1178</v>
      </c>
      <c r="F179" s="231" t="s">
        <v>1179</v>
      </c>
      <c r="G179" s="232" t="s">
        <v>366</v>
      </c>
      <c r="H179" s="233">
        <v>2</v>
      </c>
      <c r="I179" s="234"/>
      <c r="J179" s="235">
        <f>ROUND(I179*H179,2)</f>
        <v>0</v>
      </c>
      <c r="K179" s="231" t="s">
        <v>329</v>
      </c>
      <c r="L179" s="45"/>
      <c r="M179" s="236" t="s">
        <v>1</v>
      </c>
      <c r="N179" s="237" t="s">
        <v>38</v>
      </c>
      <c r="O179" s="92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330</v>
      </c>
      <c r="AT179" s="240" t="s">
        <v>325</v>
      </c>
      <c r="AU179" s="240" t="s">
        <v>82</v>
      </c>
      <c r="AY179" s="18" t="s">
        <v>323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80</v>
      </c>
      <c r="BK179" s="241">
        <f>ROUND(I179*H179,2)</f>
        <v>0</v>
      </c>
      <c r="BL179" s="18" t="s">
        <v>330</v>
      </c>
      <c r="BM179" s="240" t="s">
        <v>6054</v>
      </c>
    </row>
    <row r="180" s="2" customFormat="1">
      <c r="A180" s="39"/>
      <c r="B180" s="40"/>
      <c r="C180" s="41"/>
      <c r="D180" s="242" t="s">
        <v>332</v>
      </c>
      <c r="E180" s="41"/>
      <c r="F180" s="243" t="s">
        <v>1181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332</v>
      </c>
      <c r="AU180" s="18" t="s">
        <v>82</v>
      </c>
    </row>
    <row r="181" s="2" customFormat="1">
      <c r="A181" s="39"/>
      <c r="B181" s="40"/>
      <c r="C181" s="41"/>
      <c r="D181" s="247" t="s">
        <v>334</v>
      </c>
      <c r="E181" s="41"/>
      <c r="F181" s="248" t="s">
        <v>1182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334</v>
      </c>
      <c r="AU181" s="18" t="s">
        <v>82</v>
      </c>
    </row>
    <row r="182" s="2" customFormat="1" ht="33" customHeight="1">
      <c r="A182" s="39"/>
      <c r="B182" s="40"/>
      <c r="C182" s="229" t="s">
        <v>403</v>
      </c>
      <c r="D182" s="229" t="s">
        <v>325</v>
      </c>
      <c r="E182" s="230" t="s">
        <v>1158</v>
      </c>
      <c r="F182" s="231" t="s">
        <v>1159</v>
      </c>
      <c r="G182" s="232" t="s">
        <v>366</v>
      </c>
      <c r="H182" s="233">
        <v>198.69999999999999</v>
      </c>
      <c r="I182" s="234"/>
      <c r="J182" s="235">
        <f>ROUND(I182*H182,2)</f>
        <v>0</v>
      </c>
      <c r="K182" s="231" t="s">
        <v>329</v>
      </c>
      <c r="L182" s="45"/>
      <c r="M182" s="236" t="s">
        <v>1</v>
      </c>
      <c r="N182" s="237" t="s">
        <v>38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330</v>
      </c>
      <c r="AT182" s="240" t="s">
        <v>325</v>
      </c>
      <c r="AU182" s="240" t="s">
        <v>82</v>
      </c>
      <c r="AY182" s="18" t="s">
        <v>323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80</v>
      </c>
      <c r="BK182" s="241">
        <f>ROUND(I182*H182,2)</f>
        <v>0</v>
      </c>
      <c r="BL182" s="18" t="s">
        <v>330</v>
      </c>
      <c r="BM182" s="240" t="s">
        <v>6055</v>
      </c>
    </row>
    <row r="183" s="2" customFormat="1">
      <c r="A183" s="39"/>
      <c r="B183" s="40"/>
      <c r="C183" s="41"/>
      <c r="D183" s="242" t="s">
        <v>332</v>
      </c>
      <c r="E183" s="41"/>
      <c r="F183" s="243" t="s">
        <v>1161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332</v>
      </c>
      <c r="AU183" s="18" t="s">
        <v>82</v>
      </c>
    </row>
    <row r="184" s="2" customFormat="1">
      <c r="A184" s="39"/>
      <c r="B184" s="40"/>
      <c r="C184" s="41"/>
      <c r="D184" s="247" t="s">
        <v>334</v>
      </c>
      <c r="E184" s="41"/>
      <c r="F184" s="248" t="s">
        <v>1162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334</v>
      </c>
      <c r="AU184" s="18" t="s">
        <v>82</v>
      </c>
    </row>
    <row r="185" s="2" customFormat="1" ht="33" customHeight="1">
      <c r="A185" s="39"/>
      <c r="B185" s="40"/>
      <c r="C185" s="229" t="s">
        <v>415</v>
      </c>
      <c r="D185" s="229" t="s">
        <v>325</v>
      </c>
      <c r="E185" s="230" t="s">
        <v>1163</v>
      </c>
      <c r="F185" s="231" t="s">
        <v>1164</v>
      </c>
      <c r="G185" s="232" t="s">
        <v>366</v>
      </c>
      <c r="H185" s="233">
        <v>251.81999999999999</v>
      </c>
      <c r="I185" s="234"/>
      <c r="J185" s="235">
        <f>ROUND(I185*H185,2)</f>
        <v>0</v>
      </c>
      <c r="K185" s="231" t="s">
        <v>329</v>
      </c>
      <c r="L185" s="45"/>
      <c r="M185" s="236" t="s">
        <v>1</v>
      </c>
      <c r="N185" s="237" t="s">
        <v>38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330</v>
      </c>
      <c r="AT185" s="240" t="s">
        <v>325</v>
      </c>
      <c r="AU185" s="240" t="s">
        <v>82</v>
      </c>
      <c r="AY185" s="18" t="s">
        <v>323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80</v>
      </c>
      <c r="BK185" s="241">
        <f>ROUND(I185*H185,2)</f>
        <v>0</v>
      </c>
      <c r="BL185" s="18" t="s">
        <v>330</v>
      </c>
      <c r="BM185" s="240" t="s">
        <v>6056</v>
      </c>
    </row>
    <row r="186" s="2" customFormat="1">
      <c r="A186" s="39"/>
      <c r="B186" s="40"/>
      <c r="C186" s="41"/>
      <c r="D186" s="242" t="s">
        <v>332</v>
      </c>
      <c r="E186" s="41"/>
      <c r="F186" s="243" t="s">
        <v>1166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332</v>
      </c>
      <c r="AU186" s="18" t="s">
        <v>82</v>
      </c>
    </row>
    <row r="187" s="2" customFormat="1">
      <c r="A187" s="39"/>
      <c r="B187" s="40"/>
      <c r="C187" s="41"/>
      <c r="D187" s="247" t="s">
        <v>334</v>
      </c>
      <c r="E187" s="41"/>
      <c r="F187" s="248" t="s">
        <v>1167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334</v>
      </c>
      <c r="AU187" s="18" t="s">
        <v>82</v>
      </c>
    </row>
    <row r="188" s="13" customFormat="1">
      <c r="A188" s="13"/>
      <c r="B188" s="249"/>
      <c r="C188" s="250"/>
      <c r="D188" s="242" t="s">
        <v>336</v>
      </c>
      <c r="E188" s="251" t="s">
        <v>1</v>
      </c>
      <c r="F188" s="252" t="s">
        <v>6057</v>
      </c>
      <c r="G188" s="250"/>
      <c r="H188" s="251" t="s">
        <v>1</v>
      </c>
      <c r="I188" s="253"/>
      <c r="J188" s="250"/>
      <c r="K188" s="250"/>
      <c r="L188" s="254"/>
      <c r="M188" s="255"/>
      <c r="N188" s="256"/>
      <c r="O188" s="256"/>
      <c r="P188" s="256"/>
      <c r="Q188" s="256"/>
      <c r="R188" s="256"/>
      <c r="S188" s="256"/>
      <c r="T188" s="25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8" t="s">
        <v>336</v>
      </c>
      <c r="AU188" s="258" t="s">
        <v>82</v>
      </c>
      <c r="AV188" s="13" t="s">
        <v>80</v>
      </c>
      <c r="AW188" s="13" t="s">
        <v>30</v>
      </c>
      <c r="AX188" s="13" t="s">
        <v>73</v>
      </c>
      <c r="AY188" s="258" t="s">
        <v>323</v>
      </c>
    </row>
    <row r="189" s="14" customFormat="1">
      <c r="A189" s="14"/>
      <c r="B189" s="259"/>
      <c r="C189" s="260"/>
      <c r="D189" s="242" t="s">
        <v>336</v>
      </c>
      <c r="E189" s="261" t="s">
        <v>1</v>
      </c>
      <c r="F189" s="262" t="s">
        <v>6058</v>
      </c>
      <c r="G189" s="260"/>
      <c r="H189" s="263">
        <v>257.89999999999998</v>
      </c>
      <c r="I189" s="264"/>
      <c r="J189" s="260"/>
      <c r="K189" s="260"/>
      <c r="L189" s="265"/>
      <c r="M189" s="266"/>
      <c r="N189" s="267"/>
      <c r="O189" s="267"/>
      <c r="P189" s="267"/>
      <c r="Q189" s="267"/>
      <c r="R189" s="267"/>
      <c r="S189" s="267"/>
      <c r="T189" s="26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9" t="s">
        <v>336</v>
      </c>
      <c r="AU189" s="269" t="s">
        <v>82</v>
      </c>
      <c r="AV189" s="14" t="s">
        <v>82</v>
      </c>
      <c r="AW189" s="14" t="s">
        <v>30</v>
      </c>
      <c r="AX189" s="14" t="s">
        <v>73</v>
      </c>
      <c r="AY189" s="269" t="s">
        <v>323</v>
      </c>
    </row>
    <row r="190" s="13" customFormat="1">
      <c r="A190" s="13"/>
      <c r="B190" s="249"/>
      <c r="C190" s="250"/>
      <c r="D190" s="242" t="s">
        <v>336</v>
      </c>
      <c r="E190" s="251" t="s">
        <v>1</v>
      </c>
      <c r="F190" s="252" t="s">
        <v>381</v>
      </c>
      <c r="G190" s="250"/>
      <c r="H190" s="251" t="s">
        <v>1</v>
      </c>
      <c r="I190" s="253"/>
      <c r="J190" s="250"/>
      <c r="K190" s="250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336</v>
      </c>
      <c r="AU190" s="258" t="s">
        <v>82</v>
      </c>
      <c r="AV190" s="13" t="s">
        <v>80</v>
      </c>
      <c r="AW190" s="13" t="s">
        <v>30</v>
      </c>
      <c r="AX190" s="13" t="s">
        <v>73</v>
      </c>
      <c r="AY190" s="258" t="s">
        <v>323</v>
      </c>
    </row>
    <row r="191" s="14" customFormat="1">
      <c r="A191" s="14"/>
      <c r="B191" s="259"/>
      <c r="C191" s="260"/>
      <c r="D191" s="242" t="s">
        <v>336</v>
      </c>
      <c r="E191" s="261" t="s">
        <v>1</v>
      </c>
      <c r="F191" s="262" t="s">
        <v>6059</v>
      </c>
      <c r="G191" s="260"/>
      <c r="H191" s="263">
        <v>-6.0800000000000001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9" t="s">
        <v>336</v>
      </c>
      <c r="AU191" s="269" t="s">
        <v>82</v>
      </c>
      <c r="AV191" s="14" t="s">
        <v>82</v>
      </c>
      <c r="AW191" s="14" t="s">
        <v>30</v>
      </c>
      <c r="AX191" s="14" t="s">
        <v>73</v>
      </c>
      <c r="AY191" s="269" t="s">
        <v>323</v>
      </c>
    </row>
    <row r="192" s="15" customFormat="1">
      <c r="A192" s="15"/>
      <c r="B192" s="270"/>
      <c r="C192" s="271"/>
      <c r="D192" s="242" t="s">
        <v>336</v>
      </c>
      <c r="E192" s="272" t="s">
        <v>1</v>
      </c>
      <c r="F192" s="273" t="s">
        <v>341</v>
      </c>
      <c r="G192" s="271"/>
      <c r="H192" s="274">
        <v>251.81999999999999</v>
      </c>
      <c r="I192" s="275"/>
      <c r="J192" s="271"/>
      <c r="K192" s="271"/>
      <c r="L192" s="276"/>
      <c r="M192" s="277"/>
      <c r="N192" s="278"/>
      <c r="O192" s="278"/>
      <c r="P192" s="278"/>
      <c r="Q192" s="278"/>
      <c r="R192" s="278"/>
      <c r="S192" s="278"/>
      <c r="T192" s="279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0" t="s">
        <v>336</v>
      </c>
      <c r="AU192" s="280" t="s">
        <v>82</v>
      </c>
      <c r="AV192" s="15" t="s">
        <v>330</v>
      </c>
      <c r="AW192" s="15" t="s">
        <v>30</v>
      </c>
      <c r="AX192" s="15" t="s">
        <v>80</v>
      </c>
      <c r="AY192" s="280" t="s">
        <v>323</v>
      </c>
    </row>
    <row r="193" s="2" customFormat="1" ht="37.8" customHeight="1">
      <c r="A193" s="39"/>
      <c r="B193" s="40"/>
      <c r="C193" s="229" t="s">
        <v>356</v>
      </c>
      <c r="D193" s="229" t="s">
        <v>325</v>
      </c>
      <c r="E193" s="230" t="s">
        <v>404</v>
      </c>
      <c r="F193" s="231" t="s">
        <v>405</v>
      </c>
      <c r="G193" s="232" t="s">
        <v>366</v>
      </c>
      <c r="H193" s="233">
        <v>405.01999999999998</v>
      </c>
      <c r="I193" s="234"/>
      <c r="J193" s="235">
        <f>ROUND(I193*H193,2)</f>
        <v>0</v>
      </c>
      <c r="K193" s="231" t="s">
        <v>329</v>
      </c>
      <c r="L193" s="45"/>
      <c r="M193" s="236" t="s">
        <v>1</v>
      </c>
      <c r="N193" s="237" t="s">
        <v>38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330</v>
      </c>
      <c r="AT193" s="240" t="s">
        <v>325</v>
      </c>
      <c r="AU193" s="240" t="s">
        <v>82</v>
      </c>
      <c r="AY193" s="18" t="s">
        <v>323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80</v>
      </c>
      <c r="BK193" s="241">
        <f>ROUND(I193*H193,2)</f>
        <v>0</v>
      </c>
      <c r="BL193" s="18" t="s">
        <v>330</v>
      </c>
      <c r="BM193" s="240" t="s">
        <v>6060</v>
      </c>
    </row>
    <row r="194" s="2" customFormat="1">
      <c r="A194" s="39"/>
      <c r="B194" s="40"/>
      <c r="C194" s="41"/>
      <c r="D194" s="242" t="s">
        <v>332</v>
      </c>
      <c r="E194" s="41"/>
      <c r="F194" s="243" t="s">
        <v>407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332</v>
      </c>
      <c r="AU194" s="18" t="s">
        <v>82</v>
      </c>
    </row>
    <row r="195" s="2" customFormat="1">
      <c r="A195" s="39"/>
      <c r="B195" s="40"/>
      <c r="C195" s="41"/>
      <c r="D195" s="247" t="s">
        <v>334</v>
      </c>
      <c r="E195" s="41"/>
      <c r="F195" s="248" t="s">
        <v>408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334</v>
      </c>
      <c r="AU195" s="18" t="s">
        <v>82</v>
      </c>
    </row>
    <row r="196" s="2" customFormat="1" ht="37.8" customHeight="1">
      <c r="A196" s="39"/>
      <c r="B196" s="40"/>
      <c r="C196" s="229" t="s">
        <v>436</v>
      </c>
      <c r="D196" s="229" t="s">
        <v>325</v>
      </c>
      <c r="E196" s="230" t="s">
        <v>3500</v>
      </c>
      <c r="F196" s="231" t="s">
        <v>3501</v>
      </c>
      <c r="G196" s="232" t="s">
        <v>366</v>
      </c>
      <c r="H196" s="233">
        <v>293.959</v>
      </c>
      <c r="I196" s="234"/>
      <c r="J196" s="235">
        <f>ROUND(I196*H196,2)</f>
        <v>0</v>
      </c>
      <c r="K196" s="231" t="s">
        <v>329</v>
      </c>
      <c r="L196" s="45"/>
      <c r="M196" s="236" t="s">
        <v>1</v>
      </c>
      <c r="N196" s="237" t="s">
        <v>38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330</v>
      </c>
      <c r="AT196" s="240" t="s">
        <v>325</v>
      </c>
      <c r="AU196" s="240" t="s">
        <v>82</v>
      </c>
      <c r="AY196" s="18" t="s">
        <v>323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80</v>
      </c>
      <c r="BK196" s="241">
        <f>ROUND(I196*H196,2)</f>
        <v>0</v>
      </c>
      <c r="BL196" s="18" t="s">
        <v>330</v>
      </c>
      <c r="BM196" s="240" t="s">
        <v>6061</v>
      </c>
    </row>
    <row r="197" s="2" customFormat="1">
      <c r="A197" s="39"/>
      <c r="B197" s="40"/>
      <c r="C197" s="41"/>
      <c r="D197" s="242" t="s">
        <v>332</v>
      </c>
      <c r="E197" s="41"/>
      <c r="F197" s="243" t="s">
        <v>3503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332</v>
      </c>
      <c r="AU197" s="18" t="s">
        <v>82</v>
      </c>
    </row>
    <row r="198" s="2" customFormat="1">
      <c r="A198" s="39"/>
      <c r="B198" s="40"/>
      <c r="C198" s="41"/>
      <c r="D198" s="247" t="s">
        <v>334</v>
      </c>
      <c r="E198" s="41"/>
      <c r="F198" s="248" t="s">
        <v>3504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334</v>
      </c>
      <c r="AU198" s="18" t="s">
        <v>82</v>
      </c>
    </row>
    <row r="199" s="2" customFormat="1">
      <c r="A199" s="39"/>
      <c r="B199" s="40"/>
      <c r="C199" s="41"/>
      <c r="D199" s="242" t="s">
        <v>353</v>
      </c>
      <c r="E199" s="41"/>
      <c r="F199" s="281" t="s">
        <v>6062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353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433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450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6063</v>
      </c>
      <c r="G202" s="260"/>
      <c r="H202" s="263">
        <v>293.959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5" customFormat="1">
      <c r="A203" s="15"/>
      <c r="B203" s="270"/>
      <c r="C203" s="271"/>
      <c r="D203" s="242" t="s">
        <v>336</v>
      </c>
      <c r="E203" s="272" t="s">
        <v>1</v>
      </c>
      <c r="F203" s="273" t="s">
        <v>341</v>
      </c>
      <c r="G203" s="271"/>
      <c r="H203" s="274">
        <v>293.959</v>
      </c>
      <c r="I203" s="275"/>
      <c r="J203" s="271"/>
      <c r="K203" s="271"/>
      <c r="L203" s="276"/>
      <c r="M203" s="277"/>
      <c r="N203" s="278"/>
      <c r="O203" s="278"/>
      <c r="P203" s="278"/>
      <c r="Q203" s="278"/>
      <c r="R203" s="278"/>
      <c r="S203" s="278"/>
      <c r="T203" s="279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0" t="s">
        <v>336</v>
      </c>
      <c r="AU203" s="280" t="s">
        <v>82</v>
      </c>
      <c r="AV203" s="15" t="s">
        <v>330</v>
      </c>
      <c r="AW203" s="15" t="s">
        <v>30</v>
      </c>
      <c r="AX203" s="15" t="s">
        <v>80</v>
      </c>
      <c r="AY203" s="280" t="s">
        <v>323</v>
      </c>
    </row>
    <row r="204" s="2" customFormat="1" ht="37.8" customHeight="1">
      <c r="A204" s="39"/>
      <c r="B204" s="40"/>
      <c r="C204" s="229" t="s">
        <v>443</v>
      </c>
      <c r="D204" s="229" t="s">
        <v>325</v>
      </c>
      <c r="E204" s="230" t="s">
        <v>3506</v>
      </c>
      <c r="F204" s="231" t="s">
        <v>3507</v>
      </c>
      <c r="G204" s="232" t="s">
        <v>366</v>
      </c>
      <c r="H204" s="233">
        <v>293.959</v>
      </c>
      <c r="I204" s="234"/>
      <c r="J204" s="235">
        <f>ROUND(I204*H204,2)</f>
        <v>0</v>
      </c>
      <c r="K204" s="231" t="s">
        <v>329</v>
      </c>
      <c r="L204" s="45"/>
      <c r="M204" s="236" t="s">
        <v>1</v>
      </c>
      <c r="N204" s="237" t="s">
        <v>38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330</v>
      </c>
      <c r="AT204" s="240" t="s">
        <v>325</v>
      </c>
      <c r="AU204" s="240" t="s">
        <v>82</v>
      </c>
      <c r="AY204" s="18" t="s">
        <v>323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80</v>
      </c>
      <c r="BK204" s="241">
        <f>ROUND(I204*H204,2)</f>
        <v>0</v>
      </c>
      <c r="BL204" s="18" t="s">
        <v>330</v>
      </c>
      <c r="BM204" s="240" t="s">
        <v>6064</v>
      </c>
    </row>
    <row r="205" s="2" customFormat="1">
      <c r="A205" s="39"/>
      <c r="B205" s="40"/>
      <c r="C205" s="41"/>
      <c r="D205" s="242" t="s">
        <v>332</v>
      </c>
      <c r="E205" s="41"/>
      <c r="F205" s="243" t="s">
        <v>3509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332</v>
      </c>
      <c r="AU205" s="18" t="s">
        <v>82</v>
      </c>
    </row>
    <row r="206" s="2" customFormat="1">
      <c r="A206" s="39"/>
      <c r="B206" s="40"/>
      <c r="C206" s="41"/>
      <c r="D206" s="247" t="s">
        <v>334</v>
      </c>
      <c r="E206" s="41"/>
      <c r="F206" s="248" t="s">
        <v>3510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334</v>
      </c>
      <c r="AU206" s="18" t="s">
        <v>82</v>
      </c>
    </row>
    <row r="207" s="2" customFormat="1">
      <c r="A207" s="39"/>
      <c r="B207" s="40"/>
      <c r="C207" s="41"/>
      <c r="D207" s="242" t="s">
        <v>353</v>
      </c>
      <c r="E207" s="41"/>
      <c r="F207" s="281" t="s">
        <v>6065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353</v>
      </c>
      <c r="AU207" s="18" t="s">
        <v>82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6066</v>
      </c>
      <c r="G208" s="260"/>
      <c r="H208" s="263">
        <v>293.959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5" customFormat="1">
      <c r="A209" s="15"/>
      <c r="B209" s="270"/>
      <c r="C209" s="271"/>
      <c r="D209" s="242" t="s">
        <v>336</v>
      </c>
      <c r="E209" s="272" t="s">
        <v>1</v>
      </c>
      <c r="F209" s="273" t="s">
        <v>341</v>
      </c>
      <c r="G209" s="271"/>
      <c r="H209" s="274">
        <v>293.959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0" t="s">
        <v>336</v>
      </c>
      <c r="AU209" s="280" t="s">
        <v>82</v>
      </c>
      <c r="AV209" s="15" t="s">
        <v>330</v>
      </c>
      <c r="AW209" s="15" t="s">
        <v>30</v>
      </c>
      <c r="AX209" s="15" t="s">
        <v>80</v>
      </c>
      <c r="AY209" s="280" t="s">
        <v>323</v>
      </c>
    </row>
    <row r="210" s="2" customFormat="1" ht="33" customHeight="1">
      <c r="A210" s="39"/>
      <c r="B210" s="40"/>
      <c r="C210" s="229" t="s">
        <v>452</v>
      </c>
      <c r="D210" s="229" t="s">
        <v>325</v>
      </c>
      <c r="E210" s="230" t="s">
        <v>444</v>
      </c>
      <c r="F210" s="231" t="s">
        <v>445</v>
      </c>
      <c r="G210" s="232" t="s">
        <v>418</v>
      </c>
      <c r="H210" s="233">
        <v>529.12599999999998</v>
      </c>
      <c r="I210" s="234"/>
      <c r="J210" s="235">
        <f>ROUND(I210*H210,2)</f>
        <v>0</v>
      </c>
      <c r="K210" s="231" t="s">
        <v>329</v>
      </c>
      <c r="L210" s="45"/>
      <c r="M210" s="236" t="s">
        <v>1</v>
      </c>
      <c r="N210" s="237" t="s">
        <v>38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330</v>
      </c>
      <c r="AT210" s="240" t="s">
        <v>325</v>
      </c>
      <c r="AU210" s="240" t="s">
        <v>82</v>
      </c>
      <c r="AY210" s="18" t="s">
        <v>323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80</v>
      </c>
      <c r="BK210" s="241">
        <f>ROUND(I210*H210,2)</f>
        <v>0</v>
      </c>
      <c r="BL210" s="18" t="s">
        <v>330</v>
      </c>
      <c r="BM210" s="240" t="s">
        <v>6067</v>
      </c>
    </row>
    <row r="211" s="2" customFormat="1">
      <c r="A211" s="39"/>
      <c r="B211" s="40"/>
      <c r="C211" s="41"/>
      <c r="D211" s="242" t="s">
        <v>332</v>
      </c>
      <c r="E211" s="41"/>
      <c r="F211" s="243" t="s">
        <v>447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332</v>
      </c>
      <c r="AU211" s="18" t="s">
        <v>82</v>
      </c>
    </row>
    <row r="212" s="2" customFormat="1">
      <c r="A212" s="39"/>
      <c r="B212" s="40"/>
      <c r="C212" s="41"/>
      <c r="D212" s="247" t="s">
        <v>334</v>
      </c>
      <c r="E212" s="41"/>
      <c r="F212" s="248" t="s">
        <v>448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334</v>
      </c>
      <c r="AU212" s="18" t="s">
        <v>82</v>
      </c>
    </row>
    <row r="213" s="14" customFormat="1">
      <c r="A213" s="14"/>
      <c r="B213" s="259"/>
      <c r="C213" s="260"/>
      <c r="D213" s="242" t="s">
        <v>336</v>
      </c>
      <c r="E213" s="261" t="s">
        <v>1</v>
      </c>
      <c r="F213" s="262" t="s">
        <v>6068</v>
      </c>
      <c r="G213" s="260"/>
      <c r="H213" s="263">
        <v>529.12599999999998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336</v>
      </c>
      <c r="AU213" s="269" t="s">
        <v>82</v>
      </c>
      <c r="AV213" s="14" t="s">
        <v>82</v>
      </c>
      <c r="AW213" s="14" t="s">
        <v>30</v>
      </c>
      <c r="AX213" s="14" t="s">
        <v>80</v>
      </c>
      <c r="AY213" s="269" t="s">
        <v>323</v>
      </c>
    </row>
    <row r="214" s="2" customFormat="1" ht="16.5" customHeight="1">
      <c r="A214" s="39"/>
      <c r="B214" s="40"/>
      <c r="C214" s="229" t="s">
        <v>461</v>
      </c>
      <c r="D214" s="229" t="s">
        <v>325</v>
      </c>
      <c r="E214" s="230" t="s">
        <v>453</v>
      </c>
      <c r="F214" s="231" t="s">
        <v>454</v>
      </c>
      <c r="G214" s="232" t="s">
        <v>366</v>
      </c>
      <c r="H214" s="233">
        <v>262.70999999999998</v>
      </c>
      <c r="I214" s="234"/>
      <c r="J214" s="235">
        <f>ROUND(I214*H214,2)</f>
        <v>0</v>
      </c>
      <c r="K214" s="231" t="s">
        <v>329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6069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456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7" t="s">
        <v>334</v>
      </c>
      <c r="E216" s="41"/>
      <c r="F216" s="248" t="s">
        <v>457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334</v>
      </c>
      <c r="AU216" s="18" t="s">
        <v>82</v>
      </c>
    </row>
    <row r="217" s="2" customFormat="1" ht="24.15" customHeight="1">
      <c r="A217" s="39"/>
      <c r="B217" s="40"/>
      <c r="C217" s="229" t="s">
        <v>8</v>
      </c>
      <c r="D217" s="229" t="s">
        <v>325</v>
      </c>
      <c r="E217" s="230" t="s">
        <v>1186</v>
      </c>
      <c r="F217" s="231" t="s">
        <v>1187</v>
      </c>
      <c r="G217" s="232" t="s">
        <v>366</v>
      </c>
      <c r="H217" s="233">
        <v>162.64099999999999</v>
      </c>
      <c r="I217" s="234"/>
      <c r="J217" s="235">
        <f>ROUND(I217*H217,2)</f>
        <v>0</v>
      </c>
      <c r="K217" s="231" t="s">
        <v>329</v>
      </c>
      <c r="L217" s="45"/>
      <c r="M217" s="236" t="s">
        <v>1</v>
      </c>
      <c r="N217" s="237" t="s">
        <v>38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330</v>
      </c>
      <c r="AT217" s="240" t="s">
        <v>325</v>
      </c>
      <c r="AU217" s="240" t="s">
        <v>82</v>
      </c>
      <c r="AY217" s="18" t="s">
        <v>323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80</v>
      </c>
      <c r="BK217" s="241">
        <f>ROUND(I217*H217,2)</f>
        <v>0</v>
      </c>
      <c r="BL217" s="18" t="s">
        <v>330</v>
      </c>
      <c r="BM217" s="240" t="s">
        <v>6070</v>
      </c>
    </row>
    <row r="218" s="2" customFormat="1">
      <c r="A218" s="39"/>
      <c r="B218" s="40"/>
      <c r="C218" s="41"/>
      <c r="D218" s="242" t="s">
        <v>332</v>
      </c>
      <c r="E218" s="41"/>
      <c r="F218" s="243" t="s">
        <v>1189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332</v>
      </c>
      <c r="AU218" s="18" t="s">
        <v>82</v>
      </c>
    </row>
    <row r="219" s="2" customFormat="1">
      <c r="A219" s="39"/>
      <c r="B219" s="40"/>
      <c r="C219" s="41"/>
      <c r="D219" s="247" t="s">
        <v>334</v>
      </c>
      <c r="E219" s="41"/>
      <c r="F219" s="248" t="s">
        <v>1190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334</v>
      </c>
      <c r="AU219" s="18" t="s">
        <v>82</v>
      </c>
    </row>
    <row r="220" s="2" customFormat="1">
      <c r="A220" s="39"/>
      <c r="B220" s="40"/>
      <c r="C220" s="41"/>
      <c r="D220" s="242" t="s">
        <v>353</v>
      </c>
      <c r="E220" s="41"/>
      <c r="F220" s="281" t="s">
        <v>3120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353</v>
      </c>
      <c r="AU220" s="18" t="s">
        <v>82</v>
      </c>
    </row>
    <row r="221" s="13" customFormat="1">
      <c r="A221" s="13"/>
      <c r="B221" s="249"/>
      <c r="C221" s="250"/>
      <c r="D221" s="242" t="s">
        <v>336</v>
      </c>
      <c r="E221" s="251" t="s">
        <v>1</v>
      </c>
      <c r="F221" s="252" t="s">
        <v>1191</v>
      </c>
      <c r="G221" s="250"/>
      <c r="H221" s="251" t="s">
        <v>1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336</v>
      </c>
      <c r="AU221" s="258" t="s">
        <v>82</v>
      </c>
      <c r="AV221" s="13" t="s">
        <v>80</v>
      </c>
      <c r="AW221" s="13" t="s">
        <v>30</v>
      </c>
      <c r="AX221" s="13" t="s">
        <v>73</v>
      </c>
      <c r="AY221" s="258" t="s">
        <v>323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1192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4" customFormat="1">
      <c r="A223" s="14"/>
      <c r="B223" s="259"/>
      <c r="C223" s="260"/>
      <c r="D223" s="242" t="s">
        <v>336</v>
      </c>
      <c r="E223" s="261" t="s">
        <v>1</v>
      </c>
      <c r="F223" s="262" t="s">
        <v>6071</v>
      </c>
      <c r="G223" s="260"/>
      <c r="H223" s="263">
        <v>270.69999999999999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336</v>
      </c>
      <c r="AU223" s="269" t="s">
        <v>82</v>
      </c>
      <c r="AV223" s="14" t="s">
        <v>82</v>
      </c>
      <c r="AW223" s="14" t="s">
        <v>30</v>
      </c>
      <c r="AX223" s="14" t="s">
        <v>73</v>
      </c>
      <c r="AY223" s="269" t="s">
        <v>323</v>
      </c>
    </row>
    <row r="224" s="13" customFormat="1">
      <c r="A224" s="13"/>
      <c r="B224" s="249"/>
      <c r="C224" s="250"/>
      <c r="D224" s="242" t="s">
        <v>336</v>
      </c>
      <c r="E224" s="251" t="s">
        <v>1</v>
      </c>
      <c r="F224" s="252" t="s">
        <v>3838</v>
      </c>
      <c r="G224" s="250"/>
      <c r="H224" s="251" t="s">
        <v>1</v>
      </c>
      <c r="I224" s="253"/>
      <c r="J224" s="250"/>
      <c r="K224" s="250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336</v>
      </c>
      <c r="AU224" s="258" t="s">
        <v>82</v>
      </c>
      <c r="AV224" s="13" t="s">
        <v>80</v>
      </c>
      <c r="AW224" s="13" t="s">
        <v>30</v>
      </c>
      <c r="AX224" s="13" t="s">
        <v>73</v>
      </c>
      <c r="AY224" s="258" t="s">
        <v>323</v>
      </c>
    </row>
    <row r="225" s="14" customFormat="1">
      <c r="A225" s="14"/>
      <c r="B225" s="259"/>
      <c r="C225" s="260"/>
      <c r="D225" s="242" t="s">
        <v>336</v>
      </c>
      <c r="E225" s="261" t="s">
        <v>1</v>
      </c>
      <c r="F225" s="262" t="s">
        <v>6072</v>
      </c>
      <c r="G225" s="260"/>
      <c r="H225" s="263">
        <v>-82.150000000000006</v>
      </c>
      <c r="I225" s="264"/>
      <c r="J225" s="260"/>
      <c r="K225" s="260"/>
      <c r="L225" s="265"/>
      <c r="M225" s="266"/>
      <c r="N225" s="267"/>
      <c r="O225" s="267"/>
      <c r="P225" s="267"/>
      <c r="Q225" s="267"/>
      <c r="R225" s="267"/>
      <c r="S225" s="267"/>
      <c r="T225" s="26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9" t="s">
        <v>336</v>
      </c>
      <c r="AU225" s="269" t="s">
        <v>82</v>
      </c>
      <c r="AV225" s="14" t="s">
        <v>82</v>
      </c>
      <c r="AW225" s="14" t="s">
        <v>30</v>
      </c>
      <c r="AX225" s="14" t="s">
        <v>73</v>
      </c>
      <c r="AY225" s="269" t="s">
        <v>323</v>
      </c>
    </row>
    <row r="226" s="13" customFormat="1">
      <c r="A226" s="13"/>
      <c r="B226" s="249"/>
      <c r="C226" s="250"/>
      <c r="D226" s="242" t="s">
        <v>336</v>
      </c>
      <c r="E226" s="251" t="s">
        <v>1</v>
      </c>
      <c r="F226" s="252" t="s">
        <v>4739</v>
      </c>
      <c r="G226" s="250"/>
      <c r="H226" s="251" t="s">
        <v>1</v>
      </c>
      <c r="I226" s="253"/>
      <c r="J226" s="250"/>
      <c r="K226" s="250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336</v>
      </c>
      <c r="AU226" s="258" t="s">
        <v>82</v>
      </c>
      <c r="AV226" s="13" t="s">
        <v>80</v>
      </c>
      <c r="AW226" s="13" t="s">
        <v>30</v>
      </c>
      <c r="AX226" s="13" t="s">
        <v>73</v>
      </c>
      <c r="AY226" s="258" t="s">
        <v>323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6073</v>
      </c>
      <c r="G227" s="260"/>
      <c r="H227" s="263">
        <v>-25.908999999999999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5" customFormat="1">
      <c r="A228" s="15"/>
      <c r="B228" s="270"/>
      <c r="C228" s="271"/>
      <c r="D228" s="242" t="s">
        <v>336</v>
      </c>
      <c r="E228" s="272" t="s">
        <v>1</v>
      </c>
      <c r="F228" s="273" t="s">
        <v>341</v>
      </c>
      <c r="G228" s="271"/>
      <c r="H228" s="274">
        <v>162.64099999999999</v>
      </c>
      <c r="I228" s="275"/>
      <c r="J228" s="271"/>
      <c r="K228" s="271"/>
      <c r="L228" s="276"/>
      <c r="M228" s="277"/>
      <c r="N228" s="278"/>
      <c r="O228" s="278"/>
      <c r="P228" s="278"/>
      <c r="Q228" s="278"/>
      <c r="R228" s="278"/>
      <c r="S228" s="278"/>
      <c r="T228" s="27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80" t="s">
        <v>336</v>
      </c>
      <c r="AU228" s="280" t="s">
        <v>82</v>
      </c>
      <c r="AV228" s="15" t="s">
        <v>330</v>
      </c>
      <c r="AW228" s="15" t="s">
        <v>30</v>
      </c>
      <c r="AX228" s="15" t="s">
        <v>80</v>
      </c>
      <c r="AY228" s="280" t="s">
        <v>323</v>
      </c>
    </row>
    <row r="229" s="12" customFormat="1" ht="22.8" customHeight="1">
      <c r="A229" s="12"/>
      <c r="B229" s="213"/>
      <c r="C229" s="214"/>
      <c r="D229" s="215" t="s">
        <v>72</v>
      </c>
      <c r="E229" s="227" t="s">
        <v>82</v>
      </c>
      <c r="F229" s="227" t="s">
        <v>506</v>
      </c>
      <c r="G229" s="214"/>
      <c r="H229" s="214"/>
      <c r="I229" s="217"/>
      <c r="J229" s="228">
        <f>BK229</f>
        <v>0</v>
      </c>
      <c r="K229" s="214"/>
      <c r="L229" s="219"/>
      <c r="M229" s="220"/>
      <c r="N229" s="221"/>
      <c r="O229" s="221"/>
      <c r="P229" s="222">
        <f>SUM(P230:P259)</f>
        <v>0</v>
      </c>
      <c r="Q229" s="221"/>
      <c r="R229" s="222">
        <f>SUM(R230:R259)</f>
        <v>57.596070472999997</v>
      </c>
      <c r="S229" s="221"/>
      <c r="T229" s="223">
        <f>SUM(T230:T259)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4" t="s">
        <v>80</v>
      </c>
      <c r="AT229" s="225" t="s">
        <v>72</v>
      </c>
      <c r="AU229" s="225" t="s">
        <v>80</v>
      </c>
      <c r="AY229" s="224" t="s">
        <v>323</v>
      </c>
      <c r="BK229" s="226">
        <f>SUM(BK230:BK259)</f>
        <v>0</v>
      </c>
    </row>
    <row r="230" s="2" customFormat="1" ht="24.15" customHeight="1">
      <c r="A230" s="39"/>
      <c r="B230" s="40"/>
      <c r="C230" s="229" t="s">
        <v>483</v>
      </c>
      <c r="D230" s="229" t="s">
        <v>325</v>
      </c>
      <c r="E230" s="230" t="s">
        <v>1203</v>
      </c>
      <c r="F230" s="231" t="s">
        <v>1204</v>
      </c>
      <c r="G230" s="232" t="s">
        <v>366</v>
      </c>
      <c r="H230" s="233">
        <v>7</v>
      </c>
      <c r="I230" s="234"/>
      <c r="J230" s="235">
        <f>ROUND(I230*H230,2)</f>
        <v>0</v>
      </c>
      <c r="K230" s="231" t="s">
        <v>329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2.1600000000000001</v>
      </c>
      <c r="R230" s="238">
        <f>Q230*H230</f>
        <v>15.120000000000001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6074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1206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7" t="s">
        <v>334</v>
      </c>
      <c r="E232" s="41"/>
      <c r="F232" s="248" t="s">
        <v>1207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334</v>
      </c>
      <c r="AU232" s="18" t="s">
        <v>82</v>
      </c>
    </row>
    <row r="233" s="2" customFormat="1" ht="21.75" customHeight="1">
      <c r="A233" s="39"/>
      <c r="B233" s="40"/>
      <c r="C233" s="229" t="s">
        <v>490</v>
      </c>
      <c r="D233" s="229" t="s">
        <v>325</v>
      </c>
      <c r="E233" s="230" t="s">
        <v>1208</v>
      </c>
      <c r="F233" s="231" t="s">
        <v>1209</v>
      </c>
      <c r="G233" s="232" t="s">
        <v>366</v>
      </c>
      <c r="H233" s="233">
        <v>15.909000000000001</v>
      </c>
      <c r="I233" s="234"/>
      <c r="J233" s="235">
        <f>ROUND(I233*H233,2)</f>
        <v>0</v>
      </c>
      <c r="K233" s="231" t="s">
        <v>329</v>
      </c>
      <c r="L233" s="45"/>
      <c r="M233" s="236" t="s">
        <v>1</v>
      </c>
      <c r="N233" s="237" t="s">
        <v>38</v>
      </c>
      <c r="O233" s="92"/>
      <c r="P233" s="238">
        <f>O233*H233</f>
        <v>0</v>
      </c>
      <c r="Q233" s="238">
        <v>2.550538</v>
      </c>
      <c r="R233" s="238">
        <f>Q233*H233</f>
        <v>40.576509041999998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330</v>
      </c>
      <c r="AT233" s="240" t="s">
        <v>325</v>
      </c>
      <c r="AU233" s="240" t="s">
        <v>82</v>
      </c>
      <c r="AY233" s="18" t="s">
        <v>323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80</v>
      </c>
      <c r="BK233" s="241">
        <f>ROUND(I233*H233,2)</f>
        <v>0</v>
      </c>
      <c r="BL233" s="18" t="s">
        <v>330</v>
      </c>
      <c r="BM233" s="240" t="s">
        <v>6075</v>
      </c>
    </row>
    <row r="234" s="2" customFormat="1">
      <c r="A234" s="39"/>
      <c r="B234" s="40"/>
      <c r="C234" s="41"/>
      <c r="D234" s="242" t="s">
        <v>332</v>
      </c>
      <c r="E234" s="41"/>
      <c r="F234" s="243" t="s">
        <v>1211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332</v>
      </c>
      <c r="AU234" s="18" t="s">
        <v>82</v>
      </c>
    </row>
    <row r="235" s="2" customFormat="1">
      <c r="A235" s="39"/>
      <c r="B235" s="40"/>
      <c r="C235" s="41"/>
      <c r="D235" s="247" t="s">
        <v>334</v>
      </c>
      <c r="E235" s="41"/>
      <c r="F235" s="248" t="s">
        <v>1212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334</v>
      </c>
      <c r="AU235" s="18" t="s">
        <v>82</v>
      </c>
    </row>
    <row r="236" s="14" customFormat="1">
      <c r="A236" s="14"/>
      <c r="B236" s="259"/>
      <c r="C236" s="260"/>
      <c r="D236" s="242" t="s">
        <v>336</v>
      </c>
      <c r="E236" s="261" t="s">
        <v>1</v>
      </c>
      <c r="F236" s="262" t="s">
        <v>6076</v>
      </c>
      <c r="G236" s="260"/>
      <c r="H236" s="263">
        <v>11.659000000000001</v>
      </c>
      <c r="I236" s="264"/>
      <c r="J236" s="260"/>
      <c r="K236" s="260"/>
      <c r="L236" s="265"/>
      <c r="M236" s="266"/>
      <c r="N236" s="267"/>
      <c r="O236" s="267"/>
      <c r="P236" s="267"/>
      <c r="Q236" s="267"/>
      <c r="R236" s="267"/>
      <c r="S236" s="267"/>
      <c r="T236" s="26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9" t="s">
        <v>336</v>
      </c>
      <c r="AU236" s="269" t="s">
        <v>82</v>
      </c>
      <c r="AV236" s="14" t="s">
        <v>82</v>
      </c>
      <c r="AW236" s="14" t="s">
        <v>30</v>
      </c>
      <c r="AX236" s="14" t="s">
        <v>73</v>
      </c>
      <c r="AY236" s="269" t="s">
        <v>323</v>
      </c>
    </row>
    <row r="237" s="14" customFormat="1">
      <c r="A237" s="14"/>
      <c r="B237" s="259"/>
      <c r="C237" s="260"/>
      <c r="D237" s="242" t="s">
        <v>336</v>
      </c>
      <c r="E237" s="261" t="s">
        <v>1</v>
      </c>
      <c r="F237" s="262" t="s">
        <v>6077</v>
      </c>
      <c r="G237" s="260"/>
      <c r="H237" s="263">
        <v>4.25</v>
      </c>
      <c r="I237" s="264"/>
      <c r="J237" s="260"/>
      <c r="K237" s="260"/>
      <c r="L237" s="265"/>
      <c r="M237" s="266"/>
      <c r="N237" s="267"/>
      <c r="O237" s="267"/>
      <c r="P237" s="267"/>
      <c r="Q237" s="267"/>
      <c r="R237" s="267"/>
      <c r="S237" s="267"/>
      <c r="T237" s="26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9" t="s">
        <v>336</v>
      </c>
      <c r="AU237" s="269" t="s">
        <v>82</v>
      </c>
      <c r="AV237" s="14" t="s">
        <v>82</v>
      </c>
      <c r="AW237" s="14" t="s">
        <v>30</v>
      </c>
      <c r="AX237" s="14" t="s">
        <v>73</v>
      </c>
      <c r="AY237" s="269" t="s">
        <v>323</v>
      </c>
    </row>
    <row r="238" s="15" customFormat="1">
      <c r="A238" s="15"/>
      <c r="B238" s="270"/>
      <c r="C238" s="271"/>
      <c r="D238" s="242" t="s">
        <v>336</v>
      </c>
      <c r="E238" s="272" t="s">
        <v>1</v>
      </c>
      <c r="F238" s="273" t="s">
        <v>341</v>
      </c>
      <c r="G238" s="271"/>
      <c r="H238" s="274">
        <v>15.909000000000001</v>
      </c>
      <c r="I238" s="275"/>
      <c r="J238" s="271"/>
      <c r="K238" s="271"/>
      <c r="L238" s="276"/>
      <c r="M238" s="277"/>
      <c r="N238" s="278"/>
      <c r="O238" s="278"/>
      <c r="P238" s="278"/>
      <c r="Q238" s="278"/>
      <c r="R238" s="278"/>
      <c r="S238" s="278"/>
      <c r="T238" s="279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0" t="s">
        <v>336</v>
      </c>
      <c r="AU238" s="280" t="s">
        <v>82</v>
      </c>
      <c r="AV238" s="15" t="s">
        <v>330</v>
      </c>
      <c r="AW238" s="15" t="s">
        <v>30</v>
      </c>
      <c r="AX238" s="15" t="s">
        <v>80</v>
      </c>
      <c r="AY238" s="280" t="s">
        <v>323</v>
      </c>
    </row>
    <row r="239" s="2" customFormat="1" ht="16.5" customHeight="1">
      <c r="A239" s="39"/>
      <c r="B239" s="40"/>
      <c r="C239" s="229" t="s">
        <v>499</v>
      </c>
      <c r="D239" s="229" t="s">
        <v>325</v>
      </c>
      <c r="E239" s="230" t="s">
        <v>1213</v>
      </c>
      <c r="F239" s="231" t="s">
        <v>1214</v>
      </c>
      <c r="G239" s="232" t="s">
        <v>328</v>
      </c>
      <c r="H239" s="233">
        <v>16.75</v>
      </c>
      <c r="I239" s="234"/>
      <c r="J239" s="235">
        <f>ROUND(I239*H239,2)</f>
        <v>0</v>
      </c>
      <c r="K239" s="231" t="s">
        <v>329</v>
      </c>
      <c r="L239" s="45"/>
      <c r="M239" s="236" t="s">
        <v>1</v>
      </c>
      <c r="N239" s="237" t="s">
        <v>38</v>
      </c>
      <c r="O239" s="92"/>
      <c r="P239" s="238">
        <f>O239*H239</f>
        <v>0</v>
      </c>
      <c r="Q239" s="238">
        <v>0.0012979999999999999</v>
      </c>
      <c r="R239" s="238">
        <f>Q239*H239</f>
        <v>0.021741499999999997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330</v>
      </c>
      <c r="AT239" s="240" t="s">
        <v>325</v>
      </c>
      <c r="AU239" s="240" t="s">
        <v>82</v>
      </c>
      <c r="AY239" s="18" t="s">
        <v>323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80</v>
      </c>
      <c r="BK239" s="241">
        <f>ROUND(I239*H239,2)</f>
        <v>0</v>
      </c>
      <c r="BL239" s="18" t="s">
        <v>330</v>
      </c>
      <c r="BM239" s="240" t="s">
        <v>6078</v>
      </c>
    </row>
    <row r="240" s="2" customFormat="1">
      <c r="A240" s="39"/>
      <c r="B240" s="40"/>
      <c r="C240" s="41"/>
      <c r="D240" s="242" t="s">
        <v>332</v>
      </c>
      <c r="E240" s="41"/>
      <c r="F240" s="243" t="s">
        <v>1216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332</v>
      </c>
      <c r="AU240" s="18" t="s">
        <v>82</v>
      </c>
    </row>
    <row r="241" s="2" customFormat="1">
      <c r="A241" s="39"/>
      <c r="B241" s="40"/>
      <c r="C241" s="41"/>
      <c r="D241" s="247" t="s">
        <v>334</v>
      </c>
      <c r="E241" s="41"/>
      <c r="F241" s="248" t="s">
        <v>1217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334</v>
      </c>
      <c r="AU241" s="18" t="s">
        <v>82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6079</v>
      </c>
      <c r="G242" s="260"/>
      <c r="H242" s="263">
        <v>12.25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4" customFormat="1">
      <c r="A243" s="14"/>
      <c r="B243" s="259"/>
      <c r="C243" s="260"/>
      <c r="D243" s="242" t="s">
        <v>336</v>
      </c>
      <c r="E243" s="261" t="s">
        <v>1</v>
      </c>
      <c r="F243" s="262" t="s">
        <v>6080</v>
      </c>
      <c r="G243" s="260"/>
      <c r="H243" s="263">
        <v>4.5</v>
      </c>
      <c r="I243" s="264"/>
      <c r="J243" s="260"/>
      <c r="K243" s="260"/>
      <c r="L243" s="265"/>
      <c r="M243" s="266"/>
      <c r="N243" s="267"/>
      <c r="O243" s="267"/>
      <c r="P243" s="267"/>
      <c r="Q243" s="267"/>
      <c r="R243" s="267"/>
      <c r="S243" s="267"/>
      <c r="T243" s="26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9" t="s">
        <v>336</v>
      </c>
      <c r="AU243" s="269" t="s">
        <v>82</v>
      </c>
      <c r="AV243" s="14" t="s">
        <v>82</v>
      </c>
      <c r="AW243" s="14" t="s">
        <v>30</v>
      </c>
      <c r="AX243" s="14" t="s">
        <v>73</v>
      </c>
      <c r="AY243" s="269" t="s">
        <v>323</v>
      </c>
    </row>
    <row r="244" s="15" customFormat="1">
      <c r="A244" s="15"/>
      <c r="B244" s="270"/>
      <c r="C244" s="271"/>
      <c r="D244" s="242" t="s">
        <v>336</v>
      </c>
      <c r="E244" s="272" t="s">
        <v>1</v>
      </c>
      <c r="F244" s="273" t="s">
        <v>341</v>
      </c>
      <c r="G244" s="271"/>
      <c r="H244" s="274">
        <v>16.75</v>
      </c>
      <c r="I244" s="275"/>
      <c r="J244" s="271"/>
      <c r="K244" s="271"/>
      <c r="L244" s="276"/>
      <c r="M244" s="277"/>
      <c r="N244" s="278"/>
      <c r="O244" s="278"/>
      <c r="P244" s="278"/>
      <c r="Q244" s="278"/>
      <c r="R244" s="278"/>
      <c r="S244" s="278"/>
      <c r="T244" s="279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0" t="s">
        <v>336</v>
      </c>
      <c r="AU244" s="280" t="s">
        <v>82</v>
      </c>
      <c r="AV244" s="15" t="s">
        <v>330</v>
      </c>
      <c r="AW244" s="15" t="s">
        <v>30</v>
      </c>
      <c r="AX244" s="15" t="s">
        <v>80</v>
      </c>
      <c r="AY244" s="280" t="s">
        <v>323</v>
      </c>
    </row>
    <row r="245" s="2" customFormat="1" ht="16.5" customHeight="1">
      <c r="A245" s="39"/>
      <c r="B245" s="40"/>
      <c r="C245" s="229" t="s">
        <v>507</v>
      </c>
      <c r="D245" s="229" t="s">
        <v>325</v>
      </c>
      <c r="E245" s="230" t="s">
        <v>1219</v>
      </c>
      <c r="F245" s="231" t="s">
        <v>1220</v>
      </c>
      <c r="G245" s="232" t="s">
        <v>328</v>
      </c>
      <c r="H245" s="233">
        <v>16.75</v>
      </c>
      <c r="I245" s="234"/>
      <c r="J245" s="235">
        <f>ROUND(I245*H245,2)</f>
        <v>0</v>
      </c>
      <c r="K245" s="231" t="s">
        <v>329</v>
      </c>
      <c r="L245" s="45"/>
      <c r="M245" s="236" t="s">
        <v>1</v>
      </c>
      <c r="N245" s="237" t="s">
        <v>38</v>
      </c>
      <c r="O245" s="92"/>
      <c r="P245" s="238">
        <f>O245*H245</f>
        <v>0</v>
      </c>
      <c r="Q245" s="238">
        <v>3.6000000000000001E-05</v>
      </c>
      <c r="R245" s="238">
        <f>Q245*H245</f>
        <v>0.00060300000000000002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330</v>
      </c>
      <c r="AT245" s="240" t="s">
        <v>325</v>
      </c>
      <c r="AU245" s="240" t="s">
        <v>82</v>
      </c>
      <c r="AY245" s="18" t="s">
        <v>323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80</v>
      </c>
      <c r="BK245" s="241">
        <f>ROUND(I245*H245,2)</f>
        <v>0</v>
      </c>
      <c r="BL245" s="18" t="s">
        <v>330</v>
      </c>
      <c r="BM245" s="240" t="s">
        <v>6081</v>
      </c>
    </row>
    <row r="246" s="2" customFormat="1">
      <c r="A246" s="39"/>
      <c r="B246" s="40"/>
      <c r="C246" s="41"/>
      <c r="D246" s="242" t="s">
        <v>332</v>
      </c>
      <c r="E246" s="41"/>
      <c r="F246" s="243" t="s">
        <v>1222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332</v>
      </c>
      <c r="AU246" s="18" t="s">
        <v>82</v>
      </c>
    </row>
    <row r="247" s="2" customFormat="1">
      <c r="A247" s="39"/>
      <c r="B247" s="40"/>
      <c r="C247" s="41"/>
      <c r="D247" s="247" t="s">
        <v>334</v>
      </c>
      <c r="E247" s="41"/>
      <c r="F247" s="248" t="s">
        <v>1223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334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6079</v>
      </c>
      <c r="G248" s="260"/>
      <c r="H248" s="263">
        <v>12.25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6080</v>
      </c>
      <c r="G249" s="260"/>
      <c r="H249" s="263">
        <v>4.5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5" customFormat="1">
      <c r="A250" s="15"/>
      <c r="B250" s="270"/>
      <c r="C250" s="271"/>
      <c r="D250" s="242" t="s">
        <v>336</v>
      </c>
      <c r="E250" s="272" t="s">
        <v>1</v>
      </c>
      <c r="F250" s="273" t="s">
        <v>341</v>
      </c>
      <c r="G250" s="271"/>
      <c r="H250" s="274">
        <v>16.75</v>
      </c>
      <c r="I250" s="275"/>
      <c r="J250" s="271"/>
      <c r="K250" s="271"/>
      <c r="L250" s="276"/>
      <c r="M250" s="277"/>
      <c r="N250" s="278"/>
      <c r="O250" s="278"/>
      <c r="P250" s="278"/>
      <c r="Q250" s="278"/>
      <c r="R250" s="278"/>
      <c r="S250" s="278"/>
      <c r="T250" s="279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0" t="s">
        <v>336</v>
      </c>
      <c r="AU250" s="280" t="s">
        <v>82</v>
      </c>
      <c r="AV250" s="15" t="s">
        <v>330</v>
      </c>
      <c r="AW250" s="15" t="s">
        <v>30</v>
      </c>
      <c r="AX250" s="15" t="s">
        <v>80</v>
      </c>
      <c r="AY250" s="280" t="s">
        <v>323</v>
      </c>
    </row>
    <row r="251" s="2" customFormat="1" ht="21.75" customHeight="1">
      <c r="A251" s="39"/>
      <c r="B251" s="40"/>
      <c r="C251" s="229" t="s">
        <v>516</v>
      </c>
      <c r="D251" s="229" t="s">
        <v>325</v>
      </c>
      <c r="E251" s="230" t="s">
        <v>1224</v>
      </c>
      <c r="F251" s="231" t="s">
        <v>1225</v>
      </c>
      <c r="G251" s="232" t="s">
        <v>418</v>
      </c>
      <c r="H251" s="233">
        <v>0.27700000000000002</v>
      </c>
      <c r="I251" s="234"/>
      <c r="J251" s="235">
        <f>ROUND(I251*H251,2)</f>
        <v>0</v>
      </c>
      <c r="K251" s="231" t="s">
        <v>329</v>
      </c>
      <c r="L251" s="45"/>
      <c r="M251" s="236" t="s">
        <v>1</v>
      </c>
      <c r="N251" s="237" t="s">
        <v>38</v>
      </c>
      <c r="O251" s="92"/>
      <c r="P251" s="238">
        <f>O251*H251</f>
        <v>0</v>
      </c>
      <c r="Q251" s="238">
        <v>1.038303</v>
      </c>
      <c r="R251" s="238">
        <f>Q251*H251</f>
        <v>0.28760993100000004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330</v>
      </c>
      <c r="AT251" s="240" t="s">
        <v>325</v>
      </c>
      <c r="AU251" s="240" t="s">
        <v>82</v>
      </c>
      <c r="AY251" s="18" t="s">
        <v>323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80</v>
      </c>
      <c r="BK251" s="241">
        <f>ROUND(I251*H251,2)</f>
        <v>0</v>
      </c>
      <c r="BL251" s="18" t="s">
        <v>330</v>
      </c>
      <c r="BM251" s="240" t="s">
        <v>6082</v>
      </c>
    </row>
    <row r="252" s="2" customFormat="1">
      <c r="A252" s="39"/>
      <c r="B252" s="40"/>
      <c r="C252" s="41"/>
      <c r="D252" s="242" t="s">
        <v>332</v>
      </c>
      <c r="E252" s="41"/>
      <c r="F252" s="243" t="s">
        <v>1227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332</v>
      </c>
      <c r="AU252" s="18" t="s">
        <v>82</v>
      </c>
    </row>
    <row r="253" s="2" customFormat="1">
      <c r="A253" s="39"/>
      <c r="B253" s="40"/>
      <c r="C253" s="41"/>
      <c r="D253" s="247" t="s">
        <v>334</v>
      </c>
      <c r="E253" s="41"/>
      <c r="F253" s="248" t="s">
        <v>1228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334</v>
      </c>
      <c r="AU253" s="18" t="s">
        <v>82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6083</v>
      </c>
      <c r="G254" s="260"/>
      <c r="H254" s="263">
        <v>0.20300000000000001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6084</v>
      </c>
      <c r="G255" s="260"/>
      <c r="H255" s="263">
        <v>0.073999999999999996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5" customFormat="1">
      <c r="A256" s="15"/>
      <c r="B256" s="270"/>
      <c r="C256" s="271"/>
      <c r="D256" s="242" t="s">
        <v>336</v>
      </c>
      <c r="E256" s="272" t="s">
        <v>1</v>
      </c>
      <c r="F256" s="273" t="s">
        <v>341</v>
      </c>
      <c r="G256" s="271"/>
      <c r="H256" s="274">
        <v>0.27700000000000002</v>
      </c>
      <c r="I256" s="275"/>
      <c r="J256" s="271"/>
      <c r="K256" s="271"/>
      <c r="L256" s="276"/>
      <c r="M256" s="277"/>
      <c r="N256" s="278"/>
      <c r="O256" s="278"/>
      <c r="P256" s="278"/>
      <c r="Q256" s="278"/>
      <c r="R256" s="278"/>
      <c r="S256" s="278"/>
      <c r="T256" s="279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0" t="s">
        <v>336</v>
      </c>
      <c r="AU256" s="280" t="s">
        <v>82</v>
      </c>
      <c r="AV256" s="15" t="s">
        <v>330</v>
      </c>
      <c r="AW256" s="15" t="s">
        <v>30</v>
      </c>
      <c r="AX256" s="15" t="s">
        <v>80</v>
      </c>
      <c r="AY256" s="280" t="s">
        <v>323</v>
      </c>
    </row>
    <row r="257" s="2" customFormat="1" ht="24.15" customHeight="1">
      <c r="A257" s="39"/>
      <c r="B257" s="40"/>
      <c r="C257" s="229" t="s">
        <v>7</v>
      </c>
      <c r="D257" s="229" t="s">
        <v>325</v>
      </c>
      <c r="E257" s="230" t="s">
        <v>1229</v>
      </c>
      <c r="F257" s="231" t="s">
        <v>1230</v>
      </c>
      <c r="G257" s="232" t="s">
        <v>418</v>
      </c>
      <c r="H257" s="233">
        <v>1.5</v>
      </c>
      <c r="I257" s="234"/>
      <c r="J257" s="235">
        <f>ROUND(I257*H257,2)</f>
        <v>0</v>
      </c>
      <c r="K257" s="231" t="s">
        <v>329</v>
      </c>
      <c r="L257" s="45"/>
      <c r="M257" s="236" t="s">
        <v>1</v>
      </c>
      <c r="N257" s="237" t="s">
        <v>38</v>
      </c>
      <c r="O257" s="92"/>
      <c r="P257" s="238">
        <f>O257*H257</f>
        <v>0</v>
      </c>
      <c r="Q257" s="238">
        <v>1.0597380000000001</v>
      </c>
      <c r="R257" s="238">
        <f>Q257*H257</f>
        <v>1.589607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330</v>
      </c>
      <c r="AT257" s="240" t="s">
        <v>325</v>
      </c>
      <c r="AU257" s="240" t="s">
        <v>82</v>
      </c>
      <c r="AY257" s="18" t="s">
        <v>323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80</v>
      </c>
      <c r="BK257" s="241">
        <f>ROUND(I257*H257,2)</f>
        <v>0</v>
      </c>
      <c r="BL257" s="18" t="s">
        <v>330</v>
      </c>
      <c r="BM257" s="240" t="s">
        <v>6085</v>
      </c>
    </row>
    <row r="258" s="2" customFormat="1">
      <c r="A258" s="39"/>
      <c r="B258" s="40"/>
      <c r="C258" s="41"/>
      <c r="D258" s="242" t="s">
        <v>332</v>
      </c>
      <c r="E258" s="41"/>
      <c r="F258" s="243" t="s">
        <v>1232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332</v>
      </c>
      <c r="AU258" s="18" t="s">
        <v>82</v>
      </c>
    </row>
    <row r="259" s="2" customFormat="1">
      <c r="A259" s="39"/>
      <c r="B259" s="40"/>
      <c r="C259" s="41"/>
      <c r="D259" s="247" t="s">
        <v>334</v>
      </c>
      <c r="E259" s="41"/>
      <c r="F259" s="248" t="s">
        <v>1233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334</v>
      </c>
      <c r="AU259" s="18" t="s">
        <v>82</v>
      </c>
    </row>
    <row r="260" s="12" customFormat="1" ht="22.8" customHeight="1">
      <c r="A260" s="12"/>
      <c r="B260" s="213"/>
      <c r="C260" s="214"/>
      <c r="D260" s="215" t="s">
        <v>72</v>
      </c>
      <c r="E260" s="227" t="s">
        <v>88</v>
      </c>
      <c r="F260" s="227" t="s">
        <v>553</v>
      </c>
      <c r="G260" s="214"/>
      <c r="H260" s="214"/>
      <c r="I260" s="217"/>
      <c r="J260" s="228">
        <f>BK260</f>
        <v>0</v>
      </c>
      <c r="K260" s="214"/>
      <c r="L260" s="219"/>
      <c r="M260" s="220"/>
      <c r="N260" s="221"/>
      <c r="O260" s="221"/>
      <c r="P260" s="222">
        <f>SUM(P261:P346)</f>
        <v>0</v>
      </c>
      <c r="Q260" s="221"/>
      <c r="R260" s="222">
        <f>SUM(R261:R346)</f>
        <v>95.162934120000003</v>
      </c>
      <c r="S260" s="221"/>
      <c r="T260" s="223">
        <f>SUM(T261:T346)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24" t="s">
        <v>80</v>
      </c>
      <c r="AT260" s="225" t="s">
        <v>72</v>
      </c>
      <c r="AU260" s="225" t="s">
        <v>80</v>
      </c>
      <c r="AY260" s="224" t="s">
        <v>323</v>
      </c>
      <c r="BK260" s="226">
        <f>SUM(BK261:BK346)</f>
        <v>0</v>
      </c>
    </row>
    <row r="261" s="2" customFormat="1" ht="16.5" customHeight="1">
      <c r="A261" s="39"/>
      <c r="B261" s="40"/>
      <c r="C261" s="229" t="s">
        <v>529</v>
      </c>
      <c r="D261" s="229" t="s">
        <v>325</v>
      </c>
      <c r="E261" s="230" t="s">
        <v>555</v>
      </c>
      <c r="F261" s="231" t="s">
        <v>556</v>
      </c>
      <c r="G261" s="232" t="s">
        <v>366</v>
      </c>
      <c r="H261" s="233">
        <v>0.23200000000000001</v>
      </c>
      <c r="I261" s="234"/>
      <c r="J261" s="235">
        <f>ROUND(I261*H261,2)</f>
        <v>0</v>
      </c>
      <c r="K261" s="231" t="s">
        <v>329</v>
      </c>
      <c r="L261" s="45"/>
      <c r="M261" s="236" t="s">
        <v>1</v>
      </c>
      <c r="N261" s="237" t="s">
        <v>38</v>
      </c>
      <c r="O261" s="92"/>
      <c r="P261" s="238">
        <f>O261*H261</f>
        <v>0</v>
      </c>
      <c r="Q261" s="238">
        <v>2.5021499999999999</v>
      </c>
      <c r="R261" s="238">
        <f>Q261*H261</f>
        <v>0.58049879999999998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330</v>
      </c>
      <c r="AT261" s="240" t="s">
        <v>325</v>
      </c>
      <c r="AU261" s="240" t="s">
        <v>82</v>
      </c>
      <c r="AY261" s="18" t="s">
        <v>323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80</v>
      </c>
      <c r="BK261" s="241">
        <f>ROUND(I261*H261,2)</f>
        <v>0</v>
      </c>
      <c r="BL261" s="18" t="s">
        <v>330</v>
      </c>
      <c r="BM261" s="240" t="s">
        <v>6086</v>
      </c>
    </row>
    <row r="262" s="2" customFormat="1">
      <c r="A262" s="39"/>
      <c r="B262" s="40"/>
      <c r="C262" s="41"/>
      <c r="D262" s="242" t="s">
        <v>332</v>
      </c>
      <c r="E262" s="41"/>
      <c r="F262" s="243" t="s">
        <v>558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332</v>
      </c>
      <c r="AU262" s="18" t="s">
        <v>82</v>
      </c>
    </row>
    <row r="263" s="2" customFormat="1">
      <c r="A263" s="39"/>
      <c r="B263" s="40"/>
      <c r="C263" s="41"/>
      <c r="D263" s="247" t="s">
        <v>334</v>
      </c>
      <c r="E263" s="41"/>
      <c r="F263" s="248" t="s">
        <v>559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334</v>
      </c>
      <c r="AU263" s="18" t="s">
        <v>82</v>
      </c>
    </row>
    <row r="264" s="2" customFormat="1" ht="16.5" customHeight="1">
      <c r="A264" s="39"/>
      <c r="B264" s="40"/>
      <c r="C264" s="229" t="s">
        <v>537</v>
      </c>
      <c r="D264" s="229" t="s">
        <v>325</v>
      </c>
      <c r="E264" s="230" t="s">
        <v>570</v>
      </c>
      <c r="F264" s="231" t="s">
        <v>571</v>
      </c>
      <c r="G264" s="232" t="s">
        <v>328</v>
      </c>
      <c r="H264" s="233">
        <v>2.1600000000000001</v>
      </c>
      <c r="I264" s="234"/>
      <c r="J264" s="235">
        <f>ROUND(I264*H264,2)</f>
        <v>0</v>
      </c>
      <c r="K264" s="231" t="s">
        <v>329</v>
      </c>
      <c r="L264" s="45"/>
      <c r="M264" s="236" t="s">
        <v>1</v>
      </c>
      <c r="N264" s="237" t="s">
        <v>38</v>
      </c>
      <c r="O264" s="92"/>
      <c r="P264" s="238">
        <f>O264*H264</f>
        <v>0</v>
      </c>
      <c r="Q264" s="238">
        <v>0.041258200000000002</v>
      </c>
      <c r="R264" s="238">
        <f>Q264*H264</f>
        <v>0.089117712000000016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330</v>
      </c>
      <c r="AT264" s="240" t="s">
        <v>325</v>
      </c>
      <c r="AU264" s="240" t="s">
        <v>82</v>
      </c>
      <c r="AY264" s="18" t="s">
        <v>323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80</v>
      </c>
      <c r="BK264" s="241">
        <f>ROUND(I264*H264,2)</f>
        <v>0</v>
      </c>
      <c r="BL264" s="18" t="s">
        <v>330</v>
      </c>
      <c r="BM264" s="240" t="s">
        <v>6087</v>
      </c>
    </row>
    <row r="265" s="2" customFormat="1">
      <c r="A265" s="39"/>
      <c r="B265" s="40"/>
      <c r="C265" s="41"/>
      <c r="D265" s="242" t="s">
        <v>332</v>
      </c>
      <c r="E265" s="41"/>
      <c r="F265" s="243" t="s">
        <v>573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332</v>
      </c>
      <c r="AU265" s="18" t="s">
        <v>82</v>
      </c>
    </row>
    <row r="266" s="2" customFormat="1">
      <c r="A266" s="39"/>
      <c r="B266" s="40"/>
      <c r="C266" s="41"/>
      <c r="D266" s="247" t="s">
        <v>334</v>
      </c>
      <c r="E266" s="41"/>
      <c r="F266" s="248" t="s">
        <v>574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334</v>
      </c>
      <c r="AU266" s="18" t="s">
        <v>82</v>
      </c>
    </row>
    <row r="267" s="2" customFormat="1" ht="16.5" customHeight="1">
      <c r="A267" s="39"/>
      <c r="B267" s="40"/>
      <c r="C267" s="229" t="s">
        <v>545</v>
      </c>
      <c r="D267" s="229" t="s">
        <v>325</v>
      </c>
      <c r="E267" s="230" t="s">
        <v>578</v>
      </c>
      <c r="F267" s="231" t="s">
        <v>579</v>
      </c>
      <c r="G267" s="232" t="s">
        <v>328</v>
      </c>
      <c r="H267" s="233">
        <v>2.1600000000000001</v>
      </c>
      <c r="I267" s="234"/>
      <c r="J267" s="235">
        <f>ROUND(I267*H267,2)</f>
        <v>0</v>
      </c>
      <c r="K267" s="231" t="s">
        <v>329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1.5E-05</v>
      </c>
      <c r="R267" s="238">
        <f>Q267*H267</f>
        <v>3.2400000000000001E-05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330</v>
      </c>
      <c r="AT267" s="240" t="s">
        <v>325</v>
      </c>
      <c r="AU267" s="240" t="s">
        <v>82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330</v>
      </c>
      <c r="BM267" s="240" t="s">
        <v>6088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581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82</v>
      </c>
    </row>
    <row r="269" s="2" customFormat="1">
      <c r="A269" s="39"/>
      <c r="B269" s="40"/>
      <c r="C269" s="41"/>
      <c r="D269" s="247" t="s">
        <v>334</v>
      </c>
      <c r="E269" s="41"/>
      <c r="F269" s="248" t="s">
        <v>582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334</v>
      </c>
      <c r="AU269" s="18" t="s">
        <v>82</v>
      </c>
    </row>
    <row r="270" s="2" customFormat="1" ht="16.5" customHeight="1">
      <c r="A270" s="39"/>
      <c r="B270" s="40"/>
      <c r="C270" s="229" t="s">
        <v>554</v>
      </c>
      <c r="D270" s="229" t="s">
        <v>325</v>
      </c>
      <c r="E270" s="230" t="s">
        <v>1540</v>
      </c>
      <c r="F270" s="231" t="s">
        <v>1541</v>
      </c>
      <c r="G270" s="232" t="s">
        <v>418</v>
      </c>
      <c r="H270" s="233">
        <v>0.040000000000000001</v>
      </c>
      <c r="I270" s="234"/>
      <c r="J270" s="235">
        <f>ROUND(I270*H270,2)</f>
        <v>0</v>
      </c>
      <c r="K270" s="231" t="s">
        <v>329</v>
      </c>
      <c r="L270" s="45"/>
      <c r="M270" s="236" t="s">
        <v>1</v>
      </c>
      <c r="N270" s="237" t="s">
        <v>38</v>
      </c>
      <c r="O270" s="92"/>
      <c r="P270" s="238">
        <f>O270*H270</f>
        <v>0</v>
      </c>
      <c r="Q270" s="238">
        <v>1.0487652000000001</v>
      </c>
      <c r="R270" s="238">
        <f>Q270*H270</f>
        <v>0.041950608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330</v>
      </c>
      <c r="AT270" s="240" t="s">
        <v>325</v>
      </c>
      <c r="AU270" s="240" t="s">
        <v>82</v>
      </c>
      <c r="AY270" s="18" t="s">
        <v>323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80</v>
      </c>
      <c r="BK270" s="241">
        <f>ROUND(I270*H270,2)</f>
        <v>0</v>
      </c>
      <c r="BL270" s="18" t="s">
        <v>330</v>
      </c>
      <c r="BM270" s="240" t="s">
        <v>6089</v>
      </c>
    </row>
    <row r="271" s="2" customFormat="1">
      <c r="A271" s="39"/>
      <c r="B271" s="40"/>
      <c r="C271" s="41"/>
      <c r="D271" s="242" t="s">
        <v>332</v>
      </c>
      <c r="E271" s="41"/>
      <c r="F271" s="243" t="s">
        <v>1543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332</v>
      </c>
      <c r="AU271" s="18" t="s">
        <v>82</v>
      </c>
    </row>
    <row r="272" s="2" customFormat="1">
      <c r="A272" s="39"/>
      <c r="B272" s="40"/>
      <c r="C272" s="41"/>
      <c r="D272" s="247" t="s">
        <v>334</v>
      </c>
      <c r="E272" s="41"/>
      <c r="F272" s="248" t="s">
        <v>1544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334</v>
      </c>
      <c r="AU272" s="18" t="s">
        <v>82</v>
      </c>
    </row>
    <row r="273" s="2" customFormat="1" ht="24.15" customHeight="1">
      <c r="A273" s="39"/>
      <c r="B273" s="40"/>
      <c r="C273" s="229" t="s">
        <v>563</v>
      </c>
      <c r="D273" s="229" t="s">
        <v>325</v>
      </c>
      <c r="E273" s="230" t="s">
        <v>1550</v>
      </c>
      <c r="F273" s="231" t="s">
        <v>1551</v>
      </c>
      <c r="G273" s="232" t="s">
        <v>349</v>
      </c>
      <c r="H273" s="233">
        <v>12</v>
      </c>
      <c r="I273" s="234"/>
      <c r="J273" s="235">
        <f>ROUND(I273*H273,2)</f>
        <v>0</v>
      </c>
      <c r="K273" s="231" t="s">
        <v>329</v>
      </c>
      <c r="L273" s="45"/>
      <c r="M273" s="236" t="s">
        <v>1</v>
      </c>
      <c r="N273" s="237" t="s">
        <v>38</v>
      </c>
      <c r="O273" s="92"/>
      <c r="P273" s="238">
        <f>O273*H273</f>
        <v>0</v>
      </c>
      <c r="Q273" s="238">
        <v>0.018839999999999999</v>
      </c>
      <c r="R273" s="238">
        <f>Q273*H273</f>
        <v>0.22608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330</v>
      </c>
      <c r="AT273" s="240" t="s">
        <v>325</v>
      </c>
      <c r="AU273" s="240" t="s">
        <v>82</v>
      </c>
      <c r="AY273" s="18" t="s">
        <v>323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80</v>
      </c>
      <c r="BK273" s="241">
        <f>ROUND(I273*H273,2)</f>
        <v>0</v>
      </c>
      <c r="BL273" s="18" t="s">
        <v>330</v>
      </c>
      <c r="BM273" s="240" t="s">
        <v>6090</v>
      </c>
    </row>
    <row r="274" s="2" customFormat="1">
      <c r="A274" s="39"/>
      <c r="B274" s="40"/>
      <c r="C274" s="41"/>
      <c r="D274" s="242" t="s">
        <v>332</v>
      </c>
      <c r="E274" s="41"/>
      <c r="F274" s="243" t="s">
        <v>1553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332</v>
      </c>
      <c r="AU274" s="18" t="s">
        <v>82</v>
      </c>
    </row>
    <row r="275" s="2" customFormat="1">
      <c r="A275" s="39"/>
      <c r="B275" s="40"/>
      <c r="C275" s="41"/>
      <c r="D275" s="247" t="s">
        <v>334</v>
      </c>
      <c r="E275" s="41"/>
      <c r="F275" s="248" t="s">
        <v>1554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334</v>
      </c>
      <c r="AU275" s="18" t="s">
        <v>82</v>
      </c>
    </row>
    <row r="276" s="2" customFormat="1" ht="24.15" customHeight="1">
      <c r="A276" s="39"/>
      <c r="B276" s="40"/>
      <c r="C276" s="229" t="s">
        <v>569</v>
      </c>
      <c r="D276" s="229" t="s">
        <v>325</v>
      </c>
      <c r="E276" s="230" t="s">
        <v>1555</v>
      </c>
      <c r="F276" s="231" t="s">
        <v>1556</v>
      </c>
      <c r="G276" s="232" t="s">
        <v>349</v>
      </c>
      <c r="H276" s="233">
        <v>12</v>
      </c>
      <c r="I276" s="234"/>
      <c r="J276" s="235">
        <f>ROUND(I276*H276,2)</f>
        <v>0</v>
      </c>
      <c r="K276" s="231" t="s">
        <v>329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0.00014999999999999999</v>
      </c>
      <c r="R276" s="238">
        <f>Q276*H276</f>
        <v>0.0018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6091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1558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7" t="s">
        <v>334</v>
      </c>
      <c r="E278" s="41"/>
      <c r="F278" s="248" t="s">
        <v>1559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334</v>
      </c>
      <c r="AU278" s="18" t="s">
        <v>82</v>
      </c>
    </row>
    <row r="279" s="2" customFormat="1" ht="24.15" customHeight="1">
      <c r="A279" s="39"/>
      <c r="B279" s="40"/>
      <c r="C279" s="229" t="s">
        <v>577</v>
      </c>
      <c r="D279" s="229" t="s">
        <v>325</v>
      </c>
      <c r="E279" s="230" t="s">
        <v>1560</v>
      </c>
      <c r="F279" s="231" t="s">
        <v>1561</v>
      </c>
      <c r="G279" s="232" t="s">
        <v>349</v>
      </c>
      <c r="H279" s="233">
        <v>12</v>
      </c>
      <c r="I279" s="234"/>
      <c r="J279" s="235">
        <f>ROUND(I279*H279,2)</f>
        <v>0</v>
      </c>
      <c r="K279" s="231" t="s">
        <v>329</v>
      </c>
      <c r="L279" s="45"/>
      <c r="M279" s="236" t="s">
        <v>1</v>
      </c>
      <c r="N279" s="237" t="s">
        <v>38</v>
      </c>
      <c r="O279" s="92"/>
      <c r="P279" s="238">
        <f>O279*H279</f>
        <v>0</v>
      </c>
      <c r="Q279" s="238">
        <v>0</v>
      </c>
      <c r="R279" s="238">
        <f>Q279*H279</f>
        <v>0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330</v>
      </c>
      <c r="AT279" s="240" t="s">
        <v>325</v>
      </c>
      <c r="AU279" s="240" t="s">
        <v>82</v>
      </c>
      <c r="AY279" s="18" t="s">
        <v>323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80</v>
      </c>
      <c r="BK279" s="241">
        <f>ROUND(I279*H279,2)</f>
        <v>0</v>
      </c>
      <c r="BL279" s="18" t="s">
        <v>330</v>
      </c>
      <c r="BM279" s="240" t="s">
        <v>6092</v>
      </c>
    </row>
    <row r="280" s="2" customFormat="1">
      <c r="A280" s="39"/>
      <c r="B280" s="40"/>
      <c r="C280" s="41"/>
      <c r="D280" s="242" t="s">
        <v>332</v>
      </c>
      <c r="E280" s="41"/>
      <c r="F280" s="243" t="s">
        <v>1563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332</v>
      </c>
      <c r="AU280" s="18" t="s">
        <v>82</v>
      </c>
    </row>
    <row r="281" s="2" customFormat="1">
      <c r="A281" s="39"/>
      <c r="B281" s="40"/>
      <c r="C281" s="41"/>
      <c r="D281" s="247" t="s">
        <v>334</v>
      </c>
      <c r="E281" s="41"/>
      <c r="F281" s="248" t="s">
        <v>1564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334</v>
      </c>
      <c r="AU281" s="18" t="s">
        <v>82</v>
      </c>
    </row>
    <row r="282" s="2" customFormat="1" ht="24.15" customHeight="1">
      <c r="A282" s="39"/>
      <c r="B282" s="40"/>
      <c r="C282" s="229" t="s">
        <v>583</v>
      </c>
      <c r="D282" s="229" t="s">
        <v>325</v>
      </c>
      <c r="E282" s="230" t="s">
        <v>638</v>
      </c>
      <c r="F282" s="231" t="s">
        <v>639</v>
      </c>
      <c r="G282" s="232" t="s">
        <v>349</v>
      </c>
      <c r="H282" s="233">
        <v>19</v>
      </c>
      <c r="I282" s="234"/>
      <c r="J282" s="235">
        <f>ROUND(I282*H282,2)</f>
        <v>0</v>
      </c>
      <c r="K282" s="231" t="s">
        <v>329</v>
      </c>
      <c r="L282" s="45"/>
      <c r="M282" s="236" t="s">
        <v>1</v>
      </c>
      <c r="N282" s="237" t="s">
        <v>38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330</v>
      </c>
      <c r="AT282" s="240" t="s">
        <v>325</v>
      </c>
      <c r="AU282" s="240" t="s">
        <v>82</v>
      </c>
      <c r="AY282" s="18" t="s">
        <v>323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80</v>
      </c>
      <c r="BK282" s="241">
        <f>ROUND(I282*H282,2)</f>
        <v>0</v>
      </c>
      <c r="BL282" s="18" t="s">
        <v>330</v>
      </c>
      <c r="BM282" s="240" t="s">
        <v>6093</v>
      </c>
    </row>
    <row r="283" s="2" customFormat="1">
      <c r="A283" s="39"/>
      <c r="B283" s="40"/>
      <c r="C283" s="41"/>
      <c r="D283" s="242" t="s">
        <v>332</v>
      </c>
      <c r="E283" s="41"/>
      <c r="F283" s="243" t="s">
        <v>641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332</v>
      </c>
      <c r="AU283" s="18" t="s">
        <v>82</v>
      </c>
    </row>
    <row r="284" s="2" customFormat="1">
      <c r="A284" s="39"/>
      <c r="B284" s="40"/>
      <c r="C284" s="41"/>
      <c r="D284" s="247" t="s">
        <v>334</v>
      </c>
      <c r="E284" s="41"/>
      <c r="F284" s="248" t="s">
        <v>642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334</v>
      </c>
      <c r="AU284" s="18" t="s">
        <v>82</v>
      </c>
    </row>
    <row r="285" s="13" customFormat="1">
      <c r="A285" s="13"/>
      <c r="B285" s="249"/>
      <c r="C285" s="250"/>
      <c r="D285" s="242" t="s">
        <v>336</v>
      </c>
      <c r="E285" s="251" t="s">
        <v>1</v>
      </c>
      <c r="F285" s="252" t="s">
        <v>5457</v>
      </c>
      <c r="G285" s="250"/>
      <c r="H285" s="251" t="s">
        <v>1</v>
      </c>
      <c r="I285" s="253"/>
      <c r="J285" s="250"/>
      <c r="K285" s="250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336</v>
      </c>
      <c r="AU285" s="258" t="s">
        <v>82</v>
      </c>
      <c r="AV285" s="13" t="s">
        <v>80</v>
      </c>
      <c r="AW285" s="13" t="s">
        <v>30</v>
      </c>
      <c r="AX285" s="13" t="s">
        <v>73</v>
      </c>
      <c r="AY285" s="258" t="s">
        <v>323</v>
      </c>
    </row>
    <row r="286" s="14" customFormat="1">
      <c r="A286" s="14"/>
      <c r="B286" s="259"/>
      <c r="C286" s="260"/>
      <c r="D286" s="242" t="s">
        <v>336</v>
      </c>
      <c r="E286" s="261" t="s">
        <v>1</v>
      </c>
      <c r="F286" s="262" t="s">
        <v>507</v>
      </c>
      <c r="G286" s="260"/>
      <c r="H286" s="263">
        <v>19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9" t="s">
        <v>336</v>
      </c>
      <c r="AU286" s="269" t="s">
        <v>82</v>
      </c>
      <c r="AV286" s="14" t="s">
        <v>82</v>
      </c>
      <c r="AW286" s="14" t="s">
        <v>30</v>
      </c>
      <c r="AX286" s="14" t="s">
        <v>80</v>
      </c>
      <c r="AY286" s="269" t="s">
        <v>323</v>
      </c>
    </row>
    <row r="287" s="2" customFormat="1" ht="24.15" customHeight="1">
      <c r="A287" s="39"/>
      <c r="B287" s="40"/>
      <c r="C287" s="293" t="s">
        <v>593</v>
      </c>
      <c r="D287" s="293" t="s">
        <v>484</v>
      </c>
      <c r="E287" s="294" t="s">
        <v>646</v>
      </c>
      <c r="F287" s="295" t="s">
        <v>647</v>
      </c>
      <c r="G287" s="296" t="s">
        <v>349</v>
      </c>
      <c r="H287" s="297">
        <v>917</v>
      </c>
      <c r="I287" s="298"/>
      <c r="J287" s="299">
        <f>ROUND(I287*H287,2)</f>
        <v>0</v>
      </c>
      <c r="K287" s="295" t="s">
        <v>329</v>
      </c>
      <c r="L287" s="300"/>
      <c r="M287" s="301" t="s">
        <v>1</v>
      </c>
      <c r="N287" s="302" t="s">
        <v>38</v>
      </c>
      <c r="O287" s="92"/>
      <c r="P287" s="238">
        <f>O287*H287</f>
        <v>0</v>
      </c>
      <c r="Q287" s="238">
        <v>0.0055199999999999997</v>
      </c>
      <c r="R287" s="238">
        <f>Q287*H287</f>
        <v>5.0618400000000001</v>
      </c>
      <c r="S287" s="238">
        <v>0</v>
      </c>
      <c r="T287" s="23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0" t="s">
        <v>403</v>
      </c>
      <c r="AT287" s="240" t="s">
        <v>484</v>
      </c>
      <c r="AU287" s="240" t="s">
        <v>82</v>
      </c>
      <c r="AY287" s="18" t="s">
        <v>323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8" t="s">
        <v>80</v>
      </c>
      <c r="BK287" s="241">
        <f>ROUND(I287*H287,2)</f>
        <v>0</v>
      </c>
      <c r="BL287" s="18" t="s">
        <v>330</v>
      </c>
      <c r="BM287" s="240" t="s">
        <v>6094</v>
      </c>
    </row>
    <row r="288" s="2" customFormat="1">
      <c r="A288" s="39"/>
      <c r="B288" s="40"/>
      <c r="C288" s="41"/>
      <c r="D288" s="242" t="s">
        <v>332</v>
      </c>
      <c r="E288" s="41"/>
      <c r="F288" s="243" t="s">
        <v>647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332</v>
      </c>
      <c r="AU288" s="18" t="s">
        <v>82</v>
      </c>
    </row>
    <row r="289" s="2" customFormat="1" ht="24.15" customHeight="1">
      <c r="A289" s="39"/>
      <c r="B289" s="40"/>
      <c r="C289" s="229" t="s">
        <v>599</v>
      </c>
      <c r="D289" s="229" t="s">
        <v>325</v>
      </c>
      <c r="E289" s="230" t="s">
        <v>1570</v>
      </c>
      <c r="F289" s="231" t="s">
        <v>1571</v>
      </c>
      <c r="G289" s="232" t="s">
        <v>617</v>
      </c>
      <c r="H289" s="233">
        <v>11</v>
      </c>
      <c r="I289" s="234"/>
      <c r="J289" s="235">
        <f>ROUND(I289*H289,2)</f>
        <v>0</v>
      </c>
      <c r="K289" s="231" t="s">
        <v>329</v>
      </c>
      <c r="L289" s="45"/>
      <c r="M289" s="236" t="s">
        <v>1</v>
      </c>
      <c r="N289" s="237" t="s">
        <v>38</v>
      </c>
      <c r="O289" s="92"/>
      <c r="P289" s="238">
        <f>O289*H289</f>
        <v>0</v>
      </c>
      <c r="Q289" s="238">
        <v>0.20716000000000001</v>
      </c>
      <c r="R289" s="238">
        <f>Q289*H289</f>
        <v>2.2787600000000001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330</v>
      </c>
      <c r="AT289" s="240" t="s">
        <v>325</v>
      </c>
      <c r="AU289" s="240" t="s">
        <v>82</v>
      </c>
      <c r="AY289" s="18" t="s">
        <v>323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80</v>
      </c>
      <c r="BK289" s="241">
        <f>ROUND(I289*H289,2)</f>
        <v>0</v>
      </c>
      <c r="BL289" s="18" t="s">
        <v>330</v>
      </c>
      <c r="BM289" s="240" t="s">
        <v>6095</v>
      </c>
    </row>
    <row r="290" s="2" customFormat="1">
      <c r="A290" s="39"/>
      <c r="B290" s="40"/>
      <c r="C290" s="41"/>
      <c r="D290" s="242" t="s">
        <v>332</v>
      </c>
      <c r="E290" s="41"/>
      <c r="F290" s="243" t="s">
        <v>1573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332</v>
      </c>
      <c r="AU290" s="18" t="s">
        <v>82</v>
      </c>
    </row>
    <row r="291" s="2" customFormat="1">
      <c r="A291" s="39"/>
      <c r="B291" s="40"/>
      <c r="C291" s="41"/>
      <c r="D291" s="247" t="s">
        <v>334</v>
      </c>
      <c r="E291" s="41"/>
      <c r="F291" s="248" t="s">
        <v>1574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334</v>
      </c>
      <c r="AU291" s="18" t="s">
        <v>82</v>
      </c>
    </row>
    <row r="292" s="2" customFormat="1">
      <c r="A292" s="39"/>
      <c r="B292" s="40"/>
      <c r="C292" s="41"/>
      <c r="D292" s="242" t="s">
        <v>353</v>
      </c>
      <c r="E292" s="41"/>
      <c r="F292" s="281" t="s">
        <v>6096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353</v>
      </c>
      <c r="AU292" s="18" t="s">
        <v>82</v>
      </c>
    </row>
    <row r="293" s="13" customFormat="1">
      <c r="A293" s="13"/>
      <c r="B293" s="249"/>
      <c r="C293" s="250"/>
      <c r="D293" s="242" t="s">
        <v>336</v>
      </c>
      <c r="E293" s="251" t="s">
        <v>1</v>
      </c>
      <c r="F293" s="252" t="s">
        <v>6097</v>
      </c>
      <c r="G293" s="250"/>
      <c r="H293" s="251" t="s">
        <v>1</v>
      </c>
      <c r="I293" s="253"/>
      <c r="J293" s="250"/>
      <c r="K293" s="250"/>
      <c r="L293" s="254"/>
      <c r="M293" s="255"/>
      <c r="N293" s="256"/>
      <c r="O293" s="256"/>
      <c r="P293" s="256"/>
      <c r="Q293" s="256"/>
      <c r="R293" s="256"/>
      <c r="S293" s="256"/>
      <c r="T293" s="25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8" t="s">
        <v>336</v>
      </c>
      <c r="AU293" s="258" t="s">
        <v>82</v>
      </c>
      <c r="AV293" s="13" t="s">
        <v>80</v>
      </c>
      <c r="AW293" s="13" t="s">
        <v>30</v>
      </c>
      <c r="AX293" s="13" t="s">
        <v>73</v>
      </c>
      <c r="AY293" s="258" t="s">
        <v>323</v>
      </c>
    </row>
    <row r="294" s="13" customFormat="1">
      <c r="A294" s="13"/>
      <c r="B294" s="249"/>
      <c r="C294" s="250"/>
      <c r="D294" s="242" t="s">
        <v>336</v>
      </c>
      <c r="E294" s="251" t="s">
        <v>1</v>
      </c>
      <c r="F294" s="252" t="s">
        <v>6098</v>
      </c>
      <c r="G294" s="250"/>
      <c r="H294" s="251" t="s">
        <v>1</v>
      </c>
      <c r="I294" s="253"/>
      <c r="J294" s="250"/>
      <c r="K294" s="250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336</v>
      </c>
      <c r="AU294" s="258" t="s">
        <v>82</v>
      </c>
      <c r="AV294" s="13" t="s">
        <v>80</v>
      </c>
      <c r="AW294" s="13" t="s">
        <v>30</v>
      </c>
      <c r="AX294" s="13" t="s">
        <v>73</v>
      </c>
      <c r="AY294" s="258" t="s">
        <v>323</v>
      </c>
    </row>
    <row r="295" s="14" customFormat="1">
      <c r="A295" s="14"/>
      <c r="B295" s="259"/>
      <c r="C295" s="260"/>
      <c r="D295" s="242" t="s">
        <v>336</v>
      </c>
      <c r="E295" s="261" t="s">
        <v>1</v>
      </c>
      <c r="F295" s="262" t="s">
        <v>6099</v>
      </c>
      <c r="G295" s="260"/>
      <c r="H295" s="263">
        <v>6</v>
      </c>
      <c r="I295" s="264"/>
      <c r="J295" s="260"/>
      <c r="K295" s="260"/>
      <c r="L295" s="265"/>
      <c r="M295" s="266"/>
      <c r="N295" s="267"/>
      <c r="O295" s="267"/>
      <c r="P295" s="267"/>
      <c r="Q295" s="267"/>
      <c r="R295" s="267"/>
      <c r="S295" s="267"/>
      <c r="T295" s="26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9" t="s">
        <v>336</v>
      </c>
      <c r="AU295" s="269" t="s">
        <v>82</v>
      </c>
      <c r="AV295" s="14" t="s">
        <v>82</v>
      </c>
      <c r="AW295" s="14" t="s">
        <v>30</v>
      </c>
      <c r="AX295" s="14" t="s">
        <v>73</v>
      </c>
      <c r="AY295" s="269" t="s">
        <v>323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6100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621</v>
      </c>
      <c r="G297" s="260"/>
      <c r="H297" s="263">
        <v>2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82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3" customFormat="1">
      <c r="A298" s="13"/>
      <c r="B298" s="249"/>
      <c r="C298" s="250"/>
      <c r="D298" s="242" t="s">
        <v>336</v>
      </c>
      <c r="E298" s="251" t="s">
        <v>1</v>
      </c>
      <c r="F298" s="252" t="s">
        <v>6101</v>
      </c>
      <c r="G298" s="250"/>
      <c r="H298" s="251" t="s">
        <v>1</v>
      </c>
      <c r="I298" s="253"/>
      <c r="J298" s="250"/>
      <c r="K298" s="250"/>
      <c r="L298" s="254"/>
      <c r="M298" s="255"/>
      <c r="N298" s="256"/>
      <c r="O298" s="256"/>
      <c r="P298" s="256"/>
      <c r="Q298" s="256"/>
      <c r="R298" s="256"/>
      <c r="S298" s="256"/>
      <c r="T298" s="25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8" t="s">
        <v>336</v>
      </c>
      <c r="AU298" s="258" t="s">
        <v>82</v>
      </c>
      <c r="AV298" s="13" t="s">
        <v>80</v>
      </c>
      <c r="AW298" s="13" t="s">
        <v>30</v>
      </c>
      <c r="AX298" s="13" t="s">
        <v>73</v>
      </c>
      <c r="AY298" s="258" t="s">
        <v>323</v>
      </c>
    </row>
    <row r="299" s="14" customFormat="1">
      <c r="A299" s="14"/>
      <c r="B299" s="259"/>
      <c r="C299" s="260"/>
      <c r="D299" s="242" t="s">
        <v>336</v>
      </c>
      <c r="E299" s="261" t="s">
        <v>1</v>
      </c>
      <c r="F299" s="262" t="s">
        <v>80</v>
      </c>
      <c r="G299" s="260"/>
      <c r="H299" s="263">
        <v>1</v>
      </c>
      <c r="I299" s="264"/>
      <c r="J299" s="260"/>
      <c r="K299" s="260"/>
      <c r="L299" s="265"/>
      <c r="M299" s="266"/>
      <c r="N299" s="267"/>
      <c r="O299" s="267"/>
      <c r="P299" s="267"/>
      <c r="Q299" s="267"/>
      <c r="R299" s="267"/>
      <c r="S299" s="267"/>
      <c r="T299" s="26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9" t="s">
        <v>336</v>
      </c>
      <c r="AU299" s="269" t="s">
        <v>82</v>
      </c>
      <c r="AV299" s="14" t="s">
        <v>82</v>
      </c>
      <c r="AW299" s="14" t="s">
        <v>30</v>
      </c>
      <c r="AX299" s="14" t="s">
        <v>73</v>
      </c>
      <c r="AY299" s="269" t="s">
        <v>323</v>
      </c>
    </row>
    <row r="300" s="13" customFormat="1">
      <c r="A300" s="13"/>
      <c r="B300" s="249"/>
      <c r="C300" s="250"/>
      <c r="D300" s="242" t="s">
        <v>336</v>
      </c>
      <c r="E300" s="251" t="s">
        <v>1</v>
      </c>
      <c r="F300" s="252" t="s">
        <v>6102</v>
      </c>
      <c r="G300" s="250"/>
      <c r="H300" s="251" t="s">
        <v>1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336</v>
      </c>
      <c r="AU300" s="258" t="s">
        <v>82</v>
      </c>
      <c r="AV300" s="13" t="s">
        <v>80</v>
      </c>
      <c r="AW300" s="13" t="s">
        <v>30</v>
      </c>
      <c r="AX300" s="13" t="s">
        <v>73</v>
      </c>
      <c r="AY300" s="258" t="s">
        <v>323</v>
      </c>
    </row>
    <row r="301" s="14" customFormat="1">
      <c r="A301" s="14"/>
      <c r="B301" s="259"/>
      <c r="C301" s="260"/>
      <c r="D301" s="242" t="s">
        <v>336</v>
      </c>
      <c r="E301" s="261" t="s">
        <v>1</v>
      </c>
      <c r="F301" s="262" t="s">
        <v>80</v>
      </c>
      <c r="G301" s="260"/>
      <c r="H301" s="263">
        <v>1</v>
      </c>
      <c r="I301" s="264"/>
      <c r="J301" s="260"/>
      <c r="K301" s="260"/>
      <c r="L301" s="265"/>
      <c r="M301" s="266"/>
      <c r="N301" s="267"/>
      <c r="O301" s="267"/>
      <c r="P301" s="267"/>
      <c r="Q301" s="267"/>
      <c r="R301" s="267"/>
      <c r="S301" s="267"/>
      <c r="T301" s="26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9" t="s">
        <v>336</v>
      </c>
      <c r="AU301" s="269" t="s">
        <v>82</v>
      </c>
      <c r="AV301" s="14" t="s">
        <v>82</v>
      </c>
      <c r="AW301" s="14" t="s">
        <v>30</v>
      </c>
      <c r="AX301" s="14" t="s">
        <v>73</v>
      </c>
      <c r="AY301" s="269" t="s">
        <v>323</v>
      </c>
    </row>
    <row r="302" s="13" customFormat="1">
      <c r="A302" s="13"/>
      <c r="B302" s="249"/>
      <c r="C302" s="250"/>
      <c r="D302" s="242" t="s">
        <v>336</v>
      </c>
      <c r="E302" s="251" t="s">
        <v>1</v>
      </c>
      <c r="F302" s="252" t="s">
        <v>6103</v>
      </c>
      <c r="G302" s="250"/>
      <c r="H302" s="251" t="s">
        <v>1</v>
      </c>
      <c r="I302" s="253"/>
      <c r="J302" s="250"/>
      <c r="K302" s="250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336</v>
      </c>
      <c r="AU302" s="258" t="s">
        <v>82</v>
      </c>
      <c r="AV302" s="13" t="s">
        <v>80</v>
      </c>
      <c r="AW302" s="13" t="s">
        <v>30</v>
      </c>
      <c r="AX302" s="13" t="s">
        <v>73</v>
      </c>
      <c r="AY302" s="258" t="s">
        <v>323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80</v>
      </c>
      <c r="G303" s="260"/>
      <c r="H303" s="263">
        <v>1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82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5" customFormat="1">
      <c r="A304" s="15"/>
      <c r="B304" s="270"/>
      <c r="C304" s="271"/>
      <c r="D304" s="242" t="s">
        <v>336</v>
      </c>
      <c r="E304" s="272" t="s">
        <v>1</v>
      </c>
      <c r="F304" s="273" t="s">
        <v>341</v>
      </c>
      <c r="G304" s="271"/>
      <c r="H304" s="274">
        <v>11</v>
      </c>
      <c r="I304" s="275"/>
      <c r="J304" s="271"/>
      <c r="K304" s="271"/>
      <c r="L304" s="276"/>
      <c r="M304" s="277"/>
      <c r="N304" s="278"/>
      <c r="O304" s="278"/>
      <c r="P304" s="278"/>
      <c r="Q304" s="278"/>
      <c r="R304" s="278"/>
      <c r="S304" s="278"/>
      <c r="T304" s="27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80" t="s">
        <v>336</v>
      </c>
      <c r="AU304" s="280" t="s">
        <v>82</v>
      </c>
      <c r="AV304" s="15" t="s">
        <v>330</v>
      </c>
      <c r="AW304" s="15" t="s">
        <v>30</v>
      </c>
      <c r="AX304" s="15" t="s">
        <v>80</v>
      </c>
      <c r="AY304" s="280" t="s">
        <v>323</v>
      </c>
    </row>
    <row r="305" s="2" customFormat="1" ht="21.75" customHeight="1">
      <c r="A305" s="39"/>
      <c r="B305" s="40"/>
      <c r="C305" s="293" t="s">
        <v>608</v>
      </c>
      <c r="D305" s="293" t="s">
        <v>484</v>
      </c>
      <c r="E305" s="294" t="s">
        <v>6104</v>
      </c>
      <c r="F305" s="295" t="s">
        <v>6105</v>
      </c>
      <c r="G305" s="296" t="s">
        <v>617</v>
      </c>
      <c r="H305" s="297">
        <v>7</v>
      </c>
      <c r="I305" s="298"/>
      <c r="J305" s="299">
        <f>ROUND(I305*H305,2)</f>
        <v>0</v>
      </c>
      <c r="K305" s="295" t="s">
        <v>1</v>
      </c>
      <c r="L305" s="300"/>
      <c r="M305" s="301" t="s">
        <v>1</v>
      </c>
      <c r="N305" s="302" t="s">
        <v>38</v>
      </c>
      <c r="O305" s="92"/>
      <c r="P305" s="238">
        <f>O305*H305</f>
        <v>0</v>
      </c>
      <c r="Q305" s="238">
        <v>7.0199999999999996</v>
      </c>
      <c r="R305" s="238">
        <f>Q305*H305</f>
        <v>49.140000000000001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403</v>
      </c>
      <c r="AT305" s="240" t="s">
        <v>484</v>
      </c>
      <c r="AU305" s="240" t="s">
        <v>82</v>
      </c>
      <c r="AY305" s="18" t="s">
        <v>323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80</v>
      </c>
      <c r="BK305" s="241">
        <f>ROUND(I305*H305,2)</f>
        <v>0</v>
      </c>
      <c r="BL305" s="18" t="s">
        <v>330</v>
      </c>
      <c r="BM305" s="240" t="s">
        <v>6106</v>
      </c>
    </row>
    <row r="306" s="2" customFormat="1">
      <c r="A306" s="39"/>
      <c r="B306" s="40"/>
      <c r="C306" s="41"/>
      <c r="D306" s="242" t="s">
        <v>332</v>
      </c>
      <c r="E306" s="41"/>
      <c r="F306" s="243" t="s">
        <v>6105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332</v>
      </c>
      <c r="AU306" s="18" t="s">
        <v>82</v>
      </c>
    </row>
    <row r="307" s="2" customFormat="1">
      <c r="A307" s="39"/>
      <c r="B307" s="40"/>
      <c r="C307" s="41"/>
      <c r="D307" s="242" t="s">
        <v>353</v>
      </c>
      <c r="E307" s="41"/>
      <c r="F307" s="281" t="s">
        <v>3358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353</v>
      </c>
      <c r="AU307" s="18" t="s">
        <v>82</v>
      </c>
    </row>
    <row r="308" s="13" customFormat="1">
      <c r="A308" s="13"/>
      <c r="B308" s="249"/>
      <c r="C308" s="250"/>
      <c r="D308" s="242" t="s">
        <v>336</v>
      </c>
      <c r="E308" s="251" t="s">
        <v>1</v>
      </c>
      <c r="F308" s="252" t="s">
        <v>6107</v>
      </c>
      <c r="G308" s="250"/>
      <c r="H308" s="251" t="s">
        <v>1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336</v>
      </c>
      <c r="AU308" s="258" t="s">
        <v>82</v>
      </c>
      <c r="AV308" s="13" t="s">
        <v>80</v>
      </c>
      <c r="AW308" s="13" t="s">
        <v>30</v>
      </c>
      <c r="AX308" s="13" t="s">
        <v>73</v>
      </c>
      <c r="AY308" s="258" t="s">
        <v>323</v>
      </c>
    </row>
    <row r="309" s="13" customFormat="1">
      <c r="A309" s="13"/>
      <c r="B309" s="249"/>
      <c r="C309" s="250"/>
      <c r="D309" s="242" t="s">
        <v>336</v>
      </c>
      <c r="E309" s="251" t="s">
        <v>1</v>
      </c>
      <c r="F309" s="252" t="s">
        <v>5438</v>
      </c>
      <c r="G309" s="250"/>
      <c r="H309" s="251" t="s">
        <v>1</v>
      </c>
      <c r="I309" s="253"/>
      <c r="J309" s="250"/>
      <c r="K309" s="250"/>
      <c r="L309" s="254"/>
      <c r="M309" s="255"/>
      <c r="N309" s="256"/>
      <c r="O309" s="256"/>
      <c r="P309" s="256"/>
      <c r="Q309" s="256"/>
      <c r="R309" s="256"/>
      <c r="S309" s="256"/>
      <c r="T309" s="25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8" t="s">
        <v>336</v>
      </c>
      <c r="AU309" s="258" t="s">
        <v>82</v>
      </c>
      <c r="AV309" s="13" t="s">
        <v>80</v>
      </c>
      <c r="AW309" s="13" t="s">
        <v>30</v>
      </c>
      <c r="AX309" s="13" t="s">
        <v>73</v>
      </c>
      <c r="AY309" s="258" t="s">
        <v>323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363</v>
      </c>
      <c r="G310" s="260"/>
      <c r="H310" s="263">
        <v>5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5439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82</v>
      </c>
      <c r="G312" s="260"/>
      <c r="H312" s="263">
        <v>2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5" customFormat="1">
      <c r="A313" s="15"/>
      <c r="B313" s="270"/>
      <c r="C313" s="271"/>
      <c r="D313" s="242" t="s">
        <v>336</v>
      </c>
      <c r="E313" s="272" t="s">
        <v>1</v>
      </c>
      <c r="F313" s="273" t="s">
        <v>341</v>
      </c>
      <c r="G313" s="271"/>
      <c r="H313" s="274">
        <v>7</v>
      </c>
      <c r="I313" s="275"/>
      <c r="J313" s="271"/>
      <c r="K313" s="271"/>
      <c r="L313" s="276"/>
      <c r="M313" s="277"/>
      <c r="N313" s="278"/>
      <c r="O313" s="278"/>
      <c r="P313" s="278"/>
      <c r="Q313" s="278"/>
      <c r="R313" s="278"/>
      <c r="S313" s="278"/>
      <c r="T313" s="279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80" t="s">
        <v>336</v>
      </c>
      <c r="AU313" s="280" t="s">
        <v>82</v>
      </c>
      <c r="AV313" s="15" t="s">
        <v>330</v>
      </c>
      <c r="AW313" s="15" t="s">
        <v>30</v>
      </c>
      <c r="AX313" s="15" t="s">
        <v>80</v>
      </c>
      <c r="AY313" s="280" t="s">
        <v>323</v>
      </c>
    </row>
    <row r="314" s="2" customFormat="1" ht="21.75" customHeight="1">
      <c r="A314" s="39"/>
      <c r="B314" s="40"/>
      <c r="C314" s="293" t="s">
        <v>614</v>
      </c>
      <c r="D314" s="293" t="s">
        <v>484</v>
      </c>
      <c r="E314" s="294" t="s">
        <v>6108</v>
      </c>
      <c r="F314" s="295" t="s">
        <v>6109</v>
      </c>
      <c r="G314" s="296" t="s">
        <v>617</v>
      </c>
      <c r="H314" s="297">
        <v>1</v>
      </c>
      <c r="I314" s="298"/>
      <c r="J314" s="299">
        <f>ROUND(I314*H314,2)</f>
        <v>0</v>
      </c>
      <c r="K314" s="295" t="s">
        <v>1</v>
      </c>
      <c r="L314" s="300"/>
      <c r="M314" s="301" t="s">
        <v>1</v>
      </c>
      <c r="N314" s="302" t="s">
        <v>38</v>
      </c>
      <c r="O314" s="92"/>
      <c r="P314" s="238">
        <f>O314*H314</f>
        <v>0</v>
      </c>
      <c r="Q314" s="238">
        <v>9.3499999999999996</v>
      </c>
      <c r="R314" s="238">
        <f>Q314*H314</f>
        <v>9.3499999999999996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403</v>
      </c>
      <c r="AT314" s="240" t="s">
        <v>484</v>
      </c>
      <c r="AU314" s="240" t="s">
        <v>82</v>
      </c>
      <c r="AY314" s="18" t="s">
        <v>323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80</v>
      </c>
      <c r="BK314" s="241">
        <f>ROUND(I314*H314,2)</f>
        <v>0</v>
      </c>
      <c r="BL314" s="18" t="s">
        <v>330</v>
      </c>
      <c r="BM314" s="240" t="s">
        <v>6110</v>
      </c>
    </row>
    <row r="315" s="2" customFormat="1">
      <c r="A315" s="39"/>
      <c r="B315" s="40"/>
      <c r="C315" s="41"/>
      <c r="D315" s="242" t="s">
        <v>332</v>
      </c>
      <c r="E315" s="41"/>
      <c r="F315" s="243" t="s">
        <v>6109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332</v>
      </c>
      <c r="AU315" s="18" t="s">
        <v>82</v>
      </c>
    </row>
    <row r="316" s="2" customFormat="1">
      <c r="A316" s="39"/>
      <c r="B316" s="40"/>
      <c r="C316" s="41"/>
      <c r="D316" s="242" t="s">
        <v>353</v>
      </c>
      <c r="E316" s="41"/>
      <c r="F316" s="281" t="s">
        <v>3358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353</v>
      </c>
      <c r="AU316" s="18" t="s">
        <v>82</v>
      </c>
    </row>
    <row r="317" s="13" customFormat="1">
      <c r="A317" s="13"/>
      <c r="B317" s="249"/>
      <c r="C317" s="250"/>
      <c r="D317" s="242" t="s">
        <v>336</v>
      </c>
      <c r="E317" s="251" t="s">
        <v>1</v>
      </c>
      <c r="F317" s="252" t="s">
        <v>6111</v>
      </c>
      <c r="G317" s="250"/>
      <c r="H317" s="251" t="s">
        <v>1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8" t="s">
        <v>336</v>
      </c>
      <c r="AU317" s="258" t="s">
        <v>82</v>
      </c>
      <c r="AV317" s="13" t="s">
        <v>80</v>
      </c>
      <c r="AW317" s="13" t="s">
        <v>30</v>
      </c>
      <c r="AX317" s="13" t="s">
        <v>73</v>
      </c>
      <c r="AY317" s="258" t="s">
        <v>323</v>
      </c>
    </row>
    <row r="318" s="13" customFormat="1">
      <c r="A318" s="13"/>
      <c r="B318" s="249"/>
      <c r="C318" s="250"/>
      <c r="D318" s="242" t="s">
        <v>336</v>
      </c>
      <c r="E318" s="251" t="s">
        <v>1</v>
      </c>
      <c r="F318" s="252" t="s">
        <v>5438</v>
      </c>
      <c r="G318" s="250"/>
      <c r="H318" s="251" t="s">
        <v>1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336</v>
      </c>
      <c r="AU318" s="258" t="s">
        <v>82</v>
      </c>
      <c r="AV318" s="13" t="s">
        <v>80</v>
      </c>
      <c r="AW318" s="13" t="s">
        <v>30</v>
      </c>
      <c r="AX318" s="13" t="s">
        <v>73</v>
      </c>
      <c r="AY318" s="258" t="s">
        <v>323</v>
      </c>
    </row>
    <row r="319" s="14" customFormat="1">
      <c r="A319" s="14"/>
      <c r="B319" s="259"/>
      <c r="C319" s="260"/>
      <c r="D319" s="242" t="s">
        <v>336</v>
      </c>
      <c r="E319" s="261" t="s">
        <v>1</v>
      </c>
      <c r="F319" s="262" t="s">
        <v>80</v>
      </c>
      <c r="G319" s="260"/>
      <c r="H319" s="263">
        <v>1</v>
      </c>
      <c r="I319" s="264"/>
      <c r="J319" s="260"/>
      <c r="K319" s="260"/>
      <c r="L319" s="265"/>
      <c r="M319" s="266"/>
      <c r="N319" s="267"/>
      <c r="O319" s="267"/>
      <c r="P319" s="267"/>
      <c r="Q319" s="267"/>
      <c r="R319" s="267"/>
      <c r="S319" s="267"/>
      <c r="T319" s="26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9" t="s">
        <v>336</v>
      </c>
      <c r="AU319" s="269" t="s">
        <v>82</v>
      </c>
      <c r="AV319" s="14" t="s">
        <v>82</v>
      </c>
      <c r="AW319" s="14" t="s">
        <v>30</v>
      </c>
      <c r="AX319" s="14" t="s">
        <v>73</v>
      </c>
      <c r="AY319" s="269" t="s">
        <v>323</v>
      </c>
    </row>
    <row r="320" s="15" customFormat="1">
      <c r="A320" s="15"/>
      <c r="B320" s="270"/>
      <c r="C320" s="271"/>
      <c r="D320" s="242" t="s">
        <v>336</v>
      </c>
      <c r="E320" s="272" t="s">
        <v>1</v>
      </c>
      <c r="F320" s="273" t="s">
        <v>341</v>
      </c>
      <c r="G320" s="271"/>
      <c r="H320" s="274">
        <v>1</v>
      </c>
      <c r="I320" s="275"/>
      <c r="J320" s="271"/>
      <c r="K320" s="271"/>
      <c r="L320" s="276"/>
      <c r="M320" s="277"/>
      <c r="N320" s="278"/>
      <c r="O320" s="278"/>
      <c r="P320" s="278"/>
      <c r="Q320" s="278"/>
      <c r="R320" s="278"/>
      <c r="S320" s="278"/>
      <c r="T320" s="279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0" t="s">
        <v>336</v>
      </c>
      <c r="AU320" s="280" t="s">
        <v>82</v>
      </c>
      <c r="AV320" s="15" t="s">
        <v>330</v>
      </c>
      <c r="AW320" s="15" t="s">
        <v>30</v>
      </c>
      <c r="AX320" s="15" t="s">
        <v>80</v>
      </c>
      <c r="AY320" s="280" t="s">
        <v>323</v>
      </c>
    </row>
    <row r="321" s="2" customFormat="1" ht="24.15" customHeight="1">
      <c r="A321" s="39"/>
      <c r="B321" s="40"/>
      <c r="C321" s="293" t="s">
        <v>622</v>
      </c>
      <c r="D321" s="293" t="s">
        <v>484</v>
      </c>
      <c r="E321" s="294" t="s">
        <v>6112</v>
      </c>
      <c r="F321" s="295" t="s">
        <v>6113</v>
      </c>
      <c r="G321" s="296" t="s">
        <v>617</v>
      </c>
      <c r="H321" s="297">
        <v>1</v>
      </c>
      <c r="I321" s="298"/>
      <c r="J321" s="299">
        <f>ROUND(I321*H321,2)</f>
        <v>0</v>
      </c>
      <c r="K321" s="295" t="s">
        <v>1</v>
      </c>
      <c r="L321" s="300"/>
      <c r="M321" s="301" t="s">
        <v>1</v>
      </c>
      <c r="N321" s="302" t="s">
        <v>38</v>
      </c>
      <c r="O321" s="92"/>
      <c r="P321" s="238">
        <f>O321*H321</f>
        <v>0</v>
      </c>
      <c r="Q321" s="238">
        <v>7.3399999999999999</v>
      </c>
      <c r="R321" s="238">
        <f>Q321*H321</f>
        <v>7.3399999999999999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403</v>
      </c>
      <c r="AT321" s="240" t="s">
        <v>484</v>
      </c>
      <c r="AU321" s="240" t="s">
        <v>82</v>
      </c>
      <c r="AY321" s="18" t="s">
        <v>323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80</v>
      </c>
      <c r="BK321" s="241">
        <f>ROUND(I321*H321,2)</f>
        <v>0</v>
      </c>
      <c r="BL321" s="18" t="s">
        <v>330</v>
      </c>
      <c r="BM321" s="240" t="s">
        <v>6114</v>
      </c>
    </row>
    <row r="322" s="2" customFormat="1">
      <c r="A322" s="39"/>
      <c r="B322" s="40"/>
      <c r="C322" s="41"/>
      <c r="D322" s="242" t="s">
        <v>332</v>
      </c>
      <c r="E322" s="41"/>
      <c r="F322" s="243" t="s">
        <v>6113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332</v>
      </c>
      <c r="AU322" s="18" t="s">
        <v>82</v>
      </c>
    </row>
    <row r="323" s="2" customFormat="1">
      <c r="A323" s="39"/>
      <c r="B323" s="40"/>
      <c r="C323" s="41"/>
      <c r="D323" s="242" t="s">
        <v>353</v>
      </c>
      <c r="E323" s="41"/>
      <c r="F323" s="281" t="s">
        <v>6115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353</v>
      </c>
      <c r="AU323" s="18" t="s">
        <v>82</v>
      </c>
    </row>
    <row r="324" s="13" customFormat="1">
      <c r="A324" s="13"/>
      <c r="B324" s="249"/>
      <c r="C324" s="250"/>
      <c r="D324" s="242" t="s">
        <v>336</v>
      </c>
      <c r="E324" s="251" t="s">
        <v>1</v>
      </c>
      <c r="F324" s="252" t="s">
        <v>6116</v>
      </c>
      <c r="G324" s="250"/>
      <c r="H324" s="251" t="s">
        <v>1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336</v>
      </c>
      <c r="AU324" s="258" t="s">
        <v>82</v>
      </c>
      <c r="AV324" s="13" t="s">
        <v>80</v>
      </c>
      <c r="AW324" s="13" t="s">
        <v>30</v>
      </c>
      <c r="AX324" s="13" t="s">
        <v>73</v>
      </c>
      <c r="AY324" s="258" t="s">
        <v>323</v>
      </c>
    </row>
    <row r="325" s="14" customFormat="1">
      <c r="A325" s="14"/>
      <c r="B325" s="259"/>
      <c r="C325" s="260"/>
      <c r="D325" s="242" t="s">
        <v>336</v>
      </c>
      <c r="E325" s="261" t="s">
        <v>1</v>
      </c>
      <c r="F325" s="262" t="s">
        <v>80</v>
      </c>
      <c r="G325" s="260"/>
      <c r="H325" s="263">
        <v>1</v>
      </c>
      <c r="I325" s="264"/>
      <c r="J325" s="260"/>
      <c r="K325" s="260"/>
      <c r="L325" s="265"/>
      <c r="M325" s="266"/>
      <c r="N325" s="267"/>
      <c r="O325" s="267"/>
      <c r="P325" s="267"/>
      <c r="Q325" s="267"/>
      <c r="R325" s="267"/>
      <c r="S325" s="267"/>
      <c r="T325" s="26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9" t="s">
        <v>336</v>
      </c>
      <c r="AU325" s="269" t="s">
        <v>82</v>
      </c>
      <c r="AV325" s="14" t="s">
        <v>82</v>
      </c>
      <c r="AW325" s="14" t="s">
        <v>30</v>
      </c>
      <c r="AX325" s="14" t="s">
        <v>73</v>
      </c>
      <c r="AY325" s="269" t="s">
        <v>323</v>
      </c>
    </row>
    <row r="326" s="15" customFormat="1">
      <c r="A326" s="15"/>
      <c r="B326" s="270"/>
      <c r="C326" s="271"/>
      <c r="D326" s="242" t="s">
        <v>336</v>
      </c>
      <c r="E326" s="272" t="s">
        <v>1</v>
      </c>
      <c r="F326" s="273" t="s">
        <v>341</v>
      </c>
      <c r="G326" s="271"/>
      <c r="H326" s="274">
        <v>1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0" t="s">
        <v>336</v>
      </c>
      <c r="AU326" s="280" t="s">
        <v>82</v>
      </c>
      <c r="AV326" s="15" t="s">
        <v>330</v>
      </c>
      <c r="AW326" s="15" t="s">
        <v>30</v>
      </c>
      <c r="AX326" s="15" t="s">
        <v>80</v>
      </c>
      <c r="AY326" s="280" t="s">
        <v>323</v>
      </c>
    </row>
    <row r="327" s="2" customFormat="1" ht="24.15" customHeight="1">
      <c r="A327" s="39"/>
      <c r="B327" s="40"/>
      <c r="C327" s="293" t="s">
        <v>630</v>
      </c>
      <c r="D327" s="293" t="s">
        <v>484</v>
      </c>
      <c r="E327" s="294" t="s">
        <v>6117</v>
      </c>
      <c r="F327" s="295" t="s">
        <v>6118</v>
      </c>
      <c r="G327" s="296" t="s">
        <v>617</v>
      </c>
      <c r="H327" s="297">
        <v>1</v>
      </c>
      <c r="I327" s="298"/>
      <c r="J327" s="299">
        <f>ROUND(I327*H327,2)</f>
        <v>0</v>
      </c>
      <c r="K327" s="295" t="s">
        <v>1</v>
      </c>
      <c r="L327" s="300"/>
      <c r="M327" s="301" t="s">
        <v>1</v>
      </c>
      <c r="N327" s="302" t="s">
        <v>38</v>
      </c>
      <c r="O327" s="92"/>
      <c r="P327" s="238">
        <f>O327*H327</f>
        <v>0</v>
      </c>
      <c r="Q327" s="238">
        <v>9.6799999999999997</v>
      </c>
      <c r="R327" s="238">
        <f>Q327*H327</f>
        <v>9.6799999999999997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403</v>
      </c>
      <c r="AT327" s="240" t="s">
        <v>484</v>
      </c>
      <c r="AU327" s="240" t="s">
        <v>82</v>
      </c>
      <c r="AY327" s="18" t="s">
        <v>323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80</v>
      </c>
      <c r="BK327" s="241">
        <f>ROUND(I327*H327,2)</f>
        <v>0</v>
      </c>
      <c r="BL327" s="18" t="s">
        <v>330</v>
      </c>
      <c r="BM327" s="240" t="s">
        <v>6119</v>
      </c>
    </row>
    <row r="328" s="2" customFormat="1">
      <c r="A328" s="39"/>
      <c r="B328" s="40"/>
      <c r="C328" s="41"/>
      <c r="D328" s="242" t="s">
        <v>332</v>
      </c>
      <c r="E328" s="41"/>
      <c r="F328" s="243" t="s">
        <v>6118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332</v>
      </c>
      <c r="AU328" s="18" t="s">
        <v>82</v>
      </c>
    </row>
    <row r="329" s="2" customFormat="1">
      <c r="A329" s="39"/>
      <c r="B329" s="40"/>
      <c r="C329" s="41"/>
      <c r="D329" s="242" t="s">
        <v>353</v>
      </c>
      <c r="E329" s="41"/>
      <c r="F329" s="281" t="s">
        <v>6120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353</v>
      </c>
      <c r="AU329" s="18" t="s">
        <v>82</v>
      </c>
    </row>
    <row r="330" s="13" customFormat="1">
      <c r="A330" s="13"/>
      <c r="B330" s="249"/>
      <c r="C330" s="250"/>
      <c r="D330" s="242" t="s">
        <v>336</v>
      </c>
      <c r="E330" s="251" t="s">
        <v>1</v>
      </c>
      <c r="F330" s="252" t="s">
        <v>6121</v>
      </c>
      <c r="G330" s="250"/>
      <c r="H330" s="251" t="s">
        <v>1</v>
      </c>
      <c r="I330" s="253"/>
      <c r="J330" s="250"/>
      <c r="K330" s="250"/>
      <c r="L330" s="254"/>
      <c r="M330" s="255"/>
      <c r="N330" s="256"/>
      <c r="O330" s="256"/>
      <c r="P330" s="256"/>
      <c r="Q330" s="256"/>
      <c r="R330" s="256"/>
      <c r="S330" s="256"/>
      <c r="T330" s="25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8" t="s">
        <v>336</v>
      </c>
      <c r="AU330" s="258" t="s">
        <v>82</v>
      </c>
      <c r="AV330" s="13" t="s">
        <v>80</v>
      </c>
      <c r="AW330" s="13" t="s">
        <v>30</v>
      </c>
      <c r="AX330" s="13" t="s">
        <v>73</v>
      </c>
      <c r="AY330" s="258" t="s">
        <v>323</v>
      </c>
    </row>
    <row r="331" s="14" customFormat="1">
      <c r="A331" s="14"/>
      <c r="B331" s="259"/>
      <c r="C331" s="260"/>
      <c r="D331" s="242" t="s">
        <v>336</v>
      </c>
      <c r="E331" s="261" t="s">
        <v>1</v>
      </c>
      <c r="F331" s="262" t="s">
        <v>80</v>
      </c>
      <c r="G331" s="260"/>
      <c r="H331" s="263">
        <v>1</v>
      </c>
      <c r="I331" s="264"/>
      <c r="J331" s="260"/>
      <c r="K331" s="260"/>
      <c r="L331" s="265"/>
      <c r="M331" s="266"/>
      <c r="N331" s="267"/>
      <c r="O331" s="267"/>
      <c r="P331" s="267"/>
      <c r="Q331" s="267"/>
      <c r="R331" s="267"/>
      <c r="S331" s="267"/>
      <c r="T331" s="26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9" t="s">
        <v>336</v>
      </c>
      <c r="AU331" s="269" t="s">
        <v>82</v>
      </c>
      <c r="AV331" s="14" t="s">
        <v>82</v>
      </c>
      <c r="AW331" s="14" t="s">
        <v>30</v>
      </c>
      <c r="AX331" s="14" t="s">
        <v>73</v>
      </c>
      <c r="AY331" s="269" t="s">
        <v>323</v>
      </c>
    </row>
    <row r="332" s="15" customFormat="1">
      <c r="A332" s="15"/>
      <c r="B332" s="270"/>
      <c r="C332" s="271"/>
      <c r="D332" s="242" t="s">
        <v>336</v>
      </c>
      <c r="E332" s="272" t="s">
        <v>1</v>
      </c>
      <c r="F332" s="273" t="s">
        <v>341</v>
      </c>
      <c r="G332" s="271"/>
      <c r="H332" s="274">
        <v>1</v>
      </c>
      <c r="I332" s="275"/>
      <c r="J332" s="271"/>
      <c r="K332" s="271"/>
      <c r="L332" s="276"/>
      <c r="M332" s="277"/>
      <c r="N332" s="278"/>
      <c r="O332" s="278"/>
      <c r="P332" s="278"/>
      <c r="Q332" s="278"/>
      <c r="R332" s="278"/>
      <c r="S332" s="278"/>
      <c r="T332" s="279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0" t="s">
        <v>336</v>
      </c>
      <c r="AU332" s="280" t="s">
        <v>82</v>
      </c>
      <c r="AV332" s="15" t="s">
        <v>330</v>
      </c>
      <c r="AW332" s="15" t="s">
        <v>30</v>
      </c>
      <c r="AX332" s="15" t="s">
        <v>80</v>
      </c>
      <c r="AY332" s="280" t="s">
        <v>323</v>
      </c>
    </row>
    <row r="333" s="2" customFormat="1" ht="24.15" customHeight="1">
      <c r="A333" s="39"/>
      <c r="B333" s="40"/>
      <c r="C333" s="293" t="s">
        <v>637</v>
      </c>
      <c r="D333" s="293" t="s">
        <v>484</v>
      </c>
      <c r="E333" s="294" t="s">
        <v>6122</v>
      </c>
      <c r="F333" s="295" t="s">
        <v>6123</v>
      </c>
      <c r="G333" s="296" t="s">
        <v>617</v>
      </c>
      <c r="H333" s="297">
        <v>1</v>
      </c>
      <c r="I333" s="298"/>
      <c r="J333" s="299">
        <f>ROUND(I333*H333,2)</f>
        <v>0</v>
      </c>
      <c r="K333" s="295" t="s">
        <v>1</v>
      </c>
      <c r="L333" s="300"/>
      <c r="M333" s="301" t="s">
        <v>1</v>
      </c>
      <c r="N333" s="302" t="s">
        <v>38</v>
      </c>
      <c r="O333" s="92"/>
      <c r="P333" s="238">
        <f>O333*H333</f>
        <v>0</v>
      </c>
      <c r="Q333" s="238">
        <v>5.8200000000000003</v>
      </c>
      <c r="R333" s="238">
        <f>Q333*H333</f>
        <v>5.8200000000000003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403</v>
      </c>
      <c r="AT333" s="240" t="s">
        <v>484</v>
      </c>
      <c r="AU333" s="240" t="s">
        <v>82</v>
      </c>
      <c r="AY333" s="18" t="s">
        <v>323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80</v>
      </c>
      <c r="BK333" s="241">
        <f>ROUND(I333*H333,2)</f>
        <v>0</v>
      </c>
      <c r="BL333" s="18" t="s">
        <v>330</v>
      </c>
      <c r="BM333" s="240" t="s">
        <v>6124</v>
      </c>
    </row>
    <row r="334" s="2" customFormat="1">
      <c r="A334" s="39"/>
      <c r="B334" s="40"/>
      <c r="C334" s="41"/>
      <c r="D334" s="242" t="s">
        <v>332</v>
      </c>
      <c r="E334" s="41"/>
      <c r="F334" s="243" t="s">
        <v>6123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332</v>
      </c>
      <c r="AU334" s="18" t="s">
        <v>82</v>
      </c>
    </row>
    <row r="335" s="2" customFormat="1">
      <c r="A335" s="39"/>
      <c r="B335" s="40"/>
      <c r="C335" s="41"/>
      <c r="D335" s="242" t="s">
        <v>353</v>
      </c>
      <c r="E335" s="41"/>
      <c r="F335" s="281" t="s">
        <v>5167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353</v>
      </c>
      <c r="AU335" s="18" t="s">
        <v>82</v>
      </c>
    </row>
    <row r="336" s="13" customFormat="1">
      <c r="A336" s="13"/>
      <c r="B336" s="249"/>
      <c r="C336" s="250"/>
      <c r="D336" s="242" t="s">
        <v>336</v>
      </c>
      <c r="E336" s="251" t="s">
        <v>1</v>
      </c>
      <c r="F336" s="252" t="s">
        <v>6125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8" t="s">
        <v>336</v>
      </c>
      <c r="AU336" s="258" t="s">
        <v>82</v>
      </c>
      <c r="AV336" s="13" t="s">
        <v>80</v>
      </c>
      <c r="AW336" s="13" t="s">
        <v>30</v>
      </c>
      <c r="AX336" s="13" t="s">
        <v>73</v>
      </c>
      <c r="AY336" s="258" t="s">
        <v>323</v>
      </c>
    </row>
    <row r="337" s="14" customFormat="1">
      <c r="A337" s="14"/>
      <c r="B337" s="259"/>
      <c r="C337" s="260"/>
      <c r="D337" s="242" t="s">
        <v>336</v>
      </c>
      <c r="E337" s="261" t="s">
        <v>1</v>
      </c>
      <c r="F337" s="262" t="s">
        <v>80</v>
      </c>
      <c r="G337" s="260"/>
      <c r="H337" s="263">
        <v>1</v>
      </c>
      <c r="I337" s="264"/>
      <c r="J337" s="260"/>
      <c r="K337" s="260"/>
      <c r="L337" s="265"/>
      <c r="M337" s="266"/>
      <c r="N337" s="267"/>
      <c r="O337" s="267"/>
      <c r="P337" s="267"/>
      <c r="Q337" s="267"/>
      <c r="R337" s="267"/>
      <c r="S337" s="267"/>
      <c r="T337" s="26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9" t="s">
        <v>336</v>
      </c>
      <c r="AU337" s="269" t="s">
        <v>82</v>
      </c>
      <c r="AV337" s="14" t="s">
        <v>82</v>
      </c>
      <c r="AW337" s="14" t="s">
        <v>30</v>
      </c>
      <c r="AX337" s="14" t="s">
        <v>73</v>
      </c>
      <c r="AY337" s="269" t="s">
        <v>323</v>
      </c>
    </row>
    <row r="338" s="15" customFormat="1">
      <c r="A338" s="15"/>
      <c r="B338" s="270"/>
      <c r="C338" s="271"/>
      <c r="D338" s="242" t="s">
        <v>336</v>
      </c>
      <c r="E338" s="272" t="s">
        <v>1</v>
      </c>
      <c r="F338" s="273" t="s">
        <v>341</v>
      </c>
      <c r="G338" s="271"/>
      <c r="H338" s="274">
        <v>1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80" t="s">
        <v>336</v>
      </c>
      <c r="AU338" s="280" t="s">
        <v>82</v>
      </c>
      <c r="AV338" s="15" t="s">
        <v>330</v>
      </c>
      <c r="AW338" s="15" t="s">
        <v>30</v>
      </c>
      <c r="AX338" s="15" t="s">
        <v>80</v>
      </c>
      <c r="AY338" s="280" t="s">
        <v>323</v>
      </c>
    </row>
    <row r="339" s="2" customFormat="1" ht="24.15" customHeight="1">
      <c r="A339" s="39"/>
      <c r="B339" s="40"/>
      <c r="C339" s="229" t="s">
        <v>645</v>
      </c>
      <c r="D339" s="229" t="s">
        <v>325</v>
      </c>
      <c r="E339" s="230" t="s">
        <v>6126</v>
      </c>
      <c r="F339" s="231" t="s">
        <v>6127</v>
      </c>
      <c r="G339" s="232" t="s">
        <v>418</v>
      </c>
      <c r="H339" s="233">
        <v>0.050000000000000003</v>
      </c>
      <c r="I339" s="234"/>
      <c r="J339" s="235">
        <f>ROUND(I339*H339,2)</f>
        <v>0</v>
      </c>
      <c r="K339" s="231" t="s">
        <v>329</v>
      </c>
      <c r="L339" s="45"/>
      <c r="M339" s="236" t="s">
        <v>1</v>
      </c>
      <c r="N339" s="237" t="s">
        <v>38</v>
      </c>
      <c r="O339" s="92"/>
      <c r="P339" s="238">
        <f>O339*H339</f>
        <v>0</v>
      </c>
      <c r="Q339" s="238">
        <v>1.0384040000000001</v>
      </c>
      <c r="R339" s="238">
        <f>Q339*H339</f>
        <v>0.051920200000000007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330</v>
      </c>
      <c r="AT339" s="240" t="s">
        <v>325</v>
      </c>
      <c r="AU339" s="240" t="s">
        <v>82</v>
      </c>
      <c r="AY339" s="18" t="s">
        <v>323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80</v>
      </c>
      <c r="BK339" s="241">
        <f>ROUND(I339*H339,2)</f>
        <v>0</v>
      </c>
      <c r="BL339" s="18" t="s">
        <v>330</v>
      </c>
      <c r="BM339" s="240" t="s">
        <v>6128</v>
      </c>
    </row>
    <row r="340" s="2" customFormat="1">
      <c r="A340" s="39"/>
      <c r="B340" s="40"/>
      <c r="C340" s="41"/>
      <c r="D340" s="242" t="s">
        <v>332</v>
      </c>
      <c r="E340" s="41"/>
      <c r="F340" s="243" t="s">
        <v>6129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332</v>
      </c>
      <c r="AU340" s="18" t="s">
        <v>82</v>
      </c>
    </row>
    <row r="341" s="2" customFormat="1">
      <c r="A341" s="39"/>
      <c r="B341" s="40"/>
      <c r="C341" s="41"/>
      <c r="D341" s="247" t="s">
        <v>334</v>
      </c>
      <c r="E341" s="41"/>
      <c r="F341" s="248" t="s">
        <v>6130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334</v>
      </c>
      <c r="AU341" s="18" t="s">
        <v>82</v>
      </c>
    </row>
    <row r="342" s="13" customFormat="1">
      <c r="A342" s="13"/>
      <c r="B342" s="249"/>
      <c r="C342" s="250"/>
      <c r="D342" s="242" t="s">
        <v>336</v>
      </c>
      <c r="E342" s="251" t="s">
        <v>1</v>
      </c>
      <c r="F342" s="252" t="s">
        <v>6131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8" t="s">
        <v>336</v>
      </c>
      <c r="AU342" s="258" t="s">
        <v>82</v>
      </c>
      <c r="AV342" s="13" t="s">
        <v>80</v>
      </c>
      <c r="AW342" s="13" t="s">
        <v>30</v>
      </c>
      <c r="AX342" s="13" t="s">
        <v>73</v>
      </c>
      <c r="AY342" s="258" t="s">
        <v>323</v>
      </c>
    </row>
    <row r="343" s="14" customFormat="1">
      <c r="A343" s="14"/>
      <c r="B343" s="259"/>
      <c r="C343" s="260"/>
      <c r="D343" s="242" t="s">
        <v>336</v>
      </c>
      <c r="E343" s="261" t="s">
        <v>1</v>
      </c>
      <c r="F343" s="262" t="s">
        <v>6132</v>
      </c>
      <c r="G343" s="260"/>
      <c r="H343" s="263">
        <v>0.050000000000000003</v>
      </c>
      <c r="I343" s="264"/>
      <c r="J343" s="260"/>
      <c r="K343" s="260"/>
      <c r="L343" s="265"/>
      <c r="M343" s="266"/>
      <c r="N343" s="267"/>
      <c r="O343" s="267"/>
      <c r="P343" s="267"/>
      <c r="Q343" s="267"/>
      <c r="R343" s="267"/>
      <c r="S343" s="267"/>
      <c r="T343" s="26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9" t="s">
        <v>336</v>
      </c>
      <c r="AU343" s="269" t="s">
        <v>82</v>
      </c>
      <c r="AV343" s="14" t="s">
        <v>82</v>
      </c>
      <c r="AW343" s="14" t="s">
        <v>30</v>
      </c>
      <c r="AX343" s="14" t="s">
        <v>80</v>
      </c>
      <c r="AY343" s="269" t="s">
        <v>323</v>
      </c>
    </row>
    <row r="344" s="2" customFormat="1" ht="16.5" customHeight="1">
      <c r="A344" s="39"/>
      <c r="B344" s="40"/>
      <c r="C344" s="229" t="s">
        <v>650</v>
      </c>
      <c r="D344" s="229" t="s">
        <v>325</v>
      </c>
      <c r="E344" s="230" t="s">
        <v>6133</v>
      </c>
      <c r="F344" s="231" t="s">
        <v>6134</v>
      </c>
      <c r="G344" s="232" t="s">
        <v>366</v>
      </c>
      <c r="H344" s="233">
        <v>2.0800000000000001</v>
      </c>
      <c r="I344" s="234"/>
      <c r="J344" s="235">
        <f>ROUND(I344*H344,2)</f>
        <v>0</v>
      </c>
      <c r="K344" s="231" t="s">
        <v>329</v>
      </c>
      <c r="L344" s="45"/>
      <c r="M344" s="236" t="s">
        <v>1</v>
      </c>
      <c r="N344" s="237" t="s">
        <v>38</v>
      </c>
      <c r="O344" s="92"/>
      <c r="P344" s="238">
        <f>O344*H344</f>
        <v>0</v>
      </c>
      <c r="Q344" s="238">
        <v>2.6446800000000001</v>
      </c>
      <c r="R344" s="238">
        <f>Q344*H344</f>
        <v>5.5009344000000002</v>
      </c>
      <c r="S344" s="238">
        <v>0</v>
      </c>
      <c r="T344" s="23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40" t="s">
        <v>330</v>
      </c>
      <c r="AT344" s="240" t="s">
        <v>325</v>
      </c>
      <c r="AU344" s="240" t="s">
        <v>82</v>
      </c>
      <c r="AY344" s="18" t="s">
        <v>323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8" t="s">
        <v>80</v>
      </c>
      <c r="BK344" s="241">
        <f>ROUND(I344*H344,2)</f>
        <v>0</v>
      </c>
      <c r="BL344" s="18" t="s">
        <v>330</v>
      </c>
      <c r="BM344" s="240" t="s">
        <v>6135</v>
      </c>
    </row>
    <row r="345" s="2" customFormat="1">
      <c r="A345" s="39"/>
      <c r="B345" s="40"/>
      <c r="C345" s="41"/>
      <c r="D345" s="242" t="s">
        <v>332</v>
      </c>
      <c r="E345" s="41"/>
      <c r="F345" s="243" t="s">
        <v>6134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332</v>
      </c>
      <c r="AU345" s="18" t="s">
        <v>82</v>
      </c>
    </row>
    <row r="346" s="2" customFormat="1">
      <c r="A346" s="39"/>
      <c r="B346" s="40"/>
      <c r="C346" s="41"/>
      <c r="D346" s="247" t="s">
        <v>334</v>
      </c>
      <c r="E346" s="41"/>
      <c r="F346" s="248" t="s">
        <v>6136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334</v>
      </c>
      <c r="AU346" s="18" t="s">
        <v>82</v>
      </c>
    </row>
    <row r="347" s="12" customFormat="1" ht="22.8" customHeight="1">
      <c r="A347" s="12"/>
      <c r="B347" s="213"/>
      <c r="C347" s="214"/>
      <c r="D347" s="215" t="s">
        <v>72</v>
      </c>
      <c r="E347" s="227" t="s">
        <v>330</v>
      </c>
      <c r="F347" s="227" t="s">
        <v>649</v>
      </c>
      <c r="G347" s="214"/>
      <c r="H347" s="214"/>
      <c r="I347" s="217"/>
      <c r="J347" s="228">
        <f>BK347</f>
        <v>0</v>
      </c>
      <c r="K347" s="214"/>
      <c r="L347" s="219"/>
      <c r="M347" s="220"/>
      <c r="N347" s="221"/>
      <c r="O347" s="221"/>
      <c r="P347" s="222">
        <f>SUM(P348:P389)</f>
        <v>0</v>
      </c>
      <c r="Q347" s="221"/>
      <c r="R347" s="222">
        <f>SUM(R348:R389)</f>
        <v>167.03758421024219</v>
      </c>
      <c r="S347" s="221"/>
      <c r="T347" s="223">
        <f>SUM(T348:T389)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4" t="s">
        <v>80</v>
      </c>
      <c r="AT347" s="225" t="s">
        <v>72</v>
      </c>
      <c r="AU347" s="225" t="s">
        <v>80</v>
      </c>
      <c r="AY347" s="224" t="s">
        <v>323</v>
      </c>
      <c r="BK347" s="226">
        <f>SUM(BK348:BK389)</f>
        <v>0</v>
      </c>
    </row>
    <row r="348" s="2" customFormat="1" ht="24.15" customHeight="1">
      <c r="A348" s="39"/>
      <c r="B348" s="40"/>
      <c r="C348" s="229" t="s">
        <v>659</v>
      </c>
      <c r="D348" s="229" t="s">
        <v>325</v>
      </c>
      <c r="E348" s="230" t="s">
        <v>1239</v>
      </c>
      <c r="F348" s="231" t="s">
        <v>1240</v>
      </c>
      <c r="G348" s="232" t="s">
        <v>328</v>
      </c>
      <c r="H348" s="233">
        <v>37.780000000000001</v>
      </c>
      <c r="I348" s="234"/>
      <c r="J348" s="235">
        <f>ROUND(I348*H348,2)</f>
        <v>0</v>
      </c>
      <c r="K348" s="231" t="s">
        <v>329</v>
      </c>
      <c r="L348" s="45"/>
      <c r="M348" s="236" t="s">
        <v>1</v>
      </c>
      <c r="N348" s="237" t="s">
        <v>38</v>
      </c>
      <c r="O348" s="92"/>
      <c r="P348" s="238">
        <f>O348*H348</f>
        <v>0</v>
      </c>
      <c r="Q348" s="238">
        <v>0.60724999999999996</v>
      </c>
      <c r="R348" s="238">
        <f>Q348*H348</f>
        <v>22.941904999999998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330</v>
      </c>
      <c r="AT348" s="240" t="s">
        <v>325</v>
      </c>
      <c r="AU348" s="240" t="s">
        <v>82</v>
      </c>
      <c r="AY348" s="18" t="s">
        <v>323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80</v>
      </c>
      <c r="BK348" s="241">
        <f>ROUND(I348*H348,2)</f>
        <v>0</v>
      </c>
      <c r="BL348" s="18" t="s">
        <v>330</v>
      </c>
      <c r="BM348" s="240" t="s">
        <v>6137</v>
      </c>
    </row>
    <row r="349" s="2" customFormat="1">
      <c r="A349" s="39"/>
      <c r="B349" s="40"/>
      <c r="C349" s="41"/>
      <c r="D349" s="242" t="s">
        <v>332</v>
      </c>
      <c r="E349" s="41"/>
      <c r="F349" s="243" t="s">
        <v>1242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332</v>
      </c>
      <c r="AU349" s="18" t="s">
        <v>82</v>
      </c>
    </row>
    <row r="350" s="2" customFormat="1">
      <c r="A350" s="39"/>
      <c r="B350" s="40"/>
      <c r="C350" s="41"/>
      <c r="D350" s="247" t="s">
        <v>334</v>
      </c>
      <c r="E350" s="41"/>
      <c r="F350" s="248" t="s">
        <v>1243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334</v>
      </c>
      <c r="AU350" s="18" t="s">
        <v>82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6138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6139</v>
      </c>
      <c r="G352" s="260"/>
      <c r="H352" s="263">
        <v>46.899999999999999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3" customFormat="1">
      <c r="A353" s="13"/>
      <c r="B353" s="249"/>
      <c r="C353" s="250"/>
      <c r="D353" s="242" t="s">
        <v>336</v>
      </c>
      <c r="E353" s="251" t="s">
        <v>1</v>
      </c>
      <c r="F353" s="252" t="s">
        <v>6140</v>
      </c>
      <c r="G353" s="250"/>
      <c r="H353" s="251" t="s">
        <v>1</v>
      </c>
      <c r="I353" s="253"/>
      <c r="J353" s="250"/>
      <c r="K353" s="250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336</v>
      </c>
      <c r="AU353" s="258" t="s">
        <v>82</v>
      </c>
      <c r="AV353" s="13" t="s">
        <v>80</v>
      </c>
      <c r="AW353" s="13" t="s">
        <v>30</v>
      </c>
      <c r="AX353" s="13" t="s">
        <v>73</v>
      </c>
      <c r="AY353" s="258" t="s">
        <v>323</v>
      </c>
    </row>
    <row r="354" s="14" customFormat="1">
      <c r="A354" s="14"/>
      <c r="B354" s="259"/>
      <c r="C354" s="260"/>
      <c r="D354" s="242" t="s">
        <v>336</v>
      </c>
      <c r="E354" s="261" t="s">
        <v>1</v>
      </c>
      <c r="F354" s="262" t="s">
        <v>6141</v>
      </c>
      <c r="G354" s="260"/>
      <c r="H354" s="263">
        <v>-9.1199999999999992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9" t="s">
        <v>336</v>
      </c>
      <c r="AU354" s="269" t="s">
        <v>82</v>
      </c>
      <c r="AV354" s="14" t="s">
        <v>82</v>
      </c>
      <c r="AW354" s="14" t="s">
        <v>30</v>
      </c>
      <c r="AX354" s="14" t="s">
        <v>73</v>
      </c>
      <c r="AY354" s="269" t="s">
        <v>323</v>
      </c>
    </row>
    <row r="355" s="15" customFormat="1">
      <c r="A355" s="15"/>
      <c r="B355" s="270"/>
      <c r="C355" s="271"/>
      <c r="D355" s="242" t="s">
        <v>336</v>
      </c>
      <c r="E355" s="272" t="s">
        <v>1</v>
      </c>
      <c r="F355" s="273" t="s">
        <v>341</v>
      </c>
      <c r="G355" s="271"/>
      <c r="H355" s="274">
        <v>37.780000000000001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0" t="s">
        <v>336</v>
      </c>
      <c r="AU355" s="280" t="s">
        <v>82</v>
      </c>
      <c r="AV355" s="15" t="s">
        <v>330</v>
      </c>
      <c r="AW355" s="15" t="s">
        <v>30</v>
      </c>
      <c r="AX355" s="15" t="s">
        <v>80</v>
      </c>
      <c r="AY355" s="280" t="s">
        <v>323</v>
      </c>
    </row>
    <row r="356" s="2" customFormat="1" ht="24.15" customHeight="1">
      <c r="A356" s="39"/>
      <c r="B356" s="40"/>
      <c r="C356" s="229" t="s">
        <v>669</v>
      </c>
      <c r="D356" s="229" t="s">
        <v>325</v>
      </c>
      <c r="E356" s="230" t="s">
        <v>1245</v>
      </c>
      <c r="F356" s="231" t="s">
        <v>1246</v>
      </c>
      <c r="G356" s="232" t="s">
        <v>328</v>
      </c>
      <c r="H356" s="233">
        <v>51</v>
      </c>
      <c r="I356" s="234"/>
      <c r="J356" s="235">
        <f>ROUND(I356*H356,2)</f>
        <v>0</v>
      </c>
      <c r="K356" s="231" t="s">
        <v>329</v>
      </c>
      <c r="L356" s="45"/>
      <c r="M356" s="236" t="s">
        <v>1</v>
      </c>
      <c r="N356" s="237" t="s">
        <v>38</v>
      </c>
      <c r="O356" s="92"/>
      <c r="P356" s="238">
        <f>O356*H356</f>
        <v>0</v>
      </c>
      <c r="Q356" s="238">
        <v>0.34190999999999999</v>
      </c>
      <c r="R356" s="238">
        <f>Q356*H356</f>
        <v>17.43741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330</v>
      </c>
      <c r="AT356" s="240" t="s">
        <v>325</v>
      </c>
      <c r="AU356" s="240" t="s">
        <v>82</v>
      </c>
      <c r="AY356" s="18" t="s">
        <v>323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80</v>
      </c>
      <c r="BK356" s="241">
        <f>ROUND(I356*H356,2)</f>
        <v>0</v>
      </c>
      <c r="BL356" s="18" t="s">
        <v>330</v>
      </c>
      <c r="BM356" s="240" t="s">
        <v>6142</v>
      </c>
    </row>
    <row r="357" s="2" customFormat="1">
      <c r="A357" s="39"/>
      <c r="B357" s="40"/>
      <c r="C357" s="41"/>
      <c r="D357" s="242" t="s">
        <v>332</v>
      </c>
      <c r="E357" s="41"/>
      <c r="F357" s="243" t="s">
        <v>1248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332</v>
      </c>
      <c r="AU357" s="18" t="s">
        <v>82</v>
      </c>
    </row>
    <row r="358" s="2" customFormat="1">
      <c r="A358" s="39"/>
      <c r="B358" s="40"/>
      <c r="C358" s="41"/>
      <c r="D358" s="247" t="s">
        <v>334</v>
      </c>
      <c r="E358" s="41"/>
      <c r="F358" s="248" t="s">
        <v>1249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334</v>
      </c>
      <c r="AU358" s="18" t="s">
        <v>82</v>
      </c>
    </row>
    <row r="359" s="2" customFormat="1" ht="24.15" customHeight="1">
      <c r="A359" s="39"/>
      <c r="B359" s="40"/>
      <c r="C359" s="229" t="s">
        <v>680</v>
      </c>
      <c r="D359" s="229" t="s">
        <v>325</v>
      </c>
      <c r="E359" s="230" t="s">
        <v>1250</v>
      </c>
      <c r="F359" s="231" t="s">
        <v>1251</v>
      </c>
      <c r="G359" s="232" t="s">
        <v>328</v>
      </c>
      <c r="H359" s="233">
        <v>37.780000000000001</v>
      </c>
      <c r="I359" s="234"/>
      <c r="J359" s="235">
        <f>ROUND(I359*H359,2)</f>
        <v>0</v>
      </c>
      <c r="K359" s="231" t="s">
        <v>329</v>
      </c>
      <c r="L359" s="45"/>
      <c r="M359" s="236" t="s">
        <v>1</v>
      </c>
      <c r="N359" s="237" t="s">
        <v>38</v>
      </c>
      <c r="O359" s="92"/>
      <c r="P359" s="238">
        <f>O359*H359</f>
        <v>0</v>
      </c>
      <c r="Q359" s="238">
        <v>0.30059999999999998</v>
      </c>
      <c r="R359" s="238">
        <f>Q359*H359</f>
        <v>11.356667999999999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330</v>
      </c>
      <c r="AT359" s="240" t="s">
        <v>325</v>
      </c>
      <c r="AU359" s="240" t="s">
        <v>82</v>
      </c>
      <c r="AY359" s="18" t="s">
        <v>323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80</v>
      </c>
      <c r="BK359" s="241">
        <f>ROUND(I359*H359,2)</f>
        <v>0</v>
      </c>
      <c r="BL359" s="18" t="s">
        <v>330</v>
      </c>
      <c r="BM359" s="240" t="s">
        <v>6143</v>
      </c>
    </row>
    <row r="360" s="2" customFormat="1">
      <c r="A360" s="39"/>
      <c r="B360" s="40"/>
      <c r="C360" s="41"/>
      <c r="D360" s="242" t="s">
        <v>332</v>
      </c>
      <c r="E360" s="41"/>
      <c r="F360" s="243" t="s">
        <v>1253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332</v>
      </c>
      <c r="AU360" s="18" t="s">
        <v>82</v>
      </c>
    </row>
    <row r="361" s="2" customFormat="1">
      <c r="A361" s="39"/>
      <c r="B361" s="40"/>
      <c r="C361" s="41"/>
      <c r="D361" s="247" t="s">
        <v>334</v>
      </c>
      <c r="E361" s="41"/>
      <c r="F361" s="248" t="s">
        <v>1254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334</v>
      </c>
      <c r="AU361" s="18" t="s">
        <v>82</v>
      </c>
    </row>
    <row r="362" s="14" customFormat="1">
      <c r="A362" s="14"/>
      <c r="B362" s="259"/>
      <c r="C362" s="260"/>
      <c r="D362" s="242" t="s">
        <v>336</v>
      </c>
      <c r="E362" s="261" t="s">
        <v>1</v>
      </c>
      <c r="F362" s="262" t="s">
        <v>6139</v>
      </c>
      <c r="G362" s="260"/>
      <c r="H362" s="263">
        <v>46.899999999999999</v>
      </c>
      <c r="I362" s="264"/>
      <c r="J362" s="260"/>
      <c r="K362" s="260"/>
      <c r="L362" s="265"/>
      <c r="M362" s="266"/>
      <c r="N362" s="267"/>
      <c r="O362" s="267"/>
      <c r="P362" s="267"/>
      <c r="Q362" s="267"/>
      <c r="R362" s="267"/>
      <c r="S362" s="267"/>
      <c r="T362" s="26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9" t="s">
        <v>336</v>
      </c>
      <c r="AU362" s="269" t="s">
        <v>82</v>
      </c>
      <c r="AV362" s="14" t="s">
        <v>82</v>
      </c>
      <c r="AW362" s="14" t="s">
        <v>30</v>
      </c>
      <c r="AX362" s="14" t="s">
        <v>73</v>
      </c>
      <c r="AY362" s="269" t="s">
        <v>323</v>
      </c>
    </row>
    <row r="363" s="13" customFormat="1">
      <c r="A363" s="13"/>
      <c r="B363" s="249"/>
      <c r="C363" s="250"/>
      <c r="D363" s="242" t="s">
        <v>336</v>
      </c>
      <c r="E363" s="251" t="s">
        <v>1</v>
      </c>
      <c r="F363" s="252" t="s">
        <v>6140</v>
      </c>
      <c r="G363" s="250"/>
      <c r="H363" s="251" t="s">
        <v>1</v>
      </c>
      <c r="I363" s="253"/>
      <c r="J363" s="250"/>
      <c r="K363" s="250"/>
      <c r="L363" s="254"/>
      <c r="M363" s="255"/>
      <c r="N363" s="256"/>
      <c r="O363" s="256"/>
      <c r="P363" s="256"/>
      <c r="Q363" s="256"/>
      <c r="R363" s="256"/>
      <c r="S363" s="256"/>
      <c r="T363" s="25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8" t="s">
        <v>336</v>
      </c>
      <c r="AU363" s="258" t="s">
        <v>82</v>
      </c>
      <c r="AV363" s="13" t="s">
        <v>80</v>
      </c>
      <c r="AW363" s="13" t="s">
        <v>30</v>
      </c>
      <c r="AX363" s="13" t="s">
        <v>73</v>
      </c>
      <c r="AY363" s="258" t="s">
        <v>323</v>
      </c>
    </row>
    <row r="364" s="14" customFormat="1">
      <c r="A364" s="14"/>
      <c r="B364" s="259"/>
      <c r="C364" s="260"/>
      <c r="D364" s="242" t="s">
        <v>336</v>
      </c>
      <c r="E364" s="261" t="s">
        <v>1</v>
      </c>
      <c r="F364" s="262" t="s">
        <v>6141</v>
      </c>
      <c r="G364" s="260"/>
      <c r="H364" s="263">
        <v>-9.1199999999999992</v>
      </c>
      <c r="I364" s="264"/>
      <c r="J364" s="260"/>
      <c r="K364" s="260"/>
      <c r="L364" s="265"/>
      <c r="M364" s="266"/>
      <c r="N364" s="267"/>
      <c r="O364" s="267"/>
      <c r="P364" s="267"/>
      <c r="Q364" s="267"/>
      <c r="R364" s="267"/>
      <c r="S364" s="267"/>
      <c r="T364" s="26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9" t="s">
        <v>336</v>
      </c>
      <c r="AU364" s="269" t="s">
        <v>82</v>
      </c>
      <c r="AV364" s="14" t="s">
        <v>82</v>
      </c>
      <c r="AW364" s="14" t="s">
        <v>30</v>
      </c>
      <c r="AX364" s="14" t="s">
        <v>73</v>
      </c>
      <c r="AY364" s="269" t="s">
        <v>323</v>
      </c>
    </row>
    <row r="365" s="15" customFormat="1">
      <c r="A365" s="15"/>
      <c r="B365" s="270"/>
      <c r="C365" s="271"/>
      <c r="D365" s="242" t="s">
        <v>336</v>
      </c>
      <c r="E365" s="272" t="s">
        <v>1</v>
      </c>
      <c r="F365" s="273" t="s">
        <v>341</v>
      </c>
      <c r="G365" s="271"/>
      <c r="H365" s="274">
        <v>37.780000000000001</v>
      </c>
      <c r="I365" s="275"/>
      <c r="J365" s="271"/>
      <c r="K365" s="271"/>
      <c r="L365" s="276"/>
      <c r="M365" s="277"/>
      <c r="N365" s="278"/>
      <c r="O365" s="278"/>
      <c r="P365" s="278"/>
      <c r="Q365" s="278"/>
      <c r="R365" s="278"/>
      <c r="S365" s="278"/>
      <c r="T365" s="279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80" t="s">
        <v>336</v>
      </c>
      <c r="AU365" s="280" t="s">
        <v>82</v>
      </c>
      <c r="AV365" s="15" t="s">
        <v>330</v>
      </c>
      <c r="AW365" s="15" t="s">
        <v>30</v>
      </c>
      <c r="AX365" s="15" t="s">
        <v>80</v>
      </c>
      <c r="AY365" s="280" t="s">
        <v>323</v>
      </c>
    </row>
    <row r="366" s="2" customFormat="1" ht="33" customHeight="1">
      <c r="A366" s="39"/>
      <c r="B366" s="40"/>
      <c r="C366" s="229" t="s">
        <v>689</v>
      </c>
      <c r="D366" s="229" t="s">
        <v>325</v>
      </c>
      <c r="E366" s="230" t="s">
        <v>1255</v>
      </c>
      <c r="F366" s="231" t="s">
        <v>1256</v>
      </c>
      <c r="G366" s="232" t="s">
        <v>366</v>
      </c>
      <c r="H366" s="233">
        <v>1.6000000000000001</v>
      </c>
      <c r="I366" s="234"/>
      <c r="J366" s="235">
        <f>ROUND(I366*H366,2)</f>
        <v>0</v>
      </c>
      <c r="K366" s="231" t="s">
        <v>329</v>
      </c>
      <c r="L366" s="45"/>
      <c r="M366" s="236" t="s">
        <v>1</v>
      </c>
      <c r="N366" s="237" t="s">
        <v>38</v>
      </c>
      <c r="O366" s="92"/>
      <c r="P366" s="238">
        <f>O366*H366</f>
        <v>0</v>
      </c>
      <c r="Q366" s="238">
        <v>2.5018699999999998</v>
      </c>
      <c r="R366" s="238">
        <f>Q366*H366</f>
        <v>4.0029919999999999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330</v>
      </c>
      <c r="AT366" s="240" t="s">
        <v>325</v>
      </c>
      <c r="AU366" s="240" t="s">
        <v>82</v>
      </c>
      <c r="AY366" s="18" t="s">
        <v>323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80</v>
      </c>
      <c r="BK366" s="241">
        <f>ROUND(I366*H366,2)</f>
        <v>0</v>
      </c>
      <c r="BL366" s="18" t="s">
        <v>330</v>
      </c>
      <c r="BM366" s="240" t="s">
        <v>6144</v>
      </c>
    </row>
    <row r="367" s="2" customFormat="1">
      <c r="A367" s="39"/>
      <c r="B367" s="40"/>
      <c r="C367" s="41"/>
      <c r="D367" s="242" t="s">
        <v>332</v>
      </c>
      <c r="E367" s="41"/>
      <c r="F367" s="243" t="s">
        <v>1258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332</v>
      </c>
      <c r="AU367" s="18" t="s">
        <v>82</v>
      </c>
    </row>
    <row r="368" s="2" customFormat="1">
      <c r="A368" s="39"/>
      <c r="B368" s="40"/>
      <c r="C368" s="41"/>
      <c r="D368" s="247" t="s">
        <v>334</v>
      </c>
      <c r="E368" s="41"/>
      <c r="F368" s="248" t="s">
        <v>1259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334</v>
      </c>
      <c r="AU368" s="18" t="s">
        <v>82</v>
      </c>
    </row>
    <row r="369" s="2" customFormat="1" ht="24.15" customHeight="1">
      <c r="A369" s="39"/>
      <c r="B369" s="40"/>
      <c r="C369" s="229" t="s">
        <v>698</v>
      </c>
      <c r="D369" s="229" t="s">
        <v>325</v>
      </c>
      <c r="E369" s="230" t="s">
        <v>1260</v>
      </c>
      <c r="F369" s="231" t="s">
        <v>1261</v>
      </c>
      <c r="G369" s="232" t="s">
        <v>418</v>
      </c>
      <c r="H369" s="233">
        <v>0.126</v>
      </c>
      <c r="I369" s="234"/>
      <c r="J369" s="235">
        <f>ROUND(I369*H369,2)</f>
        <v>0</v>
      </c>
      <c r="K369" s="231" t="s">
        <v>329</v>
      </c>
      <c r="L369" s="45"/>
      <c r="M369" s="236" t="s">
        <v>1</v>
      </c>
      <c r="N369" s="237" t="s">
        <v>38</v>
      </c>
      <c r="O369" s="92"/>
      <c r="P369" s="238">
        <f>O369*H369</f>
        <v>0</v>
      </c>
      <c r="Q369" s="238">
        <v>1.0627727797</v>
      </c>
      <c r="R369" s="238">
        <f>Q369*H369</f>
        <v>0.13390937024219998</v>
      </c>
      <c r="S369" s="238">
        <v>0</v>
      </c>
      <c r="T369" s="23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40" t="s">
        <v>330</v>
      </c>
      <c r="AT369" s="240" t="s">
        <v>325</v>
      </c>
      <c r="AU369" s="240" t="s">
        <v>82</v>
      </c>
      <c r="AY369" s="18" t="s">
        <v>323</v>
      </c>
      <c r="BE369" s="241">
        <f>IF(N369="základní",J369,0)</f>
        <v>0</v>
      </c>
      <c r="BF369" s="241">
        <f>IF(N369="snížená",J369,0)</f>
        <v>0</v>
      </c>
      <c r="BG369" s="241">
        <f>IF(N369="zákl. přenesená",J369,0)</f>
        <v>0</v>
      </c>
      <c r="BH369" s="241">
        <f>IF(N369="sníž. přenesená",J369,0)</f>
        <v>0</v>
      </c>
      <c r="BI369" s="241">
        <f>IF(N369="nulová",J369,0)</f>
        <v>0</v>
      </c>
      <c r="BJ369" s="18" t="s">
        <v>80</v>
      </c>
      <c r="BK369" s="241">
        <f>ROUND(I369*H369,2)</f>
        <v>0</v>
      </c>
      <c r="BL369" s="18" t="s">
        <v>330</v>
      </c>
      <c r="BM369" s="240" t="s">
        <v>6145</v>
      </c>
    </row>
    <row r="370" s="2" customFormat="1">
      <c r="A370" s="39"/>
      <c r="B370" s="40"/>
      <c r="C370" s="41"/>
      <c r="D370" s="242" t="s">
        <v>332</v>
      </c>
      <c r="E370" s="41"/>
      <c r="F370" s="243" t="s">
        <v>1263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332</v>
      </c>
      <c r="AU370" s="18" t="s">
        <v>82</v>
      </c>
    </row>
    <row r="371" s="2" customFormat="1">
      <c r="A371" s="39"/>
      <c r="B371" s="40"/>
      <c r="C371" s="41"/>
      <c r="D371" s="247" t="s">
        <v>334</v>
      </c>
      <c r="E371" s="41"/>
      <c r="F371" s="248" t="s">
        <v>1264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334</v>
      </c>
      <c r="AU371" s="18" t="s">
        <v>82</v>
      </c>
    </row>
    <row r="372" s="13" customFormat="1">
      <c r="A372" s="13"/>
      <c r="B372" s="249"/>
      <c r="C372" s="250"/>
      <c r="D372" s="242" t="s">
        <v>336</v>
      </c>
      <c r="E372" s="251" t="s">
        <v>1</v>
      </c>
      <c r="F372" s="252" t="s">
        <v>1265</v>
      </c>
      <c r="G372" s="250"/>
      <c r="H372" s="251" t="s">
        <v>1</v>
      </c>
      <c r="I372" s="253"/>
      <c r="J372" s="250"/>
      <c r="K372" s="250"/>
      <c r="L372" s="254"/>
      <c r="M372" s="255"/>
      <c r="N372" s="256"/>
      <c r="O372" s="256"/>
      <c r="P372" s="256"/>
      <c r="Q372" s="256"/>
      <c r="R372" s="256"/>
      <c r="S372" s="256"/>
      <c r="T372" s="25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336</v>
      </c>
      <c r="AU372" s="258" t="s">
        <v>82</v>
      </c>
      <c r="AV372" s="13" t="s">
        <v>80</v>
      </c>
      <c r="AW372" s="13" t="s">
        <v>30</v>
      </c>
      <c r="AX372" s="13" t="s">
        <v>73</v>
      </c>
      <c r="AY372" s="258" t="s">
        <v>323</v>
      </c>
    </row>
    <row r="373" s="14" customFormat="1">
      <c r="A373" s="14"/>
      <c r="B373" s="259"/>
      <c r="C373" s="260"/>
      <c r="D373" s="242" t="s">
        <v>336</v>
      </c>
      <c r="E373" s="261" t="s">
        <v>1</v>
      </c>
      <c r="F373" s="262" t="s">
        <v>6146</v>
      </c>
      <c r="G373" s="260"/>
      <c r="H373" s="263">
        <v>0.126</v>
      </c>
      <c r="I373" s="264"/>
      <c r="J373" s="260"/>
      <c r="K373" s="260"/>
      <c r="L373" s="265"/>
      <c r="M373" s="266"/>
      <c r="N373" s="267"/>
      <c r="O373" s="267"/>
      <c r="P373" s="267"/>
      <c r="Q373" s="267"/>
      <c r="R373" s="267"/>
      <c r="S373" s="267"/>
      <c r="T373" s="26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9" t="s">
        <v>336</v>
      </c>
      <c r="AU373" s="269" t="s">
        <v>82</v>
      </c>
      <c r="AV373" s="14" t="s">
        <v>82</v>
      </c>
      <c r="AW373" s="14" t="s">
        <v>30</v>
      </c>
      <c r="AX373" s="14" t="s">
        <v>73</v>
      </c>
      <c r="AY373" s="269" t="s">
        <v>323</v>
      </c>
    </row>
    <row r="374" s="15" customFormat="1">
      <c r="A374" s="15"/>
      <c r="B374" s="270"/>
      <c r="C374" s="271"/>
      <c r="D374" s="242" t="s">
        <v>336</v>
      </c>
      <c r="E374" s="272" t="s">
        <v>1</v>
      </c>
      <c r="F374" s="273" t="s">
        <v>341</v>
      </c>
      <c r="G374" s="271"/>
      <c r="H374" s="274">
        <v>0.126</v>
      </c>
      <c r="I374" s="275"/>
      <c r="J374" s="271"/>
      <c r="K374" s="271"/>
      <c r="L374" s="276"/>
      <c r="M374" s="277"/>
      <c r="N374" s="278"/>
      <c r="O374" s="278"/>
      <c r="P374" s="278"/>
      <c r="Q374" s="278"/>
      <c r="R374" s="278"/>
      <c r="S374" s="278"/>
      <c r="T374" s="279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80" t="s">
        <v>336</v>
      </c>
      <c r="AU374" s="280" t="s">
        <v>82</v>
      </c>
      <c r="AV374" s="15" t="s">
        <v>330</v>
      </c>
      <c r="AW374" s="15" t="s">
        <v>30</v>
      </c>
      <c r="AX374" s="15" t="s">
        <v>80</v>
      </c>
      <c r="AY374" s="280" t="s">
        <v>323</v>
      </c>
    </row>
    <row r="375" s="2" customFormat="1" ht="24.15" customHeight="1">
      <c r="A375" s="39"/>
      <c r="B375" s="40"/>
      <c r="C375" s="229" t="s">
        <v>704</v>
      </c>
      <c r="D375" s="229" t="s">
        <v>325</v>
      </c>
      <c r="E375" s="230" t="s">
        <v>3582</v>
      </c>
      <c r="F375" s="231" t="s">
        <v>3583</v>
      </c>
      <c r="G375" s="232" t="s">
        <v>366</v>
      </c>
      <c r="H375" s="233">
        <v>25.908999999999999</v>
      </c>
      <c r="I375" s="234"/>
      <c r="J375" s="235">
        <f>ROUND(I375*H375,2)</f>
        <v>0</v>
      </c>
      <c r="K375" s="231" t="s">
        <v>329</v>
      </c>
      <c r="L375" s="45"/>
      <c r="M375" s="236" t="s">
        <v>1</v>
      </c>
      <c r="N375" s="237" t="s">
        <v>38</v>
      </c>
      <c r="O375" s="92"/>
      <c r="P375" s="238">
        <f>O375*H375</f>
        <v>0</v>
      </c>
      <c r="Q375" s="238">
        <v>2.4127200000000002</v>
      </c>
      <c r="R375" s="238">
        <f>Q375*H375</f>
        <v>62.511162480000003</v>
      </c>
      <c r="S375" s="238">
        <v>0</v>
      </c>
      <c r="T375" s="239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0" t="s">
        <v>330</v>
      </c>
      <c r="AT375" s="240" t="s">
        <v>325</v>
      </c>
      <c r="AU375" s="240" t="s">
        <v>82</v>
      </c>
      <c r="AY375" s="18" t="s">
        <v>323</v>
      </c>
      <c r="BE375" s="241">
        <f>IF(N375="základní",J375,0)</f>
        <v>0</v>
      </c>
      <c r="BF375" s="241">
        <f>IF(N375="snížená",J375,0)</f>
        <v>0</v>
      </c>
      <c r="BG375" s="241">
        <f>IF(N375="zákl. přenesená",J375,0)</f>
        <v>0</v>
      </c>
      <c r="BH375" s="241">
        <f>IF(N375="sníž. přenesená",J375,0)</f>
        <v>0</v>
      </c>
      <c r="BI375" s="241">
        <f>IF(N375="nulová",J375,0)</f>
        <v>0</v>
      </c>
      <c r="BJ375" s="18" t="s">
        <v>80</v>
      </c>
      <c r="BK375" s="241">
        <f>ROUND(I375*H375,2)</f>
        <v>0</v>
      </c>
      <c r="BL375" s="18" t="s">
        <v>330</v>
      </c>
      <c r="BM375" s="240" t="s">
        <v>6147</v>
      </c>
    </row>
    <row r="376" s="2" customFormat="1">
      <c r="A376" s="39"/>
      <c r="B376" s="40"/>
      <c r="C376" s="41"/>
      <c r="D376" s="242" t="s">
        <v>332</v>
      </c>
      <c r="E376" s="41"/>
      <c r="F376" s="243" t="s">
        <v>3585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332</v>
      </c>
      <c r="AU376" s="18" t="s">
        <v>82</v>
      </c>
    </row>
    <row r="377" s="2" customFormat="1">
      <c r="A377" s="39"/>
      <c r="B377" s="40"/>
      <c r="C377" s="41"/>
      <c r="D377" s="247" t="s">
        <v>334</v>
      </c>
      <c r="E377" s="41"/>
      <c r="F377" s="248" t="s">
        <v>3586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334</v>
      </c>
      <c r="AU377" s="18" t="s">
        <v>82</v>
      </c>
    </row>
    <row r="378" s="13" customFormat="1">
      <c r="A378" s="13"/>
      <c r="B378" s="249"/>
      <c r="C378" s="250"/>
      <c r="D378" s="242" t="s">
        <v>336</v>
      </c>
      <c r="E378" s="251" t="s">
        <v>1</v>
      </c>
      <c r="F378" s="252" t="s">
        <v>5472</v>
      </c>
      <c r="G378" s="250"/>
      <c r="H378" s="251" t="s">
        <v>1</v>
      </c>
      <c r="I378" s="253"/>
      <c r="J378" s="250"/>
      <c r="K378" s="250"/>
      <c r="L378" s="254"/>
      <c r="M378" s="255"/>
      <c r="N378" s="256"/>
      <c r="O378" s="256"/>
      <c r="P378" s="256"/>
      <c r="Q378" s="256"/>
      <c r="R378" s="256"/>
      <c r="S378" s="256"/>
      <c r="T378" s="25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8" t="s">
        <v>336</v>
      </c>
      <c r="AU378" s="258" t="s">
        <v>82</v>
      </c>
      <c r="AV378" s="13" t="s">
        <v>80</v>
      </c>
      <c r="AW378" s="13" t="s">
        <v>30</v>
      </c>
      <c r="AX378" s="13" t="s">
        <v>73</v>
      </c>
      <c r="AY378" s="258" t="s">
        <v>323</v>
      </c>
    </row>
    <row r="379" s="13" customFormat="1">
      <c r="A379" s="13"/>
      <c r="B379" s="249"/>
      <c r="C379" s="250"/>
      <c r="D379" s="242" t="s">
        <v>336</v>
      </c>
      <c r="E379" s="251" t="s">
        <v>1</v>
      </c>
      <c r="F379" s="252" t="s">
        <v>3588</v>
      </c>
      <c r="G379" s="250"/>
      <c r="H379" s="251" t="s">
        <v>1</v>
      </c>
      <c r="I379" s="253"/>
      <c r="J379" s="250"/>
      <c r="K379" s="250"/>
      <c r="L379" s="254"/>
      <c r="M379" s="255"/>
      <c r="N379" s="256"/>
      <c r="O379" s="256"/>
      <c r="P379" s="256"/>
      <c r="Q379" s="256"/>
      <c r="R379" s="256"/>
      <c r="S379" s="256"/>
      <c r="T379" s="25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8" t="s">
        <v>336</v>
      </c>
      <c r="AU379" s="258" t="s">
        <v>82</v>
      </c>
      <c r="AV379" s="13" t="s">
        <v>80</v>
      </c>
      <c r="AW379" s="13" t="s">
        <v>30</v>
      </c>
      <c r="AX379" s="13" t="s">
        <v>73</v>
      </c>
      <c r="AY379" s="258" t="s">
        <v>323</v>
      </c>
    </row>
    <row r="380" s="14" customFormat="1">
      <c r="A380" s="14"/>
      <c r="B380" s="259"/>
      <c r="C380" s="260"/>
      <c r="D380" s="242" t="s">
        <v>336</v>
      </c>
      <c r="E380" s="261" t="s">
        <v>1</v>
      </c>
      <c r="F380" s="262" t="s">
        <v>6148</v>
      </c>
      <c r="G380" s="260"/>
      <c r="H380" s="263">
        <v>25.908999999999999</v>
      </c>
      <c r="I380" s="264"/>
      <c r="J380" s="260"/>
      <c r="K380" s="260"/>
      <c r="L380" s="265"/>
      <c r="M380" s="266"/>
      <c r="N380" s="267"/>
      <c r="O380" s="267"/>
      <c r="P380" s="267"/>
      <c r="Q380" s="267"/>
      <c r="R380" s="267"/>
      <c r="S380" s="267"/>
      <c r="T380" s="26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9" t="s">
        <v>336</v>
      </c>
      <c r="AU380" s="269" t="s">
        <v>82</v>
      </c>
      <c r="AV380" s="14" t="s">
        <v>82</v>
      </c>
      <c r="AW380" s="14" t="s">
        <v>30</v>
      </c>
      <c r="AX380" s="14" t="s">
        <v>73</v>
      </c>
      <c r="AY380" s="269" t="s">
        <v>323</v>
      </c>
    </row>
    <row r="381" s="15" customFormat="1">
      <c r="A381" s="15"/>
      <c r="B381" s="270"/>
      <c r="C381" s="271"/>
      <c r="D381" s="242" t="s">
        <v>336</v>
      </c>
      <c r="E381" s="272" t="s">
        <v>1</v>
      </c>
      <c r="F381" s="273" t="s">
        <v>341</v>
      </c>
      <c r="G381" s="271"/>
      <c r="H381" s="274">
        <v>25.908999999999999</v>
      </c>
      <c r="I381" s="275"/>
      <c r="J381" s="271"/>
      <c r="K381" s="271"/>
      <c r="L381" s="276"/>
      <c r="M381" s="277"/>
      <c r="N381" s="278"/>
      <c r="O381" s="278"/>
      <c r="P381" s="278"/>
      <c r="Q381" s="278"/>
      <c r="R381" s="278"/>
      <c r="S381" s="278"/>
      <c r="T381" s="279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0" t="s">
        <v>336</v>
      </c>
      <c r="AU381" s="280" t="s">
        <v>82</v>
      </c>
      <c r="AV381" s="15" t="s">
        <v>330</v>
      </c>
      <c r="AW381" s="15" t="s">
        <v>30</v>
      </c>
      <c r="AX381" s="15" t="s">
        <v>80</v>
      </c>
      <c r="AY381" s="280" t="s">
        <v>323</v>
      </c>
    </row>
    <row r="382" s="2" customFormat="1" ht="33" customHeight="1">
      <c r="A382" s="39"/>
      <c r="B382" s="40"/>
      <c r="C382" s="229" t="s">
        <v>709</v>
      </c>
      <c r="D382" s="229" t="s">
        <v>325</v>
      </c>
      <c r="E382" s="230" t="s">
        <v>1267</v>
      </c>
      <c r="F382" s="231" t="s">
        <v>1268</v>
      </c>
      <c r="G382" s="232" t="s">
        <v>328</v>
      </c>
      <c r="H382" s="233">
        <v>37.780000000000001</v>
      </c>
      <c r="I382" s="234"/>
      <c r="J382" s="235">
        <f>ROUND(I382*H382,2)</f>
        <v>0</v>
      </c>
      <c r="K382" s="231" t="s">
        <v>329</v>
      </c>
      <c r="L382" s="45"/>
      <c r="M382" s="236" t="s">
        <v>1</v>
      </c>
      <c r="N382" s="237" t="s">
        <v>38</v>
      </c>
      <c r="O382" s="92"/>
      <c r="P382" s="238">
        <f>O382*H382</f>
        <v>0</v>
      </c>
      <c r="Q382" s="238">
        <v>1.287812</v>
      </c>
      <c r="R382" s="238">
        <f>Q382*H382</f>
        <v>48.653537360000001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330</v>
      </c>
      <c r="AT382" s="240" t="s">
        <v>325</v>
      </c>
      <c r="AU382" s="240" t="s">
        <v>82</v>
      </c>
      <c r="AY382" s="18" t="s">
        <v>323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80</v>
      </c>
      <c r="BK382" s="241">
        <f>ROUND(I382*H382,2)</f>
        <v>0</v>
      </c>
      <c r="BL382" s="18" t="s">
        <v>330</v>
      </c>
      <c r="BM382" s="240" t="s">
        <v>6149</v>
      </c>
    </row>
    <row r="383" s="2" customFormat="1">
      <c r="A383" s="39"/>
      <c r="B383" s="40"/>
      <c r="C383" s="41"/>
      <c r="D383" s="242" t="s">
        <v>332</v>
      </c>
      <c r="E383" s="41"/>
      <c r="F383" s="243" t="s">
        <v>1270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332</v>
      </c>
      <c r="AU383" s="18" t="s">
        <v>82</v>
      </c>
    </row>
    <row r="384" s="2" customFormat="1">
      <c r="A384" s="39"/>
      <c r="B384" s="40"/>
      <c r="C384" s="41"/>
      <c r="D384" s="247" t="s">
        <v>334</v>
      </c>
      <c r="E384" s="41"/>
      <c r="F384" s="248" t="s">
        <v>1271</v>
      </c>
      <c r="G384" s="41"/>
      <c r="H384" s="41"/>
      <c r="I384" s="244"/>
      <c r="J384" s="41"/>
      <c r="K384" s="41"/>
      <c r="L384" s="45"/>
      <c r="M384" s="245"/>
      <c r="N384" s="24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334</v>
      </c>
      <c r="AU384" s="18" t="s">
        <v>82</v>
      </c>
    </row>
    <row r="385" s="13" customFormat="1">
      <c r="A385" s="13"/>
      <c r="B385" s="249"/>
      <c r="C385" s="250"/>
      <c r="D385" s="242" t="s">
        <v>336</v>
      </c>
      <c r="E385" s="251" t="s">
        <v>1</v>
      </c>
      <c r="F385" s="252" t="s">
        <v>6138</v>
      </c>
      <c r="G385" s="250"/>
      <c r="H385" s="251" t="s">
        <v>1</v>
      </c>
      <c r="I385" s="253"/>
      <c r="J385" s="250"/>
      <c r="K385" s="250"/>
      <c r="L385" s="254"/>
      <c r="M385" s="255"/>
      <c r="N385" s="256"/>
      <c r="O385" s="256"/>
      <c r="P385" s="256"/>
      <c r="Q385" s="256"/>
      <c r="R385" s="256"/>
      <c r="S385" s="256"/>
      <c r="T385" s="25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8" t="s">
        <v>336</v>
      </c>
      <c r="AU385" s="258" t="s">
        <v>82</v>
      </c>
      <c r="AV385" s="13" t="s">
        <v>80</v>
      </c>
      <c r="AW385" s="13" t="s">
        <v>30</v>
      </c>
      <c r="AX385" s="13" t="s">
        <v>73</v>
      </c>
      <c r="AY385" s="258" t="s">
        <v>323</v>
      </c>
    </row>
    <row r="386" s="14" customFormat="1">
      <c r="A386" s="14"/>
      <c r="B386" s="259"/>
      <c r="C386" s="260"/>
      <c r="D386" s="242" t="s">
        <v>336</v>
      </c>
      <c r="E386" s="261" t="s">
        <v>1</v>
      </c>
      <c r="F386" s="262" t="s">
        <v>6139</v>
      </c>
      <c r="G386" s="260"/>
      <c r="H386" s="263">
        <v>46.899999999999999</v>
      </c>
      <c r="I386" s="264"/>
      <c r="J386" s="260"/>
      <c r="K386" s="260"/>
      <c r="L386" s="265"/>
      <c r="M386" s="266"/>
      <c r="N386" s="267"/>
      <c r="O386" s="267"/>
      <c r="P386" s="267"/>
      <c r="Q386" s="267"/>
      <c r="R386" s="267"/>
      <c r="S386" s="267"/>
      <c r="T386" s="26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9" t="s">
        <v>336</v>
      </c>
      <c r="AU386" s="269" t="s">
        <v>82</v>
      </c>
      <c r="AV386" s="14" t="s">
        <v>82</v>
      </c>
      <c r="AW386" s="14" t="s">
        <v>30</v>
      </c>
      <c r="AX386" s="14" t="s">
        <v>73</v>
      </c>
      <c r="AY386" s="269" t="s">
        <v>323</v>
      </c>
    </row>
    <row r="387" s="13" customFormat="1">
      <c r="A387" s="13"/>
      <c r="B387" s="249"/>
      <c r="C387" s="250"/>
      <c r="D387" s="242" t="s">
        <v>336</v>
      </c>
      <c r="E387" s="251" t="s">
        <v>1</v>
      </c>
      <c r="F387" s="252" t="s">
        <v>6140</v>
      </c>
      <c r="G387" s="250"/>
      <c r="H387" s="251" t="s">
        <v>1</v>
      </c>
      <c r="I387" s="253"/>
      <c r="J387" s="250"/>
      <c r="K387" s="250"/>
      <c r="L387" s="254"/>
      <c r="M387" s="255"/>
      <c r="N387" s="256"/>
      <c r="O387" s="256"/>
      <c r="P387" s="256"/>
      <c r="Q387" s="256"/>
      <c r="R387" s="256"/>
      <c r="S387" s="256"/>
      <c r="T387" s="25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8" t="s">
        <v>336</v>
      </c>
      <c r="AU387" s="258" t="s">
        <v>82</v>
      </c>
      <c r="AV387" s="13" t="s">
        <v>80</v>
      </c>
      <c r="AW387" s="13" t="s">
        <v>30</v>
      </c>
      <c r="AX387" s="13" t="s">
        <v>73</v>
      </c>
      <c r="AY387" s="258" t="s">
        <v>323</v>
      </c>
    </row>
    <row r="388" s="14" customFormat="1">
      <c r="A388" s="14"/>
      <c r="B388" s="259"/>
      <c r="C388" s="260"/>
      <c r="D388" s="242" t="s">
        <v>336</v>
      </c>
      <c r="E388" s="261" t="s">
        <v>1</v>
      </c>
      <c r="F388" s="262" t="s">
        <v>6141</v>
      </c>
      <c r="G388" s="260"/>
      <c r="H388" s="263">
        <v>-9.1199999999999992</v>
      </c>
      <c r="I388" s="264"/>
      <c r="J388" s="260"/>
      <c r="K388" s="260"/>
      <c r="L388" s="265"/>
      <c r="M388" s="266"/>
      <c r="N388" s="267"/>
      <c r="O388" s="267"/>
      <c r="P388" s="267"/>
      <c r="Q388" s="267"/>
      <c r="R388" s="267"/>
      <c r="S388" s="267"/>
      <c r="T388" s="26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9" t="s">
        <v>336</v>
      </c>
      <c r="AU388" s="269" t="s">
        <v>82</v>
      </c>
      <c r="AV388" s="14" t="s">
        <v>82</v>
      </c>
      <c r="AW388" s="14" t="s">
        <v>30</v>
      </c>
      <c r="AX388" s="14" t="s">
        <v>73</v>
      </c>
      <c r="AY388" s="269" t="s">
        <v>323</v>
      </c>
    </row>
    <row r="389" s="15" customFormat="1">
      <c r="A389" s="15"/>
      <c r="B389" s="270"/>
      <c r="C389" s="271"/>
      <c r="D389" s="242" t="s">
        <v>336</v>
      </c>
      <c r="E389" s="272" t="s">
        <v>1</v>
      </c>
      <c r="F389" s="273" t="s">
        <v>341</v>
      </c>
      <c r="G389" s="271"/>
      <c r="H389" s="274">
        <v>37.780000000000001</v>
      </c>
      <c r="I389" s="275"/>
      <c r="J389" s="271"/>
      <c r="K389" s="271"/>
      <c r="L389" s="276"/>
      <c r="M389" s="277"/>
      <c r="N389" s="278"/>
      <c r="O389" s="278"/>
      <c r="P389" s="278"/>
      <c r="Q389" s="278"/>
      <c r="R389" s="278"/>
      <c r="S389" s="278"/>
      <c r="T389" s="279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80" t="s">
        <v>336</v>
      </c>
      <c r="AU389" s="280" t="s">
        <v>82</v>
      </c>
      <c r="AV389" s="15" t="s">
        <v>330</v>
      </c>
      <c r="AW389" s="15" t="s">
        <v>30</v>
      </c>
      <c r="AX389" s="15" t="s">
        <v>80</v>
      </c>
      <c r="AY389" s="280" t="s">
        <v>323</v>
      </c>
    </row>
    <row r="390" s="12" customFormat="1" ht="22.8" customHeight="1">
      <c r="A390" s="12"/>
      <c r="B390" s="213"/>
      <c r="C390" s="214"/>
      <c r="D390" s="215" t="s">
        <v>72</v>
      </c>
      <c r="E390" s="227" t="s">
        <v>363</v>
      </c>
      <c r="F390" s="227" t="s">
        <v>934</v>
      </c>
      <c r="G390" s="214"/>
      <c r="H390" s="214"/>
      <c r="I390" s="217"/>
      <c r="J390" s="228">
        <f>BK390</f>
        <v>0</v>
      </c>
      <c r="K390" s="214"/>
      <c r="L390" s="219"/>
      <c r="M390" s="220"/>
      <c r="N390" s="221"/>
      <c r="O390" s="221"/>
      <c r="P390" s="222">
        <f>SUM(P391:P398)</f>
        <v>0</v>
      </c>
      <c r="Q390" s="221"/>
      <c r="R390" s="222">
        <f>SUM(R391:R398)</f>
        <v>161.3426</v>
      </c>
      <c r="S390" s="221"/>
      <c r="T390" s="223">
        <f>SUM(T391:T398)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24" t="s">
        <v>80</v>
      </c>
      <c r="AT390" s="225" t="s">
        <v>72</v>
      </c>
      <c r="AU390" s="225" t="s">
        <v>80</v>
      </c>
      <c r="AY390" s="224" t="s">
        <v>323</v>
      </c>
      <c r="BK390" s="226">
        <f>SUM(BK391:BK398)</f>
        <v>0</v>
      </c>
    </row>
    <row r="391" s="2" customFormat="1" ht="24.15" customHeight="1">
      <c r="A391" s="39"/>
      <c r="B391" s="40"/>
      <c r="C391" s="229" t="s">
        <v>716</v>
      </c>
      <c r="D391" s="229" t="s">
        <v>325</v>
      </c>
      <c r="E391" s="230" t="s">
        <v>1272</v>
      </c>
      <c r="F391" s="231" t="s">
        <v>1273</v>
      </c>
      <c r="G391" s="232" t="s">
        <v>366</v>
      </c>
      <c r="H391" s="233">
        <v>82.150000000000006</v>
      </c>
      <c r="I391" s="234"/>
      <c r="J391" s="235">
        <f>ROUND(I391*H391,2)</f>
        <v>0</v>
      </c>
      <c r="K391" s="231" t="s">
        <v>329</v>
      </c>
      <c r="L391" s="45"/>
      <c r="M391" s="236" t="s">
        <v>1</v>
      </c>
      <c r="N391" s="237" t="s">
        <v>38</v>
      </c>
      <c r="O391" s="92"/>
      <c r="P391" s="238">
        <f>O391*H391</f>
        <v>0</v>
      </c>
      <c r="Q391" s="238">
        <v>1.964</v>
      </c>
      <c r="R391" s="238">
        <f>Q391*H391</f>
        <v>161.3426</v>
      </c>
      <c r="S391" s="238">
        <v>0</v>
      </c>
      <c r="T391" s="23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0" t="s">
        <v>330</v>
      </c>
      <c r="AT391" s="240" t="s">
        <v>325</v>
      </c>
      <c r="AU391" s="240" t="s">
        <v>82</v>
      </c>
      <c r="AY391" s="18" t="s">
        <v>323</v>
      </c>
      <c r="BE391" s="241">
        <f>IF(N391="základní",J391,0)</f>
        <v>0</v>
      </c>
      <c r="BF391" s="241">
        <f>IF(N391="snížená",J391,0)</f>
        <v>0</v>
      </c>
      <c r="BG391" s="241">
        <f>IF(N391="zákl. přenesená",J391,0)</f>
        <v>0</v>
      </c>
      <c r="BH391" s="241">
        <f>IF(N391="sníž. přenesená",J391,0)</f>
        <v>0</v>
      </c>
      <c r="BI391" s="241">
        <f>IF(N391="nulová",J391,0)</f>
        <v>0</v>
      </c>
      <c r="BJ391" s="18" t="s">
        <v>80</v>
      </c>
      <c r="BK391" s="241">
        <f>ROUND(I391*H391,2)</f>
        <v>0</v>
      </c>
      <c r="BL391" s="18" t="s">
        <v>330</v>
      </c>
      <c r="BM391" s="240" t="s">
        <v>6150</v>
      </c>
    </row>
    <row r="392" s="2" customFormat="1">
      <c r="A392" s="39"/>
      <c r="B392" s="40"/>
      <c r="C392" s="41"/>
      <c r="D392" s="242" t="s">
        <v>332</v>
      </c>
      <c r="E392" s="41"/>
      <c r="F392" s="243" t="s">
        <v>1275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332</v>
      </c>
      <c r="AU392" s="18" t="s">
        <v>82</v>
      </c>
    </row>
    <row r="393" s="2" customFormat="1">
      <c r="A393" s="39"/>
      <c r="B393" s="40"/>
      <c r="C393" s="41"/>
      <c r="D393" s="247" t="s">
        <v>334</v>
      </c>
      <c r="E393" s="41"/>
      <c r="F393" s="248" t="s">
        <v>1276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334</v>
      </c>
      <c r="AU393" s="18" t="s">
        <v>82</v>
      </c>
    </row>
    <row r="394" s="13" customFormat="1">
      <c r="A394" s="13"/>
      <c r="B394" s="249"/>
      <c r="C394" s="250"/>
      <c r="D394" s="242" t="s">
        <v>336</v>
      </c>
      <c r="E394" s="251" t="s">
        <v>1</v>
      </c>
      <c r="F394" s="252" t="s">
        <v>6151</v>
      </c>
      <c r="G394" s="250"/>
      <c r="H394" s="251" t="s">
        <v>1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8" t="s">
        <v>336</v>
      </c>
      <c r="AU394" s="258" t="s">
        <v>82</v>
      </c>
      <c r="AV394" s="13" t="s">
        <v>80</v>
      </c>
      <c r="AW394" s="13" t="s">
        <v>30</v>
      </c>
      <c r="AX394" s="13" t="s">
        <v>73</v>
      </c>
      <c r="AY394" s="258" t="s">
        <v>323</v>
      </c>
    </row>
    <row r="395" s="13" customFormat="1">
      <c r="A395" s="13"/>
      <c r="B395" s="249"/>
      <c r="C395" s="250"/>
      <c r="D395" s="242" t="s">
        <v>336</v>
      </c>
      <c r="E395" s="251" t="s">
        <v>1</v>
      </c>
      <c r="F395" s="252" t="s">
        <v>6152</v>
      </c>
      <c r="G395" s="250"/>
      <c r="H395" s="251" t="s">
        <v>1</v>
      </c>
      <c r="I395" s="253"/>
      <c r="J395" s="250"/>
      <c r="K395" s="250"/>
      <c r="L395" s="254"/>
      <c r="M395" s="255"/>
      <c r="N395" s="256"/>
      <c r="O395" s="256"/>
      <c r="P395" s="256"/>
      <c r="Q395" s="256"/>
      <c r="R395" s="256"/>
      <c r="S395" s="256"/>
      <c r="T395" s="25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8" t="s">
        <v>336</v>
      </c>
      <c r="AU395" s="258" t="s">
        <v>82</v>
      </c>
      <c r="AV395" s="13" t="s">
        <v>80</v>
      </c>
      <c r="AW395" s="13" t="s">
        <v>30</v>
      </c>
      <c r="AX395" s="13" t="s">
        <v>73</v>
      </c>
      <c r="AY395" s="258" t="s">
        <v>323</v>
      </c>
    </row>
    <row r="396" s="14" customFormat="1">
      <c r="A396" s="14"/>
      <c r="B396" s="259"/>
      <c r="C396" s="260"/>
      <c r="D396" s="242" t="s">
        <v>336</v>
      </c>
      <c r="E396" s="261" t="s">
        <v>1</v>
      </c>
      <c r="F396" s="262" t="s">
        <v>6153</v>
      </c>
      <c r="G396" s="260"/>
      <c r="H396" s="263">
        <v>37.5</v>
      </c>
      <c r="I396" s="264"/>
      <c r="J396" s="260"/>
      <c r="K396" s="260"/>
      <c r="L396" s="265"/>
      <c r="M396" s="266"/>
      <c r="N396" s="267"/>
      <c r="O396" s="267"/>
      <c r="P396" s="267"/>
      <c r="Q396" s="267"/>
      <c r="R396" s="267"/>
      <c r="S396" s="267"/>
      <c r="T396" s="26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9" t="s">
        <v>336</v>
      </c>
      <c r="AU396" s="269" t="s">
        <v>82</v>
      </c>
      <c r="AV396" s="14" t="s">
        <v>82</v>
      </c>
      <c r="AW396" s="14" t="s">
        <v>30</v>
      </c>
      <c r="AX396" s="14" t="s">
        <v>73</v>
      </c>
      <c r="AY396" s="269" t="s">
        <v>323</v>
      </c>
    </row>
    <row r="397" s="14" customFormat="1">
      <c r="A397" s="14"/>
      <c r="B397" s="259"/>
      <c r="C397" s="260"/>
      <c r="D397" s="242" t="s">
        <v>336</v>
      </c>
      <c r="E397" s="261" t="s">
        <v>1</v>
      </c>
      <c r="F397" s="262" t="s">
        <v>6154</v>
      </c>
      <c r="G397" s="260"/>
      <c r="H397" s="263">
        <v>44.649999999999999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9" t="s">
        <v>336</v>
      </c>
      <c r="AU397" s="269" t="s">
        <v>82</v>
      </c>
      <c r="AV397" s="14" t="s">
        <v>82</v>
      </c>
      <c r="AW397" s="14" t="s">
        <v>30</v>
      </c>
      <c r="AX397" s="14" t="s">
        <v>73</v>
      </c>
      <c r="AY397" s="269" t="s">
        <v>323</v>
      </c>
    </row>
    <row r="398" s="15" customFormat="1">
      <c r="A398" s="15"/>
      <c r="B398" s="270"/>
      <c r="C398" s="271"/>
      <c r="D398" s="242" t="s">
        <v>336</v>
      </c>
      <c r="E398" s="272" t="s">
        <v>1</v>
      </c>
      <c r="F398" s="273" t="s">
        <v>341</v>
      </c>
      <c r="G398" s="271"/>
      <c r="H398" s="274">
        <v>82.150000000000006</v>
      </c>
      <c r="I398" s="275"/>
      <c r="J398" s="271"/>
      <c r="K398" s="271"/>
      <c r="L398" s="276"/>
      <c r="M398" s="277"/>
      <c r="N398" s="278"/>
      <c r="O398" s="278"/>
      <c r="P398" s="278"/>
      <c r="Q398" s="278"/>
      <c r="R398" s="278"/>
      <c r="S398" s="278"/>
      <c r="T398" s="27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80" t="s">
        <v>336</v>
      </c>
      <c r="AU398" s="280" t="s">
        <v>82</v>
      </c>
      <c r="AV398" s="15" t="s">
        <v>330</v>
      </c>
      <c r="AW398" s="15" t="s">
        <v>30</v>
      </c>
      <c r="AX398" s="15" t="s">
        <v>80</v>
      </c>
      <c r="AY398" s="280" t="s">
        <v>323</v>
      </c>
    </row>
    <row r="399" s="12" customFormat="1" ht="22.8" customHeight="1">
      <c r="A399" s="12"/>
      <c r="B399" s="213"/>
      <c r="C399" s="214"/>
      <c r="D399" s="215" t="s">
        <v>72</v>
      </c>
      <c r="E399" s="227" t="s">
        <v>383</v>
      </c>
      <c r="F399" s="227" t="s">
        <v>1629</v>
      </c>
      <c r="G399" s="214"/>
      <c r="H399" s="214"/>
      <c r="I399" s="217"/>
      <c r="J399" s="228">
        <f>BK399</f>
        <v>0</v>
      </c>
      <c r="K399" s="214"/>
      <c r="L399" s="219"/>
      <c r="M399" s="220"/>
      <c r="N399" s="221"/>
      <c r="O399" s="221"/>
      <c r="P399" s="222">
        <f>SUM(P400:P413)</f>
        <v>0</v>
      </c>
      <c r="Q399" s="221"/>
      <c r="R399" s="222">
        <f>SUM(R400:R413)</f>
        <v>0.15859629719999999</v>
      </c>
      <c r="S399" s="221"/>
      <c r="T399" s="223">
        <f>SUM(T400:T413)</f>
        <v>0.17369999999999999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R399" s="224" t="s">
        <v>80</v>
      </c>
      <c r="AT399" s="225" t="s">
        <v>72</v>
      </c>
      <c r="AU399" s="225" t="s">
        <v>80</v>
      </c>
      <c r="AY399" s="224" t="s">
        <v>323</v>
      </c>
      <c r="BK399" s="226">
        <f>SUM(BK400:BK413)</f>
        <v>0</v>
      </c>
    </row>
    <row r="400" s="2" customFormat="1" ht="33" customHeight="1">
      <c r="A400" s="39"/>
      <c r="B400" s="40"/>
      <c r="C400" s="229" t="s">
        <v>725</v>
      </c>
      <c r="D400" s="229" t="s">
        <v>325</v>
      </c>
      <c r="E400" s="230" t="s">
        <v>1630</v>
      </c>
      <c r="F400" s="231" t="s">
        <v>1631</v>
      </c>
      <c r="G400" s="232" t="s">
        <v>328</v>
      </c>
      <c r="H400" s="233">
        <v>2.3159999999999998</v>
      </c>
      <c r="I400" s="234"/>
      <c r="J400" s="235">
        <f>ROUND(I400*H400,2)</f>
        <v>0</v>
      </c>
      <c r="K400" s="231" t="s">
        <v>329</v>
      </c>
      <c r="L400" s="45"/>
      <c r="M400" s="236" t="s">
        <v>1</v>
      </c>
      <c r="N400" s="237" t="s">
        <v>38</v>
      </c>
      <c r="O400" s="92"/>
      <c r="P400" s="238">
        <f>O400*H400</f>
        <v>0</v>
      </c>
      <c r="Q400" s="238">
        <v>0.066961699999999999</v>
      </c>
      <c r="R400" s="238">
        <f>Q400*H400</f>
        <v>0.1550832972</v>
      </c>
      <c r="S400" s="238">
        <v>0.074999999999999997</v>
      </c>
      <c r="T400" s="239">
        <f>S400*H400</f>
        <v>0.17369999999999999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330</v>
      </c>
      <c r="AT400" s="240" t="s">
        <v>325</v>
      </c>
      <c r="AU400" s="240" t="s">
        <v>82</v>
      </c>
      <c r="AY400" s="18" t="s">
        <v>323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80</v>
      </c>
      <c r="BK400" s="241">
        <f>ROUND(I400*H400,2)</f>
        <v>0</v>
      </c>
      <c r="BL400" s="18" t="s">
        <v>330</v>
      </c>
      <c r="BM400" s="240" t="s">
        <v>6155</v>
      </c>
    </row>
    <row r="401" s="2" customFormat="1">
      <c r="A401" s="39"/>
      <c r="B401" s="40"/>
      <c r="C401" s="41"/>
      <c r="D401" s="242" t="s">
        <v>332</v>
      </c>
      <c r="E401" s="41"/>
      <c r="F401" s="243" t="s">
        <v>1633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332</v>
      </c>
      <c r="AU401" s="18" t="s">
        <v>82</v>
      </c>
    </row>
    <row r="402" s="2" customFormat="1">
      <c r="A402" s="39"/>
      <c r="B402" s="40"/>
      <c r="C402" s="41"/>
      <c r="D402" s="247" t="s">
        <v>334</v>
      </c>
      <c r="E402" s="41"/>
      <c r="F402" s="248" t="s">
        <v>1634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334</v>
      </c>
      <c r="AU402" s="18" t="s">
        <v>82</v>
      </c>
    </row>
    <row r="403" s="13" customFormat="1">
      <c r="A403" s="13"/>
      <c r="B403" s="249"/>
      <c r="C403" s="250"/>
      <c r="D403" s="242" t="s">
        <v>336</v>
      </c>
      <c r="E403" s="251" t="s">
        <v>1</v>
      </c>
      <c r="F403" s="252" t="s">
        <v>1635</v>
      </c>
      <c r="G403" s="250"/>
      <c r="H403" s="251" t="s">
        <v>1</v>
      </c>
      <c r="I403" s="253"/>
      <c r="J403" s="250"/>
      <c r="K403" s="250"/>
      <c r="L403" s="254"/>
      <c r="M403" s="255"/>
      <c r="N403" s="256"/>
      <c r="O403" s="256"/>
      <c r="P403" s="256"/>
      <c r="Q403" s="256"/>
      <c r="R403" s="256"/>
      <c r="S403" s="256"/>
      <c r="T403" s="25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8" t="s">
        <v>336</v>
      </c>
      <c r="AU403" s="258" t="s">
        <v>82</v>
      </c>
      <c r="AV403" s="13" t="s">
        <v>80</v>
      </c>
      <c r="AW403" s="13" t="s">
        <v>30</v>
      </c>
      <c r="AX403" s="13" t="s">
        <v>73</v>
      </c>
      <c r="AY403" s="258" t="s">
        <v>323</v>
      </c>
    </row>
    <row r="404" s="14" customFormat="1">
      <c r="A404" s="14"/>
      <c r="B404" s="259"/>
      <c r="C404" s="260"/>
      <c r="D404" s="242" t="s">
        <v>336</v>
      </c>
      <c r="E404" s="261" t="s">
        <v>1</v>
      </c>
      <c r="F404" s="262" t="s">
        <v>6156</v>
      </c>
      <c r="G404" s="260"/>
      <c r="H404" s="263">
        <v>0.58799999999999997</v>
      </c>
      <c r="I404" s="264"/>
      <c r="J404" s="260"/>
      <c r="K404" s="260"/>
      <c r="L404" s="265"/>
      <c r="M404" s="266"/>
      <c r="N404" s="267"/>
      <c r="O404" s="267"/>
      <c r="P404" s="267"/>
      <c r="Q404" s="267"/>
      <c r="R404" s="267"/>
      <c r="S404" s="267"/>
      <c r="T404" s="268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9" t="s">
        <v>336</v>
      </c>
      <c r="AU404" s="269" t="s">
        <v>82</v>
      </c>
      <c r="AV404" s="14" t="s">
        <v>82</v>
      </c>
      <c r="AW404" s="14" t="s">
        <v>30</v>
      </c>
      <c r="AX404" s="14" t="s">
        <v>73</v>
      </c>
      <c r="AY404" s="269" t="s">
        <v>323</v>
      </c>
    </row>
    <row r="405" s="14" customFormat="1">
      <c r="A405" s="14"/>
      <c r="B405" s="259"/>
      <c r="C405" s="260"/>
      <c r="D405" s="242" t="s">
        <v>336</v>
      </c>
      <c r="E405" s="261" t="s">
        <v>1</v>
      </c>
      <c r="F405" s="262" t="s">
        <v>6157</v>
      </c>
      <c r="G405" s="260"/>
      <c r="H405" s="263">
        <v>0.57599999999999996</v>
      </c>
      <c r="I405" s="264"/>
      <c r="J405" s="260"/>
      <c r="K405" s="260"/>
      <c r="L405" s="265"/>
      <c r="M405" s="266"/>
      <c r="N405" s="267"/>
      <c r="O405" s="267"/>
      <c r="P405" s="267"/>
      <c r="Q405" s="267"/>
      <c r="R405" s="267"/>
      <c r="S405" s="267"/>
      <c r="T405" s="26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9" t="s">
        <v>336</v>
      </c>
      <c r="AU405" s="269" t="s">
        <v>82</v>
      </c>
      <c r="AV405" s="14" t="s">
        <v>82</v>
      </c>
      <c r="AW405" s="14" t="s">
        <v>30</v>
      </c>
      <c r="AX405" s="14" t="s">
        <v>73</v>
      </c>
      <c r="AY405" s="269" t="s">
        <v>323</v>
      </c>
    </row>
    <row r="406" s="14" customFormat="1">
      <c r="A406" s="14"/>
      <c r="B406" s="259"/>
      <c r="C406" s="260"/>
      <c r="D406" s="242" t="s">
        <v>336</v>
      </c>
      <c r="E406" s="261" t="s">
        <v>1</v>
      </c>
      <c r="F406" s="262" t="s">
        <v>6158</v>
      </c>
      <c r="G406" s="260"/>
      <c r="H406" s="263">
        <v>0.95999999999999996</v>
      </c>
      <c r="I406" s="264"/>
      <c r="J406" s="260"/>
      <c r="K406" s="260"/>
      <c r="L406" s="265"/>
      <c r="M406" s="266"/>
      <c r="N406" s="267"/>
      <c r="O406" s="267"/>
      <c r="P406" s="267"/>
      <c r="Q406" s="267"/>
      <c r="R406" s="267"/>
      <c r="S406" s="267"/>
      <c r="T406" s="268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9" t="s">
        <v>336</v>
      </c>
      <c r="AU406" s="269" t="s">
        <v>82</v>
      </c>
      <c r="AV406" s="14" t="s">
        <v>82</v>
      </c>
      <c r="AW406" s="14" t="s">
        <v>30</v>
      </c>
      <c r="AX406" s="14" t="s">
        <v>73</v>
      </c>
      <c r="AY406" s="269" t="s">
        <v>323</v>
      </c>
    </row>
    <row r="407" s="14" customFormat="1">
      <c r="A407" s="14"/>
      <c r="B407" s="259"/>
      <c r="C407" s="260"/>
      <c r="D407" s="242" t="s">
        <v>336</v>
      </c>
      <c r="E407" s="261" t="s">
        <v>1</v>
      </c>
      <c r="F407" s="262" t="s">
        <v>6159</v>
      </c>
      <c r="G407" s="260"/>
      <c r="H407" s="263">
        <v>0.192</v>
      </c>
      <c r="I407" s="264"/>
      <c r="J407" s="260"/>
      <c r="K407" s="260"/>
      <c r="L407" s="265"/>
      <c r="M407" s="266"/>
      <c r="N407" s="267"/>
      <c r="O407" s="267"/>
      <c r="P407" s="267"/>
      <c r="Q407" s="267"/>
      <c r="R407" s="267"/>
      <c r="S407" s="267"/>
      <c r="T407" s="26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9" t="s">
        <v>336</v>
      </c>
      <c r="AU407" s="269" t="s">
        <v>82</v>
      </c>
      <c r="AV407" s="14" t="s">
        <v>82</v>
      </c>
      <c r="AW407" s="14" t="s">
        <v>30</v>
      </c>
      <c r="AX407" s="14" t="s">
        <v>73</v>
      </c>
      <c r="AY407" s="269" t="s">
        <v>323</v>
      </c>
    </row>
    <row r="408" s="15" customFormat="1">
      <c r="A408" s="15"/>
      <c r="B408" s="270"/>
      <c r="C408" s="271"/>
      <c r="D408" s="242" t="s">
        <v>336</v>
      </c>
      <c r="E408" s="272" t="s">
        <v>1</v>
      </c>
      <c r="F408" s="273" t="s">
        <v>341</v>
      </c>
      <c r="G408" s="271"/>
      <c r="H408" s="274">
        <v>2.3159999999999998</v>
      </c>
      <c r="I408" s="275"/>
      <c r="J408" s="271"/>
      <c r="K408" s="271"/>
      <c r="L408" s="276"/>
      <c r="M408" s="277"/>
      <c r="N408" s="278"/>
      <c r="O408" s="278"/>
      <c r="P408" s="278"/>
      <c r="Q408" s="278"/>
      <c r="R408" s="278"/>
      <c r="S408" s="278"/>
      <c r="T408" s="279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80" t="s">
        <v>336</v>
      </c>
      <c r="AU408" s="280" t="s">
        <v>82</v>
      </c>
      <c r="AV408" s="15" t="s">
        <v>330</v>
      </c>
      <c r="AW408" s="15" t="s">
        <v>30</v>
      </c>
      <c r="AX408" s="15" t="s">
        <v>80</v>
      </c>
      <c r="AY408" s="280" t="s">
        <v>323</v>
      </c>
    </row>
    <row r="409" s="2" customFormat="1" ht="16.5" customHeight="1">
      <c r="A409" s="39"/>
      <c r="B409" s="40"/>
      <c r="C409" s="293" t="s">
        <v>734</v>
      </c>
      <c r="D409" s="293" t="s">
        <v>484</v>
      </c>
      <c r="E409" s="294" t="s">
        <v>1640</v>
      </c>
      <c r="F409" s="295" t="s">
        <v>1641</v>
      </c>
      <c r="G409" s="296" t="s">
        <v>487</v>
      </c>
      <c r="H409" s="297">
        <v>3.5129999999999999</v>
      </c>
      <c r="I409" s="298"/>
      <c r="J409" s="299">
        <f>ROUND(I409*H409,2)</f>
        <v>0</v>
      </c>
      <c r="K409" s="295" t="s">
        <v>329</v>
      </c>
      <c r="L409" s="300"/>
      <c r="M409" s="301" t="s">
        <v>1</v>
      </c>
      <c r="N409" s="302" t="s">
        <v>38</v>
      </c>
      <c r="O409" s="92"/>
      <c r="P409" s="238">
        <f>O409*H409</f>
        <v>0</v>
      </c>
      <c r="Q409" s="238">
        <v>0.001</v>
      </c>
      <c r="R409" s="238">
        <f>Q409*H409</f>
        <v>0.0035130000000000001</v>
      </c>
      <c r="S409" s="238">
        <v>0</v>
      </c>
      <c r="T409" s="239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40" t="s">
        <v>403</v>
      </c>
      <c r="AT409" s="240" t="s">
        <v>484</v>
      </c>
      <c r="AU409" s="240" t="s">
        <v>82</v>
      </c>
      <c r="AY409" s="18" t="s">
        <v>323</v>
      </c>
      <c r="BE409" s="241">
        <f>IF(N409="základní",J409,0)</f>
        <v>0</v>
      </c>
      <c r="BF409" s="241">
        <f>IF(N409="snížená",J409,0)</f>
        <v>0</v>
      </c>
      <c r="BG409" s="241">
        <f>IF(N409="zákl. přenesená",J409,0)</f>
        <v>0</v>
      </c>
      <c r="BH409" s="241">
        <f>IF(N409="sníž. přenesená",J409,0)</f>
        <v>0</v>
      </c>
      <c r="BI409" s="241">
        <f>IF(N409="nulová",J409,0)</f>
        <v>0</v>
      </c>
      <c r="BJ409" s="18" t="s">
        <v>80</v>
      </c>
      <c r="BK409" s="241">
        <f>ROUND(I409*H409,2)</f>
        <v>0</v>
      </c>
      <c r="BL409" s="18" t="s">
        <v>330</v>
      </c>
      <c r="BM409" s="240" t="s">
        <v>6160</v>
      </c>
    </row>
    <row r="410" s="2" customFormat="1">
      <c r="A410" s="39"/>
      <c r="B410" s="40"/>
      <c r="C410" s="41"/>
      <c r="D410" s="242" t="s">
        <v>332</v>
      </c>
      <c r="E410" s="41"/>
      <c r="F410" s="243" t="s">
        <v>1641</v>
      </c>
      <c r="G410" s="41"/>
      <c r="H410" s="41"/>
      <c r="I410" s="244"/>
      <c r="J410" s="41"/>
      <c r="K410" s="41"/>
      <c r="L410" s="45"/>
      <c r="M410" s="245"/>
      <c r="N410" s="24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332</v>
      </c>
      <c r="AU410" s="18" t="s">
        <v>82</v>
      </c>
    </row>
    <row r="411" s="2" customFormat="1">
      <c r="A411" s="39"/>
      <c r="B411" s="40"/>
      <c r="C411" s="41"/>
      <c r="D411" s="242" t="s">
        <v>353</v>
      </c>
      <c r="E411" s="41"/>
      <c r="F411" s="281" t="s">
        <v>6161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353</v>
      </c>
      <c r="AU411" s="18" t="s">
        <v>82</v>
      </c>
    </row>
    <row r="412" s="14" customFormat="1">
      <c r="A412" s="14"/>
      <c r="B412" s="259"/>
      <c r="C412" s="260"/>
      <c r="D412" s="242" t="s">
        <v>336</v>
      </c>
      <c r="E412" s="261" t="s">
        <v>1</v>
      </c>
      <c r="F412" s="262" t="s">
        <v>6162</v>
      </c>
      <c r="G412" s="260"/>
      <c r="H412" s="263">
        <v>3.5129999999999999</v>
      </c>
      <c r="I412" s="264"/>
      <c r="J412" s="260"/>
      <c r="K412" s="260"/>
      <c r="L412" s="265"/>
      <c r="M412" s="266"/>
      <c r="N412" s="267"/>
      <c r="O412" s="267"/>
      <c r="P412" s="267"/>
      <c r="Q412" s="267"/>
      <c r="R412" s="267"/>
      <c r="S412" s="267"/>
      <c r="T412" s="268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9" t="s">
        <v>336</v>
      </c>
      <c r="AU412" s="269" t="s">
        <v>82</v>
      </c>
      <c r="AV412" s="14" t="s">
        <v>82</v>
      </c>
      <c r="AW412" s="14" t="s">
        <v>30</v>
      </c>
      <c r="AX412" s="14" t="s">
        <v>73</v>
      </c>
      <c r="AY412" s="269" t="s">
        <v>323</v>
      </c>
    </row>
    <row r="413" s="15" customFormat="1">
      <c r="A413" s="15"/>
      <c r="B413" s="270"/>
      <c r="C413" s="271"/>
      <c r="D413" s="242" t="s">
        <v>336</v>
      </c>
      <c r="E413" s="272" t="s">
        <v>1</v>
      </c>
      <c r="F413" s="273" t="s">
        <v>341</v>
      </c>
      <c r="G413" s="271"/>
      <c r="H413" s="274">
        <v>3.5129999999999999</v>
      </c>
      <c r="I413" s="275"/>
      <c r="J413" s="271"/>
      <c r="K413" s="271"/>
      <c r="L413" s="276"/>
      <c r="M413" s="277"/>
      <c r="N413" s="278"/>
      <c r="O413" s="278"/>
      <c r="P413" s="278"/>
      <c r="Q413" s="278"/>
      <c r="R413" s="278"/>
      <c r="S413" s="278"/>
      <c r="T413" s="279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80" t="s">
        <v>336</v>
      </c>
      <c r="AU413" s="280" t="s">
        <v>82</v>
      </c>
      <c r="AV413" s="15" t="s">
        <v>330</v>
      </c>
      <c r="AW413" s="15" t="s">
        <v>30</v>
      </c>
      <c r="AX413" s="15" t="s">
        <v>80</v>
      </c>
      <c r="AY413" s="280" t="s">
        <v>323</v>
      </c>
    </row>
    <row r="414" s="12" customFormat="1" ht="22.8" customHeight="1">
      <c r="A414" s="12"/>
      <c r="B414" s="213"/>
      <c r="C414" s="214"/>
      <c r="D414" s="215" t="s">
        <v>72</v>
      </c>
      <c r="E414" s="227" t="s">
        <v>415</v>
      </c>
      <c r="F414" s="227" t="s">
        <v>715</v>
      </c>
      <c r="G414" s="214"/>
      <c r="H414" s="214"/>
      <c r="I414" s="217"/>
      <c r="J414" s="228">
        <f>BK414</f>
        <v>0</v>
      </c>
      <c r="K414" s="214"/>
      <c r="L414" s="219"/>
      <c r="M414" s="220"/>
      <c r="N414" s="221"/>
      <c r="O414" s="221"/>
      <c r="P414" s="222">
        <f>SUM(P415:P525)</f>
        <v>0</v>
      </c>
      <c r="Q414" s="221"/>
      <c r="R414" s="222">
        <f>SUM(R415:R525)</f>
        <v>22.104019485984001</v>
      </c>
      <c r="S414" s="221"/>
      <c r="T414" s="223">
        <f>SUM(T415:T525)</f>
        <v>301.72866000000005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24" t="s">
        <v>80</v>
      </c>
      <c r="AT414" s="225" t="s">
        <v>72</v>
      </c>
      <c r="AU414" s="225" t="s">
        <v>80</v>
      </c>
      <c r="AY414" s="224" t="s">
        <v>323</v>
      </c>
      <c r="BK414" s="226">
        <f>SUM(BK415:BK525)</f>
        <v>0</v>
      </c>
    </row>
    <row r="415" s="2" customFormat="1" ht="16.5" customHeight="1">
      <c r="A415" s="39"/>
      <c r="B415" s="40"/>
      <c r="C415" s="293" t="s">
        <v>742</v>
      </c>
      <c r="D415" s="293" t="s">
        <v>484</v>
      </c>
      <c r="E415" s="294" t="s">
        <v>1295</v>
      </c>
      <c r="F415" s="295" t="s">
        <v>1296</v>
      </c>
      <c r="G415" s="296" t="s">
        <v>349</v>
      </c>
      <c r="H415" s="297">
        <v>36.399999999999999</v>
      </c>
      <c r="I415" s="298"/>
      <c r="J415" s="299">
        <f>ROUND(I415*H415,2)</f>
        <v>0</v>
      </c>
      <c r="K415" s="295" t="s">
        <v>329</v>
      </c>
      <c r="L415" s="300"/>
      <c r="M415" s="301" t="s">
        <v>1</v>
      </c>
      <c r="N415" s="302" t="s">
        <v>38</v>
      </c>
      <c r="O415" s="92"/>
      <c r="P415" s="238">
        <f>O415*H415</f>
        <v>0</v>
      </c>
      <c r="Q415" s="238">
        <v>0.056120000000000003</v>
      </c>
      <c r="R415" s="238">
        <f>Q415*H415</f>
        <v>2.0427680000000001</v>
      </c>
      <c r="S415" s="238">
        <v>0</v>
      </c>
      <c r="T415" s="23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0" t="s">
        <v>403</v>
      </c>
      <c r="AT415" s="240" t="s">
        <v>484</v>
      </c>
      <c r="AU415" s="240" t="s">
        <v>82</v>
      </c>
      <c r="AY415" s="18" t="s">
        <v>323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8" t="s">
        <v>80</v>
      </c>
      <c r="BK415" s="241">
        <f>ROUND(I415*H415,2)</f>
        <v>0</v>
      </c>
      <c r="BL415" s="18" t="s">
        <v>330</v>
      </c>
      <c r="BM415" s="240" t="s">
        <v>6163</v>
      </c>
    </row>
    <row r="416" s="2" customFormat="1">
      <c r="A416" s="39"/>
      <c r="B416" s="40"/>
      <c r="C416" s="41"/>
      <c r="D416" s="242" t="s">
        <v>332</v>
      </c>
      <c r="E416" s="41"/>
      <c r="F416" s="243" t="s">
        <v>1296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332</v>
      </c>
      <c r="AU416" s="18" t="s">
        <v>82</v>
      </c>
    </row>
    <row r="417" s="14" customFormat="1">
      <c r="A417" s="14"/>
      <c r="B417" s="259"/>
      <c r="C417" s="260"/>
      <c r="D417" s="242" t="s">
        <v>336</v>
      </c>
      <c r="E417" s="261" t="s">
        <v>1</v>
      </c>
      <c r="F417" s="262" t="s">
        <v>6164</v>
      </c>
      <c r="G417" s="260"/>
      <c r="H417" s="263">
        <v>36.399999999999999</v>
      </c>
      <c r="I417" s="264"/>
      <c r="J417" s="260"/>
      <c r="K417" s="260"/>
      <c r="L417" s="265"/>
      <c r="M417" s="266"/>
      <c r="N417" s="267"/>
      <c r="O417" s="267"/>
      <c r="P417" s="267"/>
      <c r="Q417" s="267"/>
      <c r="R417" s="267"/>
      <c r="S417" s="267"/>
      <c r="T417" s="26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9" t="s">
        <v>336</v>
      </c>
      <c r="AU417" s="269" t="s">
        <v>82</v>
      </c>
      <c r="AV417" s="14" t="s">
        <v>82</v>
      </c>
      <c r="AW417" s="14" t="s">
        <v>30</v>
      </c>
      <c r="AX417" s="14" t="s">
        <v>73</v>
      </c>
      <c r="AY417" s="269" t="s">
        <v>323</v>
      </c>
    </row>
    <row r="418" s="15" customFormat="1">
      <c r="A418" s="15"/>
      <c r="B418" s="270"/>
      <c r="C418" s="271"/>
      <c r="D418" s="242" t="s">
        <v>336</v>
      </c>
      <c r="E418" s="272" t="s">
        <v>1</v>
      </c>
      <c r="F418" s="273" t="s">
        <v>341</v>
      </c>
      <c r="G418" s="271"/>
      <c r="H418" s="274">
        <v>36.399999999999999</v>
      </c>
      <c r="I418" s="275"/>
      <c r="J418" s="271"/>
      <c r="K418" s="271"/>
      <c r="L418" s="276"/>
      <c r="M418" s="277"/>
      <c r="N418" s="278"/>
      <c r="O418" s="278"/>
      <c r="P418" s="278"/>
      <c r="Q418" s="278"/>
      <c r="R418" s="278"/>
      <c r="S418" s="278"/>
      <c r="T418" s="279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80" t="s">
        <v>336</v>
      </c>
      <c r="AU418" s="280" t="s">
        <v>82</v>
      </c>
      <c r="AV418" s="15" t="s">
        <v>330</v>
      </c>
      <c r="AW418" s="15" t="s">
        <v>30</v>
      </c>
      <c r="AX418" s="15" t="s">
        <v>80</v>
      </c>
      <c r="AY418" s="280" t="s">
        <v>323</v>
      </c>
    </row>
    <row r="419" s="2" customFormat="1" ht="16.5" customHeight="1">
      <c r="A419" s="39"/>
      <c r="B419" s="40"/>
      <c r="C419" s="229" t="s">
        <v>750</v>
      </c>
      <c r="D419" s="229" t="s">
        <v>325</v>
      </c>
      <c r="E419" s="230" t="s">
        <v>1654</v>
      </c>
      <c r="F419" s="231" t="s">
        <v>1655</v>
      </c>
      <c r="G419" s="232" t="s">
        <v>349</v>
      </c>
      <c r="H419" s="233">
        <v>2.3999999999999999</v>
      </c>
      <c r="I419" s="234"/>
      <c r="J419" s="235">
        <f>ROUND(I419*H419,2)</f>
        <v>0</v>
      </c>
      <c r="K419" s="231" t="s">
        <v>329</v>
      </c>
      <c r="L419" s="45"/>
      <c r="M419" s="236" t="s">
        <v>1</v>
      </c>
      <c r="N419" s="237" t="s">
        <v>38</v>
      </c>
      <c r="O419" s="92"/>
      <c r="P419" s="238">
        <f>O419*H419</f>
        <v>0</v>
      </c>
      <c r="Q419" s="238">
        <v>0.00117</v>
      </c>
      <c r="R419" s="238">
        <f>Q419*H419</f>
        <v>0.0028080000000000002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330</v>
      </c>
      <c r="AT419" s="240" t="s">
        <v>325</v>
      </c>
      <c r="AU419" s="240" t="s">
        <v>82</v>
      </c>
      <c r="AY419" s="18" t="s">
        <v>323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80</v>
      </c>
      <c r="BK419" s="241">
        <f>ROUND(I419*H419,2)</f>
        <v>0</v>
      </c>
      <c r="BL419" s="18" t="s">
        <v>330</v>
      </c>
      <c r="BM419" s="240" t="s">
        <v>6165</v>
      </c>
    </row>
    <row r="420" s="2" customFormat="1">
      <c r="A420" s="39"/>
      <c r="B420" s="40"/>
      <c r="C420" s="41"/>
      <c r="D420" s="242" t="s">
        <v>332</v>
      </c>
      <c r="E420" s="41"/>
      <c r="F420" s="243" t="s">
        <v>1657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332</v>
      </c>
      <c r="AU420" s="18" t="s">
        <v>82</v>
      </c>
    </row>
    <row r="421" s="2" customFormat="1">
      <c r="A421" s="39"/>
      <c r="B421" s="40"/>
      <c r="C421" s="41"/>
      <c r="D421" s="247" t="s">
        <v>334</v>
      </c>
      <c r="E421" s="41"/>
      <c r="F421" s="248" t="s">
        <v>1658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334</v>
      </c>
      <c r="AU421" s="18" t="s">
        <v>82</v>
      </c>
    </row>
    <row r="422" s="2" customFormat="1">
      <c r="A422" s="39"/>
      <c r="B422" s="40"/>
      <c r="C422" s="41"/>
      <c r="D422" s="242" t="s">
        <v>353</v>
      </c>
      <c r="E422" s="41"/>
      <c r="F422" s="281" t="s">
        <v>6166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353</v>
      </c>
      <c r="AU422" s="18" t="s">
        <v>82</v>
      </c>
    </row>
    <row r="423" s="14" customFormat="1">
      <c r="A423" s="14"/>
      <c r="B423" s="259"/>
      <c r="C423" s="260"/>
      <c r="D423" s="242" t="s">
        <v>336</v>
      </c>
      <c r="E423" s="261" t="s">
        <v>1</v>
      </c>
      <c r="F423" s="262" t="s">
        <v>1660</v>
      </c>
      <c r="G423" s="260"/>
      <c r="H423" s="263">
        <v>2.3999999999999999</v>
      </c>
      <c r="I423" s="264"/>
      <c r="J423" s="260"/>
      <c r="K423" s="260"/>
      <c r="L423" s="265"/>
      <c r="M423" s="266"/>
      <c r="N423" s="267"/>
      <c r="O423" s="267"/>
      <c r="P423" s="267"/>
      <c r="Q423" s="267"/>
      <c r="R423" s="267"/>
      <c r="S423" s="267"/>
      <c r="T423" s="268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9" t="s">
        <v>336</v>
      </c>
      <c r="AU423" s="269" t="s">
        <v>82</v>
      </c>
      <c r="AV423" s="14" t="s">
        <v>82</v>
      </c>
      <c r="AW423" s="14" t="s">
        <v>30</v>
      </c>
      <c r="AX423" s="14" t="s">
        <v>73</v>
      </c>
      <c r="AY423" s="269" t="s">
        <v>323</v>
      </c>
    </row>
    <row r="424" s="15" customFormat="1">
      <c r="A424" s="15"/>
      <c r="B424" s="270"/>
      <c r="C424" s="271"/>
      <c r="D424" s="242" t="s">
        <v>336</v>
      </c>
      <c r="E424" s="272" t="s">
        <v>1</v>
      </c>
      <c r="F424" s="273" t="s">
        <v>341</v>
      </c>
      <c r="G424" s="271"/>
      <c r="H424" s="274">
        <v>2.3999999999999999</v>
      </c>
      <c r="I424" s="275"/>
      <c r="J424" s="271"/>
      <c r="K424" s="271"/>
      <c r="L424" s="276"/>
      <c r="M424" s="277"/>
      <c r="N424" s="278"/>
      <c r="O424" s="278"/>
      <c r="P424" s="278"/>
      <c r="Q424" s="278"/>
      <c r="R424" s="278"/>
      <c r="S424" s="278"/>
      <c r="T424" s="279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80" t="s">
        <v>336</v>
      </c>
      <c r="AU424" s="280" t="s">
        <v>82</v>
      </c>
      <c r="AV424" s="15" t="s">
        <v>330</v>
      </c>
      <c r="AW424" s="15" t="s">
        <v>30</v>
      </c>
      <c r="AX424" s="15" t="s">
        <v>80</v>
      </c>
      <c r="AY424" s="280" t="s">
        <v>323</v>
      </c>
    </row>
    <row r="425" s="2" customFormat="1" ht="16.5" customHeight="1">
      <c r="A425" s="39"/>
      <c r="B425" s="40"/>
      <c r="C425" s="229" t="s">
        <v>759</v>
      </c>
      <c r="D425" s="229" t="s">
        <v>325</v>
      </c>
      <c r="E425" s="230" t="s">
        <v>1662</v>
      </c>
      <c r="F425" s="231" t="s">
        <v>1663</v>
      </c>
      <c r="G425" s="232" t="s">
        <v>349</v>
      </c>
      <c r="H425" s="233">
        <v>2.3999999999999999</v>
      </c>
      <c r="I425" s="234"/>
      <c r="J425" s="235">
        <f>ROUND(I425*H425,2)</f>
        <v>0</v>
      </c>
      <c r="K425" s="231" t="s">
        <v>329</v>
      </c>
      <c r="L425" s="45"/>
      <c r="M425" s="236" t="s">
        <v>1</v>
      </c>
      <c r="N425" s="237" t="s">
        <v>38</v>
      </c>
      <c r="O425" s="92"/>
      <c r="P425" s="238">
        <f>O425*H425</f>
        <v>0</v>
      </c>
      <c r="Q425" s="238">
        <v>0.00058049999999999996</v>
      </c>
      <c r="R425" s="238">
        <f>Q425*H425</f>
        <v>0.0013931999999999998</v>
      </c>
      <c r="S425" s="238">
        <v>0</v>
      </c>
      <c r="T425" s="239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0" t="s">
        <v>330</v>
      </c>
      <c r="AT425" s="240" t="s">
        <v>325</v>
      </c>
      <c r="AU425" s="240" t="s">
        <v>82</v>
      </c>
      <c r="AY425" s="18" t="s">
        <v>323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8" t="s">
        <v>80</v>
      </c>
      <c r="BK425" s="241">
        <f>ROUND(I425*H425,2)</f>
        <v>0</v>
      </c>
      <c r="BL425" s="18" t="s">
        <v>330</v>
      </c>
      <c r="BM425" s="240" t="s">
        <v>6167</v>
      </c>
    </row>
    <row r="426" s="2" customFormat="1">
      <c r="A426" s="39"/>
      <c r="B426" s="40"/>
      <c r="C426" s="41"/>
      <c r="D426" s="242" t="s">
        <v>332</v>
      </c>
      <c r="E426" s="41"/>
      <c r="F426" s="243" t="s">
        <v>1665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332</v>
      </c>
      <c r="AU426" s="18" t="s">
        <v>82</v>
      </c>
    </row>
    <row r="427" s="2" customFormat="1">
      <c r="A427" s="39"/>
      <c r="B427" s="40"/>
      <c r="C427" s="41"/>
      <c r="D427" s="247" t="s">
        <v>334</v>
      </c>
      <c r="E427" s="41"/>
      <c r="F427" s="248" t="s">
        <v>1666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334</v>
      </c>
      <c r="AU427" s="18" t="s">
        <v>82</v>
      </c>
    </row>
    <row r="428" s="14" customFormat="1">
      <c r="A428" s="14"/>
      <c r="B428" s="259"/>
      <c r="C428" s="260"/>
      <c r="D428" s="242" t="s">
        <v>336</v>
      </c>
      <c r="E428" s="261" t="s">
        <v>1</v>
      </c>
      <c r="F428" s="262" t="s">
        <v>1660</v>
      </c>
      <c r="G428" s="260"/>
      <c r="H428" s="263">
        <v>2.3999999999999999</v>
      </c>
      <c r="I428" s="264"/>
      <c r="J428" s="260"/>
      <c r="K428" s="260"/>
      <c r="L428" s="265"/>
      <c r="M428" s="266"/>
      <c r="N428" s="267"/>
      <c r="O428" s="267"/>
      <c r="P428" s="267"/>
      <c r="Q428" s="267"/>
      <c r="R428" s="267"/>
      <c r="S428" s="267"/>
      <c r="T428" s="26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9" t="s">
        <v>336</v>
      </c>
      <c r="AU428" s="269" t="s">
        <v>82</v>
      </c>
      <c r="AV428" s="14" t="s">
        <v>82</v>
      </c>
      <c r="AW428" s="14" t="s">
        <v>30</v>
      </c>
      <c r="AX428" s="14" t="s">
        <v>73</v>
      </c>
      <c r="AY428" s="269" t="s">
        <v>323</v>
      </c>
    </row>
    <row r="429" s="15" customFormat="1">
      <c r="A429" s="15"/>
      <c r="B429" s="270"/>
      <c r="C429" s="271"/>
      <c r="D429" s="242" t="s">
        <v>336</v>
      </c>
      <c r="E429" s="272" t="s">
        <v>1</v>
      </c>
      <c r="F429" s="273" t="s">
        <v>341</v>
      </c>
      <c r="G429" s="271"/>
      <c r="H429" s="274">
        <v>2.3999999999999999</v>
      </c>
      <c r="I429" s="275"/>
      <c r="J429" s="271"/>
      <c r="K429" s="271"/>
      <c r="L429" s="276"/>
      <c r="M429" s="277"/>
      <c r="N429" s="278"/>
      <c r="O429" s="278"/>
      <c r="P429" s="278"/>
      <c r="Q429" s="278"/>
      <c r="R429" s="278"/>
      <c r="S429" s="278"/>
      <c r="T429" s="279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80" t="s">
        <v>336</v>
      </c>
      <c r="AU429" s="280" t="s">
        <v>82</v>
      </c>
      <c r="AV429" s="15" t="s">
        <v>330</v>
      </c>
      <c r="AW429" s="15" t="s">
        <v>30</v>
      </c>
      <c r="AX429" s="15" t="s">
        <v>80</v>
      </c>
      <c r="AY429" s="280" t="s">
        <v>323</v>
      </c>
    </row>
    <row r="430" s="2" customFormat="1" ht="24.15" customHeight="1">
      <c r="A430" s="39"/>
      <c r="B430" s="40"/>
      <c r="C430" s="293" t="s">
        <v>771</v>
      </c>
      <c r="D430" s="293" t="s">
        <v>484</v>
      </c>
      <c r="E430" s="294" t="s">
        <v>1667</v>
      </c>
      <c r="F430" s="295" t="s">
        <v>1668</v>
      </c>
      <c r="G430" s="296" t="s">
        <v>418</v>
      </c>
      <c r="H430" s="297">
        <v>0.010999999999999999</v>
      </c>
      <c r="I430" s="298"/>
      <c r="J430" s="299">
        <f>ROUND(I430*H430,2)</f>
        <v>0</v>
      </c>
      <c r="K430" s="295" t="s">
        <v>329</v>
      </c>
      <c r="L430" s="300"/>
      <c r="M430" s="301" t="s">
        <v>1</v>
      </c>
      <c r="N430" s="302" t="s">
        <v>38</v>
      </c>
      <c r="O430" s="92"/>
      <c r="P430" s="238">
        <f>O430*H430</f>
        <v>0</v>
      </c>
      <c r="Q430" s="238">
        <v>1</v>
      </c>
      <c r="R430" s="238">
        <f>Q430*H430</f>
        <v>0.010999999999999999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403</v>
      </c>
      <c r="AT430" s="240" t="s">
        <v>484</v>
      </c>
      <c r="AU430" s="240" t="s">
        <v>82</v>
      </c>
      <c r="AY430" s="18" t="s">
        <v>323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80</v>
      </c>
      <c r="BK430" s="241">
        <f>ROUND(I430*H430,2)</f>
        <v>0</v>
      </c>
      <c r="BL430" s="18" t="s">
        <v>330</v>
      </c>
      <c r="BM430" s="240" t="s">
        <v>6168</v>
      </c>
    </row>
    <row r="431" s="2" customFormat="1">
      <c r="A431" s="39"/>
      <c r="B431" s="40"/>
      <c r="C431" s="41"/>
      <c r="D431" s="242" t="s">
        <v>332</v>
      </c>
      <c r="E431" s="41"/>
      <c r="F431" s="243" t="s">
        <v>1668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332</v>
      </c>
      <c r="AU431" s="18" t="s">
        <v>82</v>
      </c>
    </row>
    <row r="432" s="2" customFormat="1">
      <c r="A432" s="39"/>
      <c r="B432" s="40"/>
      <c r="C432" s="41"/>
      <c r="D432" s="242" t="s">
        <v>353</v>
      </c>
      <c r="E432" s="41"/>
      <c r="F432" s="281" t="s">
        <v>5205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353</v>
      </c>
      <c r="AU432" s="18" t="s">
        <v>82</v>
      </c>
    </row>
    <row r="433" s="13" customFormat="1">
      <c r="A433" s="13"/>
      <c r="B433" s="249"/>
      <c r="C433" s="250"/>
      <c r="D433" s="242" t="s">
        <v>336</v>
      </c>
      <c r="E433" s="251" t="s">
        <v>1</v>
      </c>
      <c r="F433" s="252" t="s">
        <v>6169</v>
      </c>
      <c r="G433" s="250"/>
      <c r="H433" s="251" t="s">
        <v>1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8" t="s">
        <v>336</v>
      </c>
      <c r="AU433" s="258" t="s">
        <v>82</v>
      </c>
      <c r="AV433" s="13" t="s">
        <v>80</v>
      </c>
      <c r="AW433" s="13" t="s">
        <v>30</v>
      </c>
      <c r="AX433" s="13" t="s">
        <v>73</v>
      </c>
      <c r="AY433" s="258" t="s">
        <v>323</v>
      </c>
    </row>
    <row r="434" s="14" customFormat="1">
      <c r="A434" s="14"/>
      <c r="B434" s="259"/>
      <c r="C434" s="260"/>
      <c r="D434" s="242" t="s">
        <v>336</v>
      </c>
      <c r="E434" s="261" t="s">
        <v>1</v>
      </c>
      <c r="F434" s="262" t="s">
        <v>6170</v>
      </c>
      <c r="G434" s="260"/>
      <c r="H434" s="263">
        <v>0.010999999999999999</v>
      </c>
      <c r="I434" s="264"/>
      <c r="J434" s="260"/>
      <c r="K434" s="260"/>
      <c r="L434" s="265"/>
      <c r="M434" s="266"/>
      <c r="N434" s="267"/>
      <c r="O434" s="267"/>
      <c r="P434" s="267"/>
      <c r="Q434" s="267"/>
      <c r="R434" s="267"/>
      <c r="S434" s="267"/>
      <c r="T434" s="26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9" t="s">
        <v>336</v>
      </c>
      <c r="AU434" s="269" t="s">
        <v>82</v>
      </c>
      <c r="AV434" s="14" t="s">
        <v>82</v>
      </c>
      <c r="AW434" s="14" t="s">
        <v>30</v>
      </c>
      <c r="AX434" s="14" t="s">
        <v>73</v>
      </c>
      <c r="AY434" s="269" t="s">
        <v>323</v>
      </c>
    </row>
    <row r="435" s="15" customFormat="1">
      <c r="A435" s="15"/>
      <c r="B435" s="270"/>
      <c r="C435" s="271"/>
      <c r="D435" s="242" t="s">
        <v>336</v>
      </c>
      <c r="E435" s="272" t="s">
        <v>1</v>
      </c>
      <c r="F435" s="273" t="s">
        <v>341</v>
      </c>
      <c r="G435" s="271"/>
      <c r="H435" s="274">
        <v>0.010999999999999999</v>
      </c>
      <c r="I435" s="275"/>
      <c r="J435" s="271"/>
      <c r="K435" s="271"/>
      <c r="L435" s="276"/>
      <c r="M435" s="277"/>
      <c r="N435" s="278"/>
      <c r="O435" s="278"/>
      <c r="P435" s="278"/>
      <c r="Q435" s="278"/>
      <c r="R435" s="278"/>
      <c r="S435" s="278"/>
      <c r="T435" s="279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80" t="s">
        <v>336</v>
      </c>
      <c r="AU435" s="280" t="s">
        <v>82</v>
      </c>
      <c r="AV435" s="15" t="s">
        <v>330</v>
      </c>
      <c r="AW435" s="15" t="s">
        <v>30</v>
      </c>
      <c r="AX435" s="15" t="s">
        <v>80</v>
      </c>
      <c r="AY435" s="280" t="s">
        <v>323</v>
      </c>
    </row>
    <row r="436" s="2" customFormat="1" ht="24.15" customHeight="1">
      <c r="A436" s="39"/>
      <c r="B436" s="40"/>
      <c r="C436" s="293" t="s">
        <v>780</v>
      </c>
      <c r="D436" s="293" t="s">
        <v>484</v>
      </c>
      <c r="E436" s="294" t="s">
        <v>1673</v>
      </c>
      <c r="F436" s="295" t="s">
        <v>1674</v>
      </c>
      <c r="G436" s="296" t="s">
        <v>418</v>
      </c>
      <c r="H436" s="297">
        <v>0.017999999999999999</v>
      </c>
      <c r="I436" s="298"/>
      <c r="J436" s="299">
        <f>ROUND(I436*H436,2)</f>
        <v>0</v>
      </c>
      <c r="K436" s="295" t="s">
        <v>329</v>
      </c>
      <c r="L436" s="300"/>
      <c r="M436" s="301" t="s">
        <v>1</v>
      </c>
      <c r="N436" s="302" t="s">
        <v>38</v>
      </c>
      <c r="O436" s="92"/>
      <c r="P436" s="238">
        <f>O436*H436</f>
        <v>0</v>
      </c>
      <c r="Q436" s="238">
        <v>1</v>
      </c>
      <c r="R436" s="238">
        <f>Q436*H436</f>
        <v>0.017999999999999999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403</v>
      </c>
      <c r="AT436" s="240" t="s">
        <v>484</v>
      </c>
      <c r="AU436" s="240" t="s">
        <v>82</v>
      </c>
      <c r="AY436" s="18" t="s">
        <v>323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80</v>
      </c>
      <c r="BK436" s="241">
        <f>ROUND(I436*H436,2)</f>
        <v>0</v>
      </c>
      <c r="BL436" s="18" t="s">
        <v>330</v>
      </c>
      <c r="BM436" s="240" t="s">
        <v>6171</v>
      </c>
    </row>
    <row r="437" s="2" customFormat="1">
      <c r="A437" s="39"/>
      <c r="B437" s="40"/>
      <c r="C437" s="41"/>
      <c r="D437" s="242" t="s">
        <v>332</v>
      </c>
      <c r="E437" s="41"/>
      <c r="F437" s="243" t="s">
        <v>1674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332</v>
      </c>
      <c r="AU437" s="18" t="s">
        <v>82</v>
      </c>
    </row>
    <row r="438" s="2" customFormat="1">
      <c r="A438" s="39"/>
      <c r="B438" s="40"/>
      <c r="C438" s="41"/>
      <c r="D438" s="242" t="s">
        <v>353</v>
      </c>
      <c r="E438" s="41"/>
      <c r="F438" s="281" t="s">
        <v>1676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353</v>
      </c>
      <c r="AU438" s="18" t="s">
        <v>82</v>
      </c>
    </row>
    <row r="439" s="13" customFormat="1">
      <c r="A439" s="13"/>
      <c r="B439" s="249"/>
      <c r="C439" s="250"/>
      <c r="D439" s="242" t="s">
        <v>336</v>
      </c>
      <c r="E439" s="251" t="s">
        <v>1</v>
      </c>
      <c r="F439" s="252" t="s">
        <v>1677</v>
      </c>
      <c r="G439" s="250"/>
      <c r="H439" s="251" t="s">
        <v>1</v>
      </c>
      <c r="I439" s="253"/>
      <c r="J439" s="250"/>
      <c r="K439" s="250"/>
      <c r="L439" s="254"/>
      <c r="M439" s="255"/>
      <c r="N439" s="256"/>
      <c r="O439" s="256"/>
      <c r="P439" s="256"/>
      <c r="Q439" s="256"/>
      <c r="R439" s="256"/>
      <c r="S439" s="256"/>
      <c r="T439" s="25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8" t="s">
        <v>336</v>
      </c>
      <c r="AU439" s="258" t="s">
        <v>82</v>
      </c>
      <c r="AV439" s="13" t="s">
        <v>80</v>
      </c>
      <c r="AW439" s="13" t="s">
        <v>30</v>
      </c>
      <c r="AX439" s="13" t="s">
        <v>73</v>
      </c>
      <c r="AY439" s="258" t="s">
        <v>323</v>
      </c>
    </row>
    <row r="440" s="14" customFormat="1">
      <c r="A440" s="14"/>
      <c r="B440" s="259"/>
      <c r="C440" s="260"/>
      <c r="D440" s="242" t="s">
        <v>336</v>
      </c>
      <c r="E440" s="261" t="s">
        <v>1</v>
      </c>
      <c r="F440" s="262" t="s">
        <v>6172</v>
      </c>
      <c r="G440" s="260"/>
      <c r="H440" s="263">
        <v>0.017999999999999999</v>
      </c>
      <c r="I440" s="264"/>
      <c r="J440" s="260"/>
      <c r="K440" s="260"/>
      <c r="L440" s="265"/>
      <c r="M440" s="266"/>
      <c r="N440" s="267"/>
      <c r="O440" s="267"/>
      <c r="P440" s="267"/>
      <c r="Q440" s="267"/>
      <c r="R440" s="267"/>
      <c r="S440" s="267"/>
      <c r="T440" s="26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9" t="s">
        <v>336</v>
      </c>
      <c r="AU440" s="269" t="s">
        <v>82</v>
      </c>
      <c r="AV440" s="14" t="s">
        <v>82</v>
      </c>
      <c r="AW440" s="14" t="s">
        <v>30</v>
      </c>
      <c r="AX440" s="14" t="s">
        <v>73</v>
      </c>
      <c r="AY440" s="269" t="s">
        <v>323</v>
      </c>
    </row>
    <row r="441" s="15" customFormat="1">
      <c r="A441" s="15"/>
      <c r="B441" s="270"/>
      <c r="C441" s="271"/>
      <c r="D441" s="242" t="s">
        <v>336</v>
      </c>
      <c r="E441" s="272" t="s">
        <v>1</v>
      </c>
      <c r="F441" s="273" t="s">
        <v>341</v>
      </c>
      <c r="G441" s="271"/>
      <c r="H441" s="274">
        <v>0.017999999999999999</v>
      </c>
      <c r="I441" s="275"/>
      <c r="J441" s="271"/>
      <c r="K441" s="271"/>
      <c r="L441" s="276"/>
      <c r="M441" s="277"/>
      <c r="N441" s="278"/>
      <c r="O441" s="278"/>
      <c r="P441" s="278"/>
      <c r="Q441" s="278"/>
      <c r="R441" s="278"/>
      <c r="S441" s="278"/>
      <c r="T441" s="279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80" t="s">
        <v>336</v>
      </c>
      <c r="AU441" s="280" t="s">
        <v>82</v>
      </c>
      <c r="AV441" s="15" t="s">
        <v>330</v>
      </c>
      <c r="AW441" s="15" t="s">
        <v>30</v>
      </c>
      <c r="AX441" s="15" t="s">
        <v>80</v>
      </c>
      <c r="AY441" s="280" t="s">
        <v>323</v>
      </c>
    </row>
    <row r="442" s="2" customFormat="1" ht="24.15" customHeight="1">
      <c r="A442" s="39"/>
      <c r="B442" s="40"/>
      <c r="C442" s="293" t="s">
        <v>789</v>
      </c>
      <c r="D442" s="293" t="s">
        <v>484</v>
      </c>
      <c r="E442" s="294" t="s">
        <v>1679</v>
      </c>
      <c r="F442" s="295" t="s">
        <v>1680</v>
      </c>
      <c r="G442" s="296" t="s">
        <v>418</v>
      </c>
      <c r="H442" s="297">
        <v>0.019</v>
      </c>
      <c r="I442" s="298"/>
      <c r="J442" s="299">
        <f>ROUND(I442*H442,2)</f>
        <v>0</v>
      </c>
      <c r="K442" s="295" t="s">
        <v>329</v>
      </c>
      <c r="L442" s="300"/>
      <c r="M442" s="301" t="s">
        <v>1</v>
      </c>
      <c r="N442" s="302" t="s">
        <v>38</v>
      </c>
      <c r="O442" s="92"/>
      <c r="P442" s="238">
        <f>O442*H442</f>
        <v>0</v>
      </c>
      <c r="Q442" s="238">
        <v>1</v>
      </c>
      <c r="R442" s="238">
        <f>Q442*H442</f>
        <v>0.019</v>
      </c>
      <c r="S442" s="238">
        <v>0</v>
      </c>
      <c r="T442" s="239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40" t="s">
        <v>403</v>
      </c>
      <c r="AT442" s="240" t="s">
        <v>484</v>
      </c>
      <c r="AU442" s="240" t="s">
        <v>82</v>
      </c>
      <c r="AY442" s="18" t="s">
        <v>323</v>
      </c>
      <c r="BE442" s="241">
        <f>IF(N442="základní",J442,0)</f>
        <v>0</v>
      </c>
      <c r="BF442" s="241">
        <f>IF(N442="snížená",J442,0)</f>
        <v>0</v>
      </c>
      <c r="BG442" s="241">
        <f>IF(N442="zákl. přenesená",J442,0)</f>
        <v>0</v>
      </c>
      <c r="BH442" s="241">
        <f>IF(N442="sníž. přenesená",J442,0)</f>
        <v>0</v>
      </c>
      <c r="BI442" s="241">
        <f>IF(N442="nulová",J442,0)</f>
        <v>0</v>
      </c>
      <c r="BJ442" s="18" t="s">
        <v>80</v>
      </c>
      <c r="BK442" s="241">
        <f>ROUND(I442*H442,2)</f>
        <v>0</v>
      </c>
      <c r="BL442" s="18" t="s">
        <v>330</v>
      </c>
      <c r="BM442" s="240" t="s">
        <v>6173</v>
      </c>
    </row>
    <row r="443" s="2" customFormat="1">
      <c r="A443" s="39"/>
      <c r="B443" s="40"/>
      <c r="C443" s="41"/>
      <c r="D443" s="242" t="s">
        <v>332</v>
      </c>
      <c r="E443" s="41"/>
      <c r="F443" s="243" t="s">
        <v>1680</v>
      </c>
      <c r="G443" s="41"/>
      <c r="H443" s="41"/>
      <c r="I443" s="244"/>
      <c r="J443" s="41"/>
      <c r="K443" s="41"/>
      <c r="L443" s="45"/>
      <c r="M443" s="245"/>
      <c r="N443" s="24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332</v>
      </c>
      <c r="AU443" s="18" t="s">
        <v>82</v>
      </c>
    </row>
    <row r="444" s="2" customFormat="1">
      <c r="A444" s="39"/>
      <c r="B444" s="40"/>
      <c r="C444" s="41"/>
      <c r="D444" s="242" t="s">
        <v>353</v>
      </c>
      <c r="E444" s="41"/>
      <c r="F444" s="281" t="s">
        <v>2572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353</v>
      </c>
      <c r="AU444" s="18" t="s">
        <v>82</v>
      </c>
    </row>
    <row r="445" s="13" customFormat="1">
      <c r="A445" s="13"/>
      <c r="B445" s="249"/>
      <c r="C445" s="250"/>
      <c r="D445" s="242" t="s">
        <v>336</v>
      </c>
      <c r="E445" s="251" t="s">
        <v>1</v>
      </c>
      <c r="F445" s="252" t="s">
        <v>1683</v>
      </c>
      <c r="G445" s="250"/>
      <c r="H445" s="251" t="s">
        <v>1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8" t="s">
        <v>336</v>
      </c>
      <c r="AU445" s="258" t="s">
        <v>82</v>
      </c>
      <c r="AV445" s="13" t="s">
        <v>80</v>
      </c>
      <c r="AW445" s="13" t="s">
        <v>30</v>
      </c>
      <c r="AX445" s="13" t="s">
        <v>73</v>
      </c>
      <c r="AY445" s="258" t="s">
        <v>323</v>
      </c>
    </row>
    <row r="446" s="14" customFormat="1">
      <c r="A446" s="14"/>
      <c r="B446" s="259"/>
      <c r="C446" s="260"/>
      <c r="D446" s="242" t="s">
        <v>336</v>
      </c>
      <c r="E446" s="261" t="s">
        <v>1</v>
      </c>
      <c r="F446" s="262" t="s">
        <v>6174</v>
      </c>
      <c r="G446" s="260"/>
      <c r="H446" s="263">
        <v>0.019</v>
      </c>
      <c r="I446" s="264"/>
      <c r="J446" s="260"/>
      <c r="K446" s="260"/>
      <c r="L446" s="265"/>
      <c r="M446" s="266"/>
      <c r="N446" s="267"/>
      <c r="O446" s="267"/>
      <c r="P446" s="267"/>
      <c r="Q446" s="267"/>
      <c r="R446" s="267"/>
      <c r="S446" s="267"/>
      <c r="T446" s="26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9" t="s">
        <v>336</v>
      </c>
      <c r="AU446" s="269" t="s">
        <v>82</v>
      </c>
      <c r="AV446" s="14" t="s">
        <v>82</v>
      </c>
      <c r="AW446" s="14" t="s">
        <v>30</v>
      </c>
      <c r="AX446" s="14" t="s">
        <v>73</v>
      </c>
      <c r="AY446" s="269" t="s">
        <v>323</v>
      </c>
    </row>
    <row r="447" s="15" customFormat="1">
      <c r="A447" s="15"/>
      <c r="B447" s="270"/>
      <c r="C447" s="271"/>
      <c r="D447" s="242" t="s">
        <v>336</v>
      </c>
      <c r="E447" s="272" t="s">
        <v>1</v>
      </c>
      <c r="F447" s="273" t="s">
        <v>341</v>
      </c>
      <c r="G447" s="271"/>
      <c r="H447" s="274">
        <v>0.019</v>
      </c>
      <c r="I447" s="275"/>
      <c r="J447" s="271"/>
      <c r="K447" s="271"/>
      <c r="L447" s="276"/>
      <c r="M447" s="277"/>
      <c r="N447" s="278"/>
      <c r="O447" s="278"/>
      <c r="P447" s="278"/>
      <c r="Q447" s="278"/>
      <c r="R447" s="278"/>
      <c r="S447" s="278"/>
      <c r="T447" s="279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80" t="s">
        <v>336</v>
      </c>
      <c r="AU447" s="280" t="s">
        <v>82</v>
      </c>
      <c r="AV447" s="15" t="s">
        <v>330</v>
      </c>
      <c r="AW447" s="15" t="s">
        <v>30</v>
      </c>
      <c r="AX447" s="15" t="s">
        <v>80</v>
      </c>
      <c r="AY447" s="280" t="s">
        <v>323</v>
      </c>
    </row>
    <row r="448" s="2" customFormat="1" ht="21.75" customHeight="1">
      <c r="A448" s="39"/>
      <c r="B448" s="40"/>
      <c r="C448" s="293" t="s">
        <v>797</v>
      </c>
      <c r="D448" s="293" t="s">
        <v>484</v>
      </c>
      <c r="E448" s="294" t="s">
        <v>1685</v>
      </c>
      <c r="F448" s="295" t="s">
        <v>1686</v>
      </c>
      <c r="G448" s="296" t="s">
        <v>418</v>
      </c>
      <c r="H448" s="297">
        <v>0.012999999999999999</v>
      </c>
      <c r="I448" s="298"/>
      <c r="J448" s="299">
        <f>ROUND(I448*H448,2)</f>
        <v>0</v>
      </c>
      <c r="K448" s="295" t="s">
        <v>329</v>
      </c>
      <c r="L448" s="300"/>
      <c r="M448" s="301" t="s">
        <v>1</v>
      </c>
      <c r="N448" s="302" t="s">
        <v>38</v>
      </c>
      <c r="O448" s="92"/>
      <c r="P448" s="238">
        <f>O448*H448</f>
        <v>0</v>
      </c>
      <c r="Q448" s="238">
        <v>1</v>
      </c>
      <c r="R448" s="238">
        <f>Q448*H448</f>
        <v>0.012999999999999999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403</v>
      </c>
      <c r="AT448" s="240" t="s">
        <v>484</v>
      </c>
      <c r="AU448" s="240" t="s">
        <v>82</v>
      </c>
      <c r="AY448" s="18" t="s">
        <v>323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80</v>
      </c>
      <c r="BK448" s="241">
        <f>ROUND(I448*H448,2)</f>
        <v>0</v>
      </c>
      <c r="BL448" s="18" t="s">
        <v>330</v>
      </c>
      <c r="BM448" s="240" t="s">
        <v>6175</v>
      </c>
    </row>
    <row r="449" s="2" customFormat="1">
      <c r="A449" s="39"/>
      <c r="B449" s="40"/>
      <c r="C449" s="41"/>
      <c r="D449" s="242" t="s">
        <v>332</v>
      </c>
      <c r="E449" s="41"/>
      <c r="F449" s="243" t="s">
        <v>1686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332</v>
      </c>
      <c r="AU449" s="18" t="s">
        <v>82</v>
      </c>
    </row>
    <row r="450" s="2" customFormat="1">
      <c r="A450" s="39"/>
      <c r="B450" s="40"/>
      <c r="C450" s="41"/>
      <c r="D450" s="242" t="s">
        <v>353</v>
      </c>
      <c r="E450" s="41"/>
      <c r="F450" s="281" t="s">
        <v>2576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353</v>
      </c>
      <c r="AU450" s="18" t="s">
        <v>82</v>
      </c>
    </row>
    <row r="451" s="13" customFormat="1">
      <c r="A451" s="13"/>
      <c r="B451" s="249"/>
      <c r="C451" s="250"/>
      <c r="D451" s="242" t="s">
        <v>336</v>
      </c>
      <c r="E451" s="251" t="s">
        <v>1</v>
      </c>
      <c r="F451" s="252" t="s">
        <v>1689</v>
      </c>
      <c r="G451" s="250"/>
      <c r="H451" s="251" t="s">
        <v>1</v>
      </c>
      <c r="I451" s="253"/>
      <c r="J451" s="250"/>
      <c r="K451" s="250"/>
      <c r="L451" s="254"/>
      <c r="M451" s="255"/>
      <c r="N451" s="256"/>
      <c r="O451" s="256"/>
      <c r="P451" s="256"/>
      <c r="Q451" s="256"/>
      <c r="R451" s="256"/>
      <c r="S451" s="256"/>
      <c r="T451" s="25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8" t="s">
        <v>336</v>
      </c>
      <c r="AU451" s="258" t="s">
        <v>82</v>
      </c>
      <c r="AV451" s="13" t="s">
        <v>80</v>
      </c>
      <c r="AW451" s="13" t="s">
        <v>30</v>
      </c>
      <c r="AX451" s="13" t="s">
        <v>73</v>
      </c>
      <c r="AY451" s="258" t="s">
        <v>323</v>
      </c>
    </row>
    <row r="452" s="14" customFormat="1">
      <c r="A452" s="14"/>
      <c r="B452" s="259"/>
      <c r="C452" s="260"/>
      <c r="D452" s="242" t="s">
        <v>336</v>
      </c>
      <c r="E452" s="261" t="s">
        <v>1</v>
      </c>
      <c r="F452" s="262" t="s">
        <v>6176</v>
      </c>
      <c r="G452" s="260"/>
      <c r="H452" s="263">
        <v>0.012999999999999999</v>
      </c>
      <c r="I452" s="264"/>
      <c r="J452" s="260"/>
      <c r="K452" s="260"/>
      <c r="L452" s="265"/>
      <c r="M452" s="266"/>
      <c r="N452" s="267"/>
      <c r="O452" s="267"/>
      <c r="P452" s="267"/>
      <c r="Q452" s="267"/>
      <c r="R452" s="267"/>
      <c r="S452" s="267"/>
      <c r="T452" s="26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9" t="s">
        <v>336</v>
      </c>
      <c r="AU452" s="269" t="s">
        <v>82</v>
      </c>
      <c r="AV452" s="14" t="s">
        <v>82</v>
      </c>
      <c r="AW452" s="14" t="s">
        <v>30</v>
      </c>
      <c r="AX452" s="14" t="s">
        <v>73</v>
      </c>
      <c r="AY452" s="269" t="s">
        <v>323</v>
      </c>
    </row>
    <row r="453" s="15" customFormat="1">
      <c r="A453" s="15"/>
      <c r="B453" s="270"/>
      <c r="C453" s="271"/>
      <c r="D453" s="242" t="s">
        <v>336</v>
      </c>
      <c r="E453" s="272" t="s">
        <v>1</v>
      </c>
      <c r="F453" s="273" t="s">
        <v>341</v>
      </c>
      <c r="G453" s="271"/>
      <c r="H453" s="274">
        <v>0.012999999999999999</v>
      </c>
      <c r="I453" s="275"/>
      <c r="J453" s="271"/>
      <c r="K453" s="271"/>
      <c r="L453" s="276"/>
      <c r="M453" s="277"/>
      <c r="N453" s="278"/>
      <c r="O453" s="278"/>
      <c r="P453" s="278"/>
      <c r="Q453" s="278"/>
      <c r="R453" s="278"/>
      <c r="S453" s="278"/>
      <c r="T453" s="279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80" t="s">
        <v>336</v>
      </c>
      <c r="AU453" s="280" t="s">
        <v>82</v>
      </c>
      <c r="AV453" s="15" t="s">
        <v>330</v>
      </c>
      <c r="AW453" s="15" t="s">
        <v>30</v>
      </c>
      <c r="AX453" s="15" t="s">
        <v>80</v>
      </c>
      <c r="AY453" s="280" t="s">
        <v>323</v>
      </c>
    </row>
    <row r="454" s="2" customFormat="1" ht="33" customHeight="1">
      <c r="A454" s="39"/>
      <c r="B454" s="40"/>
      <c r="C454" s="229" t="s">
        <v>804</v>
      </c>
      <c r="D454" s="229" t="s">
        <v>325</v>
      </c>
      <c r="E454" s="230" t="s">
        <v>1302</v>
      </c>
      <c r="F454" s="231" t="s">
        <v>1303</v>
      </c>
      <c r="G454" s="232" t="s">
        <v>349</v>
      </c>
      <c r="H454" s="233">
        <v>36.399999999999999</v>
      </c>
      <c r="I454" s="234"/>
      <c r="J454" s="235">
        <f>ROUND(I454*H454,2)</f>
        <v>0</v>
      </c>
      <c r="K454" s="231" t="s">
        <v>329</v>
      </c>
      <c r="L454" s="45"/>
      <c r="M454" s="236" t="s">
        <v>1</v>
      </c>
      <c r="N454" s="237" t="s">
        <v>38</v>
      </c>
      <c r="O454" s="92"/>
      <c r="P454" s="238">
        <f>O454*H454</f>
        <v>0</v>
      </c>
      <c r="Q454" s="238">
        <v>0.12949959999999999</v>
      </c>
      <c r="R454" s="238">
        <f>Q454*H454</f>
        <v>4.7137854399999997</v>
      </c>
      <c r="S454" s="238">
        <v>0</v>
      </c>
      <c r="T454" s="23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40" t="s">
        <v>330</v>
      </c>
      <c r="AT454" s="240" t="s">
        <v>325</v>
      </c>
      <c r="AU454" s="240" t="s">
        <v>82</v>
      </c>
      <c r="AY454" s="18" t="s">
        <v>323</v>
      </c>
      <c r="BE454" s="241">
        <f>IF(N454="základní",J454,0)</f>
        <v>0</v>
      </c>
      <c r="BF454" s="241">
        <f>IF(N454="snížená",J454,0)</f>
        <v>0</v>
      </c>
      <c r="BG454" s="241">
        <f>IF(N454="zákl. přenesená",J454,0)</f>
        <v>0</v>
      </c>
      <c r="BH454" s="241">
        <f>IF(N454="sníž. přenesená",J454,0)</f>
        <v>0</v>
      </c>
      <c r="BI454" s="241">
        <f>IF(N454="nulová",J454,0)</f>
        <v>0</v>
      </c>
      <c r="BJ454" s="18" t="s">
        <v>80</v>
      </c>
      <c r="BK454" s="241">
        <f>ROUND(I454*H454,2)</f>
        <v>0</v>
      </c>
      <c r="BL454" s="18" t="s">
        <v>330</v>
      </c>
      <c r="BM454" s="240" t="s">
        <v>6177</v>
      </c>
    </row>
    <row r="455" s="2" customFormat="1">
      <c r="A455" s="39"/>
      <c r="B455" s="40"/>
      <c r="C455" s="41"/>
      <c r="D455" s="242" t="s">
        <v>332</v>
      </c>
      <c r="E455" s="41"/>
      <c r="F455" s="243" t="s">
        <v>1305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332</v>
      </c>
      <c r="AU455" s="18" t="s">
        <v>82</v>
      </c>
    </row>
    <row r="456" s="2" customFormat="1">
      <c r="A456" s="39"/>
      <c r="B456" s="40"/>
      <c r="C456" s="41"/>
      <c r="D456" s="247" t="s">
        <v>334</v>
      </c>
      <c r="E456" s="41"/>
      <c r="F456" s="248" t="s">
        <v>1306</v>
      </c>
      <c r="G456" s="41"/>
      <c r="H456" s="41"/>
      <c r="I456" s="244"/>
      <c r="J456" s="41"/>
      <c r="K456" s="41"/>
      <c r="L456" s="45"/>
      <c r="M456" s="245"/>
      <c r="N456" s="24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334</v>
      </c>
      <c r="AU456" s="18" t="s">
        <v>82</v>
      </c>
    </row>
    <row r="457" s="2" customFormat="1" ht="24.15" customHeight="1">
      <c r="A457" s="39"/>
      <c r="B457" s="40"/>
      <c r="C457" s="229" t="s">
        <v>813</v>
      </c>
      <c r="D457" s="229" t="s">
        <v>325</v>
      </c>
      <c r="E457" s="230" t="s">
        <v>735</v>
      </c>
      <c r="F457" s="231" t="s">
        <v>736</v>
      </c>
      <c r="G457" s="232" t="s">
        <v>328</v>
      </c>
      <c r="H457" s="233">
        <v>2.46</v>
      </c>
      <c r="I457" s="234"/>
      <c r="J457" s="235">
        <f>ROUND(I457*H457,2)</f>
        <v>0</v>
      </c>
      <c r="K457" s="231" t="s">
        <v>329</v>
      </c>
      <c r="L457" s="45"/>
      <c r="M457" s="236" t="s">
        <v>1</v>
      </c>
      <c r="N457" s="237" t="s">
        <v>38</v>
      </c>
      <c r="O457" s="92"/>
      <c r="P457" s="238">
        <f>O457*H457</f>
        <v>0</v>
      </c>
      <c r="Q457" s="238">
        <v>0.00063000000000000003</v>
      </c>
      <c r="R457" s="238">
        <f>Q457*H457</f>
        <v>0.0015498000000000001</v>
      </c>
      <c r="S457" s="238">
        <v>0</v>
      </c>
      <c r="T457" s="239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40" t="s">
        <v>330</v>
      </c>
      <c r="AT457" s="240" t="s">
        <v>325</v>
      </c>
      <c r="AU457" s="240" t="s">
        <v>82</v>
      </c>
      <c r="AY457" s="18" t="s">
        <v>323</v>
      </c>
      <c r="BE457" s="241">
        <f>IF(N457="základní",J457,0)</f>
        <v>0</v>
      </c>
      <c r="BF457" s="241">
        <f>IF(N457="snížená",J457,0)</f>
        <v>0</v>
      </c>
      <c r="BG457" s="241">
        <f>IF(N457="zákl. přenesená",J457,0)</f>
        <v>0</v>
      </c>
      <c r="BH457" s="241">
        <f>IF(N457="sníž. přenesená",J457,0)</f>
        <v>0</v>
      </c>
      <c r="BI457" s="241">
        <f>IF(N457="nulová",J457,0)</f>
        <v>0</v>
      </c>
      <c r="BJ457" s="18" t="s">
        <v>80</v>
      </c>
      <c r="BK457" s="241">
        <f>ROUND(I457*H457,2)</f>
        <v>0</v>
      </c>
      <c r="BL457" s="18" t="s">
        <v>330</v>
      </c>
      <c r="BM457" s="240" t="s">
        <v>6178</v>
      </c>
    </row>
    <row r="458" s="2" customFormat="1">
      <c r="A458" s="39"/>
      <c r="B458" s="40"/>
      <c r="C458" s="41"/>
      <c r="D458" s="242" t="s">
        <v>332</v>
      </c>
      <c r="E458" s="41"/>
      <c r="F458" s="243" t="s">
        <v>738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332</v>
      </c>
      <c r="AU458" s="18" t="s">
        <v>82</v>
      </c>
    </row>
    <row r="459" s="2" customFormat="1">
      <c r="A459" s="39"/>
      <c r="B459" s="40"/>
      <c r="C459" s="41"/>
      <c r="D459" s="247" t="s">
        <v>334</v>
      </c>
      <c r="E459" s="41"/>
      <c r="F459" s="248" t="s">
        <v>739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334</v>
      </c>
      <c r="AU459" s="18" t="s">
        <v>82</v>
      </c>
    </row>
    <row r="460" s="13" customFormat="1">
      <c r="A460" s="13"/>
      <c r="B460" s="249"/>
      <c r="C460" s="250"/>
      <c r="D460" s="242" t="s">
        <v>336</v>
      </c>
      <c r="E460" s="251" t="s">
        <v>1</v>
      </c>
      <c r="F460" s="252" t="s">
        <v>4812</v>
      </c>
      <c r="G460" s="250"/>
      <c r="H460" s="251" t="s">
        <v>1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8" t="s">
        <v>336</v>
      </c>
      <c r="AU460" s="258" t="s">
        <v>82</v>
      </c>
      <c r="AV460" s="13" t="s">
        <v>80</v>
      </c>
      <c r="AW460" s="13" t="s">
        <v>30</v>
      </c>
      <c r="AX460" s="13" t="s">
        <v>73</v>
      </c>
      <c r="AY460" s="258" t="s">
        <v>323</v>
      </c>
    </row>
    <row r="461" s="14" customFormat="1">
      <c r="A461" s="14"/>
      <c r="B461" s="259"/>
      <c r="C461" s="260"/>
      <c r="D461" s="242" t="s">
        <v>336</v>
      </c>
      <c r="E461" s="261" t="s">
        <v>1</v>
      </c>
      <c r="F461" s="262" t="s">
        <v>6179</v>
      </c>
      <c r="G461" s="260"/>
      <c r="H461" s="263">
        <v>2.46</v>
      </c>
      <c r="I461" s="264"/>
      <c r="J461" s="260"/>
      <c r="K461" s="260"/>
      <c r="L461" s="265"/>
      <c r="M461" s="266"/>
      <c r="N461" s="267"/>
      <c r="O461" s="267"/>
      <c r="P461" s="267"/>
      <c r="Q461" s="267"/>
      <c r="R461" s="267"/>
      <c r="S461" s="267"/>
      <c r="T461" s="26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9" t="s">
        <v>336</v>
      </c>
      <c r="AU461" s="269" t="s">
        <v>82</v>
      </c>
      <c r="AV461" s="14" t="s">
        <v>82</v>
      </c>
      <c r="AW461" s="14" t="s">
        <v>30</v>
      </c>
      <c r="AX461" s="14" t="s">
        <v>73</v>
      </c>
      <c r="AY461" s="269" t="s">
        <v>323</v>
      </c>
    </row>
    <row r="462" s="15" customFormat="1">
      <c r="A462" s="15"/>
      <c r="B462" s="270"/>
      <c r="C462" s="271"/>
      <c r="D462" s="242" t="s">
        <v>336</v>
      </c>
      <c r="E462" s="272" t="s">
        <v>1</v>
      </c>
      <c r="F462" s="273" t="s">
        <v>341</v>
      </c>
      <c r="G462" s="271"/>
      <c r="H462" s="274">
        <v>2.46</v>
      </c>
      <c r="I462" s="275"/>
      <c r="J462" s="271"/>
      <c r="K462" s="271"/>
      <c r="L462" s="276"/>
      <c r="M462" s="277"/>
      <c r="N462" s="278"/>
      <c r="O462" s="278"/>
      <c r="P462" s="278"/>
      <c r="Q462" s="278"/>
      <c r="R462" s="278"/>
      <c r="S462" s="278"/>
      <c r="T462" s="279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80" t="s">
        <v>336</v>
      </c>
      <c r="AU462" s="280" t="s">
        <v>82</v>
      </c>
      <c r="AV462" s="15" t="s">
        <v>330</v>
      </c>
      <c r="AW462" s="15" t="s">
        <v>30</v>
      </c>
      <c r="AX462" s="15" t="s">
        <v>80</v>
      </c>
      <c r="AY462" s="280" t="s">
        <v>323</v>
      </c>
    </row>
    <row r="463" s="2" customFormat="1" ht="24.15" customHeight="1">
      <c r="A463" s="39"/>
      <c r="B463" s="40"/>
      <c r="C463" s="229" t="s">
        <v>822</v>
      </c>
      <c r="D463" s="229" t="s">
        <v>325</v>
      </c>
      <c r="E463" s="230" t="s">
        <v>743</v>
      </c>
      <c r="F463" s="231" t="s">
        <v>744</v>
      </c>
      <c r="G463" s="232" t="s">
        <v>349</v>
      </c>
      <c r="H463" s="233">
        <v>8.1999999999999993</v>
      </c>
      <c r="I463" s="234"/>
      <c r="J463" s="235">
        <f>ROUND(I463*H463,2)</f>
        <v>0</v>
      </c>
      <c r="K463" s="231" t="s">
        <v>329</v>
      </c>
      <c r="L463" s="45"/>
      <c r="M463" s="236" t="s">
        <v>1</v>
      </c>
      <c r="N463" s="237" t="s">
        <v>38</v>
      </c>
      <c r="O463" s="92"/>
      <c r="P463" s="238">
        <f>O463*H463</f>
        <v>0</v>
      </c>
      <c r="Q463" s="238">
        <v>0.000174</v>
      </c>
      <c r="R463" s="238">
        <f>Q463*H463</f>
        <v>0.0014268</v>
      </c>
      <c r="S463" s="238">
        <v>0</v>
      </c>
      <c r="T463" s="239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40" t="s">
        <v>330</v>
      </c>
      <c r="AT463" s="240" t="s">
        <v>325</v>
      </c>
      <c r="AU463" s="240" t="s">
        <v>82</v>
      </c>
      <c r="AY463" s="18" t="s">
        <v>323</v>
      </c>
      <c r="BE463" s="241">
        <f>IF(N463="základní",J463,0)</f>
        <v>0</v>
      </c>
      <c r="BF463" s="241">
        <f>IF(N463="snížená",J463,0)</f>
        <v>0</v>
      </c>
      <c r="BG463" s="241">
        <f>IF(N463="zákl. přenesená",J463,0)</f>
        <v>0</v>
      </c>
      <c r="BH463" s="241">
        <f>IF(N463="sníž. přenesená",J463,0)</f>
        <v>0</v>
      </c>
      <c r="BI463" s="241">
        <f>IF(N463="nulová",J463,0)</f>
        <v>0</v>
      </c>
      <c r="BJ463" s="18" t="s">
        <v>80</v>
      </c>
      <c r="BK463" s="241">
        <f>ROUND(I463*H463,2)</f>
        <v>0</v>
      </c>
      <c r="BL463" s="18" t="s">
        <v>330</v>
      </c>
      <c r="BM463" s="240" t="s">
        <v>6180</v>
      </c>
    </row>
    <row r="464" s="2" customFormat="1">
      <c r="A464" s="39"/>
      <c r="B464" s="40"/>
      <c r="C464" s="41"/>
      <c r="D464" s="242" t="s">
        <v>332</v>
      </c>
      <c r="E464" s="41"/>
      <c r="F464" s="243" t="s">
        <v>746</v>
      </c>
      <c r="G464" s="41"/>
      <c r="H464" s="41"/>
      <c r="I464" s="244"/>
      <c r="J464" s="41"/>
      <c r="K464" s="41"/>
      <c r="L464" s="45"/>
      <c r="M464" s="245"/>
      <c r="N464" s="24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332</v>
      </c>
      <c r="AU464" s="18" t="s">
        <v>82</v>
      </c>
    </row>
    <row r="465" s="2" customFormat="1">
      <c r="A465" s="39"/>
      <c r="B465" s="40"/>
      <c r="C465" s="41"/>
      <c r="D465" s="247" t="s">
        <v>334</v>
      </c>
      <c r="E465" s="41"/>
      <c r="F465" s="248" t="s">
        <v>747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334</v>
      </c>
      <c r="AU465" s="18" t="s">
        <v>82</v>
      </c>
    </row>
    <row r="466" s="13" customFormat="1">
      <c r="A466" s="13"/>
      <c r="B466" s="249"/>
      <c r="C466" s="250"/>
      <c r="D466" s="242" t="s">
        <v>336</v>
      </c>
      <c r="E466" s="251" t="s">
        <v>1</v>
      </c>
      <c r="F466" s="252" t="s">
        <v>4812</v>
      </c>
      <c r="G466" s="250"/>
      <c r="H466" s="251" t="s">
        <v>1</v>
      </c>
      <c r="I466" s="253"/>
      <c r="J466" s="250"/>
      <c r="K466" s="250"/>
      <c r="L466" s="254"/>
      <c r="M466" s="255"/>
      <c r="N466" s="256"/>
      <c r="O466" s="256"/>
      <c r="P466" s="256"/>
      <c r="Q466" s="256"/>
      <c r="R466" s="256"/>
      <c r="S466" s="256"/>
      <c r="T466" s="25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8" t="s">
        <v>336</v>
      </c>
      <c r="AU466" s="258" t="s">
        <v>82</v>
      </c>
      <c r="AV466" s="13" t="s">
        <v>80</v>
      </c>
      <c r="AW466" s="13" t="s">
        <v>30</v>
      </c>
      <c r="AX466" s="13" t="s">
        <v>73</v>
      </c>
      <c r="AY466" s="258" t="s">
        <v>323</v>
      </c>
    </row>
    <row r="467" s="14" customFormat="1">
      <c r="A467" s="14"/>
      <c r="B467" s="259"/>
      <c r="C467" s="260"/>
      <c r="D467" s="242" t="s">
        <v>336</v>
      </c>
      <c r="E467" s="261" t="s">
        <v>1</v>
      </c>
      <c r="F467" s="262" t="s">
        <v>6181</v>
      </c>
      <c r="G467" s="260"/>
      <c r="H467" s="263">
        <v>8.1999999999999993</v>
      </c>
      <c r="I467" s="264"/>
      <c r="J467" s="260"/>
      <c r="K467" s="260"/>
      <c r="L467" s="265"/>
      <c r="M467" s="266"/>
      <c r="N467" s="267"/>
      <c r="O467" s="267"/>
      <c r="P467" s="267"/>
      <c r="Q467" s="267"/>
      <c r="R467" s="267"/>
      <c r="S467" s="267"/>
      <c r="T467" s="26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9" t="s">
        <v>336</v>
      </c>
      <c r="AU467" s="269" t="s">
        <v>82</v>
      </c>
      <c r="AV467" s="14" t="s">
        <v>82</v>
      </c>
      <c r="AW467" s="14" t="s">
        <v>30</v>
      </c>
      <c r="AX467" s="14" t="s">
        <v>73</v>
      </c>
      <c r="AY467" s="269" t="s">
        <v>323</v>
      </c>
    </row>
    <row r="468" s="15" customFormat="1">
      <c r="A468" s="15"/>
      <c r="B468" s="270"/>
      <c r="C468" s="271"/>
      <c r="D468" s="242" t="s">
        <v>336</v>
      </c>
      <c r="E468" s="272" t="s">
        <v>1</v>
      </c>
      <c r="F468" s="273" t="s">
        <v>341</v>
      </c>
      <c r="G468" s="271"/>
      <c r="H468" s="274">
        <v>8.1999999999999993</v>
      </c>
      <c r="I468" s="275"/>
      <c r="J468" s="271"/>
      <c r="K468" s="271"/>
      <c r="L468" s="276"/>
      <c r="M468" s="277"/>
      <c r="N468" s="278"/>
      <c r="O468" s="278"/>
      <c r="P468" s="278"/>
      <c r="Q468" s="278"/>
      <c r="R468" s="278"/>
      <c r="S468" s="278"/>
      <c r="T468" s="279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0" t="s">
        <v>336</v>
      </c>
      <c r="AU468" s="280" t="s">
        <v>82</v>
      </c>
      <c r="AV468" s="15" t="s">
        <v>330</v>
      </c>
      <c r="AW468" s="15" t="s">
        <v>30</v>
      </c>
      <c r="AX468" s="15" t="s">
        <v>80</v>
      </c>
      <c r="AY468" s="280" t="s">
        <v>323</v>
      </c>
    </row>
    <row r="469" s="2" customFormat="1" ht="24.15" customHeight="1">
      <c r="A469" s="39"/>
      <c r="B469" s="40"/>
      <c r="C469" s="229" t="s">
        <v>831</v>
      </c>
      <c r="D469" s="229" t="s">
        <v>325</v>
      </c>
      <c r="E469" s="230" t="s">
        <v>751</v>
      </c>
      <c r="F469" s="231" t="s">
        <v>752</v>
      </c>
      <c r="G469" s="232" t="s">
        <v>617</v>
      </c>
      <c r="H469" s="233">
        <v>1</v>
      </c>
      <c r="I469" s="234"/>
      <c r="J469" s="235">
        <f>ROUND(I469*H469,2)</f>
        <v>0</v>
      </c>
      <c r="K469" s="231" t="s">
        <v>329</v>
      </c>
      <c r="L469" s="45"/>
      <c r="M469" s="236" t="s">
        <v>1</v>
      </c>
      <c r="N469" s="237" t="s">
        <v>38</v>
      </c>
      <c r="O469" s="92"/>
      <c r="P469" s="238">
        <f>O469*H469</f>
        <v>0</v>
      </c>
      <c r="Q469" s="238">
        <v>0.0064850000000000003</v>
      </c>
      <c r="R469" s="238">
        <f>Q469*H469</f>
        <v>0.0064850000000000003</v>
      </c>
      <c r="S469" s="238">
        <v>0</v>
      </c>
      <c r="T469" s="239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40" t="s">
        <v>330</v>
      </c>
      <c r="AT469" s="240" t="s">
        <v>325</v>
      </c>
      <c r="AU469" s="240" t="s">
        <v>82</v>
      </c>
      <c r="AY469" s="18" t="s">
        <v>323</v>
      </c>
      <c r="BE469" s="241">
        <f>IF(N469="základní",J469,0)</f>
        <v>0</v>
      </c>
      <c r="BF469" s="241">
        <f>IF(N469="snížená",J469,0)</f>
        <v>0</v>
      </c>
      <c r="BG469" s="241">
        <f>IF(N469="zákl. přenesená",J469,0)</f>
        <v>0</v>
      </c>
      <c r="BH469" s="241">
        <f>IF(N469="sníž. přenesená",J469,0)</f>
        <v>0</v>
      </c>
      <c r="BI469" s="241">
        <f>IF(N469="nulová",J469,0)</f>
        <v>0</v>
      </c>
      <c r="BJ469" s="18" t="s">
        <v>80</v>
      </c>
      <c r="BK469" s="241">
        <f>ROUND(I469*H469,2)</f>
        <v>0</v>
      </c>
      <c r="BL469" s="18" t="s">
        <v>330</v>
      </c>
      <c r="BM469" s="240" t="s">
        <v>6182</v>
      </c>
    </row>
    <row r="470" s="2" customFormat="1">
      <c r="A470" s="39"/>
      <c r="B470" s="40"/>
      <c r="C470" s="41"/>
      <c r="D470" s="242" t="s">
        <v>332</v>
      </c>
      <c r="E470" s="41"/>
      <c r="F470" s="243" t="s">
        <v>754</v>
      </c>
      <c r="G470" s="41"/>
      <c r="H470" s="41"/>
      <c r="I470" s="244"/>
      <c r="J470" s="41"/>
      <c r="K470" s="41"/>
      <c r="L470" s="45"/>
      <c r="M470" s="245"/>
      <c r="N470" s="24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332</v>
      </c>
      <c r="AU470" s="18" t="s">
        <v>82</v>
      </c>
    </row>
    <row r="471" s="2" customFormat="1">
      <c r="A471" s="39"/>
      <c r="B471" s="40"/>
      <c r="C471" s="41"/>
      <c r="D471" s="247" t="s">
        <v>334</v>
      </c>
      <c r="E471" s="41"/>
      <c r="F471" s="248" t="s">
        <v>755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334</v>
      </c>
      <c r="AU471" s="18" t="s">
        <v>82</v>
      </c>
    </row>
    <row r="472" s="2" customFormat="1">
      <c r="A472" s="39"/>
      <c r="B472" s="40"/>
      <c r="C472" s="41"/>
      <c r="D472" s="242" t="s">
        <v>353</v>
      </c>
      <c r="E472" s="41"/>
      <c r="F472" s="281" t="s">
        <v>756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353</v>
      </c>
      <c r="AU472" s="18" t="s">
        <v>82</v>
      </c>
    </row>
    <row r="473" s="13" customFormat="1">
      <c r="A473" s="13"/>
      <c r="B473" s="249"/>
      <c r="C473" s="250"/>
      <c r="D473" s="242" t="s">
        <v>336</v>
      </c>
      <c r="E473" s="251" t="s">
        <v>1</v>
      </c>
      <c r="F473" s="252" t="s">
        <v>5485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8" t="s">
        <v>336</v>
      </c>
      <c r="AU473" s="258" t="s">
        <v>82</v>
      </c>
      <c r="AV473" s="13" t="s">
        <v>80</v>
      </c>
      <c r="AW473" s="13" t="s">
        <v>30</v>
      </c>
      <c r="AX473" s="13" t="s">
        <v>73</v>
      </c>
      <c r="AY473" s="258" t="s">
        <v>323</v>
      </c>
    </row>
    <row r="474" s="14" customFormat="1">
      <c r="A474" s="14"/>
      <c r="B474" s="259"/>
      <c r="C474" s="260"/>
      <c r="D474" s="242" t="s">
        <v>336</v>
      </c>
      <c r="E474" s="261" t="s">
        <v>1</v>
      </c>
      <c r="F474" s="262" t="s">
        <v>80</v>
      </c>
      <c r="G474" s="260"/>
      <c r="H474" s="263">
        <v>1</v>
      </c>
      <c r="I474" s="264"/>
      <c r="J474" s="260"/>
      <c r="K474" s="260"/>
      <c r="L474" s="265"/>
      <c r="M474" s="266"/>
      <c r="N474" s="267"/>
      <c r="O474" s="267"/>
      <c r="P474" s="267"/>
      <c r="Q474" s="267"/>
      <c r="R474" s="267"/>
      <c r="S474" s="267"/>
      <c r="T474" s="26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9" t="s">
        <v>336</v>
      </c>
      <c r="AU474" s="269" t="s">
        <v>82</v>
      </c>
      <c r="AV474" s="14" t="s">
        <v>82</v>
      </c>
      <c r="AW474" s="14" t="s">
        <v>30</v>
      </c>
      <c r="AX474" s="14" t="s">
        <v>73</v>
      </c>
      <c r="AY474" s="269" t="s">
        <v>323</v>
      </c>
    </row>
    <row r="475" s="15" customFormat="1">
      <c r="A475" s="15"/>
      <c r="B475" s="270"/>
      <c r="C475" s="271"/>
      <c r="D475" s="242" t="s">
        <v>336</v>
      </c>
      <c r="E475" s="272" t="s">
        <v>1</v>
      </c>
      <c r="F475" s="273" t="s">
        <v>341</v>
      </c>
      <c r="G475" s="271"/>
      <c r="H475" s="274">
        <v>1</v>
      </c>
      <c r="I475" s="275"/>
      <c r="J475" s="271"/>
      <c r="K475" s="271"/>
      <c r="L475" s="276"/>
      <c r="M475" s="277"/>
      <c r="N475" s="278"/>
      <c r="O475" s="278"/>
      <c r="P475" s="278"/>
      <c r="Q475" s="278"/>
      <c r="R475" s="278"/>
      <c r="S475" s="278"/>
      <c r="T475" s="27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80" t="s">
        <v>336</v>
      </c>
      <c r="AU475" s="280" t="s">
        <v>82</v>
      </c>
      <c r="AV475" s="15" t="s">
        <v>330</v>
      </c>
      <c r="AW475" s="15" t="s">
        <v>30</v>
      </c>
      <c r="AX475" s="15" t="s">
        <v>80</v>
      </c>
      <c r="AY475" s="280" t="s">
        <v>323</v>
      </c>
    </row>
    <row r="476" s="2" customFormat="1" ht="21.75" customHeight="1">
      <c r="A476" s="39"/>
      <c r="B476" s="40"/>
      <c r="C476" s="229" t="s">
        <v>838</v>
      </c>
      <c r="D476" s="229" t="s">
        <v>325</v>
      </c>
      <c r="E476" s="230" t="s">
        <v>1715</v>
      </c>
      <c r="F476" s="231" t="s">
        <v>1716</v>
      </c>
      <c r="G476" s="232" t="s">
        <v>617</v>
      </c>
      <c r="H476" s="233">
        <v>8</v>
      </c>
      <c r="I476" s="234"/>
      <c r="J476" s="235">
        <f>ROUND(I476*H476,2)</f>
        <v>0</v>
      </c>
      <c r="K476" s="231" t="s">
        <v>329</v>
      </c>
      <c r="L476" s="45"/>
      <c r="M476" s="236" t="s">
        <v>1</v>
      </c>
      <c r="N476" s="237" t="s">
        <v>38</v>
      </c>
      <c r="O476" s="92"/>
      <c r="P476" s="238">
        <f>O476*H476</f>
        <v>0</v>
      </c>
      <c r="Q476" s="238">
        <v>0.00036999999999999999</v>
      </c>
      <c r="R476" s="238">
        <f>Q476*H476</f>
        <v>0.00296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330</v>
      </c>
      <c r="AT476" s="240" t="s">
        <v>325</v>
      </c>
      <c r="AU476" s="240" t="s">
        <v>82</v>
      </c>
      <c r="AY476" s="18" t="s">
        <v>323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80</v>
      </c>
      <c r="BK476" s="241">
        <f>ROUND(I476*H476,2)</f>
        <v>0</v>
      </c>
      <c r="BL476" s="18" t="s">
        <v>330</v>
      </c>
      <c r="BM476" s="240" t="s">
        <v>6183</v>
      </c>
    </row>
    <row r="477" s="2" customFormat="1">
      <c r="A477" s="39"/>
      <c r="B477" s="40"/>
      <c r="C477" s="41"/>
      <c r="D477" s="242" t="s">
        <v>332</v>
      </c>
      <c r="E477" s="41"/>
      <c r="F477" s="243" t="s">
        <v>1718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332</v>
      </c>
      <c r="AU477" s="18" t="s">
        <v>82</v>
      </c>
    </row>
    <row r="478" s="2" customFormat="1">
      <c r="A478" s="39"/>
      <c r="B478" s="40"/>
      <c r="C478" s="41"/>
      <c r="D478" s="247" t="s">
        <v>334</v>
      </c>
      <c r="E478" s="41"/>
      <c r="F478" s="248" t="s">
        <v>1719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334</v>
      </c>
      <c r="AU478" s="18" t="s">
        <v>82</v>
      </c>
    </row>
    <row r="479" s="13" customFormat="1">
      <c r="A479" s="13"/>
      <c r="B479" s="249"/>
      <c r="C479" s="250"/>
      <c r="D479" s="242" t="s">
        <v>336</v>
      </c>
      <c r="E479" s="251" t="s">
        <v>1</v>
      </c>
      <c r="F479" s="252" t="s">
        <v>1720</v>
      </c>
      <c r="G479" s="250"/>
      <c r="H479" s="251" t="s">
        <v>1</v>
      </c>
      <c r="I479" s="253"/>
      <c r="J479" s="250"/>
      <c r="K479" s="250"/>
      <c r="L479" s="254"/>
      <c r="M479" s="255"/>
      <c r="N479" s="256"/>
      <c r="O479" s="256"/>
      <c r="P479" s="256"/>
      <c r="Q479" s="256"/>
      <c r="R479" s="256"/>
      <c r="S479" s="256"/>
      <c r="T479" s="25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8" t="s">
        <v>336</v>
      </c>
      <c r="AU479" s="258" t="s">
        <v>82</v>
      </c>
      <c r="AV479" s="13" t="s">
        <v>80</v>
      </c>
      <c r="AW479" s="13" t="s">
        <v>30</v>
      </c>
      <c r="AX479" s="13" t="s">
        <v>73</v>
      </c>
      <c r="AY479" s="258" t="s">
        <v>323</v>
      </c>
    </row>
    <row r="480" s="14" customFormat="1">
      <c r="A480" s="14"/>
      <c r="B480" s="259"/>
      <c r="C480" s="260"/>
      <c r="D480" s="242" t="s">
        <v>336</v>
      </c>
      <c r="E480" s="261" t="s">
        <v>1</v>
      </c>
      <c r="F480" s="262" t="s">
        <v>6184</v>
      </c>
      <c r="G480" s="260"/>
      <c r="H480" s="263">
        <v>8</v>
      </c>
      <c r="I480" s="264"/>
      <c r="J480" s="260"/>
      <c r="K480" s="260"/>
      <c r="L480" s="265"/>
      <c r="M480" s="266"/>
      <c r="N480" s="267"/>
      <c r="O480" s="267"/>
      <c r="P480" s="267"/>
      <c r="Q480" s="267"/>
      <c r="R480" s="267"/>
      <c r="S480" s="267"/>
      <c r="T480" s="26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9" t="s">
        <v>336</v>
      </c>
      <c r="AU480" s="269" t="s">
        <v>82</v>
      </c>
      <c r="AV480" s="14" t="s">
        <v>82</v>
      </c>
      <c r="AW480" s="14" t="s">
        <v>30</v>
      </c>
      <c r="AX480" s="14" t="s">
        <v>73</v>
      </c>
      <c r="AY480" s="269" t="s">
        <v>323</v>
      </c>
    </row>
    <row r="481" s="15" customFormat="1">
      <c r="A481" s="15"/>
      <c r="B481" s="270"/>
      <c r="C481" s="271"/>
      <c r="D481" s="242" t="s">
        <v>336</v>
      </c>
      <c r="E481" s="272" t="s">
        <v>1</v>
      </c>
      <c r="F481" s="273" t="s">
        <v>341</v>
      </c>
      <c r="G481" s="271"/>
      <c r="H481" s="274">
        <v>8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80" t="s">
        <v>336</v>
      </c>
      <c r="AU481" s="280" t="s">
        <v>82</v>
      </c>
      <c r="AV481" s="15" t="s">
        <v>330</v>
      </c>
      <c r="AW481" s="15" t="s">
        <v>30</v>
      </c>
      <c r="AX481" s="15" t="s">
        <v>80</v>
      </c>
      <c r="AY481" s="280" t="s">
        <v>323</v>
      </c>
    </row>
    <row r="482" s="2" customFormat="1" ht="16.5" customHeight="1">
      <c r="A482" s="39"/>
      <c r="B482" s="40"/>
      <c r="C482" s="229" t="s">
        <v>846</v>
      </c>
      <c r="D482" s="229" t="s">
        <v>325</v>
      </c>
      <c r="E482" s="230" t="s">
        <v>6185</v>
      </c>
      <c r="F482" s="231" t="s">
        <v>6186</v>
      </c>
      <c r="G482" s="232" t="s">
        <v>366</v>
      </c>
      <c r="H482" s="233">
        <v>39.192</v>
      </c>
      <c r="I482" s="234"/>
      <c r="J482" s="235">
        <f>ROUND(I482*H482,2)</f>
        <v>0</v>
      </c>
      <c r="K482" s="231" t="s">
        <v>329</v>
      </c>
      <c r="L482" s="45"/>
      <c r="M482" s="236" t="s">
        <v>1</v>
      </c>
      <c r="N482" s="237" t="s">
        <v>38</v>
      </c>
      <c r="O482" s="92"/>
      <c r="P482" s="238">
        <f>O482*H482</f>
        <v>0</v>
      </c>
      <c r="Q482" s="238">
        <v>0.12</v>
      </c>
      <c r="R482" s="238">
        <f>Q482*H482</f>
        <v>4.7030399999999997</v>
      </c>
      <c r="S482" s="238">
        <v>2.2000000000000002</v>
      </c>
      <c r="T482" s="239">
        <f>S482*H482</f>
        <v>86.222400000000007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330</v>
      </c>
      <c r="AT482" s="240" t="s">
        <v>325</v>
      </c>
      <c r="AU482" s="240" t="s">
        <v>82</v>
      </c>
      <c r="AY482" s="18" t="s">
        <v>323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80</v>
      </c>
      <c r="BK482" s="241">
        <f>ROUND(I482*H482,2)</f>
        <v>0</v>
      </c>
      <c r="BL482" s="18" t="s">
        <v>330</v>
      </c>
      <c r="BM482" s="240" t="s">
        <v>6187</v>
      </c>
    </row>
    <row r="483" s="2" customFormat="1">
      <c r="A483" s="39"/>
      <c r="B483" s="40"/>
      <c r="C483" s="41"/>
      <c r="D483" s="242" t="s">
        <v>332</v>
      </c>
      <c r="E483" s="41"/>
      <c r="F483" s="243" t="s">
        <v>6188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332</v>
      </c>
      <c r="AU483" s="18" t="s">
        <v>82</v>
      </c>
    </row>
    <row r="484" s="2" customFormat="1">
      <c r="A484" s="39"/>
      <c r="B484" s="40"/>
      <c r="C484" s="41"/>
      <c r="D484" s="247" t="s">
        <v>334</v>
      </c>
      <c r="E484" s="41"/>
      <c r="F484" s="248" t="s">
        <v>6189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334</v>
      </c>
      <c r="AU484" s="18" t="s">
        <v>82</v>
      </c>
    </row>
    <row r="485" s="14" customFormat="1">
      <c r="A485" s="14"/>
      <c r="B485" s="259"/>
      <c r="C485" s="260"/>
      <c r="D485" s="242" t="s">
        <v>336</v>
      </c>
      <c r="E485" s="261" t="s">
        <v>1</v>
      </c>
      <c r="F485" s="262" t="s">
        <v>6190</v>
      </c>
      <c r="G485" s="260"/>
      <c r="H485" s="263">
        <v>39.192</v>
      </c>
      <c r="I485" s="264"/>
      <c r="J485" s="260"/>
      <c r="K485" s="260"/>
      <c r="L485" s="265"/>
      <c r="M485" s="266"/>
      <c r="N485" s="267"/>
      <c r="O485" s="267"/>
      <c r="P485" s="267"/>
      <c r="Q485" s="267"/>
      <c r="R485" s="267"/>
      <c r="S485" s="267"/>
      <c r="T485" s="268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9" t="s">
        <v>336</v>
      </c>
      <c r="AU485" s="269" t="s">
        <v>82</v>
      </c>
      <c r="AV485" s="14" t="s">
        <v>82</v>
      </c>
      <c r="AW485" s="14" t="s">
        <v>30</v>
      </c>
      <c r="AX485" s="14" t="s">
        <v>80</v>
      </c>
      <c r="AY485" s="269" t="s">
        <v>323</v>
      </c>
    </row>
    <row r="486" s="2" customFormat="1" ht="16.5" customHeight="1">
      <c r="A486" s="39"/>
      <c r="B486" s="40"/>
      <c r="C486" s="229" t="s">
        <v>856</v>
      </c>
      <c r="D486" s="229" t="s">
        <v>325</v>
      </c>
      <c r="E486" s="230" t="s">
        <v>1722</v>
      </c>
      <c r="F486" s="231" t="s">
        <v>1723</v>
      </c>
      <c r="G486" s="232" t="s">
        <v>366</v>
      </c>
      <c r="H486" s="233">
        <v>41.030999999999999</v>
      </c>
      <c r="I486" s="234"/>
      <c r="J486" s="235">
        <f>ROUND(I486*H486,2)</f>
        <v>0</v>
      </c>
      <c r="K486" s="231" t="s">
        <v>329</v>
      </c>
      <c r="L486" s="45"/>
      <c r="M486" s="236" t="s">
        <v>1</v>
      </c>
      <c r="N486" s="237" t="s">
        <v>38</v>
      </c>
      <c r="O486" s="92"/>
      <c r="P486" s="238">
        <f>O486*H486</f>
        <v>0</v>
      </c>
      <c r="Q486" s="238">
        <v>0.12</v>
      </c>
      <c r="R486" s="238">
        <f>Q486*H486</f>
        <v>4.9237199999999994</v>
      </c>
      <c r="S486" s="238">
        <v>2.4900000000000002</v>
      </c>
      <c r="T486" s="239">
        <f>S486*H486</f>
        <v>102.16719000000001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0" t="s">
        <v>330</v>
      </c>
      <c r="AT486" s="240" t="s">
        <v>325</v>
      </c>
      <c r="AU486" s="240" t="s">
        <v>82</v>
      </c>
      <c r="AY486" s="18" t="s">
        <v>323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8" t="s">
        <v>80</v>
      </c>
      <c r="BK486" s="241">
        <f>ROUND(I486*H486,2)</f>
        <v>0</v>
      </c>
      <c r="BL486" s="18" t="s">
        <v>330</v>
      </c>
      <c r="BM486" s="240" t="s">
        <v>6191</v>
      </c>
    </row>
    <row r="487" s="2" customFormat="1">
      <c r="A487" s="39"/>
      <c r="B487" s="40"/>
      <c r="C487" s="41"/>
      <c r="D487" s="242" t="s">
        <v>332</v>
      </c>
      <c r="E487" s="41"/>
      <c r="F487" s="243" t="s">
        <v>1725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332</v>
      </c>
      <c r="AU487" s="18" t="s">
        <v>82</v>
      </c>
    </row>
    <row r="488" s="2" customFormat="1">
      <c r="A488" s="39"/>
      <c r="B488" s="40"/>
      <c r="C488" s="41"/>
      <c r="D488" s="247" t="s">
        <v>334</v>
      </c>
      <c r="E488" s="41"/>
      <c r="F488" s="248" t="s">
        <v>1726</v>
      </c>
      <c r="G488" s="41"/>
      <c r="H488" s="41"/>
      <c r="I488" s="244"/>
      <c r="J488" s="41"/>
      <c r="K488" s="41"/>
      <c r="L488" s="45"/>
      <c r="M488" s="245"/>
      <c r="N488" s="24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334</v>
      </c>
      <c r="AU488" s="18" t="s">
        <v>82</v>
      </c>
    </row>
    <row r="489" s="13" customFormat="1">
      <c r="A489" s="13"/>
      <c r="B489" s="249"/>
      <c r="C489" s="250"/>
      <c r="D489" s="242" t="s">
        <v>336</v>
      </c>
      <c r="E489" s="251" t="s">
        <v>1</v>
      </c>
      <c r="F489" s="252" t="s">
        <v>6192</v>
      </c>
      <c r="G489" s="250"/>
      <c r="H489" s="251" t="s">
        <v>1</v>
      </c>
      <c r="I489" s="253"/>
      <c r="J489" s="250"/>
      <c r="K489" s="250"/>
      <c r="L489" s="254"/>
      <c r="M489" s="255"/>
      <c r="N489" s="256"/>
      <c r="O489" s="256"/>
      <c r="P489" s="256"/>
      <c r="Q489" s="256"/>
      <c r="R489" s="256"/>
      <c r="S489" s="256"/>
      <c r="T489" s="257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8" t="s">
        <v>336</v>
      </c>
      <c r="AU489" s="258" t="s">
        <v>82</v>
      </c>
      <c r="AV489" s="13" t="s">
        <v>80</v>
      </c>
      <c r="AW489" s="13" t="s">
        <v>30</v>
      </c>
      <c r="AX489" s="13" t="s">
        <v>73</v>
      </c>
      <c r="AY489" s="258" t="s">
        <v>323</v>
      </c>
    </row>
    <row r="490" s="14" customFormat="1">
      <c r="A490" s="14"/>
      <c r="B490" s="259"/>
      <c r="C490" s="260"/>
      <c r="D490" s="242" t="s">
        <v>336</v>
      </c>
      <c r="E490" s="261" t="s">
        <v>1</v>
      </c>
      <c r="F490" s="262" t="s">
        <v>6193</v>
      </c>
      <c r="G490" s="260"/>
      <c r="H490" s="263">
        <v>41.030999999999999</v>
      </c>
      <c r="I490" s="264"/>
      <c r="J490" s="260"/>
      <c r="K490" s="260"/>
      <c r="L490" s="265"/>
      <c r="M490" s="266"/>
      <c r="N490" s="267"/>
      <c r="O490" s="267"/>
      <c r="P490" s="267"/>
      <c r="Q490" s="267"/>
      <c r="R490" s="267"/>
      <c r="S490" s="267"/>
      <c r="T490" s="26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9" t="s">
        <v>336</v>
      </c>
      <c r="AU490" s="269" t="s">
        <v>82</v>
      </c>
      <c r="AV490" s="14" t="s">
        <v>82</v>
      </c>
      <c r="AW490" s="14" t="s">
        <v>30</v>
      </c>
      <c r="AX490" s="14" t="s">
        <v>73</v>
      </c>
      <c r="AY490" s="269" t="s">
        <v>323</v>
      </c>
    </row>
    <row r="491" s="15" customFormat="1">
      <c r="A491" s="15"/>
      <c r="B491" s="270"/>
      <c r="C491" s="271"/>
      <c r="D491" s="242" t="s">
        <v>336</v>
      </c>
      <c r="E491" s="272" t="s">
        <v>1</v>
      </c>
      <c r="F491" s="273" t="s">
        <v>341</v>
      </c>
      <c r="G491" s="271"/>
      <c r="H491" s="274">
        <v>41.030999999999999</v>
      </c>
      <c r="I491" s="275"/>
      <c r="J491" s="271"/>
      <c r="K491" s="271"/>
      <c r="L491" s="276"/>
      <c r="M491" s="277"/>
      <c r="N491" s="278"/>
      <c r="O491" s="278"/>
      <c r="P491" s="278"/>
      <c r="Q491" s="278"/>
      <c r="R491" s="278"/>
      <c r="S491" s="278"/>
      <c r="T491" s="279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80" t="s">
        <v>336</v>
      </c>
      <c r="AU491" s="280" t="s">
        <v>82</v>
      </c>
      <c r="AV491" s="15" t="s">
        <v>330</v>
      </c>
      <c r="AW491" s="15" t="s">
        <v>30</v>
      </c>
      <c r="AX491" s="15" t="s">
        <v>80</v>
      </c>
      <c r="AY491" s="280" t="s">
        <v>323</v>
      </c>
    </row>
    <row r="492" s="2" customFormat="1" ht="16.5" customHeight="1">
      <c r="A492" s="39"/>
      <c r="B492" s="40"/>
      <c r="C492" s="229" t="s">
        <v>862</v>
      </c>
      <c r="D492" s="229" t="s">
        <v>325</v>
      </c>
      <c r="E492" s="230" t="s">
        <v>1317</v>
      </c>
      <c r="F492" s="231" t="s">
        <v>1318</v>
      </c>
      <c r="G492" s="232" t="s">
        <v>366</v>
      </c>
      <c r="H492" s="233">
        <v>27.222000000000001</v>
      </c>
      <c r="I492" s="234"/>
      <c r="J492" s="235">
        <f>ROUND(I492*H492,2)</f>
        <v>0</v>
      </c>
      <c r="K492" s="231" t="s">
        <v>329</v>
      </c>
      <c r="L492" s="45"/>
      <c r="M492" s="236" t="s">
        <v>1</v>
      </c>
      <c r="N492" s="237" t="s">
        <v>38</v>
      </c>
      <c r="O492" s="92"/>
      <c r="P492" s="238">
        <f>O492*H492</f>
        <v>0</v>
      </c>
      <c r="Q492" s="238">
        <v>0.121711072</v>
      </c>
      <c r="R492" s="238">
        <f>Q492*H492</f>
        <v>3.3132188019840001</v>
      </c>
      <c r="S492" s="238">
        <v>2.3999999999999999</v>
      </c>
      <c r="T492" s="239">
        <f>S492*H492</f>
        <v>65.332800000000006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40" t="s">
        <v>330</v>
      </c>
      <c r="AT492" s="240" t="s">
        <v>325</v>
      </c>
      <c r="AU492" s="240" t="s">
        <v>82</v>
      </c>
      <c r="AY492" s="18" t="s">
        <v>323</v>
      </c>
      <c r="BE492" s="241">
        <f>IF(N492="základní",J492,0)</f>
        <v>0</v>
      </c>
      <c r="BF492" s="241">
        <f>IF(N492="snížená",J492,0)</f>
        <v>0</v>
      </c>
      <c r="BG492" s="241">
        <f>IF(N492="zákl. přenesená",J492,0)</f>
        <v>0</v>
      </c>
      <c r="BH492" s="241">
        <f>IF(N492="sníž. přenesená",J492,0)</f>
        <v>0</v>
      </c>
      <c r="BI492" s="241">
        <f>IF(N492="nulová",J492,0)</f>
        <v>0</v>
      </c>
      <c r="BJ492" s="18" t="s">
        <v>80</v>
      </c>
      <c r="BK492" s="241">
        <f>ROUND(I492*H492,2)</f>
        <v>0</v>
      </c>
      <c r="BL492" s="18" t="s">
        <v>330</v>
      </c>
      <c r="BM492" s="240" t="s">
        <v>6194</v>
      </c>
    </row>
    <row r="493" s="2" customFormat="1">
      <c r="A493" s="39"/>
      <c r="B493" s="40"/>
      <c r="C493" s="41"/>
      <c r="D493" s="242" t="s">
        <v>332</v>
      </c>
      <c r="E493" s="41"/>
      <c r="F493" s="243" t="s">
        <v>1320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332</v>
      </c>
      <c r="AU493" s="18" t="s">
        <v>82</v>
      </c>
    </row>
    <row r="494" s="2" customFormat="1">
      <c r="A494" s="39"/>
      <c r="B494" s="40"/>
      <c r="C494" s="41"/>
      <c r="D494" s="247" t="s">
        <v>334</v>
      </c>
      <c r="E494" s="41"/>
      <c r="F494" s="248" t="s">
        <v>1321</v>
      </c>
      <c r="G494" s="41"/>
      <c r="H494" s="41"/>
      <c r="I494" s="244"/>
      <c r="J494" s="41"/>
      <c r="K494" s="41"/>
      <c r="L494" s="45"/>
      <c r="M494" s="245"/>
      <c r="N494" s="24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334</v>
      </c>
      <c r="AU494" s="18" t="s">
        <v>82</v>
      </c>
    </row>
    <row r="495" s="13" customFormat="1">
      <c r="A495" s="13"/>
      <c r="B495" s="249"/>
      <c r="C495" s="250"/>
      <c r="D495" s="242" t="s">
        <v>336</v>
      </c>
      <c r="E495" s="251" t="s">
        <v>1</v>
      </c>
      <c r="F495" s="252" t="s">
        <v>6195</v>
      </c>
      <c r="G495" s="250"/>
      <c r="H495" s="251" t="s">
        <v>1</v>
      </c>
      <c r="I495" s="253"/>
      <c r="J495" s="250"/>
      <c r="K495" s="250"/>
      <c r="L495" s="254"/>
      <c r="M495" s="255"/>
      <c r="N495" s="256"/>
      <c r="O495" s="256"/>
      <c r="P495" s="256"/>
      <c r="Q495" s="256"/>
      <c r="R495" s="256"/>
      <c r="S495" s="256"/>
      <c r="T495" s="257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8" t="s">
        <v>336</v>
      </c>
      <c r="AU495" s="258" t="s">
        <v>82</v>
      </c>
      <c r="AV495" s="13" t="s">
        <v>80</v>
      </c>
      <c r="AW495" s="13" t="s">
        <v>30</v>
      </c>
      <c r="AX495" s="13" t="s">
        <v>73</v>
      </c>
      <c r="AY495" s="258" t="s">
        <v>323</v>
      </c>
    </row>
    <row r="496" s="14" customFormat="1">
      <c r="A496" s="14"/>
      <c r="B496" s="259"/>
      <c r="C496" s="260"/>
      <c r="D496" s="242" t="s">
        <v>336</v>
      </c>
      <c r="E496" s="261" t="s">
        <v>1</v>
      </c>
      <c r="F496" s="262" t="s">
        <v>6196</v>
      </c>
      <c r="G496" s="260"/>
      <c r="H496" s="263">
        <v>19.27</v>
      </c>
      <c r="I496" s="264"/>
      <c r="J496" s="260"/>
      <c r="K496" s="260"/>
      <c r="L496" s="265"/>
      <c r="M496" s="266"/>
      <c r="N496" s="267"/>
      <c r="O496" s="267"/>
      <c r="P496" s="267"/>
      <c r="Q496" s="267"/>
      <c r="R496" s="267"/>
      <c r="S496" s="267"/>
      <c r="T496" s="268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9" t="s">
        <v>336</v>
      </c>
      <c r="AU496" s="269" t="s">
        <v>82</v>
      </c>
      <c r="AV496" s="14" t="s">
        <v>82</v>
      </c>
      <c r="AW496" s="14" t="s">
        <v>30</v>
      </c>
      <c r="AX496" s="14" t="s">
        <v>73</v>
      </c>
      <c r="AY496" s="269" t="s">
        <v>323</v>
      </c>
    </row>
    <row r="497" s="13" customFormat="1">
      <c r="A497" s="13"/>
      <c r="B497" s="249"/>
      <c r="C497" s="250"/>
      <c r="D497" s="242" t="s">
        <v>336</v>
      </c>
      <c r="E497" s="251" t="s">
        <v>1</v>
      </c>
      <c r="F497" s="252" t="s">
        <v>6197</v>
      </c>
      <c r="G497" s="250"/>
      <c r="H497" s="251" t="s">
        <v>1</v>
      </c>
      <c r="I497" s="253"/>
      <c r="J497" s="250"/>
      <c r="K497" s="250"/>
      <c r="L497" s="254"/>
      <c r="M497" s="255"/>
      <c r="N497" s="256"/>
      <c r="O497" s="256"/>
      <c r="P497" s="256"/>
      <c r="Q497" s="256"/>
      <c r="R497" s="256"/>
      <c r="S497" s="256"/>
      <c r="T497" s="25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8" t="s">
        <v>336</v>
      </c>
      <c r="AU497" s="258" t="s">
        <v>82</v>
      </c>
      <c r="AV497" s="13" t="s">
        <v>80</v>
      </c>
      <c r="AW497" s="13" t="s">
        <v>30</v>
      </c>
      <c r="AX497" s="13" t="s">
        <v>73</v>
      </c>
      <c r="AY497" s="258" t="s">
        <v>323</v>
      </c>
    </row>
    <row r="498" s="14" customFormat="1">
      <c r="A498" s="14"/>
      <c r="B498" s="259"/>
      <c r="C498" s="260"/>
      <c r="D498" s="242" t="s">
        <v>336</v>
      </c>
      <c r="E498" s="261" t="s">
        <v>1</v>
      </c>
      <c r="F498" s="262" t="s">
        <v>6198</v>
      </c>
      <c r="G498" s="260"/>
      <c r="H498" s="263">
        <v>7.952</v>
      </c>
      <c r="I498" s="264"/>
      <c r="J498" s="260"/>
      <c r="K498" s="260"/>
      <c r="L498" s="265"/>
      <c r="M498" s="266"/>
      <c r="N498" s="267"/>
      <c r="O498" s="267"/>
      <c r="P498" s="267"/>
      <c r="Q498" s="267"/>
      <c r="R498" s="267"/>
      <c r="S498" s="267"/>
      <c r="T498" s="26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9" t="s">
        <v>336</v>
      </c>
      <c r="AU498" s="269" t="s">
        <v>82</v>
      </c>
      <c r="AV498" s="14" t="s">
        <v>82</v>
      </c>
      <c r="AW498" s="14" t="s">
        <v>30</v>
      </c>
      <c r="AX498" s="14" t="s">
        <v>73</v>
      </c>
      <c r="AY498" s="269" t="s">
        <v>323</v>
      </c>
    </row>
    <row r="499" s="15" customFormat="1">
      <c r="A499" s="15"/>
      <c r="B499" s="270"/>
      <c r="C499" s="271"/>
      <c r="D499" s="242" t="s">
        <v>336</v>
      </c>
      <c r="E499" s="272" t="s">
        <v>1</v>
      </c>
      <c r="F499" s="273" t="s">
        <v>341</v>
      </c>
      <c r="G499" s="271"/>
      <c r="H499" s="274">
        <v>27.222000000000001</v>
      </c>
      <c r="I499" s="275"/>
      <c r="J499" s="271"/>
      <c r="K499" s="271"/>
      <c r="L499" s="276"/>
      <c r="M499" s="277"/>
      <c r="N499" s="278"/>
      <c r="O499" s="278"/>
      <c r="P499" s="278"/>
      <c r="Q499" s="278"/>
      <c r="R499" s="278"/>
      <c r="S499" s="278"/>
      <c r="T499" s="279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80" t="s">
        <v>336</v>
      </c>
      <c r="AU499" s="280" t="s">
        <v>82</v>
      </c>
      <c r="AV499" s="15" t="s">
        <v>330</v>
      </c>
      <c r="AW499" s="15" t="s">
        <v>30</v>
      </c>
      <c r="AX499" s="15" t="s">
        <v>80</v>
      </c>
      <c r="AY499" s="280" t="s">
        <v>323</v>
      </c>
    </row>
    <row r="500" s="2" customFormat="1" ht="16.5" customHeight="1">
      <c r="A500" s="39"/>
      <c r="B500" s="40"/>
      <c r="C500" s="229" t="s">
        <v>873</v>
      </c>
      <c r="D500" s="229" t="s">
        <v>325</v>
      </c>
      <c r="E500" s="230" t="s">
        <v>5225</v>
      </c>
      <c r="F500" s="231" t="s">
        <v>5226</v>
      </c>
      <c r="G500" s="232" t="s">
        <v>366</v>
      </c>
      <c r="H500" s="233">
        <v>19.245000000000001</v>
      </c>
      <c r="I500" s="234"/>
      <c r="J500" s="235">
        <f>ROUND(I500*H500,2)</f>
        <v>0</v>
      </c>
      <c r="K500" s="231" t="s">
        <v>329</v>
      </c>
      <c r="L500" s="45"/>
      <c r="M500" s="236" t="s">
        <v>1</v>
      </c>
      <c r="N500" s="237" t="s">
        <v>38</v>
      </c>
      <c r="O500" s="92"/>
      <c r="P500" s="238">
        <f>O500*H500</f>
        <v>0</v>
      </c>
      <c r="Q500" s="238">
        <v>0.12</v>
      </c>
      <c r="R500" s="238">
        <f>Q500*H500</f>
        <v>2.3094000000000001</v>
      </c>
      <c r="S500" s="238">
        <v>2.4900000000000002</v>
      </c>
      <c r="T500" s="239">
        <f>S500*H500</f>
        <v>47.920050000000003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40" t="s">
        <v>330</v>
      </c>
      <c r="AT500" s="240" t="s">
        <v>325</v>
      </c>
      <c r="AU500" s="240" t="s">
        <v>82</v>
      </c>
      <c r="AY500" s="18" t="s">
        <v>323</v>
      </c>
      <c r="BE500" s="241">
        <f>IF(N500="základní",J500,0)</f>
        <v>0</v>
      </c>
      <c r="BF500" s="241">
        <f>IF(N500="snížená",J500,0)</f>
        <v>0</v>
      </c>
      <c r="BG500" s="241">
        <f>IF(N500="zákl. přenesená",J500,0)</f>
        <v>0</v>
      </c>
      <c r="BH500" s="241">
        <f>IF(N500="sníž. přenesená",J500,0)</f>
        <v>0</v>
      </c>
      <c r="BI500" s="241">
        <f>IF(N500="nulová",J500,0)</f>
        <v>0</v>
      </c>
      <c r="BJ500" s="18" t="s">
        <v>80</v>
      </c>
      <c r="BK500" s="241">
        <f>ROUND(I500*H500,2)</f>
        <v>0</v>
      </c>
      <c r="BL500" s="18" t="s">
        <v>330</v>
      </c>
      <c r="BM500" s="240" t="s">
        <v>6199</v>
      </c>
    </row>
    <row r="501" s="2" customFormat="1">
      <c r="A501" s="39"/>
      <c r="B501" s="40"/>
      <c r="C501" s="41"/>
      <c r="D501" s="242" t="s">
        <v>332</v>
      </c>
      <c r="E501" s="41"/>
      <c r="F501" s="243" t="s">
        <v>5228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332</v>
      </c>
      <c r="AU501" s="18" t="s">
        <v>82</v>
      </c>
    </row>
    <row r="502" s="2" customFormat="1">
      <c r="A502" s="39"/>
      <c r="B502" s="40"/>
      <c r="C502" s="41"/>
      <c r="D502" s="247" t="s">
        <v>334</v>
      </c>
      <c r="E502" s="41"/>
      <c r="F502" s="248" t="s">
        <v>5229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334</v>
      </c>
      <c r="AU502" s="18" t="s">
        <v>82</v>
      </c>
    </row>
    <row r="503" s="13" customFormat="1">
      <c r="A503" s="13"/>
      <c r="B503" s="249"/>
      <c r="C503" s="250"/>
      <c r="D503" s="242" t="s">
        <v>336</v>
      </c>
      <c r="E503" s="251" t="s">
        <v>1</v>
      </c>
      <c r="F503" s="252" t="s">
        <v>6200</v>
      </c>
      <c r="G503" s="250"/>
      <c r="H503" s="251" t="s">
        <v>1</v>
      </c>
      <c r="I503" s="253"/>
      <c r="J503" s="250"/>
      <c r="K503" s="250"/>
      <c r="L503" s="254"/>
      <c r="M503" s="255"/>
      <c r="N503" s="256"/>
      <c r="O503" s="256"/>
      <c r="P503" s="256"/>
      <c r="Q503" s="256"/>
      <c r="R503" s="256"/>
      <c r="S503" s="256"/>
      <c r="T503" s="257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8" t="s">
        <v>336</v>
      </c>
      <c r="AU503" s="258" t="s">
        <v>82</v>
      </c>
      <c r="AV503" s="13" t="s">
        <v>80</v>
      </c>
      <c r="AW503" s="13" t="s">
        <v>30</v>
      </c>
      <c r="AX503" s="13" t="s">
        <v>73</v>
      </c>
      <c r="AY503" s="258" t="s">
        <v>323</v>
      </c>
    </row>
    <row r="504" s="14" customFormat="1">
      <c r="A504" s="14"/>
      <c r="B504" s="259"/>
      <c r="C504" s="260"/>
      <c r="D504" s="242" t="s">
        <v>336</v>
      </c>
      <c r="E504" s="261" t="s">
        <v>1</v>
      </c>
      <c r="F504" s="262" t="s">
        <v>6201</v>
      </c>
      <c r="G504" s="260"/>
      <c r="H504" s="263">
        <v>19.245000000000001</v>
      </c>
      <c r="I504" s="264"/>
      <c r="J504" s="260"/>
      <c r="K504" s="260"/>
      <c r="L504" s="265"/>
      <c r="M504" s="266"/>
      <c r="N504" s="267"/>
      <c r="O504" s="267"/>
      <c r="P504" s="267"/>
      <c r="Q504" s="267"/>
      <c r="R504" s="267"/>
      <c r="S504" s="267"/>
      <c r="T504" s="26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9" t="s">
        <v>336</v>
      </c>
      <c r="AU504" s="269" t="s">
        <v>82</v>
      </c>
      <c r="AV504" s="14" t="s">
        <v>82</v>
      </c>
      <c r="AW504" s="14" t="s">
        <v>30</v>
      </c>
      <c r="AX504" s="14" t="s">
        <v>73</v>
      </c>
      <c r="AY504" s="269" t="s">
        <v>323</v>
      </c>
    </row>
    <row r="505" s="15" customFormat="1">
      <c r="A505" s="15"/>
      <c r="B505" s="270"/>
      <c r="C505" s="271"/>
      <c r="D505" s="242" t="s">
        <v>336</v>
      </c>
      <c r="E505" s="272" t="s">
        <v>1</v>
      </c>
      <c r="F505" s="273" t="s">
        <v>341</v>
      </c>
      <c r="G505" s="271"/>
      <c r="H505" s="274">
        <v>19.245000000000001</v>
      </c>
      <c r="I505" s="275"/>
      <c r="J505" s="271"/>
      <c r="K505" s="271"/>
      <c r="L505" s="276"/>
      <c r="M505" s="277"/>
      <c r="N505" s="278"/>
      <c r="O505" s="278"/>
      <c r="P505" s="278"/>
      <c r="Q505" s="278"/>
      <c r="R505" s="278"/>
      <c r="S505" s="278"/>
      <c r="T505" s="279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80" t="s">
        <v>336</v>
      </c>
      <c r="AU505" s="280" t="s">
        <v>82</v>
      </c>
      <c r="AV505" s="15" t="s">
        <v>330</v>
      </c>
      <c r="AW505" s="15" t="s">
        <v>30</v>
      </c>
      <c r="AX505" s="15" t="s">
        <v>80</v>
      </c>
      <c r="AY505" s="280" t="s">
        <v>323</v>
      </c>
    </row>
    <row r="506" s="2" customFormat="1" ht="16.5" customHeight="1">
      <c r="A506" s="39"/>
      <c r="B506" s="40"/>
      <c r="C506" s="229" t="s">
        <v>884</v>
      </c>
      <c r="D506" s="229" t="s">
        <v>325</v>
      </c>
      <c r="E506" s="230" t="s">
        <v>1734</v>
      </c>
      <c r="F506" s="231" t="s">
        <v>1735</v>
      </c>
      <c r="G506" s="232" t="s">
        <v>349</v>
      </c>
      <c r="H506" s="233">
        <v>4.79</v>
      </c>
      <c r="I506" s="234"/>
      <c r="J506" s="235">
        <f>ROUND(I506*H506,2)</f>
        <v>0</v>
      </c>
      <c r="K506" s="231" t="s">
        <v>329</v>
      </c>
      <c r="L506" s="45"/>
      <c r="M506" s="236" t="s">
        <v>1</v>
      </c>
      <c r="N506" s="237" t="s">
        <v>38</v>
      </c>
      <c r="O506" s="92"/>
      <c r="P506" s="238">
        <f>O506*H506</f>
        <v>0</v>
      </c>
      <c r="Q506" s="238">
        <v>8.3599999999999999E-05</v>
      </c>
      <c r="R506" s="238">
        <f>Q506*H506</f>
        <v>0.00040044400000000002</v>
      </c>
      <c r="S506" s="238">
        <v>0.017999999999999999</v>
      </c>
      <c r="T506" s="239">
        <f>S506*H506</f>
        <v>0.086219999999999991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330</v>
      </c>
      <c r="AT506" s="240" t="s">
        <v>325</v>
      </c>
      <c r="AU506" s="240" t="s">
        <v>82</v>
      </c>
      <c r="AY506" s="18" t="s">
        <v>323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80</v>
      </c>
      <c r="BK506" s="241">
        <f>ROUND(I506*H506,2)</f>
        <v>0</v>
      </c>
      <c r="BL506" s="18" t="s">
        <v>330</v>
      </c>
      <c r="BM506" s="240" t="s">
        <v>6202</v>
      </c>
    </row>
    <row r="507" s="2" customFormat="1">
      <c r="A507" s="39"/>
      <c r="B507" s="40"/>
      <c r="C507" s="41"/>
      <c r="D507" s="242" t="s">
        <v>332</v>
      </c>
      <c r="E507" s="41"/>
      <c r="F507" s="243" t="s">
        <v>1737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332</v>
      </c>
      <c r="AU507" s="18" t="s">
        <v>82</v>
      </c>
    </row>
    <row r="508" s="2" customFormat="1">
      <c r="A508" s="39"/>
      <c r="B508" s="40"/>
      <c r="C508" s="41"/>
      <c r="D508" s="247" t="s">
        <v>334</v>
      </c>
      <c r="E508" s="41"/>
      <c r="F508" s="248" t="s">
        <v>1738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334</v>
      </c>
      <c r="AU508" s="18" t="s">
        <v>82</v>
      </c>
    </row>
    <row r="509" s="13" customFormat="1">
      <c r="A509" s="13"/>
      <c r="B509" s="249"/>
      <c r="C509" s="250"/>
      <c r="D509" s="242" t="s">
        <v>336</v>
      </c>
      <c r="E509" s="251" t="s">
        <v>1</v>
      </c>
      <c r="F509" s="252" t="s">
        <v>6203</v>
      </c>
      <c r="G509" s="250"/>
      <c r="H509" s="251" t="s">
        <v>1</v>
      </c>
      <c r="I509" s="253"/>
      <c r="J509" s="250"/>
      <c r="K509" s="250"/>
      <c r="L509" s="254"/>
      <c r="M509" s="255"/>
      <c r="N509" s="256"/>
      <c r="O509" s="256"/>
      <c r="P509" s="256"/>
      <c r="Q509" s="256"/>
      <c r="R509" s="256"/>
      <c r="S509" s="256"/>
      <c r="T509" s="257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8" t="s">
        <v>336</v>
      </c>
      <c r="AU509" s="258" t="s">
        <v>82</v>
      </c>
      <c r="AV509" s="13" t="s">
        <v>80</v>
      </c>
      <c r="AW509" s="13" t="s">
        <v>30</v>
      </c>
      <c r="AX509" s="13" t="s">
        <v>73</v>
      </c>
      <c r="AY509" s="258" t="s">
        <v>323</v>
      </c>
    </row>
    <row r="510" s="14" customFormat="1">
      <c r="A510" s="14"/>
      <c r="B510" s="259"/>
      <c r="C510" s="260"/>
      <c r="D510" s="242" t="s">
        <v>336</v>
      </c>
      <c r="E510" s="261" t="s">
        <v>1</v>
      </c>
      <c r="F510" s="262" t="s">
        <v>6204</v>
      </c>
      <c r="G510" s="260"/>
      <c r="H510" s="263">
        <v>4.79</v>
      </c>
      <c r="I510" s="264"/>
      <c r="J510" s="260"/>
      <c r="K510" s="260"/>
      <c r="L510" s="265"/>
      <c r="M510" s="266"/>
      <c r="N510" s="267"/>
      <c r="O510" s="267"/>
      <c r="P510" s="267"/>
      <c r="Q510" s="267"/>
      <c r="R510" s="267"/>
      <c r="S510" s="267"/>
      <c r="T510" s="268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69" t="s">
        <v>336</v>
      </c>
      <c r="AU510" s="269" t="s">
        <v>82</v>
      </c>
      <c r="AV510" s="14" t="s">
        <v>82</v>
      </c>
      <c r="AW510" s="14" t="s">
        <v>30</v>
      </c>
      <c r="AX510" s="14" t="s">
        <v>73</v>
      </c>
      <c r="AY510" s="269" t="s">
        <v>323</v>
      </c>
    </row>
    <row r="511" s="15" customFormat="1">
      <c r="A511" s="15"/>
      <c r="B511" s="270"/>
      <c r="C511" s="271"/>
      <c r="D511" s="242" t="s">
        <v>336</v>
      </c>
      <c r="E511" s="272" t="s">
        <v>1</v>
      </c>
      <c r="F511" s="273" t="s">
        <v>341</v>
      </c>
      <c r="G511" s="271"/>
      <c r="H511" s="274">
        <v>4.79</v>
      </c>
      <c r="I511" s="275"/>
      <c r="J511" s="271"/>
      <c r="K511" s="271"/>
      <c r="L511" s="276"/>
      <c r="M511" s="277"/>
      <c r="N511" s="278"/>
      <c r="O511" s="278"/>
      <c r="P511" s="278"/>
      <c r="Q511" s="278"/>
      <c r="R511" s="278"/>
      <c r="S511" s="278"/>
      <c r="T511" s="279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80" t="s">
        <v>336</v>
      </c>
      <c r="AU511" s="280" t="s">
        <v>82</v>
      </c>
      <c r="AV511" s="15" t="s">
        <v>330</v>
      </c>
      <c r="AW511" s="15" t="s">
        <v>30</v>
      </c>
      <c r="AX511" s="15" t="s">
        <v>80</v>
      </c>
      <c r="AY511" s="280" t="s">
        <v>323</v>
      </c>
    </row>
    <row r="512" s="2" customFormat="1" ht="24.15" customHeight="1">
      <c r="A512" s="39"/>
      <c r="B512" s="40"/>
      <c r="C512" s="229" t="s">
        <v>890</v>
      </c>
      <c r="D512" s="229" t="s">
        <v>325</v>
      </c>
      <c r="E512" s="230" t="s">
        <v>1742</v>
      </c>
      <c r="F512" s="231" t="s">
        <v>1743</v>
      </c>
      <c r="G512" s="232" t="s">
        <v>617</v>
      </c>
      <c r="H512" s="233">
        <v>6</v>
      </c>
      <c r="I512" s="234"/>
      <c r="J512" s="235">
        <f>ROUND(I512*H512,2)</f>
        <v>0</v>
      </c>
      <c r="K512" s="231" t="s">
        <v>329</v>
      </c>
      <c r="L512" s="45"/>
      <c r="M512" s="236" t="s">
        <v>1</v>
      </c>
      <c r="N512" s="237" t="s">
        <v>38</v>
      </c>
      <c r="O512" s="92"/>
      <c r="P512" s="238">
        <f>O512*H512</f>
        <v>0</v>
      </c>
      <c r="Q512" s="238">
        <v>0.0033440000000000002</v>
      </c>
      <c r="R512" s="238">
        <f>Q512*H512</f>
        <v>0.020064000000000002</v>
      </c>
      <c r="S512" s="238">
        <v>0</v>
      </c>
      <c r="T512" s="23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0" t="s">
        <v>330</v>
      </c>
      <c r="AT512" s="240" t="s">
        <v>325</v>
      </c>
      <c r="AU512" s="240" t="s">
        <v>82</v>
      </c>
      <c r="AY512" s="18" t="s">
        <v>323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8" t="s">
        <v>80</v>
      </c>
      <c r="BK512" s="241">
        <f>ROUND(I512*H512,2)</f>
        <v>0</v>
      </c>
      <c r="BL512" s="18" t="s">
        <v>330</v>
      </c>
      <c r="BM512" s="240" t="s">
        <v>6205</v>
      </c>
    </row>
    <row r="513" s="2" customFormat="1">
      <c r="A513" s="39"/>
      <c r="B513" s="40"/>
      <c r="C513" s="41"/>
      <c r="D513" s="242" t="s">
        <v>332</v>
      </c>
      <c r="E513" s="41"/>
      <c r="F513" s="243" t="s">
        <v>1745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332</v>
      </c>
      <c r="AU513" s="18" t="s">
        <v>82</v>
      </c>
    </row>
    <row r="514" s="2" customFormat="1">
      <c r="A514" s="39"/>
      <c r="B514" s="40"/>
      <c r="C514" s="41"/>
      <c r="D514" s="247" t="s">
        <v>334</v>
      </c>
      <c r="E514" s="41"/>
      <c r="F514" s="248" t="s">
        <v>1746</v>
      </c>
      <c r="G514" s="41"/>
      <c r="H514" s="41"/>
      <c r="I514" s="244"/>
      <c r="J514" s="41"/>
      <c r="K514" s="41"/>
      <c r="L514" s="45"/>
      <c r="M514" s="245"/>
      <c r="N514" s="24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334</v>
      </c>
      <c r="AU514" s="18" t="s">
        <v>82</v>
      </c>
    </row>
    <row r="515" s="2" customFormat="1">
      <c r="A515" s="39"/>
      <c r="B515" s="40"/>
      <c r="C515" s="41"/>
      <c r="D515" s="242" t="s">
        <v>353</v>
      </c>
      <c r="E515" s="41"/>
      <c r="F515" s="281" t="s">
        <v>5506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353</v>
      </c>
      <c r="AU515" s="18" t="s">
        <v>82</v>
      </c>
    </row>
    <row r="516" s="13" customFormat="1">
      <c r="A516" s="13"/>
      <c r="B516" s="249"/>
      <c r="C516" s="250"/>
      <c r="D516" s="242" t="s">
        <v>336</v>
      </c>
      <c r="E516" s="251" t="s">
        <v>1</v>
      </c>
      <c r="F516" s="252" t="s">
        <v>6098</v>
      </c>
      <c r="G516" s="250"/>
      <c r="H516" s="251" t="s">
        <v>1</v>
      </c>
      <c r="I516" s="253"/>
      <c r="J516" s="250"/>
      <c r="K516" s="250"/>
      <c r="L516" s="254"/>
      <c r="M516" s="255"/>
      <c r="N516" s="256"/>
      <c r="O516" s="256"/>
      <c r="P516" s="256"/>
      <c r="Q516" s="256"/>
      <c r="R516" s="256"/>
      <c r="S516" s="256"/>
      <c r="T516" s="25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8" t="s">
        <v>336</v>
      </c>
      <c r="AU516" s="258" t="s">
        <v>82</v>
      </c>
      <c r="AV516" s="13" t="s">
        <v>80</v>
      </c>
      <c r="AW516" s="13" t="s">
        <v>30</v>
      </c>
      <c r="AX516" s="13" t="s">
        <v>73</v>
      </c>
      <c r="AY516" s="258" t="s">
        <v>323</v>
      </c>
    </row>
    <row r="517" s="14" customFormat="1">
      <c r="A517" s="14"/>
      <c r="B517" s="259"/>
      <c r="C517" s="260"/>
      <c r="D517" s="242" t="s">
        <v>336</v>
      </c>
      <c r="E517" s="261" t="s">
        <v>1</v>
      </c>
      <c r="F517" s="262" t="s">
        <v>363</v>
      </c>
      <c r="G517" s="260"/>
      <c r="H517" s="263">
        <v>5</v>
      </c>
      <c r="I517" s="264"/>
      <c r="J517" s="260"/>
      <c r="K517" s="260"/>
      <c r="L517" s="265"/>
      <c r="M517" s="266"/>
      <c r="N517" s="267"/>
      <c r="O517" s="267"/>
      <c r="P517" s="267"/>
      <c r="Q517" s="267"/>
      <c r="R517" s="267"/>
      <c r="S517" s="267"/>
      <c r="T517" s="26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9" t="s">
        <v>336</v>
      </c>
      <c r="AU517" s="269" t="s">
        <v>82</v>
      </c>
      <c r="AV517" s="14" t="s">
        <v>82</v>
      </c>
      <c r="AW517" s="14" t="s">
        <v>30</v>
      </c>
      <c r="AX517" s="14" t="s">
        <v>73</v>
      </c>
      <c r="AY517" s="269" t="s">
        <v>323</v>
      </c>
    </row>
    <row r="518" s="13" customFormat="1">
      <c r="A518" s="13"/>
      <c r="B518" s="249"/>
      <c r="C518" s="250"/>
      <c r="D518" s="242" t="s">
        <v>336</v>
      </c>
      <c r="E518" s="251" t="s">
        <v>1</v>
      </c>
      <c r="F518" s="252" t="s">
        <v>6101</v>
      </c>
      <c r="G518" s="250"/>
      <c r="H518" s="251" t="s">
        <v>1</v>
      </c>
      <c r="I518" s="253"/>
      <c r="J518" s="250"/>
      <c r="K518" s="250"/>
      <c r="L518" s="254"/>
      <c r="M518" s="255"/>
      <c r="N518" s="256"/>
      <c r="O518" s="256"/>
      <c r="P518" s="256"/>
      <c r="Q518" s="256"/>
      <c r="R518" s="256"/>
      <c r="S518" s="256"/>
      <c r="T518" s="257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8" t="s">
        <v>336</v>
      </c>
      <c r="AU518" s="258" t="s">
        <v>82</v>
      </c>
      <c r="AV518" s="13" t="s">
        <v>80</v>
      </c>
      <c r="AW518" s="13" t="s">
        <v>30</v>
      </c>
      <c r="AX518" s="13" t="s">
        <v>73</v>
      </c>
      <c r="AY518" s="258" t="s">
        <v>323</v>
      </c>
    </row>
    <row r="519" s="14" customFormat="1">
      <c r="A519" s="14"/>
      <c r="B519" s="259"/>
      <c r="C519" s="260"/>
      <c r="D519" s="242" t="s">
        <v>336</v>
      </c>
      <c r="E519" s="261" t="s">
        <v>1</v>
      </c>
      <c r="F519" s="262" t="s">
        <v>80</v>
      </c>
      <c r="G519" s="260"/>
      <c r="H519" s="263">
        <v>1</v>
      </c>
      <c r="I519" s="264"/>
      <c r="J519" s="260"/>
      <c r="K519" s="260"/>
      <c r="L519" s="265"/>
      <c r="M519" s="266"/>
      <c r="N519" s="267"/>
      <c r="O519" s="267"/>
      <c r="P519" s="267"/>
      <c r="Q519" s="267"/>
      <c r="R519" s="267"/>
      <c r="S519" s="267"/>
      <c r="T519" s="26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9" t="s">
        <v>336</v>
      </c>
      <c r="AU519" s="269" t="s">
        <v>82</v>
      </c>
      <c r="AV519" s="14" t="s">
        <v>82</v>
      </c>
      <c r="AW519" s="14" t="s">
        <v>30</v>
      </c>
      <c r="AX519" s="14" t="s">
        <v>73</v>
      </c>
      <c r="AY519" s="269" t="s">
        <v>323</v>
      </c>
    </row>
    <row r="520" s="15" customFormat="1">
      <c r="A520" s="15"/>
      <c r="B520" s="270"/>
      <c r="C520" s="271"/>
      <c r="D520" s="242" t="s">
        <v>336</v>
      </c>
      <c r="E520" s="272" t="s">
        <v>1</v>
      </c>
      <c r="F520" s="273" t="s">
        <v>341</v>
      </c>
      <c r="G520" s="271"/>
      <c r="H520" s="274">
        <v>6</v>
      </c>
      <c r="I520" s="275"/>
      <c r="J520" s="271"/>
      <c r="K520" s="271"/>
      <c r="L520" s="276"/>
      <c r="M520" s="277"/>
      <c r="N520" s="278"/>
      <c r="O520" s="278"/>
      <c r="P520" s="278"/>
      <c r="Q520" s="278"/>
      <c r="R520" s="278"/>
      <c r="S520" s="278"/>
      <c r="T520" s="279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80" t="s">
        <v>336</v>
      </c>
      <c r="AU520" s="280" t="s">
        <v>82</v>
      </c>
      <c r="AV520" s="15" t="s">
        <v>330</v>
      </c>
      <c r="AW520" s="15" t="s">
        <v>30</v>
      </c>
      <c r="AX520" s="15" t="s">
        <v>80</v>
      </c>
      <c r="AY520" s="280" t="s">
        <v>323</v>
      </c>
    </row>
    <row r="521" s="2" customFormat="1" ht="16.5" customHeight="1">
      <c r="A521" s="39"/>
      <c r="B521" s="40"/>
      <c r="C521" s="229" t="s">
        <v>899</v>
      </c>
      <c r="D521" s="229" t="s">
        <v>325</v>
      </c>
      <c r="E521" s="230" t="s">
        <v>805</v>
      </c>
      <c r="F521" s="231" t="s">
        <v>806</v>
      </c>
      <c r="G521" s="232" t="s">
        <v>807</v>
      </c>
      <c r="H521" s="233">
        <v>2</v>
      </c>
      <c r="I521" s="234"/>
      <c r="J521" s="235">
        <f>ROUND(I521*H521,2)</f>
        <v>0</v>
      </c>
      <c r="K521" s="231" t="s">
        <v>1</v>
      </c>
      <c r="L521" s="45"/>
      <c r="M521" s="236" t="s">
        <v>1</v>
      </c>
      <c r="N521" s="237" t="s">
        <v>38</v>
      </c>
      <c r="O521" s="92"/>
      <c r="P521" s="238">
        <f>O521*H521</f>
        <v>0</v>
      </c>
      <c r="Q521" s="238">
        <v>0</v>
      </c>
      <c r="R521" s="238">
        <f>Q521*H521</f>
        <v>0</v>
      </c>
      <c r="S521" s="238">
        <v>0</v>
      </c>
      <c r="T521" s="23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40" t="s">
        <v>330</v>
      </c>
      <c r="AT521" s="240" t="s">
        <v>325</v>
      </c>
      <c r="AU521" s="240" t="s">
        <v>82</v>
      </c>
      <c r="AY521" s="18" t="s">
        <v>323</v>
      </c>
      <c r="BE521" s="241">
        <f>IF(N521="základní",J521,0)</f>
        <v>0</v>
      </c>
      <c r="BF521" s="241">
        <f>IF(N521="snížená",J521,0)</f>
        <v>0</v>
      </c>
      <c r="BG521" s="241">
        <f>IF(N521="zákl. přenesená",J521,0)</f>
        <v>0</v>
      </c>
      <c r="BH521" s="241">
        <f>IF(N521="sníž. přenesená",J521,0)</f>
        <v>0</v>
      </c>
      <c r="BI521" s="241">
        <f>IF(N521="nulová",J521,0)</f>
        <v>0</v>
      </c>
      <c r="BJ521" s="18" t="s">
        <v>80</v>
      </c>
      <c r="BK521" s="241">
        <f>ROUND(I521*H521,2)</f>
        <v>0</v>
      </c>
      <c r="BL521" s="18" t="s">
        <v>330</v>
      </c>
      <c r="BM521" s="240" t="s">
        <v>6206</v>
      </c>
    </row>
    <row r="522" s="2" customFormat="1">
      <c r="A522" s="39"/>
      <c r="B522" s="40"/>
      <c r="C522" s="41"/>
      <c r="D522" s="242" t="s">
        <v>332</v>
      </c>
      <c r="E522" s="41"/>
      <c r="F522" s="243" t="s">
        <v>806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332</v>
      </c>
      <c r="AU522" s="18" t="s">
        <v>82</v>
      </c>
    </row>
    <row r="523" s="2" customFormat="1">
      <c r="A523" s="39"/>
      <c r="B523" s="40"/>
      <c r="C523" s="41"/>
      <c r="D523" s="242" t="s">
        <v>353</v>
      </c>
      <c r="E523" s="41"/>
      <c r="F523" s="281" t="s">
        <v>809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353</v>
      </c>
      <c r="AU523" s="18" t="s">
        <v>82</v>
      </c>
    </row>
    <row r="524" s="13" customFormat="1">
      <c r="A524" s="13"/>
      <c r="B524" s="249"/>
      <c r="C524" s="250"/>
      <c r="D524" s="242" t="s">
        <v>336</v>
      </c>
      <c r="E524" s="251" t="s">
        <v>1</v>
      </c>
      <c r="F524" s="252" t="s">
        <v>810</v>
      </c>
      <c r="G524" s="250"/>
      <c r="H524" s="251" t="s">
        <v>1</v>
      </c>
      <c r="I524" s="253"/>
      <c r="J524" s="250"/>
      <c r="K524" s="250"/>
      <c r="L524" s="254"/>
      <c r="M524" s="255"/>
      <c r="N524" s="256"/>
      <c r="O524" s="256"/>
      <c r="P524" s="256"/>
      <c r="Q524" s="256"/>
      <c r="R524" s="256"/>
      <c r="S524" s="256"/>
      <c r="T524" s="25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8" t="s">
        <v>336</v>
      </c>
      <c r="AU524" s="258" t="s">
        <v>82</v>
      </c>
      <c r="AV524" s="13" t="s">
        <v>80</v>
      </c>
      <c r="AW524" s="13" t="s">
        <v>30</v>
      </c>
      <c r="AX524" s="13" t="s">
        <v>73</v>
      </c>
      <c r="AY524" s="258" t="s">
        <v>323</v>
      </c>
    </row>
    <row r="525" s="14" customFormat="1">
      <c r="A525" s="14"/>
      <c r="B525" s="259"/>
      <c r="C525" s="260"/>
      <c r="D525" s="242" t="s">
        <v>336</v>
      </c>
      <c r="E525" s="261" t="s">
        <v>1</v>
      </c>
      <c r="F525" s="262" t="s">
        <v>82</v>
      </c>
      <c r="G525" s="260"/>
      <c r="H525" s="263">
        <v>2</v>
      </c>
      <c r="I525" s="264"/>
      <c r="J525" s="260"/>
      <c r="K525" s="260"/>
      <c r="L525" s="265"/>
      <c r="M525" s="266"/>
      <c r="N525" s="267"/>
      <c r="O525" s="267"/>
      <c r="P525" s="267"/>
      <c r="Q525" s="267"/>
      <c r="R525" s="267"/>
      <c r="S525" s="267"/>
      <c r="T525" s="268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9" t="s">
        <v>336</v>
      </c>
      <c r="AU525" s="269" t="s">
        <v>82</v>
      </c>
      <c r="AV525" s="14" t="s">
        <v>82</v>
      </c>
      <c r="AW525" s="14" t="s">
        <v>30</v>
      </c>
      <c r="AX525" s="14" t="s">
        <v>80</v>
      </c>
      <c r="AY525" s="269" t="s">
        <v>323</v>
      </c>
    </row>
    <row r="526" s="12" customFormat="1" ht="22.8" customHeight="1">
      <c r="A526" s="12"/>
      <c r="B526" s="213"/>
      <c r="C526" s="214"/>
      <c r="D526" s="215" t="s">
        <v>72</v>
      </c>
      <c r="E526" s="227" t="s">
        <v>811</v>
      </c>
      <c r="F526" s="227" t="s">
        <v>812</v>
      </c>
      <c r="G526" s="214"/>
      <c r="H526" s="214"/>
      <c r="I526" s="217"/>
      <c r="J526" s="228">
        <f>BK526</f>
        <v>0</v>
      </c>
      <c r="K526" s="214"/>
      <c r="L526" s="219"/>
      <c r="M526" s="220"/>
      <c r="N526" s="221"/>
      <c r="O526" s="221"/>
      <c r="P526" s="222">
        <f>SUM(P527:P557)</f>
        <v>0</v>
      </c>
      <c r="Q526" s="221"/>
      <c r="R526" s="222">
        <f>SUM(R527:R557)</f>
        <v>0</v>
      </c>
      <c r="S526" s="221"/>
      <c r="T526" s="223">
        <f>SUM(T527:T557)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24" t="s">
        <v>80</v>
      </c>
      <c r="AT526" s="225" t="s">
        <v>72</v>
      </c>
      <c r="AU526" s="225" t="s">
        <v>80</v>
      </c>
      <c r="AY526" s="224" t="s">
        <v>323</v>
      </c>
      <c r="BK526" s="226">
        <f>SUM(BK527:BK557)</f>
        <v>0</v>
      </c>
    </row>
    <row r="527" s="2" customFormat="1" ht="37.8" customHeight="1">
      <c r="A527" s="39"/>
      <c r="B527" s="40"/>
      <c r="C527" s="229" t="s">
        <v>905</v>
      </c>
      <c r="D527" s="229" t="s">
        <v>325</v>
      </c>
      <c r="E527" s="230" t="s">
        <v>814</v>
      </c>
      <c r="F527" s="231" t="s">
        <v>815</v>
      </c>
      <c r="G527" s="232" t="s">
        <v>418</v>
      </c>
      <c r="H527" s="233">
        <v>86.221999999999994</v>
      </c>
      <c r="I527" s="234"/>
      <c r="J527" s="235">
        <f>ROUND(I527*H527,2)</f>
        <v>0</v>
      </c>
      <c r="K527" s="231" t="s">
        <v>329</v>
      </c>
      <c r="L527" s="45"/>
      <c r="M527" s="236" t="s">
        <v>1</v>
      </c>
      <c r="N527" s="237" t="s">
        <v>38</v>
      </c>
      <c r="O527" s="92"/>
      <c r="P527" s="238">
        <f>O527*H527</f>
        <v>0</v>
      </c>
      <c r="Q527" s="238">
        <v>0</v>
      </c>
      <c r="R527" s="238">
        <f>Q527*H527</f>
        <v>0</v>
      </c>
      <c r="S527" s="238">
        <v>0</v>
      </c>
      <c r="T527" s="239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40" t="s">
        <v>330</v>
      </c>
      <c r="AT527" s="240" t="s">
        <v>325</v>
      </c>
      <c r="AU527" s="240" t="s">
        <v>82</v>
      </c>
      <c r="AY527" s="18" t="s">
        <v>323</v>
      </c>
      <c r="BE527" s="241">
        <f>IF(N527="základní",J527,0)</f>
        <v>0</v>
      </c>
      <c r="BF527" s="241">
        <f>IF(N527="snížená",J527,0)</f>
        <v>0</v>
      </c>
      <c r="BG527" s="241">
        <f>IF(N527="zákl. přenesená",J527,0)</f>
        <v>0</v>
      </c>
      <c r="BH527" s="241">
        <f>IF(N527="sníž. přenesená",J527,0)</f>
        <v>0</v>
      </c>
      <c r="BI527" s="241">
        <f>IF(N527="nulová",J527,0)</f>
        <v>0</v>
      </c>
      <c r="BJ527" s="18" t="s">
        <v>80</v>
      </c>
      <c r="BK527" s="241">
        <f>ROUND(I527*H527,2)</f>
        <v>0</v>
      </c>
      <c r="BL527" s="18" t="s">
        <v>330</v>
      </c>
      <c r="BM527" s="240" t="s">
        <v>6207</v>
      </c>
    </row>
    <row r="528" s="2" customFormat="1">
      <c r="A528" s="39"/>
      <c r="B528" s="40"/>
      <c r="C528" s="41"/>
      <c r="D528" s="242" t="s">
        <v>332</v>
      </c>
      <c r="E528" s="41"/>
      <c r="F528" s="243" t="s">
        <v>817</v>
      </c>
      <c r="G528" s="41"/>
      <c r="H528" s="41"/>
      <c r="I528" s="244"/>
      <c r="J528" s="41"/>
      <c r="K528" s="41"/>
      <c r="L528" s="45"/>
      <c r="M528" s="245"/>
      <c r="N528" s="24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332</v>
      </c>
      <c r="AU528" s="18" t="s">
        <v>82</v>
      </c>
    </row>
    <row r="529" s="2" customFormat="1">
      <c r="A529" s="39"/>
      <c r="B529" s="40"/>
      <c r="C529" s="41"/>
      <c r="D529" s="247" t="s">
        <v>334</v>
      </c>
      <c r="E529" s="41"/>
      <c r="F529" s="248" t="s">
        <v>818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334</v>
      </c>
      <c r="AU529" s="18" t="s">
        <v>82</v>
      </c>
    </row>
    <row r="530" s="2" customFormat="1" ht="37.8" customHeight="1">
      <c r="A530" s="39"/>
      <c r="B530" s="40"/>
      <c r="C530" s="229" t="s">
        <v>913</v>
      </c>
      <c r="D530" s="229" t="s">
        <v>325</v>
      </c>
      <c r="E530" s="230" t="s">
        <v>823</v>
      </c>
      <c r="F530" s="231" t="s">
        <v>824</v>
      </c>
      <c r="G530" s="232" t="s">
        <v>418</v>
      </c>
      <c r="H530" s="233">
        <v>65.332999999999998</v>
      </c>
      <c r="I530" s="234"/>
      <c r="J530" s="235">
        <f>ROUND(I530*H530,2)</f>
        <v>0</v>
      </c>
      <c r="K530" s="231" t="s">
        <v>329</v>
      </c>
      <c r="L530" s="45"/>
      <c r="M530" s="236" t="s">
        <v>1</v>
      </c>
      <c r="N530" s="237" t="s">
        <v>38</v>
      </c>
      <c r="O530" s="92"/>
      <c r="P530" s="238">
        <f>O530*H530</f>
        <v>0</v>
      </c>
      <c r="Q530" s="238">
        <v>0</v>
      </c>
      <c r="R530" s="238">
        <f>Q530*H530</f>
        <v>0</v>
      </c>
      <c r="S530" s="238">
        <v>0</v>
      </c>
      <c r="T530" s="23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0" t="s">
        <v>330</v>
      </c>
      <c r="AT530" s="240" t="s">
        <v>325</v>
      </c>
      <c r="AU530" s="240" t="s">
        <v>82</v>
      </c>
      <c r="AY530" s="18" t="s">
        <v>323</v>
      </c>
      <c r="BE530" s="241">
        <f>IF(N530="základní",J530,0)</f>
        <v>0</v>
      </c>
      <c r="BF530" s="241">
        <f>IF(N530="snížená",J530,0)</f>
        <v>0</v>
      </c>
      <c r="BG530" s="241">
        <f>IF(N530="zákl. přenesená",J530,0)</f>
        <v>0</v>
      </c>
      <c r="BH530" s="241">
        <f>IF(N530="sníž. přenesená",J530,0)</f>
        <v>0</v>
      </c>
      <c r="BI530" s="241">
        <f>IF(N530="nulová",J530,0)</f>
        <v>0</v>
      </c>
      <c r="BJ530" s="18" t="s">
        <v>80</v>
      </c>
      <c r="BK530" s="241">
        <f>ROUND(I530*H530,2)</f>
        <v>0</v>
      </c>
      <c r="BL530" s="18" t="s">
        <v>330</v>
      </c>
      <c r="BM530" s="240" t="s">
        <v>6208</v>
      </c>
    </row>
    <row r="531" s="2" customFormat="1">
      <c r="A531" s="39"/>
      <c r="B531" s="40"/>
      <c r="C531" s="41"/>
      <c r="D531" s="242" t="s">
        <v>332</v>
      </c>
      <c r="E531" s="41"/>
      <c r="F531" s="243" t="s">
        <v>826</v>
      </c>
      <c r="G531" s="41"/>
      <c r="H531" s="41"/>
      <c r="I531" s="244"/>
      <c r="J531" s="41"/>
      <c r="K531" s="41"/>
      <c r="L531" s="45"/>
      <c r="M531" s="245"/>
      <c r="N531" s="24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332</v>
      </c>
      <c r="AU531" s="18" t="s">
        <v>82</v>
      </c>
    </row>
    <row r="532" s="2" customFormat="1">
      <c r="A532" s="39"/>
      <c r="B532" s="40"/>
      <c r="C532" s="41"/>
      <c r="D532" s="247" t="s">
        <v>334</v>
      </c>
      <c r="E532" s="41"/>
      <c r="F532" s="248" t="s">
        <v>827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334</v>
      </c>
      <c r="AU532" s="18" t="s">
        <v>82</v>
      </c>
    </row>
    <row r="533" s="2" customFormat="1" ht="44.25" customHeight="1">
      <c r="A533" s="39"/>
      <c r="B533" s="40"/>
      <c r="C533" s="229" t="s">
        <v>918</v>
      </c>
      <c r="D533" s="229" t="s">
        <v>325</v>
      </c>
      <c r="E533" s="230" t="s">
        <v>1771</v>
      </c>
      <c r="F533" s="231" t="s">
        <v>447</v>
      </c>
      <c r="G533" s="232" t="s">
        <v>418</v>
      </c>
      <c r="H533" s="233">
        <v>150.08199999999999</v>
      </c>
      <c r="I533" s="234"/>
      <c r="J533" s="235">
        <f>ROUND(I533*H533,2)</f>
        <v>0</v>
      </c>
      <c r="K533" s="231" t="s">
        <v>329</v>
      </c>
      <c r="L533" s="45"/>
      <c r="M533" s="236" t="s">
        <v>1</v>
      </c>
      <c r="N533" s="237" t="s">
        <v>38</v>
      </c>
      <c r="O533" s="92"/>
      <c r="P533" s="238">
        <f>O533*H533</f>
        <v>0</v>
      </c>
      <c r="Q533" s="238">
        <v>0</v>
      </c>
      <c r="R533" s="238">
        <f>Q533*H533</f>
        <v>0</v>
      </c>
      <c r="S533" s="238">
        <v>0</v>
      </c>
      <c r="T533" s="239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40" t="s">
        <v>330</v>
      </c>
      <c r="AT533" s="240" t="s">
        <v>325</v>
      </c>
      <c r="AU533" s="240" t="s">
        <v>82</v>
      </c>
      <c r="AY533" s="18" t="s">
        <v>323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8" t="s">
        <v>80</v>
      </c>
      <c r="BK533" s="241">
        <f>ROUND(I533*H533,2)</f>
        <v>0</v>
      </c>
      <c r="BL533" s="18" t="s">
        <v>330</v>
      </c>
      <c r="BM533" s="240" t="s">
        <v>6209</v>
      </c>
    </row>
    <row r="534" s="2" customFormat="1">
      <c r="A534" s="39"/>
      <c r="B534" s="40"/>
      <c r="C534" s="41"/>
      <c r="D534" s="242" t="s">
        <v>332</v>
      </c>
      <c r="E534" s="41"/>
      <c r="F534" s="243" t="s">
        <v>447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332</v>
      </c>
      <c r="AU534" s="18" t="s">
        <v>82</v>
      </c>
    </row>
    <row r="535" s="2" customFormat="1">
      <c r="A535" s="39"/>
      <c r="B535" s="40"/>
      <c r="C535" s="41"/>
      <c r="D535" s="247" t="s">
        <v>334</v>
      </c>
      <c r="E535" s="41"/>
      <c r="F535" s="248" t="s">
        <v>1773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334</v>
      </c>
      <c r="AU535" s="18" t="s">
        <v>82</v>
      </c>
    </row>
    <row r="536" s="14" customFormat="1">
      <c r="A536" s="14"/>
      <c r="B536" s="259"/>
      <c r="C536" s="260"/>
      <c r="D536" s="242" t="s">
        <v>336</v>
      </c>
      <c r="E536" s="261" t="s">
        <v>1</v>
      </c>
      <c r="F536" s="262" t="s">
        <v>6210</v>
      </c>
      <c r="G536" s="260"/>
      <c r="H536" s="263">
        <v>150.08199999999999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9" t="s">
        <v>336</v>
      </c>
      <c r="AU536" s="269" t="s">
        <v>82</v>
      </c>
      <c r="AV536" s="14" t="s">
        <v>82</v>
      </c>
      <c r="AW536" s="14" t="s">
        <v>30</v>
      </c>
      <c r="AX536" s="14" t="s">
        <v>80</v>
      </c>
      <c r="AY536" s="269" t="s">
        <v>323</v>
      </c>
    </row>
    <row r="537" s="2" customFormat="1" ht="24.15" customHeight="1">
      <c r="A537" s="39"/>
      <c r="B537" s="40"/>
      <c r="C537" s="229" t="s">
        <v>924</v>
      </c>
      <c r="D537" s="229" t="s">
        <v>325</v>
      </c>
      <c r="E537" s="230" t="s">
        <v>832</v>
      </c>
      <c r="F537" s="231" t="s">
        <v>833</v>
      </c>
      <c r="G537" s="232" t="s">
        <v>418</v>
      </c>
      <c r="H537" s="233">
        <v>301.72300000000001</v>
      </c>
      <c r="I537" s="234"/>
      <c r="J537" s="235">
        <f>ROUND(I537*H537,2)</f>
        <v>0</v>
      </c>
      <c r="K537" s="231" t="s">
        <v>329</v>
      </c>
      <c r="L537" s="45"/>
      <c r="M537" s="236" t="s">
        <v>1</v>
      </c>
      <c r="N537" s="237" t="s">
        <v>38</v>
      </c>
      <c r="O537" s="92"/>
      <c r="P537" s="238">
        <f>O537*H537</f>
        <v>0</v>
      </c>
      <c r="Q537" s="238">
        <v>0</v>
      </c>
      <c r="R537" s="238">
        <f>Q537*H537</f>
        <v>0</v>
      </c>
      <c r="S537" s="238">
        <v>0</v>
      </c>
      <c r="T537" s="239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40" t="s">
        <v>330</v>
      </c>
      <c r="AT537" s="240" t="s">
        <v>325</v>
      </c>
      <c r="AU537" s="240" t="s">
        <v>82</v>
      </c>
      <c r="AY537" s="18" t="s">
        <v>323</v>
      </c>
      <c r="BE537" s="241">
        <f>IF(N537="základní",J537,0)</f>
        <v>0</v>
      </c>
      <c r="BF537" s="241">
        <f>IF(N537="snížená",J537,0)</f>
        <v>0</v>
      </c>
      <c r="BG537" s="241">
        <f>IF(N537="zákl. přenesená",J537,0)</f>
        <v>0</v>
      </c>
      <c r="BH537" s="241">
        <f>IF(N537="sníž. přenesená",J537,0)</f>
        <v>0</v>
      </c>
      <c r="BI537" s="241">
        <f>IF(N537="nulová",J537,0)</f>
        <v>0</v>
      </c>
      <c r="BJ537" s="18" t="s">
        <v>80</v>
      </c>
      <c r="BK537" s="241">
        <f>ROUND(I537*H537,2)</f>
        <v>0</v>
      </c>
      <c r="BL537" s="18" t="s">
        <v>330</v>
      </c>
      <c r="BM537" s="240" t="s">
        <v>6211</v>
      </c>
    </row>
    <row r="538" s="2" customFormat="1">
      <c r="A538" s="39"/>
      <c r="B538" s="40"/>
      <c r="C538" s="41"/>
      <c r="D538" s="242" t="s">
        <v>332</v>
      </c>
      <c r="E538" s="41"/>
      <c r="F538" s="243" t="s">
        <v>835</v>
      </c>
      <c r="G538" s="41"/>
      <c r="H538" s="41"/>
      <c r="I538" s="244"/>
      <c r="J538" s="41"/>
      <c r="K538" s="41"/>
      <c r="L538" s="45"/>
      <c r="M538" s="245"/>
      <c r="N538" s="24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332</v>
      </c>
      <c r="AU538" s="18" t="s">
        <v>82</v>
      </c>
    </row>
    <row r="539" s="2" customFormat="1">
      <c r="A539" s="39"/>
      <c r="B539" s="40"/>
      <c r="C539" s="41"/>
      <c r="D539" s="247" t="s">
        <v>334</v>
      </c>
      <c r="E539" s="41"/>
      <c r="F539" s="248" t="s">
        <v>836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334</v>
      </c>
      <c r="AU539" s="18" t="s">
        <v>82</v>
      </c>
    </row>
    <row r="540" s="13" customFormat="1">
      <c r="A540" s="13"/>
      <c r="B540" s="249"/>
      <c r="C540" s="250"/>
      <c r="D540" s="242" t="s">
        <v>336</v>
      </c>
      <c r="E540" s="251" t="s">
        <v>1</v>
      </c>
      <c r="F540" s="252" t="s">
        <v>1778</v>
      </c>
      <c r="G540" s="250"/>
      <c r="H540" s="251" t="s">
        <v>1</v>
      </c>
      <c r="I540" s="253"/>
      <c r="J540" s="250"/>
      <c r="K540" s="250"/>
      <c r="L540" s="254"/>
      <c r="M540" s="255"/>
      <c r="N540" s="256"/>
      <c r="O540" s="256"/>
      <c r="P540" s="256"/>
      <c r="Q540" s="256"/>
      <c r="R540" s="256"/>
      <c r="S540" s="256"/>
      <c r="T540" s="257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58" t="s">
        <v>336</v>
      </c>
      <c r="AU540" s="258" t="s">
        <v>82</v>
      </c>
      <c r="AV540" s="13" t="s">
        <v>80</v>
      </c>
      <c r="AW540" s="13" t="s">
        <v>30</v>
      </c>
      <c r="AX540" s="13" t="s">
        <v>73</v>
      </c>
      <c r="AY540" s="258" t="s">
        <v>323</v>
      </c>
    </row>
    <row r="541" s="14" customFormat="1">
      <c r="A541" s="14"/>
      <c r="B541" s="259"/>
      <c r="C541" s="260"/>
      <c r="D541" s="242" t="s">
        <v>336</v>
      </c>
      <c r="E541" s="261" t="s">
        <v>1</v>
      </c>
      <c r="F541" s="262" t="s">
        <v>6212</v>
      </c>
      <c r="G541" s="260"/>
      <c r="H541" s="263">
        <v>301.637</v>
      </c>
      <c r="I541" s="264"/>
      <c r="J541" s="260"/>
      <c r="K541" s="260"/>
      <c r="L541" s="265"/>
      <c r="M541" s="266"/>
      <c r="N541" s="267"/>
      <c r="O541" s="267"/>
      <c r="P541" s="267"/>
      <c r="Q541" s="267"/>
      <c r="R541" s="267"/>
      <c r="S541" s="267"/>
      <c r="T541" s="26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9" t="s">
        <v>336</v>
      </c>
      <c r="AU541" s="269" t="s">
        <v>82</v>
      </c>
      <c r="AV541" s="14" t="s">
        <v>82</v>
      </c>
      <c r="AW541" s="14" t="s">
        <v>30</v>
      </c>
      <c r="AX541" s="14" t="s">
        <v>73</v>
      </c>
      <c r="AY541" s="269" t="s">
        <v>323</v>
      </c>
    </row>
    <row r="542" s="13" customFormat="1">
      <c r="A542" s="13"/>
      <c r="B542" s="249"/>
      <c r="C542" s="250"/>
      <c r="D542" s="242" t="s">
        <v>336</v>
      </c>
      <c r="E542" s="251" t="s">
        <v>1</v>
      </c>
      <c r="F542" s="252" t="s">
        <v>1780</v>
      </c>
      <c r="G542" s="250"/>
      <c r="H542" s="251" t="s">
        <v>1</v>
      </c>
      <c r="I542" s="253"/>
      <c r="J542" s="250"/>
      <c r="K542" s="250"/>
      <c r="L542" s="254"/>
      <c r="M542" s="255"/>
      <c r="N542" s="256"/>
      <c r="O542" s="256"/>
      <c r="P542" s="256"/>
      <c r="Q542" s="256"/>
      <c r="R542" s="256"/>
      <c r="S542" s="256"/>
      <c r="T542" s="25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8" t="s">
        <v>336</v>
      </c>
      <c r="AU542" s="258" t="s">
        <v>82</v>
      </c>
      <c r="AV542" s="13" t="s">
        <v>80</v>
      </c>
      <c r="AW542" s="13" t="s">
        <v>30</v>
      </c>
      <c r="AX542" s="13" t="s">
        <v>73</v>
      </c>
      <c r="AY542" s="258" t="s">
        <v>323</v>
      </c>
    </row>
    <row r="543" s="14" customFormat="1">
      <c r="A543" s="14"/>
      <c r="B543" s="259"/>
      <c r="C543" s="260"/>
      <c r="D543" s="242" t="s">
        <v>336</v>
      </c>
      <c r="E543" s="261" t="s">
        <v>1</v>
      </c>
      <c r="F543" s="262" t="s">
        <v>6213</v>
      </c>
      <c r="G543" s="260"/>
      <c r="H543" s="263">
        <v>0.085999999999999993</v>
      </c>
      <c r="I543" s="264"/>
      <c r="J543" s="260"/>
      <c r="K543" s="260"/>
      <c r="L543" s="265"/>
      <c r="M543" s="266"/>
      <c r="N543" s="267"/>
      <c r="O543" s="267"/>
      <c r="P543" s="267"/>
      <c r="Q543" s="267"/>
      <c r="R543" s="267"/>
      <c r="S543" s="267"/>
      <c r="T543" s="26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9" t="s">
        <v>336</v>
      </c>
      <c r="AU543" s="269" t="s">
        <v>82</v>
      </c>
      <c r="AV543" s="14" t="s">
        <v>82</v>
      </c>
      <c r="AW543" s="14" t="s">
        <v>30</v>
      </c>
      <c r="AX543" s="14" t="s">
        <v>73</v>
      </c>
      <c r="AY543" s="269" t="s">
        <v>323</v>
      </c>
    </row>
    <row r="544" s="15" customFormat="1">
      <c r="A544" s="15"/>
      <c r="B544" s="270"/>
      <c r="C544" s="271"/>
      <c r="D544" s="242" t="s">
        <v>336</v>
      </c>
      <c r="E544" s="272" t="s">
        <v>1</v>
      </c>
      <c r="F544" s="273" t="s">
        <v>341</v>
      </c>
      <c r="G544" s="271"/>
      <c r="H544" s="274">
        <v>301.72300000000001</v>
      </c>
      <c r="I544" s="275"/>
      <c r="J544" s="271"/>
      <c r="K544" s="271"/>
      <c r="L544" s="276"/>
      <c r="M544" s="277"/>
      <c r="N544" s="278"/>
      <c r="O544" s="278"/>
      <c r="P544" s="278"/>
      <c r="Q544" s="278"/>
      <c r="R544" s="278"/>
      <c r="S544" s="278"/>
      <c r="T544" s="279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80" t="s">
        <v>336</v>
      </c>
      <c r="AU544" s="280" t="s">
        <v>82</v>
      </c>
      <c r="AV544" s="15" t="s">
        <v>330</v>
      </c>
      <c r="AW544" s="15" t="s">
        <v>30</v>
      </c>
      <c r="AX544" s="15" t="s">
        <v>80</v>
      </c>
      <c r="AY544" s="280" t="s">
        <v>323</v>
      </c>
    </row>
    <row r="545" s="2" customFormat="1" ht="16.5" customHeight="1">
      <c r="A545" s="39"/>
      <c r="B545" s="40"/>
      <c r="C545" s="229" t="s">
        <v>1711</v>
      </c>
      <c r="D545" s="229" t="s">
        <v>325</v>
      </c>
      <c r="E545" s="230" t="s">
        <v>839</v>
      </c>
      <c r="F545" s="231" t="s">
        <v>840</v>
      </c>
      <c r="G545" s="232" t="s">
        <v>418</v>
      </c>
      <c r="H545" s="233">
        <v>3017.23</v>
      </c>
      <c r="I545" s="234"/>
      <c r="J545" s="235">
        <f>ROUND(I545*H545,2)</f>
        <v>0</v>
      </c>
      <c r="K545" s="231" t="s">
        <v>329</v>
      </c>
      <c r="L545" s="45"/>
      <c r="M545" s="236" t="s">
        <v>1</v>
      </c>
      <c r="N545" s="237" t="s">
        <v>38</v>
      </c>
      <c r="O545" s="92"/>
      <c r="P545" s="238">
        <f>O545*H545</f>
        <v>0</v>
      </c>
      <c r="Q545" s="238">
        <v>0</v>
      </c>
      <c r="R545" s="238">
        <f>Q545*H545</f>
        <v>0</v>
      </c>
      <c r="S545" s="238">
        <v>0</v>
      </c>
      <c r="T545" s="23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330</v>
      </c>
      <c r="AT545" s="240" t="s">
        <v>325</v>
      </c>
      <c r="AU545" s="240" t="s">
        <v>82</v>
      </c>
      <c r="AY545" s="18" t="s">
        <v>323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80</v>
      </c>
      <c r="BK545" s="241">
        <f>ROUND(I545*H545,2)</f>
        <v>0</v>
      </c>
      <c r="BL545" s="18" t="s">
        <v>330</v>
      </c>
      <c r="BM545" s="240" t="s">
        <v>6214</v>
      </c>
    </row>
    <row r="546" s="2" customFormat="1">
      <c r="A546" s="39"/>
      <c r="B546" s="40"/>
      <c r="C546" s="41"/>
      <c r="D546" s="242" t="s">
        <v>332</v>
      </c>
      <c r="E546" s="41"/>
      <c r="F546" s="243" t="s">
        <v>842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332</v>
      </c>
      <c r="AU546" s="18" t="s">
        <v>82</v>
      </c>
    </row>
    <row r="547" s="2" customFormat="1">
      <c r="A547" s="39"/>
      <c r="B547" s="40"/>
      <c r="C547" s="41"/>
      <c r="D547" s="247" t="s">
        <v>334</v>
      </c>
      <c r="E547" s="41"/>
      <c r="F547" s="248" t="s">
        <v>843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334</v>
      </c>
      <c r="AU547" s="18" t="s">
        <v>82</v>
      </c>
    </row>
    <row r="548" s="2" customFormat="1">
      <c r="A548" s="39"/>
      <c r="B548" s="40"/>
      <c r="C548" s="41"/>
      <c r="D548" s="242" t="s">
        <v>353</v>
      </c>
      <c r="E548" s="41"/>
      <c r="F548" s="281" t="s">
        <v>6215</v>
      </c>
      <c r="G548" s="41"/>
      <c r="H548" s="41"/>
      <c r="I548" s="244"/>
      <c r="J548" s="41"/>
      <c r="K548" s="41"/>
      <c r="L548" s="45"/>
      <c r="M548" s="245"/>
      <c r="N548" s="24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353</v>
      </c>
      <c r="AU548" s="18" t="s">
        <v>82</v>
      </c>
    </row>
    <row r="549" s="14" customFormat="1">
      <c r="A549" s="14"/>
      <c r="B549" s="259"/>
      <c r="C549" s="260"/>
      <c r="D549" s="242" t="s">
        <v>336</v>
      </c>
      <c r="E549" s="261" t="s">
        <v>1</v>
      </c>
      <c r="F549" s="262" t="s">
        <v>6216</v>
      </c>
      <c r="G549" s="260"/>
      <c r="H549" s="263">
        <v>3017.23</v>
      </c>
      <c r="I549" s="264"/>
      <c r="J549" s="260"/>
      <c r="K549" s="260"/>
      <c r="L549" s="265"/>
      <c r="M549" s="266"/>
      <c r="N549" s="267"/>
      <c r="O549" s="267"/>
      <c r="P549" s="267"/>
      <c r="Q549" s="267"/>
      <c r="R549" s="267"/>
      <c r="S549" s="267"/>
      <c r="T549" s="26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9" t="s">
        <v>336</v>
      </c>
      <c r="AU549" s="269" t="s">
        <v>82</v>
      </c>
      <c r="AV549" s="14" t="s">
        <v>82</v>
      </c>
      <c r="AW549" s="14" t="s">
        <v>30</v>
      </c>
      <c r="AX549" s="14" t="s">
        <v>73</v>
      </c>
      <c r="AY549" s="269" t="s">
        <v>323</v>
      </c>
    </row>
    <row r="550" s="15" customFormat="1">
      <c r="A550" s="15"/>
      <c r="B550" s="270"/>
      <c r="C550" s="271"/>
      <c r="D550" s="242" t="s">
        <v>336</v>
      </c>
      <c r="E550" s="272" t="s">
        <v>1</v>
      </c>
      <c r="F550" s="273" t="s">
        <v>341</v>
      </c>
      <c r="G550" s="271"/>
      <c r="H550" s="274">
        <v>3017.23</v>
      </c>
      <c r="I550" s="275"/>
      <c r="J550" s="271"/>
      <c r="K550" s="271"/>
      <c r="L550" s="276"/>
      <c r="M550" s="277"/>
      <c r="N550" s="278"/>
      <c r="O550" s="278"/>
      <c r="P550" s="278"/>
      <c r="Q550" s="278"/>
      <c r="R550" s="278"/>
      <c r="S550" s="278"/>
      <c r="T550" s="279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80" t="s">
        <v>336</v>
      </c>
      <c r="AU550" s="280" t="s">
        <v>82</v>
      </c>
      <c r="AV550" s="15" t="s">
        <v>330</v>
      </c>
      <c r="AW550" s="15" t="s">
        <v>30</v>
      </c>
      <c r="AX550" s="15" t="s">
        <v>80</v>
      </c>
      <c r="AY550" s="280" t="s">
        <v>323</v>
      </c>
    </row>
    <row r="551" s="2" customFormat="1" ht="24.15" customHeight="1">
      <c r="A551" s="39"/>
      <c r="B551" s="40"/>
      <c r="C551" s="229" t="s">
        <v>1714</v>
      </c>
      <c r="D551" s="229" t="s">
        <v>325</v>
      </c>
      <c r="E551" s="230" t="s">
        <v>847</v>
      </c>
      <c r="F551" s="231" t="s">
        <v>848</v>
      </c>
      <c r="G551" s="232" t="s">
        <v>418</v>
      </c>
      <c r="H551" s="233">
        <v>502.72800000000001</v>
      </c>
      <c r="I551" s="234"/>
      <c r="J551" s="235">
        <f>ROUND(I551*H551,2)</f>
        <v>0</v>
      </c>
      <c r="K551" s="231" t="s">
        <v>329</v>
      </c>
      <c r="L551" s="45"/>
      <c r="M551" s="236" t="s">
        <v>1</v>
      </c>
      <c r="N551" s="237" t="s">
        <v>38</v>
      </c>
      <c r="O551" s="92"/>
      <c r="P551" s="238">
        <f>O551*H551</f>
        <v>0</v>
      </c>
      <c r="Q551" s="238">
        <v>0</v>
      </c>
      <c r="R551" s="238">
        <f>Q551*H551</f>
        <v>0</v>
      </c>
      <c r="S551" s="238">
        <v>0</v>
      </c>
      <c r="T551" s="239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40" t="s">
        <v>330</v>
      </c>
      <c r="AT551" s="240" t="s">
        <v>325</v>
      </c>
      <c r="AU551" s="240" t="s">
        <v>82</v>
      </c>
      <c r="AY551" s="18" t="s">
        <v>323</v>
      </c>
      <c r="BE551" s="241">
        <f>IF(N551="základní",J551,0)</f>
        <v>0</v>
      </c>
      <c r="BF551" s="241">
        <f>IF(N551="snížená",J551,0)</f>
        <v>0</v>
      </c>
      <c r="BG551" s="241">
        <f>IF(N551="zákl. přenesená",J551,0)</f>
        <v>0</v>
      </c>
      <c r="BH551" s="241">
        <f>IF(N551="sníž. přenesená",J551,0)</f>
        <v>0</v>
      </c>
      <c r="BI551" s="241">
        <f>IF(N551="nulová",J551,0)</f>
        <v>0</v>
      </c>
      <c r="BJ551" s="18" t="s">
        <v>80</v>
      </c>
      <c r="BK551" s="241">
        <f>ROUND(I551*H551,2)</f>
        <v>0</v>
      </c>
      <c r="BL551" s="18" t="s">
        <v>330</v>
      </c>
      <c r="BM551" s="240" t="s">
        <v>6217</v>
      </c>
    </row>
    <row r="552" s="2" customFormat="1">
      <c r="A552" s="39"/>
      <c r="B552" s="40"/>
      <c r="C552" s="41"/>
      <c r="D552" s="242" t="s">
        <v>332</v>
      </c>
      <c r="E552" s="41"/>
      <c r="F552" s="243" t="s">
        <v>850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332</v>
      </c>
      <c r="AU552" s="18" t="s">
        <v>82</v>
      </c>
    </row>
    <row r="553" s="2" customFormat="1">
      <c r="A553" s="39"/>
      <c r="B553" s="40"/>
      <c r="C553" s="41"/>
      <c r="D553" s="247" t="s">
        <v>334</v>
      </c>
      <c r="E553" s="41"/>
      <c r="F553" s="248" t="s">
        <v>851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334</v>
      </c>
      <c r="AU553" s="18" t="s">
        <v>82</v>
      </c>
    </row>
    <row r="554" s="2" customFormat="1">
      <c r="A554" s="39"/>
      <c r="B554" s="40"/>
      <c r="C554" s="41"/>
      <c r="D554" s="242" t="s">
        <v>353</v>
      </c>
      <c r="E554" s="41"/>
      <c r="F554" s="281" t="s">
        <v>5531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353</v>
      </c>
      <c r="AU554" s="18" t="s">
        <v>82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6218</v>
      </c>
      <c r="G555" s="260"/>
      <c r="H555" s="263">
        <v>301.637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73</v>
      </c>
      <c r="AY555" s="269" t="s">
        <v>323</v>
      </c>
    </row>
    <row r="556" s="14" customFormat="1">
      <c r="A556" s="14"/>
      <c r="B556" s="259"/>
      <c r="C556" s="260"/>
      <c r="D556" s="242" t="s">
        <v>336</v>
      </c>
      <c r="E556" s="261" t="s">
        <v>1</v>
      </c>
      <c r="F556" s="262" t="s">
        <v>6053</v>
      </c>
      <c r="G556" s="260"/>
      <c r="H556" s="263">
        <v>201.09100000000001</v>
      </c>
      <c r="I556" s="264"/>
      <c r="J556" s="260"/>
      <c r="K556" s="260"/>
      <c r="L556" s="265"/>
      <c r="M556" s="266"/>
      <c r="N556" s="267"/>
      <c r="O556" s="267"/>
      <c r="P556" s="267"/>
      <c r="Q556" s="267"/>
      <c r="R556" s="267"/>
      <c r="S556" s="267"/>
      <c r="T556" s="26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9" t="s">
        <v>336</v>
      </c>
      <c r="AU556" s="269" t="s">
        <v>82</v>
      </c>
      <c r="AV556" s="14" t="s">
        <v>82</v>
      </c>
      <c r="AW556" s="14" t="s">
        <v>30</v>
      </c>
      <c r="AX556" s="14" t="s">
        <v>73</v>
      </c>
      <c r="AY556" s="269" t="s">
        <v>323</v>
      </c>
    </row>
    <row r="557" s="15" customFormat="1">
      <c r="A557" s="15"/>
      <c r="B557" s="270"/>
      <c r="C557" s="271"/>
      <c r="D557" s="242" t="s">
        <v>336</v>
      </c>
      <c r="E557" s="272" t="s">
        <v>1</v>
      </c>
      <c r="F557" s="273" t="s">
        <v>341</v>
      </c>
      <c r="G557" s="271"/>
      <c r="H557" s="274">
        <v>502.72800000000001</v>
      </c>
      <c r="I557" s="275"/>
      <c r="J557" s="271"/>
      <c r="K557" s="271"/>
      <c r="L557" s="276"/>
      <c r="M557" s="277"/>
      <c r="N557" s="278"/>
      <c r="O557" s="278"/>
      <c r="P557" s="278"/>
      <c r="Q557" s="278"/>
      <c r="R557" s="278"/>
      <c r="S557" s="278"/>
      <c r="T557" s="279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80" t="s">
        <v>336</v>
      </c>
      <c r="AU557" s="280" t="s">
        <v>82</v>
      </c>
      <c r="AV557" s="15" t="s">
        <v>330</v>
      </c>
      <c r="AW557" s="15" t="s">
        <v>30</v>
      </c>
      <c r="AX557" s="15" t="s">
        <v>80</v>
      </c>
      <c r="AY557" s="280" t="s">
        <v>323</v>
      </c>
    </row>
    <row r="558" s="12" customFormat="1" ht="22.8" customHeight="1">
      <c r="A558" s="12"/>
      <c r="B558" s="213"/>
      <c r="C558" s="214"/>
      <c r="D558" s="215" t="s">
        <v>72</v>
      </c>
      <c r="E558" s="227" t="s">
        <v>854</v>
      </c>
      <c r="F558" s="227" t="s">
        <v>855</v>
      </c>
      <c r="G558" s="214"/>
      <c r="H558" s="214"/>
      <c r="I558" s="217"/>
      <c r="J558" s="228">
        <f>BK558</f>
        <v>0</v>
      </c>
      <c r="K558" s="214"/>
      <c r="L558" s="219"/>
      <c r="M558" s="220"/>
      <c r="N558" s="221"/>
      <c r="O558" s="221"/>
      <c r="P558" s="222">
        <f>SUM(P559:P567)</f>
        <v>0</v>
      </c>
      <c r="Q558" s="221"/>
      <c r="R558" s="222">
        <f>SUM(R559:R567)</f>
        <v>0</v>
      </c>
      <c r="S558" s="221"/>
      <c r="T558" s="223">
        <f>SUM(T559:T567)</f>
        <v>0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R558" s="224" t="s">
        <v>80</v>
      </c>
      <c r="AT558" s="225" t="s">
        <v>72</v>
      </c>
      <c r="AU558" s="225" t="s">
        <v>80</v>
      </c>
      <c r="AY558" s="224" t="s">
        <v>323</v>
      </c>
      <c r="BK558" s="226">
        <f>SUM(BK559:BK567)</f>
        <v>0</v>
      </c>
    </row>
    <row r="559" s="2" customFormat="1" ht="24.15" customHeight="1">
      <c r="A559" s="39"/>
      <c r="B559" s="40"/>
      <c r="C559" s="229" t="s">
        <v>1721</v>
      </c>
      <c r="D559" s="229" t="s">
        <v>325</v>
      </c>
      <c r="E559" s="230" t="s">
        <v>857</v>
      </c>
      <c r="F559" s="231" t="s">
        <v>858</v>
      </c>
      <c r="G559" s="232" t="s">
        <v>418</v>
      </c>
      <c r="H559" s="233">
        <v>504.51999999999998</v>
      </c>
      <c r="I559" s="234"/>
      <c r="J559" s="235">
        <f>ROUND(I559*H559,2)</f>
        <v>0</v>
      </c>
      <c r="K559" s="231" t="s">
        <v>329</v>
      </c>
      <c r="L559" s="45"/>
      <c r="M559" s="236" t="s">
        <v>1</v>
      </c>
      <c r="N559" s="237" t="s">
        <v>38</v>
      </c>
      <c r="O559" s="92"/>
      <c r="P559" s="238">
        <f>O559*H559</f>
        <v>0</v>
      </c>
      <c r="Q559" s="238">
        <v>0</v>
      </c>
      <c r="R559" s="238">
        <f>Q559*H559</f>
        <v>0</v>
      </c>
      <c r="S559" s="238">
        <v>0</v>
      </c>
      <c r="T559" s="239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40" t="s">
        <v>330</v>
      </c>
      <c r="AT559" s="240" t="s">
        <v>325</v>
      </c>
      <c r="AU559" s="240" t="s">
        <v>82</v>
      </c>
      <c r="AY559" s="18" t="s">
        <v>323</v>
      </c>
      <c r="BE559" s="241">
        <f>IF(N559="základní",J559,0)</f>
        <v>0</v>
      </c>
      <c r="BF559" s="241">
        <f>IF(N559="snížená",J559,0)</f>
        <v>0</v>
      </c>
      <c r="BG559" s="241">
        <f>IF(N559="zákl. přenesená",J559,0)</f>
        <v>0</v>
      </c>
      <c r="BH559" s="241">
        <f>IF(N559="sníž. přenesená",J559,0)</f>
        <v>0</v>
      </c>
      <c r="BI559" s="241">
        <f>IF(N559="nulová",J559,0)</f>
        <v>0</v>
      </c>
      <c r="BJ559" s="18" t="s">
        <v>80</v>
      </c>
      <c r="BK559" s="241">
        <f>ROUND(I559*H559,2)</f>
        <v>0</v>
      </c>
      <c r="BL559" s="18" t="s">
        <v>330</v>
      </c>
      <c r="BM559" s="240" t="s">
        <v>6219</v>
      </c>
    </row>
    <row r="560" s="2" customFormat="1">
      <c r="A560" s="39"/>
      <c r="B560" s="40"/>
      <c r="C560" s="41"/>
      <c r="D560" s="242" t="s">
        <v>332</v>
      </c>
      <c r="E560" s="41"/>
      <c r="F560" s="243" t="s">
        <v>860</v>
      </c>
      <c r="G560" s="41"/>
      <c r="H560" s="41"/>
      <c r="I560" s="244"/>
      <c r="J560" s="41"/>
      <c r="K560" s="41"/>
      <c r="L560" s="45"/>
      <c r="M560" s="245"/>
      <c r="N560" s="24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332</v>
      </c>
      <c r="AU560" s="18" t="s">
        <v>82</v>
      </c>
    </row>
    <row r="561" s="2" customFormat="1">
      <c r="A561" s="39"/>
      <c r="B561" s="40"/>
      <c r="C561" s="41"/>
      <c r="D561" s="247" t="s">
        <v>334</v>
      </c>
      <c r="E561" s="41"/>
      <c r="F561" s="248" t="s">
        <v>861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334</v>
      </c>
      <c r="AU561" s="18" t="s">
        <v>82</v>
      </c>
    </row>
    <row r="562" s="2" customFormat="1" ht="33" customHeight="1">
      <c r="A562" s="39"/>
      <c r="B562" s="40"/>
      <c r="C562" s="229" t="s">
        <v>1729</v>
      </c>
      <c r="D562" s="229" t="s">
        <v>325</v>
      </c>
      <c r="E562" s="230" t="s">
        <v>863</v>
      </c>
      <c r="F562" s="231" t="s">
        <v>864</v>
      </c>
      <c r="G562" s="232" t="s">
        <v>418</v>
      </c>
      <c r="H562" s="233">
        <v>336.34699999999998</v>
      </c>
      <c r="I562" s="234"/>
      <c r="J562" s="235">
        <f>ROUND(I562*H562,2)</f>
        <v>0</v>
      </c>
      <c r="K562" s="231" t="s">
        <v>329</v>
      </c>
      <c r="L562" s="45"/>
      <c r="M562" s="236" t="s">
        <v>1</v>
      </c>
      <c r="N562" s="237" t="s">
        <v>38</v>
      </c>
      <c r="O562" s="92"/>
      <c r="P562" s="238">
        <f>O562*H562</f>
        <v>0</v>
      </c>
      <c r="Q562" s="238">
        <v>0</v>
      </c>
      <c r="R562" s="238">
        <f>Q562*H562</f>
        <v>0</v>
      </c>
      <c r="S562" s="238">
        <v>0</v>
      </c>
      <c r="T562" s="23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40" t="s">
        <v>330</v>
      </c>
      <c r="AT562" s="240" t="s">
        <v>325</v>
      </c>
      <c r="AU562" s="240" t="s">
        <v>82</v>
      </c>
      <c r="AY562" s="18" t="s">
        <v>323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8" t="s">
        <v>80</v>
      </c>
      <c r="BK562" s="241">
        <f>ROUND(I562*H562,2)</f>
        <v>0</v>
      </c>
      <c r="BL562" s="18" t="s">
        <v>330</v>
      </c>
      <c r="BM562" s="240" t="s">
        <v>6220</v>
      </c>
    </row>
    <row r="563" s="2" customFormat="1">
      <c r="A563" s="39"/>
      <c r="B563" s="40"/>
      <c r="C563" s="41"/>
      <c r="D563" s="242" t="s">
        <v>332</v>
      </c>
      <c r="E563" s="41"/>
      <c r="F563" s="243" t="s">
        <v>866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332</v>
      </c>
      <c r="AU563" s="18" t="s">
        <v>82</v>
      </c>
    </row>
    <row r="564" s="2" customFormat="1">
      <c r="A564" s="39"/>
      <c r="B564" s="40"/>
      <c r="C564" s="41"/>
      <c r="D564" s="247" t="s">
        <v>334</v>
      </c>
      <c r="E564" s="41"/>
      <c r="F564" s="248" t="s">
        <v>867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334</v>
      </c>
      <c r="AU564" s="18" t="s">
        <v>82</v>
      </c>
    </row>
    <row r="565" s="2" customFormat="1">
      <c r="A565" s="39"/>
      <c r="B565" s="40"/>
      <c r="C565" s="41"/>
      <c r="D565" s="242" t="s">
        <v>353</v>
      </c>
      <c r="E565" s="41"/>
      <c r="F565" s="281" t="s">
        <v>6221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353</v>
      </c>
      <c r="AU565" s="18" t="s">
        <v>82</v>
      </c>
    </row>
    <row r="566" s="13" customFormat="1">
      <c r="A566" s="13"/>
      <c r="B566" s="249"/>
      <c r="C566" s="250"/>
      <c r="D566" s="242" t="s">
        <v>336</v>
      </c>
      <c r="E566" s="251" t="s">
        <v>1</v>
      </c>
      <c r="F566" s="252" t="s">
        <v>5537</v>
      </c>
      <c r="G566" s="250"/>
      <c r="H566" s="251" t="s">
        <v>1</v>
      </c>
      <c r="I566" s="253"/>
      <c r="J566" s="250"/>
      <c r="K566" s="250"/>
      <c r="L566" s="254"/>
      <c r="M566" s="255"/>
      <c r="N566" s="256"/>
      <c r="O566" s="256"/>
      <c r="P566" s="256"/>
      <c r="Q566" s="256"/>
      <c r="R566" s="256"/>
      <c r="S566" s="256"/>
      <c r="T566" s="257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8" t="s">
        <v>336</v>
      </c>
      <c r="AU566" s="258" t="s">
        <v>82</v>
      </c>
      <c r="AV566" s="13" t="s">
        <v>80</v>
      </c>
      <c r="AW566" s="13" t="s">
        <v>30</v>
      </c>
      <c r="AX566" s="13" t="s">
        <v>73</v>
      </c>
      <c r="AY566" s="258" t="s">
        <v>323</v>
      </c>
    </row>
    <row r="567" s="14" customFormat="1">
      <c r="A567" s="14"/>
      <c r="B567" s="259"/>
      <c r="C567" s="260"/>
      <c r="D567" s="242" t="s">
        <v>336</v>
      </c>
      <c r="E567" s="261" t="s">
        <v>1</v>
      </c>
      <c r="F567" s="262" t="s">
        <v>6222</v>
      </c>
      <c r="G567" s="260"/>
      <c r="H567" s="263">
        <v>336.34699999999998</v>
      </c>
      <c r="I567" s="264"/>
      <c r="J567" s="260"/>
      <c r="K567" s="260"/>
      <c r="L567" s="265"/>
      <c r="M567" s="266"/>
      <c r="N567" s="267"/>
      <c r="O567" s="267"/>
      <c r="P567" s="267"/>
      <c r="Q567" s="267"/>
      <c r="R567" s="267"/>
      <c r="S567" s="267"/>
      <c r="T567" s="26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9" t="s">
        <v>336</v>
      </c>
      <c r="AU567" s="269" t="s">
        <v>82</v>
      </c>
      <c r="AV567" s="14" t="s">
        <v>82</v>
      </c>
      <c r="AW567" s="14" t="s">
        <v>30</v>
      </c>
      <c r="AX567" s="14" t="s">
        <v>80</v>
      </c>
      <c r="AY567" s="269" t="s">
        <v>323</v>
      </c>
    </row>
    <row r="568" s="12" customFormat="1" ht="25.92" customHeight="1">
      <c r="A568" s="12"/>
      <c r="B568" s="213"/>
      <c r="C568" s="214"/>
      <c r="D568" s="215" t="s">
        <v>72</v>
      </c>
      <c r="E568" s="216" t="s">
        <v>869</v>
      </c>
      <c r="F568" s="216" t="s">
        <v>870</v>
      </c>
      <c r="G568" s="214"/>
      <c r="H568" s="214"/>
      <c r="I568" s="217"/>
      <c r="J568" s="218">
        <f>BK568</f>
        <v>0</v>
      </c>
      <c r="K568" s="214"/>
      <c r="L568" s="219"/>
      <c r="M568" s="220"/>
      <c r="N568" s="221"/>
      <c r="O568" s="221"/>
      <c r="P568" s="222">
        <f>P569</f>
        <v>0</v>
      </c>
      <c r="Q568" s="221"/>
      <c r="R568" s="222">
        <f>R569</f>
        <v>0.3772472</v>
      </c>
      <c r="S568" s="221"/>
      <c r="T568" s="223">
        <f>T569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224" t="s">
        <v>82</v>
      </c>
      <c r="AT568" s="225" t="s">
        <v>72</v>
      </c>
      <c r="AU568" s="225" t="s">
        <v>73</v>
      </c>
      <c r="AY568" s="224" t="s">
        <v>323</v>
      </c>
      <c r="BK568" s="226">
        <f>BK569</f>
        <v>0</v>
      </c>
    </row>
    <row r="569" s="12" customFormat="1" ht="22.8" customHeight="1">
      <c r="A569" s="12"/>
      <c r="B569" s="213"/>
      <c r="C569" s="214"/>
      <c r="D569" s="215" t="s">
        <v>72</v>
      </c>
      <c r="E569" s="227" t="s">
        <v>871</v>
      </c>
      <c r="F569" s="227" t="s">
        <v>872</v>
      </c>
      <c r="G569" s="214"/>
      <c r="H569" s="214"/>
      <c r="I569" s="217"/>
      <c r="J569" s="228">
        <f>BK569</f>
        <v>0</v>
      </c>
      <c r="K569" s="214"/>
      <c r="L569" s="219"/>
      <c r="M569" s="220"/>
      <c r="N569" s="221"/>
      <c r="O569" s="221"/>
      <c r="P569" s="222">
        <f>SUM(P570:P621)</f>
        <v>0</v>
      </c>
      <c r="Q569" s="221"/>
      <c r="R569" s="222">
        <f>SUM(R570:R621)</f>
        <v>0.3772472</v>
      </c>
      <c r="S569" s="221"/>
      <c r="T569" s="223">
        <f>SUM(T570:T621)</f>
        <v>0</v>
      </c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R569" s="224" t="s">
        <v>82</v>
      </c>
      <c r="AT569" s="225" t="s">
        <v>72</v>
      </c>
      <c r="AU569" s="225" t="s">
        <v>80</v>
      </c>
      <c r="AY569" s="224" t="s">
        <v>323</v>
      </c>
      <c r="BK569" s="226">
        <f>SUM(BK570:BK621)</f>
        <v>0</v>
      </c>
    </row>
    <row r="570" s="2" customFormat="1" ht="24.15" customHeight="1">
      <c r="A570" s="39"/>
      <c r="B570" s="40"/>
      <c r="C570" s="229" t="s">
        <v>1733</v>
      </c>
      <c r="D570" s="229" t="s">
        <v>325</v>
      </c>
      <c r="E570" s="230" t="s">
        <v>2768</v>
      </c>
      <c r="F570" s="231" t="s">
        <v>2769</v>
      </c>
      <c r="G570" s="232" t="s">
        <v>328</v>
      </c>
      <c r="H570" s="233">
        <v>166.5</v>
      </c>
      <c r="I570" s="234"/>
      <c r="J570" s="235">
        <f>ROUND(I570*H570,2)</f>
        <v>0</v>
      </c>
      <c r="K570" s="231" t="s">
        <v>329</v>
      </c>
      <c r="L570" s="45"/>
      <c r="M570" s="236" t="s">
        <v>1</v>
      </c>
      <c r="N570" s="237" t="s">
        <v>38</v>
      </c>
      <c r="O570" s="92"/>
      <c r="P570" s="238">
        <f>O570*H570</f>
        <v>0</v>
      </c>
      <c r="Q570" s="238">
        <v>0</v>
      </c>
      <c r="R570" s="238">
        <f>Q570*H570</f>
        <v>0</v>
      </c>
      <c r="S570" s="238">
        <v>0</v>
      </c>
      <c r="T570" s="239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40" t="s">
        <v>483</v>
      </c>
      <c r="AT570" s="240" t="s">
        <v>325</v>
      </c>
      <c r="AU570" s="240" t="s">
        <v>82</v>
      </c>
      <c r="AY570" s="18" t="s">
        <v>323</v>
      </c>
      <c r="BE570" s="241">
        <f>IF(N570="základní",J570,0)</f>
        <v>0</v>
      </c>
      <c r="BF570" s="241">
        <f>IF(N570="snížená",J570,0)</f>
        <v>0</v>
      </c>
      <c r="BG570" s="241">
        <f>IF(N570="zákl. přenesená",J570,0)</f>
        <v>0</v>
      </c>
      <c r="BH570" s="241">
        <f>IF(N570="sníž. přenesená",J570,0)</f>
        <v>0</v>
      </c>
      <c r="BI570" s="241">
        <f>IF(N570="nulová",J570,0)</f>
        <v>0</v>
      </c>
      <c r="BJ570" s="18" t="s">
        <v>80</v>
      </c>
      <c r="BK570" s="241">
        <f>ROUND(I570*H570,2)</f>
        <v>0</v>
      </c>
      <c r="BL570" s="18" t="s">
        <v>483</v>
      </c>
      <c r="BM570" s="240" t="s">
        <v>6223</v>
      </c>
    </row>
    <row r="571" s="2" customFormat="1">
      <c r="A571" s="39"/>
      <c r="B571" s="40"/>
      <c r="C571" s="41"/>
      <c r="D571" s="242" t="s">
        <v>332</v>
      </c>
      <c r="E571" s="41"/>
      <c r="F571" s="243" t="s">
        <v>2771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332</v>
      </c>
      <c r="AU571" s="18" t="s">
        <v>82</v>
      </c>
    </row>
    <row r="572" s="2" customFormat="1">
      <c r="A572" s="39"/>
      <c r="B572" s="40"/>
      <c r="C572" s="41"/>
      <c r="D572" s="247" t="s">
        <v>334</v>
      </c>
      <c r="E572" s="41"/>
      <c r="F572" s="248" t="s">
        <v>2772</v>
      </c>
      <c r="G572" s="41"/>
      <c r="H572" s="41"/>
      <c r="I572" s="244"/>
      <c r="J572" s="41"/>
      <c r="K572" s="41"/>
      <c r="L572" s="45"/>
      <c r="M572" s="245"/>
      <c r="N572" s="24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334</v>
      </c>
      <c r="AU572" s="18" t="s">
        <v>82</v>
      </c>
    </row>
    <row r="573" s="2" customFormat="1">
      <c r="A573" s="39"/>
      <c r="B573" s="40"/>
      <c r="C573" s="41"/>
      <c r="D573" s="242" t="s">
        <v>353</v>
      </c>
      <c r="E573" s="41"/>
      <c r="F573" s="281" t="s">
        <v>6224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353</v>
      </c>
      <c r="AU573" s="18" t="s">
        <v>82</v>
      </c>
    </row>
    <row r="574" s="14" customFormat="1">
      <c r="A574" s="14"/>
      <c r="B574" s="259"/>
      <c r="C574" s="260"/>
      <c r="D574" s="242" t="s">
        <v>336</v>
      </c>
      <c r="E574" s="261" t="s">
        <v>1</v>
      </c>
      <c r="F574" s="262" t="s">
        <v>6225</v>
      </c>
      <c r="G574" s="260"/>
      <c r="H574" s="263">
        <v>111.5</v>
      </c>
      <c r="I574" s="264"/>
      <c r="J574" s="260"/>
      <c r="K574" s="260"/>
      <c r="L574" s="265"/>
      <c r="M574" s="266"/>
      <c r="N574" s="267"/>
      <c r="O574" s="267"/>
      <c r="P574" s="267"/>
      <c r="Q574" s="267"/>
      <c r="R574" s="267"/>
      <c r="S574" s="267"/>
      <c r="T574" s="26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9" t="s">
        <v>336</v>
      </c>
      <c r="AU574" s="269" t="s">
        <v>82</v>
      </c>
      <c r="AV574" s="14" t="s">
        <v>82</v>
      </c>
      <c r="AW574" s="14" t="s">
        <v>30</v>
      </c>
      <c r="AX574" s="14" t="s">
        <v>73</v>
      </c>
      <c r="AY574" s="269" t="s">
        <v>323</v>
      </c>
    </row>
    <row r="575" s="14" customFormat="1">
      <c r="A575" s="14"/>
      <c r="B575" s="259"/>
      <c r="C575" s="260"/>
      <c r="D575" s="242" t="s">
        <v>336</v>
      </c>
      <c r="E575" s="261" t="s">
        <v>1</v>
      </c>
      <c r="F575" s="262" t="s">
        <v>6226</v>
      </c>
      <c r="G575" s="260"/>
      <c r="H575" s="263">
        <v>55</v>
      </c>
      <c r="I575" s="264"/>
      <c r="J575" s="260"/>
      <c r="K575" s="260"/>
      <c r="L575" s="265"/>
      <c r="M575" s="266"/>
      <c r="N575" s="267"/>
      <c r="O575" s="267"/>
      <c r="P575" s="267"/>
      <c r="Q575" s="267"/>
      <c r="R575" s="267"/>
      <c r="S575" s="267"/>
      <c r="T575" s="26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9" t="s">
        <v>336</v>
      </c>
      <c r="AU575" s="269" t="s">
        <v>82</v>
      </c>
      <c r="AV575" s="14" t="s">
        <v>82</v>
      </c>
      <c r="AW575" s="14" t="s">
        <v>30</v>
      </c>
      <c r="AX575" s="14" t="s">
        <v>73</v>
      </c>
      <c r="AY575" s="269" t="s">
        <v>323</v>
      </c>
    </row>
    <row r="576" s="15" customFormat="1">
      <c r="A576" s="15"/>
      <c r="B576" s="270"/>
      <c r="C576" s="271"/>
      <c r="D576" s="242" t="s">
        <v>336</v>
      </c>
      <c r="E576" s="272" t="s">
        <v>1</v>
      </c>
      <c r="F576" s="273" t="s">
        <v>341</v>
      </c>
      <c r="G576" s="271"/>
      <c r="H576" s="274">
        <v>166.5</v>
      </c>
      <c r="I576" s="275"/>
      <c r="J576" s="271"/>
      <c r="K576" s="271"/>
      <c r="L576" s="276"/>
      <c r="M576" s="277"/>
      <c r="N576" s="278"/>
      <c r="O576" s="278"/>
      <c r="P576" s="278"/>
      <c r="Q576" s="278"/>
      <c r="R576" s="278"/>
      <c r="S576" s="278"/>
      <c r="T576" s="279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80" t="s">
        <v>336</v>
      </c>
      <c r="AU576" s="280" t="s">
        <v>82</v>
      </c>
      <c r="AV576" s="15" t="s">
        <v>330</v>
      </c>
      <c r="AW576" s="15" t="s">
        <v>30</v>
      </c>
      <c r="AX576" s="15" t="s">
        <v>80</v>
      </c>
      <c r="AY576" s="280" t="s">
        <v>323</v>
      </c>
    </row>
    <row r="577" s="2" customFormat="1" ht="16.5" customHeight="1">
      <c r="A577" s="39"/>
      <c r="B577" s="40"/>
      <c r="C577" s="293" t="s">
        <v>1741</v>
      </c>
      <c r="D577" s="293" t="s">
        <v>484</v>
      </c>
      <c r="E577" s="294" t="s">
        <v>885</v>
      </c>
      <c r="F577" s="295" t="s">
        <v>886</v>
      </c>
      <c r="G577" s="296" t="s">
        <v>418</v>
      </c>
      <c r="H577" s="297">
        <v>0.050000000000000003</v>
      </c>
      <c r="I577" s="298"/>
      <c r="J577" s="299">
        <f>ROUND(I577*H577,2)</f>
        <v>0</v>
      </c>
      <c r="K577" s="295" t="s">
        <v>329</v>
      </c>
      <c r="L577" s="300"/>
      <c r="M577" s="301" t="s">
        <v>1</v>
      </c>
      <c r="N577" s="302" t="s">
        <v>38</v>
      </c>
      <c r="O577" s="92"/>
      <c r="P577" s="238">
        <f>O577*H577</f>
        <v>0</v>
      </c>
      <c r="Q577" s="238">
        <v>1</v>
      </c>
      <c r="R577" s="238">
        <f>Q577*H577</f>
        <v>0.050000000000000003</v>
      </c>
      <c r="S577" s="238">
        <v>0</v>
      </c>
      <c r="T577" s="239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40" t="s">
        <v>608</v>
      </c>
      <c r="AT577" s="240" t="s">
        <v>484</v>
      </c>
      <c r="AU577" s="240" t="s">
        <v>82</v>
      </c>
      <c r="AY577" s="18" t="s">
        <v>323</v>
      </c>
      <c r="BE577" s="241">
        <f>IF(N577="základní",J577,0)</f>
        <v>0</v>
      </c>
      <c r="BF577" s="241">
        <f>IF(N577="snížená",J577,0)</f>
        <v>0</v>
      </c>
      <c r="BG577" s="241">
        <f>IF(N577="zákl. přenesená",J577,0)</f>
        <v>0</v>
      </c>
      <c r="BH577" s="241">
        <f>IF(N577="sníž. přenesená",J577,0)</f>
        <v>0</v>
      </c>
      <c r="BI577" s="241">
        <f>IF(N577="nulová",J577,0)</f>
        <v>0</v>
      </c>
      <c r="BJ577" s="18" t="s">
        <v>80</v>
      </c>
      <c r="BK577" s="241">
        <f>ROUND(I577*H577,2)</f>
        <v>0</v>
      </c>
      <c r="BL577" s="18" t="s">
        <v>483</v>
      </c>
      <c r="BM577" s="240" t="s">
        <v>6227</v>
      </c>
    </row>
    <row r="578" s="2" customFormat="1">
      <c r="A578" s="39"/>
      <c r="B578" s="40"/>
      <c r="C578" s="41"/>
      <c r="D578" s="242" t="s">
        <v>332</v>
      </c>
      <c r="E578" s="41"/>
      <c r="F578" s="243" t="s">
        <v>886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332</v>
      </c>
      <c r="AU578" s="18" t="s">
        <v>82</v>
      </c>
    </row>
    <row r="579" s="2" customFormat="1">
      <c r="A579" s="39"/>
      <c r="B579" s="40"/>
      <c r="C579" s="41"/>
      <c r="D579" s="242" t="s">
        <v>353</v>
      </c>
      <c r="E579" s="41"/>
      <c r="F579" s="281" t="s">
        <v>888</v>
      </c>
      <c r="G579" s="41"/>
      <c r="H579" s="41"/>
      <c r="I579" s="244"/>
      <c r="J579" s="41"/>
      <c r="K579" s="41"/>
      <c r="L579" s="45"/>
      <c r="M579" s="245"/>
      <c r="N579" s="246"/>
      <c r="O579" s="92"/>
      <c r="P579" s="92"/>
      <c r="Q579" s="92"/>
      <c r="R579" s="92"/>
      <c r="S579" s="92"/>
      <c r="T579" s="93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T579" s="18" t="s">
        <v>353</v>
      </c>
      <c r="AU579" s="18" t="s">
        <v>82</v>
      </c>
    </row>
    <row r="580" s="14" customFormat="1">
      <c r="A580" s="14"/>
      <c r="B580" s="259"/>
      <c r="C580" s="260"/>
      <c r="D580" s="242" t="s">
        <v>336</v>
      </c>
      <c r="E580" s="261" t="s">
        <v>1</v>
      </c>
      <c r="F580" s="262" t="s">
        <v>6228</v>
      </c>
      <c r="G580" s="260"/>
      <c r="H580" s="263">
        <v>0.050000000000000003</v>
      </c>
      <c r="I580" s="264"/>
      <c r="J580" s="260"/>
      <c r="K580" s="260"/>
      <c r="L580" s="265"/>
      <c r="M580" s="266"/>
      <c r="N580" s="267"/>
      <c r="O580" s="267"/>
      <c r="P580" s="267"/>
      <c r="Q580" s="267"/>
      <c r="R580" s="267"/>
      <c r="S580" s="267"/>
      <c r="T580" s="26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9" t="s">
        <v>336</v>
      </c>
      <c r="AU580" s="269" t="s">
        <v>82</v>
      </c>
      <c r="AV580" s="14" t="s">
        <v>82</v>
      </c>
      <c r="AW580" s="14" t="s">
        <v>30</v>
      </c>
      <c r="AX580" s="14" t="s">
        <v>73</v>
      </c>
      <c r="AY580" s="269" t="s">
        <v>323</v>
      </c>
    </row>
    <row r="581" s="15" customFormat="1">
      <c r="A581" s="15"/>
      <c r="B581" s="270"/>
      <c r="C581" s="271"/>
      <c r="D581" s="242" t="s">
        <v>336</v>
      </c>
      <c r="E581" s="272" t="s">
        <v>1</v>
      </c>
      <c r="F581" s="273" t="s">
        <v>341</v>
      </c>
      <c r="G581" s="271"/>
      <c r="H581" s="274">
        <v>0.050000000000000003</v>
      </c>
      <c r="I581" s="275"/>
      <c r="J581" s="271"/>
      <c r="K581" s="271"/>
      <c r="L581" s="276"/>
      <c r="M581" s="277"/>
      <c r="N581" s="278"/>
      <c r="O581" s="278"/>
      <c r="P581" s="278"/>
      <c r="Q581" s="278"/>
      <c r="R581" s="278"/>
      <c r="S581" s="278"/>
      <c r="T581" s="279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80" t="s">
        <v>336</v>
      </c>
      <c r="AU581" s="280" t="s">
        <v>82</v>
      </c>
      <c r="AV581" s="15" t="s">
        <v>330</v>
      </c>
      <c r="AW581" s="15" t="s">
        <v>30</v>
      </c>
      <c r="AX581" s="15" t="s">
        <v>80</v>
      </c>
      <c r="AY581" s="280" t="s">
        <v>323</v>
      </c>
    </row>
    <row r="582" s="2" customFormat="1" ht="24.15" customHeight="1">
      <c r="A582" s="39"/>
      <c r="B582" s="40"/>
      <c r="C582" s="229" t="s">
        <v>1748</v>
      </c>
      <c r="D582" s="229" t="s">
        <v>325</v>
      </c>
      <c r="E582" s="230" t="s">
        <v>2780</v>
      </c>
      <c r="F582" s="231" t="s">
        <v>2781</v>
      </c>
      <c r="G582" s="232" t="s">
        <v>328</v>
      </c>
      <c r="H582" s="233">
        <v>333</v>
      </c>
      <c r="I582" s="234"/>
      <c r="J582" s="235">
        <f>ROUND(I582*H582,2)</f>
        <v>0</v>
      </c>
      <c r="K582" s="231" t="s">
        <v>329</v>
      </c>
      <c r="L582" s="45"/>
      <c r="M582" s="236" t="s">
        <v>1</v>
      </c>
      <c r="N582" s="237" t="s">
        <v>38</v>
      </c>
      <c r="O582" s="92"/>
      <c r="P582" s="238">
        <f>O582*H582</f>
        <v>0</v>
      </c>
      <c r="Q582" s="238">
        <v>0</v>
      </c>
      <c r="R582" s="238">
        <f>Q582*H582</f>
        <v>0</v>
      </c>
      <c r="S582" s="238">
        <v>0</v>
      </c>
      <c r="T582" s="239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40" t="s">
        <v>483</v>
      </c>
      <c r="AT582" s="240" t="s">
        <v>325</v>
      </c>
      <c r="AU582" s="240" t="s">
        <v>82</v>
      </c>
      <c r="AY582" s="18" t="s">
        <v>323</v>
      </c>
      <c r="BE582" s="241">
        <f>IF(N582="základní",J582,0)</f>
        <v>0</v>
      </c>
      <c r="BF582" s="241">
        <f>IF(N582="snížená",J582,0)</f>
        <v>0</v>
      </c>
      <c r="BG582" s="241">
        <f>IF(N582="zákl. přenesená",J582,0)</f>
        <v>0</v>
      </c>
      <c r="BH582" s="241">
        <f>IF(N582="sníž. přenesená",J582,0)</f>
        <v>0</v>
      </c>
      <c r="BI582" s="241">
        <f>IF(N582="nulová",J582,0)</f>
        <v>0</v>
      </c>
      <c r="BJ582" s="18" t="s">
        <v>80</v>
      </c>
      <c r="BK582" s="241">
        <f>ROUND(I582*H582,2)</f>
        <v>0</v>
      </c>
      <c r="BL582" s="18" t="s">
        <v>483</v>
      </c>
      <c r="BM582" s="240" t="s">
        <v>6229</v>
      </c>
    </row>
    <row r="583" s="2" customFormat="1">
      <c r="A583" s="39"/>
      <c r="B583" s="40"/>
      <c r="C583" s="41"/>
      <c r="D583" s="242" t="s">
        <v>332</v>
      </c>
      <c r="E583" s="41"/>
      <c r="F583" s="243" t="s">
        <v>2783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332</v>
      </c>
      <c r="AU583" s="18" t="s">
        <v>82</v>
      </c>
    </row>
    <row r="584" s="2" customFormat="1">
      <c r="A584" s="39"/>
      <c r="B584" s="40"/>
      <c r="C584" s="41"/>
      <c r="D584" s="247" t="s">
        <v>334</v>
      </c>
      <c r="E584" s="41"/>
      <c r="F584" s="248" t="s">
        <v>2784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334</v>
      </c>
      <c r="AU584" s="18" t="s">
        <v>82</v>
      </c>
    </row>
    <row r="585" s="2" customFormat="1">
      <c r="A585" s="39"/>
      <c r="B585" s="40"/>
      <c r="C585" s="41"/>
      <c r="D585" s="242" t="s">
        <v>353</v>
      </c>
      <c r="E585" s="41"/>
      <c r="F585" s="281" t="s">
        <v>6230</v>
      </c>
      <c r="G585" s="41"/>
      <c r="H585" s="41"/>
      <c r="I585" s="244"/>
      <c r="J585" s="41"/>
      <c r="K585" s="41"/>
      <c r="L585" s="45"/>
      <c r="M585" s="245"/>
      <c r="N585" s="246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353</v>
      </c>
      <c r="AU585" s="18" t="s">
        <v>82</v>
      </c>
    </row>
    <row r="586" s="14" customFormat="1">
      <c r="A586" s="14"/>
      <c r="B586" s="259"/>
      <c r="C586" s="260"/>
      <c r="D586" s="242" t="s">
        <v>336</v>
      </c>
      <c r="E586" s="261" t="s">
        <v>1</v>
      </c>
      <c r="F586" s="262" t="s">
        <v>6231</v>
      </c>
      <c r="G586" s="260"/>
      <c r="H586" s="263">
        <v>333</v>
      </c>
      <c r="I586" s="264"/>
      <c r="J586" s="260"/>
      <c r="K586" s="260"/>
      <c r="L586" s="265"/>
      <c r="M586" s="266"/>
      <c r="N586" s="267"/>
      <c r="O586" s="267"/>
      <c r="P586" s="267"/>
      <c r="Q586" s="267"/>
      <c r="R586" s="267"/>
      <c r="S586" s="267"/>
      <c r="T586" s="26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69" t="s">
        <v>336</v>
      </c>
      <c r="AU586" s="269" t="s">
        <v>82</v>
      </c>
      <c r="AV586" s="14" t="s">
        <v>82</v>
      </c>
      <c r="AW586" s="14" t="s">
        <v>30</v>
      </c>
      <c r="AX586" s="14" t="s">
        <v>80</v>
      </c>
      <c r="AY586" s="269" t="s">
        <v>323</v>
      </c>
    </row>
    <row r="587" s="2" customFormat="1" ht="16.5" customHeight="1">
      <c r="A587" s="39"/>
      <c r="B587" s="40"/>
      <c r="C587" s="293" t="s">
        <v>1755</v>
      </c>
      <c r="D587" s="293" t="s">
        <v>484</v>
      </c>
      <c r="E587" s="294" t="s">
        <v>900</v>
      </c>
      <c r="F587" s="295" t="s">
        <v>901</v>
      </c>
      <c r="G587" s="296" t="s">
        <v>418</v>
      </c>
      <c r="H587" s="297">
        <v>0.11700000000000001</v>
      </c>
      <c r="I587" s="298"/>
      <c r="J587" s="299">
        <f>ROUND(I587*H587,2)</f>
        <v>0</v>
      </c>
      <c r="K587" s="295" t="s">
        <v>329</v>
      </c>
      <c r="L587" s="300"/>
      <c r="M587" s="301" t="s">
        <v>1</v>
      </c>
      <c r="N587" s="302" t="s">
        <v>38</v>
      </c>
      <c r="O587" s="92"/>
      <c r="P587" s="238">
        <f>O587*H587</f>
        <v>0</v>
      </c>
      <c r="Q587" s="238">
        <v>1</v>
      </c>
      <c r="R587" s="238">
        <f>Q587*H587</f>
        <v>0.11700000000000001</v>
      </c>
      <c r="S587" s="238">
        <v>0</v>
      </c>
      <c r="T587" s="23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40" t="s">
        <v>608</v>
      </c>
      <c r="AT587" s="240" t="s">
        <v>484</v>
      </c>
      <c r="AU587" s="240" t="s">
        <v>82</v>
      </c>
      <c r="AY587" s="18" t="s">
        <v>323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8" t="s">
        <v>80</v>
      </c>
      <c r="BK587" s="241">
        <f>ROUND(I587*H587,2)</f>
        <v>0</v>
      </c>
      <c r="BL587" s="18" t="s">
        <v>483</v>
      </c>
      <c r="BM587" s="240" t="s">
        <v>6232</v>
      </c>
    </row>
    <row r="588" s="2" customFormat="1">
      <c r="A588" s="39"/>
      <c r="B588" s="40"/>
      <c r="C588" s="41"/>
      <c r="D588" s="242" t="s">
        <v>332</v>
      </c>
      <c r="E588" s="41"/>
      <c r="F588" s="243" t="s">
        <v>901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332</v>
      </c>
      <c r="AU588" s="18" t="s">
        <v>82</v>
      </c>
    </row>
    <row r="589" s="2" customFormat="1">
      <c r="A589" s="39"/>
      <c r="B589" s="40"/>
      <c r="C589" s="41"/>
      <c r="D589" s="242" t="s">
        <v>353</v>
      </c>
      <c r="E589" s="41"/>
      <c r="F589" s="281" t="s">
        <v>903</v>
      </c>
      <c r="G589" s="41"/>
      <c r="H589" s="41"/>
      <c r="I589" s="244"/>
      <c r="J589" s="41"/>
      <c r="K589" s="41"/>
      <c r="L589" s="45"/>
      <c r="M589" s="245"/>
      <c r="N589" s="24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353</v>
      </c>
      <c r="AU589" s="18" t="s">
        <v>82</v>
      </c>
    </row>
    <row r="590" s="14" customFormat="1">
      <c r="A590" s="14"/>
      <c r="B590" s="259"/>
      <c r="C590" s="260"/>
      <c r="D590" s="242" t="s">
        <v>336</v>
      </c>
      <c r="E590" s="261" t="s">
        <v>1</v>
      </c>
      <c r="F590" s="262" t="s">
        <v>6233</v>
      </c>
      <c r="G590" s="260"/>
      <c r="H590" s="263">
        <v>0.11700000000000001</v>
      </c>
      <c r="I590" s="264"/>
      <c r="J590" s="260"/>
      <c r="K590" s="260"/>
      <c r="L590" s="265"/>
      <c r="M590" s="266"/>
      <c r="N590" s="267"/>
      <c r="O590" s="267"/>
      <c r="P590" s="267"/>
      <c r="Q590" s="267"/>
      <c r="R590" s="267"/>
      <c r="S590" s="267"/>
      <c r="T590" s="26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9" t="s">
        <v>336</v>
      </c>
      <c r="AU590" s="269" t="s">
        <v>82</v>
      </c>
      <c r="AV590" s="14" t="s">
        <v>82</v>
      </c>
      <c r="AW590" s="14" t="s">
        <v>30</v>
      </c>
      <c r="AX590" s="14" t="s">
        <v>73</v>
      </c>
      <c r="AY590" s="269" t="s">
        <v>323</v>
      </c>
    </row>
    <row r="591" s="15" customFormat="1">
      <c r="A591" s="15"/>
      <c r="B591" s="270"/>
      <c r="C591" s="271"/>
      <c r="D591" s="242" t="s">
        <v>336</v>
      </c>
      <c r="E591" s="272" t="s">
        <v>1</v>
      </c>
      <c r="F591" s="273" t="s">
        <v>341</v>
      </c>
      <c r="G591" s="271"/>
      <c r="H591" s="274">
        <v>0.11700000000000001</v>
      </c>
      <c r="I591" s="275"/>
      <c r="J591" s="271"/>
      <c r="K591" s="271"/>
      <c r="L591" s="276"/>
      <c r="M591" s="277"/>
      <c r="N591" s="278"/>
      <c r="O591" s="278"/>
      <c r="P591" s="278"/>
      <c r="Q591" s="278"/>
      <c r="R591" s="278"/>
      <c r="S591" s="278"/>
      <c r="T591" s="279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80" t="s">
        <v>336</v>
      </c>
      <c r="AU591" s="280" t="s">
        <v>82</v>
      </c>
      <c r="AV591" s="15" t="s">
        <v>330</v>
      </c>
      <c r="AW591" s="15" t="s">
        <v>30</v>
      </c>
      <c r="AX591" s="15" t="s">
        <v>80</v>
      </c>
      <c r="AY591" s="280" t="s">
        <v>323</v>
      </c>
    </row>
    <row r="592" s="2" customFormat="1" ht="21.75" customHeight="1">
      <c r="A592" s="39"/>
      <c r="B592" s="40"/>
      <c r="C592" s="229" t="s">
        <v>1758</v>
      </c>
      <c r="D592" s="229" t="s">
        <v>325</v>
      </c>
      <c r="E592" s="230" t="s">
        <v>6234</v>
      </c>
      <c r="F592" s="231" t="s">
        <v>6235</v>
      </c>
      <c r="G592" s="232" t="s">
        <v>328</v>
      </c>
      <c r="H592" s="233">
        <v>8</v>
      </c>
      <c r="I592" s="234"/>
      <c r="J592" s="235">
        <f>ROUND(I592*H592,2)</f>
        <v>0</v>
      </c>
      <c r="K592" s="231" t="s">
        <v>329</v>
      </c>
      <c r="L592" s="45"/>
      <c r="M592" s="236" t="s">
        <v>1</v>
      </c>
      <c r="N592" s="237" t="s">
        <v>38</v>
      </c>
      <c r="O592" s="92"/>
      <c r="P592" s="238">
        <f>O592*H592</f>
        <v>0</v>
      </c>
      <c r="Q592" s="238">
        <v>0.00037530000000000002</v>
      </c>
      <c r="R592" s="238">
        <f>Q592*H592</f>
        <v>0.0030024000000000001</v>
      </c>
      <c r="S592" s="238">
        <v>0</v>
      </c>
      <c r="T592" s="239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40" t="s">
        <v>483</v>
      </c>
      <c r="AT592" s="240" t="s">
        <v>325</v>
      </c>
      <c r="AU592" s="240" t="s">
        <v>82</v>
      </c>
      <c r="AY592" s="18" t="s">
        <v>323</v>
      </c>
      <c r="BE592" s="241">
        <f>IF(N592="základní",J592,0)</f>
        <v>0</v>
      </c>
      <c r="BF592" s="241">
        <f>IF(N592="snížená",J592,0)</f>
        <v>0</v>
      </c>
      <c r="BG592" s="241">
        <f>IF(N592="zákl. přenesená",J592,0)</f>
        <v>0</v>
      </c>
      <c r="BH592" s="241">
        <f>IF(N592="sníž. přenesená",J592,0)</f>
        <v>0</v>
      </c>
      <c r="BI592" s="241">
        <f>IF(N592="nulová",J592,0)</f>
        <v>0</v>
      </c>
      <c r="BJ592" s="18" t="s">
        <v>80</v>
      </c>
      <c r="BK592" s="241">
        <f>ROUND(I592*H592,2)</f>
        <v>0</v>
      </c>
      <c r="BL592" s="18" t="s">
        <v>483</v>
      </c>
      <c r="BM592" s="240" t="s">
        <v>6236</v>
      </c>
    </row>
    <row r="593" s="2" customFormat="1">
      <c r="A593" s="39"/>
      <c r="B593" s="40"/>
      <c r="C593" s="41"/>
      <c r="D593" s="242" t="s">
        <v>332</v>
      </c>
      <c r="E593" s="41"/>
      <c r="F593" s="243" t="s">
        <v>6237</v>
      </c>
      <c r="G593" s="41"/>
      <c r="H593" s="41"/>
      <c r="I593" s="244"/>
      <c r="J593" s="41"/>
      <c r="K593" s="41"/>
      <c r="L593" s="45"/>
      <c r="M593" s="245"/>
      <c r="N593" s="24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332</v>
      </c>
      <c r="AU593" s="18" t="s">
        <v>82</v>
      </c>
    </row>
    <row r="594" s="2" customFormat="1">
      <c r="A594" s="39"/>
      <c r="B594" s="40"/>
      <c r="C594" s="41"/>
      <c r="D594" s="247" t="s">
        <v>334</v>
      </c>
      <c r="E594" s="41"/>
      <c r="F594" s="248" t="s">
        <v>6238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334</v>
      </c>
      <c r="AU594" s="18" t="s">
        <v>82</v>
      </c>
    </row>
    <row r="595" s="13" customFormat="1">
      <c r="A595" s="13"/>
      <c r="B595" s="249"/>
      <c r="C595" s="250"/>
      <c r="D595" s="242" t="s">
        <v>336</v>
      </c>
      <c r="E595" s="251" t="s">
        <v>1</v>
      </c>
      <c r="F595" s="252" t="s">
        <v>6239</v>
      </c>
      <c r="G595" s="250"/>
      <c r="H595" s="251" t="s">
        <v>1</v>
      </c>
      <c r="I595" s="253"/>
      <c r="J595" s="250"/>
      <c r="K595" s="250"/>
      <c r="L595" s="254"/>
      <c r="M595" s="255"/>
      <c r="N595" s="256"/>
      <c r="O595" s="256"/>
      <c r="P595" s="256"/>
      <c r="Q595" s="256"/>
      <c r="R595" s="256"/>
      <c r="S595" s="256"/>
      <c r="T595" s="257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8" t="s">
        <v>336</v>
      </c>
      <c r="AU595" s="258" t="s">
        <v>82</v>
      </c>
      <c r="AV595" s="13" t="s">
        <v>80</v>
      </c>
      <c r="AW595" s="13" t="s">
        <v>30</v>
      </c>
      <c r="AX595" s="13" t="s">
        <v>73</v>
      </c>
      <c r="AY595" s="258" t="s">
        <v>323</v>
      </c>
    </row>
    <row r="596" s="14" customFormat="1">
      <c r="A596" s="14"/>
      <c r="B596" s="259"/>
      <c r="C596" s="260"/>
      <c r="D596" s="242" t="s">
        <v>336</v>
      </c>
      <c r="E596" s="261" t="s">
        <v>1</v>
      </c>
      <c r="F596" s="262" t="s">
        <v>6240</v>
      </c>
      <c r="G596" s="260"/>
      <c r="H596" s="263">
        <v>8</v>
      </c>
      <c r="I596" s="264"/>
      <c r="J596" s="260"/>
      <c r="K596" s="260"/>
      <c r="L596" s="265"/>
      <c r="M596" s="266"/>
      <c r="N596" s="267"/>
      <c r="O596" s="267"/>
      <c r="P596" s="267"/>
      <c r="Q596" s="267"/>
      <c r="R596" s="267"/>
      <c r="S596" s="267"/>
      <c r="T596" s="268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69" t="s">
        <v>336</v>
      </c>
      <c r="AU596" s="269" t="s">
        <v>82</v>
      </c>
      <c r="AV596" s="14" t="s">
        <v>82</v>
      </c>
      <c r="AW596" s="14" t="s">
        <v>30</v>
      </c>
      <c r="AX596" s="14" t="s">
        <v>73</v>
      </c>
      <c r="AY596" s="269" t="s">
        <v>323</v>
      </c>
    </row>
    <row r="597" s="15" customFormat="1">
      <c r="A597" s="15"/>
      <c r="B597" s="270"/>
      <c r="C597" s="271"/>
      <c r="D597" s="242" t="s">
        <v>336</v>
      </c>
      <c r="E597" s="272" t="s">
        <v>1</v>
      </c>
      <c r="F597" s="273" t="s">
        <v>341</v>
      </c>
      <c r="G597" s="271"/>
      <c r="H597" s="274">
        <v>8</v>
      </c>
      <c r="I597" s="275"/>
      <c r="J597" s="271"/>
      <c r="K597" s="271"/>
      <c r="L597" s="276"/>
      <c r="M597" s="277"/>
      <c r="N597" s="278"/>
      <c r="O597" s="278"/>
      <c r="P597" s="278"/>
      <c r="Q597" s="278"/>
      <c r="R597" s="278"/>
      <c r="S597" s="278"/>
      <c r="T597" s="279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T597" s="280" t="s">
        <v>336</v>
      </c>
      <c r="AU597" s="280" t="s">
        <v>82</v>
      </c>
      <c r="AV597" s="15" t="s">
        <v>330</v>
      </c>
      <c r="AW597" s="15" t="s">
        <v>30</v>
      </c>
      <c r="AX597" s="15" t="s">
        <v>80</v>
      </c>
      <c r="AY597" s="280" t="s">
        <v>323</v>
      </c>
    </row>
    <row r="598" s="2" customFormat="1" ht="49.05" customHeight="1">
      <c r="A598" s="39"/>
      <c r="B598" s="40"/>
      <c r="C598" s="293" t="s">
        <v>1766</v>
      </c>
      <c r="D598" s="293" t="s">
        <v>484</v>
      </c>
      <c r="E598" s="294" t="s">
        <v>1836</v>
      </c>
      <c r="F598" s="295" t="s">
        <v>1837</v>
      </c>
      <c r="G598" s="296" t="s">
        <v>328</v>
      </c>
      <c r="H598" s="297">
        <v>8</v>
      </c>
      <c r="I598" s="298"/>
      <c r="J598" s="299">
        <f>ROUND(I598*H598,2)</f>
        <v>0</v>
      </c>
      <c r="K598" s="295" t="s">
        <v>329</v>
      </c>
      <c r="L598" s="300"/>
      <c r="M598" s="301" t="s">
        <v>1</v>
      </c>
      <c r="N598" s="302" t="s">
        <v>38</v>
      </c>
      <c r="O598" s="92"/>
      <c r="P598" s="238">
        <f>O598*H598</f>
        <v>0</v>
      </c>
      <c r="Q598" s="238">
        <v>0.0064999999999999997</v>
      </c>
      <c r="R598" s="238">
        <f>Q598*H598</f>
        <v>0.051999999999999998</v>
      </c>
      <c r="S598" s="238">
        <v>0</v>
      </c>
      <c r="T598" s="239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40" t="s">
        <v>608</v>
      </c>
      <c r="AT598" s="240" t="s">
        <v>484</v>
      </c>
      <c r="AU598" s="240" t="s">
        <v>82</v>
      </c>
      <c r="AY598" s="18" t="s">
        <v>323</v>
      </c>
      <c r="BE598" s="241">
        <f>IF(N598="základní",J598,0)</f>
        <v>0</v>
      </c>
      <c r="BF598" s="241">
        <f>IF(N598="snížená",J598,0)</f>
        <v>0</v>
      </c>
      <c r="BG598" s="241">
        <f>IF(N598="zákl. přenesená",J598,0)</f>
        <v>0</v>
      </c>
      <c r="BH598" s="241">
        <f>IF(N598="sníž. přenesená",J598,0)</f>
        <v>0</v>
      </c>
      <c r="BI598" s="241">
        <f>IF(N598="nulová",J598,0)</f>
        <v>0</v>
      </c>
      <c r="BJ598" s="18" t="s">
        <v>80</v>
      </c>
      <c r="BK598" s="241">
        <f>ROUND(I598*H598,2)</f>
        <v>0</v>
      </c>
      <c r="BL598" s="18" t="s">
        <v>483</v>
      </c>
      <c r="BM598" s="240" t="s">
        <v>6241</v>
      </c>
    </row>
    <row r="599" s="2" customFormat="1">
      <c r="A599" s="39"/>
      <c r="B599" s="40"/>
      <c r="C599" s="41"/>
      <c r="D599" s="242" t="s">
        <v>332</v>
      </c>
      <c r="E599" s="41"/>
      <c r="F599" s="243" t="s">
        <v>1837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332</v>
      </c>
      <c r="AU599" s="18" t="s">
        <v>82</v>
      </c>
    </row>
    <row r="600" s="13" customFormat="1">
      <c r="A600" s="13"/>
      <c r="B600" s="249"/>
      <c r="C600" s="250"/>
      <c r="D600" s="242" t="s">
        <v>336</v>
      </c>
      <c r="E600" s="251" t="s">
        <v>1</v>
      </c>
      <c r="F600" s="252" t="s">
        <v>6239</v>
      </c>
      <c r="G600" s="250"/>
      <c r="H600" s="251" t="s">
        <v>1</v>
      </c>
      <c r="I600" s="253"/>
      <c r="J600" s="250"/>
      <c r="K600" s="250"/>
      <c r="L600" s="254"/>
      <c r="M600" s="255"/>
      <c r="N600" s="256"/>
      <c r="O600" s="256"/>
      <c r="P600" s="256"/>
      <c r="Q600" s="256"/>
      <c r="R600" s="256"/>
      <c r="S600" s="256"/>
      <c r="T600" s="25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8" t="s">
        <v>336</v>
      </c>
      <c r="AU600" s="258" t="s">
        <v>82</v>
      </c>
      <c r="AV600" s="13" t="s">
        <v>80</v>
      </c>
      <c r="AW600" s="13" t="s">
        <v>30</v>
      </c>
      <c r="AX600" s="13" t="s">
        <v>73</v>
      </c>
      <c r="AY600" s="258" t="s">
        <v>323</v>
      </c>
    </row>
    <row r="601" s="14" customFormat="1">
      <c r="A601" s="14"/>
      <c r="B601" s="259"/>
      <c r="C601" s="260"/>
      <c r="D601" s="242" t="s">
        <v>336</v>
      </c>
      <c r="E601" s="261" t="s">
        <v>1</v>
      </c>
      <c r="F601" s="262" t="s">
        <v>6240</v>
      </c>
      <c r="G601" s="260"/>
      <c r="H601" s="263">
        <v>8</v>
      </c>
      <c r="I601" s="264"/>
      <c r="J601" s="260"/>
      <c r="K601" s="260"/>
      <c r="L601" s="265"/>
      <c r="M601" s="266"/>
      <c r="N601" s="267"/>
      <c r="O601" s="267"/>
      <c r="P601" s="267"/>
      <c r="Q601" s="267"/>
      <c r="R601" s="267"/>
      <c r="S601" s="267"/>
      <c r="T601" s="26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9" t="s">
        <v>336</v>
      </c>
      <c r="AU601" s="269" t="s">
        <v>82</v>
      </c>
      <c r="AV601" s="14" t="s">
        <v>82</v>
      </c>
      <c r="AW601" s="14" t="s">
        <v>30</v>
      </c>
      <c r="AX601" s="14" t="s">
        <v>73</v>
      </c>
      <c r="AY601" s="269" t="s">
        <v>323</v>
      </c>
    </row>
    <row r="602" s="15" customFormat="1">
      <c r="A602" s="15"/>
      <c r="B602" s="270"/>
      <c r="C602" s="271"/>
      <c r="D602" s="242" t="s">
        <v>336</v>
      </c>
      <c r="E602" s="272" t="s">
        <v>1</v>
      </c>
      <c r="F602" s="273" t="s">
        <v>341</v>
      </c>
      <c r="G602" s="271"/>
      <c r="H602" s="274">
        <v>8</v>
      </c>
      <c r="I602" s="275"/>
      <c r="J602" s="271"/>
      <c r="K602" s="271"/>
      <c r="L602" s="276"/>
      <c r="M602" s="277"/>
      <c r="N602" s="278"/>
      <c r="O602" s="278"/>
      <c r="P602" s="278"/>
      <c r="Q602" s="278"/>
      <c r="R602" s="278"/>
      <c r="S602" s="278"/>
      <c r="T602" s="279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80" t="s">
        <v>336</v>
      </c>
      <c r="AU602" s="280" t="s">
        <v>82</v>
      </c>
      <c r="AV602" s="15" t="s">
        <v>330</v>
      </c>
      <c r="AW602" s="15" t="s">
        <v>30</v>
      </c>
      <c r="AX602" s="15" t="s">
        <v>80</v>
      </c>
      <c r="AY602" s="280" t="s">
        <v>323</v>
      </c>
    </row>
    <row r="603" s="2" customFormat="1" ht="24.15" customHeight="1">
      <c r="A603" s="39"/>
      <c r="B603" s="40"/>
      <c r="C603" s="229" t="s">
        <v>1770</v>
      </c>
      <c r="D603" s="229" t="s">
        <v>325</v>
      </c>
      <c r="E603" s="230" t="s">
        <v>906</v>
      </c>
      <c r="F603" s="231" t="s">
        <v>907</v>
      </c>
      <c r="G603" s="232" t="s">
        <v>328</v>
      </c>
      <c r="H603" s="233">
        <v>166.5</v>
      </c>
      <c r="I603" s="234"/>
      <c r="J603" s="235">
        <f>ROUND(I603*H603,2)</f>
        <v>0</v>
      </c>
      <c r="K603" s="231" t="s">
        <v>329</v>
      </c>
      <c r="L603" s="45"/>
      <c r="M603" s="236" t="s">
        <v>1</v>
      </c>
      <c r="N603" s="237" t="s">
        <v>38</v>
      </c>
      <c r="O603" s="92"/>
      <c r="P603" s="238">
        <f>O603*H603</f>
        <v>0</v>
      </c>
      <c r="Q603" s="238">
        <v>0</v>
      </c>
      <c r="R603" s="238">
        <f>Q603*H603</f>
        <v>0</v>
      </c>
      <c r="S603" s="238">
        <v>0</v>
      </c>
      <c r="T603" s="239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40" t="s">
        <v>483</v>
      </c>
      <c r="AT603" s="240" t="s">
        <v>325</v>
      </c>
      <c r="AU603" s="240" t="s">
        <v>82</v>
      </c>
      <c r="AY603" s="18" t="s">
        <v>323</v>
      </c>
      <c r="BE603" s="241">
        <f>IF(N603="základní",J603,0)</f>
        <v>0</v>
      </c>
      <c r="BF603" s="241">
        <f>IF(N603="snížená",J603,0)</f>
        <v>0</v>
      </c>
      <c r="BG603" s="241">
        <f>IF(N603="zákl. přenesená",J603,0)</f>
        <v>0</v>
      </c>
      <c r="BH603" s="241">
        <f>IF(N603="sníž. přenesená",J603,0)</f>
        <v>0</v>
      </c>
      <c r="BI603" s="241">
        <f>IF(N603="nulová",J603,0)</f>
        <v>0</v>
      </c>
      <c r="BJ603" s="18" t="s">
        <v>80</v>
      </c>
      <c r="BK603" s="241">
        <f>ROUND(I603*H603,2)</f>
        <v>0</v>
      </c>
      <c r="BL603" s="18" t="s">
        <v>483</v>
      </c>
      <c r="BM603" s="240" t="s">
        <v>6242</v>
      </c>
    </row>
    <row r="604" s="2" customFormat="1">
      <c r="A604" s="39"/>
      <c r="B604" s="40"/>
      <c r="C604" s="41"/>
      <c r="D604" s="242" t="s">
        <v>332</v>
      </c>
      <c r="E604" s="41"/>
      <c r="F604" s="243" t="s">
        <v>909</v>
      </c>
      <c r="G604" s="41"/>
      <c r="H604" s="41"/>
      <c r="I604" s="244"/>
      <c r="J604" s="41"/>
      <c r="K604" s="41"/>
      <c r="L604" s="45"/>
      <c r="M604" s="245"/>
      <c r="N604" s="24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332</v>
      </c>
      <c r="AU604" s="18" t="s">
        <v>82</v>
      </c>
    </row>
    <row r="605" s="2" customFormat="1">
      <c r="A605" s="39"/>
      <c r="B605" s="40"/>
      <c r="C605" s="41"/>
      <c r="D605" s="247" t="s">
        <v>334</v>
      </c>
      <c r="E605" s="41"/>
      <c r="F605" s="248" t="s">
        <v>910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334</v>
      </c>
      <c r="AU605" s="18" t="s">
        <v>82</v>
      </c>
    </row>
    <row r="606" s="13" customFormat="1">
      <c r="A606" s="13"/>
      <c r="B606" s="249"/>
      <c r="C606" s="250"/>
      <c r="D606" s="242" t="s">
        <v>336</v>
      </c>
      <c r="E606" s="251" t="s">
        <v>1</v>
      </c>
      <c r="F606" s="252" t="s">
        <v>911</v>
      </c>
      <c r="G606" s="250"/>
      <c r="H606" s="251" t="s">
        <v>1</v>
      </c>
      <c r="I606" s="253"/>
      <c r="J606" s="250"/>
      <c r="K606" s="250"/>
      <c r="L606" s="254"/>
      <c r="M606" s="255"/>
      <c r="N606" s="256"/>
      <c r="O606" s="256"/>
      <c r="P606" s="256"/>
      <c r="Q606" s="256"/>
      <c r="R606" s="256"/>
      <c r="S606" s="256"/>
      <c r="T606" s="257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8" t="s">
        <v>336</v>
      </c>
      <c r="AU606" s="258" t="s">
        <v>82</v>
      </c>
      <c r="AV606" s="13" t="s">
        <v>80</v>
      </c>
      <c r="AW606" s="13" t="s">
        <v>30</v>
      </c>
      <c r="AX606" s="13" t="s">
        <v>73</v>
      </c>
      <c r="AY606" s="258" t="s">
        <v>323</v>
      </c>
    </row>
    <row r="607" s="14" customFormat="1">
      <c r="A607" s="14"/>
      <c r="B607" s="259"/>
      <c r="C607" s="260"/>
      <c r="D607" s="242" t="s">
        <v>336</v>
      </c>
      <c r="E607" s="261" t="s">
        <v>1</v>
      </c>
      <c r="F607" s="262" t="s">
        <v>6225</v>
      </c>
      <c r="G607" s="260"/>
      <c r="H607" s="263">
        <v>111.5</v>
      </c>
      <c r="I607" s="264"/>
      <c r="J607" s="260"/>
      <c r="K607" s="260"/>
      <c r="L607" s="265"/>
      <c r="M607" s="266"/>
      <c r="N607" s="267"/>
      <c r="O607" s="267"/>
      <c r="P607" s="267"/>
      <c r="Q607" s="267"/>
      <c r="R607" s="267"/>
      <c r="S607" s="267"/>
      <c r="T607" s="268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69" t="s">
        <v>336</v>
      </c>
      <c r="AU607" s="269" t="s">
        <v>82</v>
      </c>
      <c r="AV607" s="14" t="s">
        <v>82</v>
      </c>
      <c r="AW607" s="14" t="s">
        <v>30</v>
      </c>
      <c r="AX607" s="14" t="s">
        <v>73</v>
      </c>
      <c r="AY607" s="269" t="s">
        <v>323</v>
      </c>
    </row>
    <row r="608" s="14" customFormat="1">
      <c r="A608" s="14"/>
      <c r="B608" s="259"/>
      <c r="C608" s="260"/>
      <c r="D608" s="242" t="s">
        <v>336</v>
      </c>
      <c r="E608" s="261" t="s">
        <v>1</v>
      </c>
      <c r="F608" s="262" t="s">
        <v>6226</v>
      </c>
      <c r="G608" s="260"/>
      <c r="H608" s="263">
        <v>55</v>
      </c>
      <c r="I608" s="264"/>
      <c r="J608" s="260"/>
      <c r="K608" s="260"/>
      <c r="L608" s="265"/>
      <c r="M608" s="266"/>
      <c r="N608" s="267"/>
      <c r="O608" s="267"/>
      <c r="P608" s="267"/>
      <c r="Q608" s="267"/>
      <c r="R608" s="267"/>
      <c r="S608" s="267"/>
      <c r="T608" s="268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9" t="s">
        <v>336</v>
      </c>
      <c r="AU608" s="269" t="s">
        <v>82</v>
      </c>
      <c r="AV608" s="14" t="s">
        <v>82</v>
      </c>
      <c r="AW608" s="14" t="s">
        <v>30</v>
      </c>
      <c r="AX608" s="14" t="s">
        <v>73</v>
      </c>
      <c r="AY608" s="269" t="s">
        <v>323</v>
      </c>
    </row>
    <row r="609" s="15" customFormat="1">
      <c r="A609" s="15"/>
      <c r="B609" s="270"/>
      <c r="C609" s="271"/>
      <c r="D609" s="242" t="s">
        <v>336</v>
      </c>
      <c r="E609" s="272" t="s">
        <v>1</v>
      </c>
      <c r="F609" s="273" t="s">
        <v>341</v>
      </c>
      <c r="G609" s="271"/>
      <c r="H609" s="274">
        <v>166.5</v>
      </c>
      <c r="I609" s="275"/>
      <c r="J609" s="271"/>
      <c r="K609" s="271"/>
      <c r="L609" s="276"/>
      <c r="M609" s="277"/>
      <c r="N609" s="278"/>
      <c r="O609" s="278"/>
      <c r="P609" s="278"/>
      <c r="Q609" s="278"/>
      <c r="R609" s="278"/>
      <c r="S609" s="278"/>
      <c r="T609" s="279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80" t="s">
        <v>336</v>
      </c>
      <c r="AU609" s="280" t="s">
        <v>82</v>
      </c>
      <c r="AV609" s="15" t="s">
        <v>330</v>
      </c>
      <c r="AW609" s="15" t="s">
        <v>30</v>
      </c>
      <c r="AX609" s="15" t="s">
        <v>80</v>
      </c>
      <c r="AY609" s="280" t="s">
        <v>323</v>
      </c>
    </row>
    <row r="610" s="2" customFormat="1" ht="16.5" customHeight="1">
      <c r="A610" s="39"/>
      <c r="B610" s="40"/>
      <c r="C610" s="293" t="s">
        <v>1776</v>
      </c>
      <c r="D610" s="293" t="s">
        <v>484</v>
      </c>
      <c r="E610" s="294" t="s">
        <v>914</v>
      </c>
      <c r="F610" s="295" t="s">
        <v>915</v>
      </c>
      <c r="G610" s="296" t="s">
        <v>328</v>
      </c>
      <c r="H610" s="297">
        <v>194.05600000000001</v>
      </c>
      <c r="I610" s="298"/>
      <c r="J610" s="299">
        <f>ROUND(I610*H610,2)</f>
        <v>0</v>
      </c>
      <c r="K610" s="295" t="s">
        <v>329</v>
      </c>
      <c r="L610" s="300"/>
      <c r="M610" s="301" t="s">
        <v>1</v>
      </c>
      <c r="N610" s="302" t="s">
        <v>38</v>
      </c>
      <c r="O610" s="92"/>
      <c r="P610" s="238">
        <f>O610*H610</f>
        <v>0</v>
      </c>
      <c r="Q610" s="238">
        <v>0.00080000000000000004</v>
      </c>
      <c r="R610" s="238">
        <f>Q610*H610</f>
        <v>0.15524480000000002</v>
      </c>
      <c r="S610" s="238">
        <v>0</v>
      </c>
      <c r="T610" s="239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40" t="s">
        <v>608</v>
      </c>
      <c r="AT610" s="240" t="s">
        <v>484</v>
      </c>
      <c r="AU610" s="240" t="s">
        <v>82</v>
      </c>
      <c r="AY610" s="18" t="s">
        <v>323</v>
      </c>
      <c r="BE610" s="241">
        <f>IF(N610="základní",J610,0)</f>
        <v>0</v>
      </c>
      <c r="BF610" s="241">
        <f>IF(N610="snížená",J610,0)</f>
        <v>0</v>
      </c>
      <c r="BG610" s="241">
        <f>IF(N610="zákl. přenesená",J610,0)</f>
        <v>0</v>
      </c>
      <c r="BH610" s="241">
        <f>IF(N610="sníž. přenesená",J610,0)</f>
        <v>0</v>
      </c>
      <c r="BI610" s="241">
        <f>IF(N610="nulová",J610,0)</f>
        <v>0</v>
      </c>
      <c r="BJ610" s="18" t="s">
        <v>80</v>
      </c>
      <c r="BK610" s="241">
        <f>ROUND(I610*H610,2)</f>
        <v>0</v>
      </c>
      <c r="BL610" s="18" t="s">
        <v>483</v>
      </c>
      <c r="BM610" s="240" t="s">
        <v>6243</v>
      </c>
    </row>
    <row r="611" s="2" customFormat="1">
      <c r="A611" s="39"/>
      <c r="B611" s="40"/>
      <c r="C611" s="41"/>
      <c r="D611" s="242" t="s">
        <v>332</v>
      </c>
      <c r="E611" s="41"/>
      <c r="F611" s="243" t="s">
        <v>915</v>
      </c>
      <c r="G611" s="41"/>
      <c r="H611" s="41"/>
      <c r="I611" s="244"/>
      <c r="J611" s="41"/>
      <c r="K611" s="41"/>
      <c r="L611" s="45"/>
      <c r="M611" s="245"/>
      <c r="N611" s="246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332</v>
      </c>
      <c r="AU611" s="18" t="s">
        <v>82</v>
      </c>
    </row>
    <row r="612" s="14" customFormat="1">
      <c r="A612" s="14"/>
      <c r="B612" s="259"/>
      <c r="C612" s="260"/>
      <c r="D612" s="242" t="s">
        <v>336</v>
      </c>
      <c r="E612" s="261" t="s">
        <v>1</v>
      </c>
      <c r="F612" s="262" t="s">
        <v>6244</v>
      </c>
      <c r="G612" s="260"/>
      <c r="H612" s="263">
        <v>194.05600000000001</v>
      </c>
      <c r="I612" s="264"/>
      <c r="J612" s="260"/>
      <c r="K612" s="260"/>
      <c r="L612" s="265"/>
      <c r="M612" s="266"/>
      <c r="N612" s="267"/>
      <c r="O612" s="267"/>
      <c r="P612" s="267"/>
      <c r="Q612" s="267"/>
      <c r="R612" s="267"/>
      <c r="S612" s="267"/>
      <c r="T612" s="268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69" t="s">
        <v>336</v>
      </c>
      <c r="AU612" s="269" t="s">
        <v>82</v>
      </c>
      <c r="AV612" s="14" t="s">
        <v>82</v>
      </c>
      <c r="AW612" s="14" t="s">
        <v>30</v>
      </c>
      <c r="AX612" s="14" t="s">
        <v>73</v>
      </c>
      <c r="AY612" s="269" t="s">
        <v>323</v>
      </c>
    </row>
    <row r="613" s="15" customFormat="1">
      <c r="A613" s="15"/>
      <c r="B613" s="270"/>
      <c r="C613" s="271"/>
      <c r="D613" s="242" t="s">
        <v>336</v>
      </c>
      <c r="E613" s="272" t="s">
        <v>1</v>
      </c>
      <c r="F613" s="273" t="s">
        <v>341</v>
      </c>
      <c r="G613" s="271"/>
      <c r="H613" s="274">
        <v>194.05600000000001</v>
      </c>
      <c r="I613" s="275"/>
      <c r="J613" s="271"/>
      <c r="K613" s="271"/>
      <c r="L613" s="276"/>
      <c r="M613" s="277"/>
      <c r="N613" s="278"/>
      <c r="O613" s="278"/>
      <c r="P613" s="278"/>
      <c r="Q613" s="278"/>
      <c r="R613" s="278"/>
      <c r="S613" s="278"/>
      <c r="T613" s="279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80" t="s">
        <v>336</v>
      </c>
      <c r="AU613" s="280" t="s">
        <v>82</v>
      </c>
      <c r="AV613" s="15" t="s">
        <v>330</v>
      </c>
      <c r="AW613" s="15" t="s">
        <v>30</v>
      </c>
      <c r="AX613" s="15" t="s">
        <v>80</v>
      </c>
      <c r="AY613" s="280" t="s">
        <v>323</v>
      </c>
    </row>
    <row r="614" s="2" customFormat="1" ht="24.15" customHeight="1">
      <c r="A614" s="39"/>
      <c r="B614" s="40"/>
      <c r="C614" s="229" t="s">
        <v>1782</v>
      </c>
      <c r="D614" s="229" t="s">
        <v>325</v>
      </c>
      <c r="E614" s="230" t="s">
        <v>919</v>
      </c>
      <c r="F614" s="231" t="s">
        <v>920</v>
      </c>
      <c r="G614" s="232" t="s">
        <v>418</v>
      </c>
      <c r="H614" s="233">
        <v>0.377</v>
      </c>
      <c r="I614" s="234"/>
      <c r="J614" s="235">
        <f>ROUND(I614*H614,2)</f>
        <v>0</v>
      </c>
      <c r="K614" s="231" t="s">
        <v>329</v>
      </c>
      <c r="L614" s="45"/>
      <c r="M614" s="236" t="s">
        <v>1</v>
      </c>
      <c r="N614" s="237" t="s">
        <v>38</v>
      </c>
      <c r="O614" s="92"/>
      <c r="P614" s="238">
        <f>O614*H614</f>
        <v>0</v>
      </c>
      <c r="Q614" s="238">
        <v>0</v>
      </c>
      <c r="R614" s="238">
        <f>Q614*H614</f>
        <v>0</v>
      </c>
      <c r="S614" s="238">
        <v>0</v>
      </c>
      <c r="T614" s="239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40" t="s">
        <v>483</v>
      </c>
      <c r="AT614" s="240" t="s">
        <v>325</v>
      </c>
      <c r="AU614" s="240" t="s">
        <v>82</v>
      </c>
      <c r="AY614" s="18" t="s">
        <v>323</v>
      </c>
      <c r="BE614" s="241">
        <f>IF(N614="základní",J614,0)</f>
        <v>0</v>
      </c>
      <c r="BF614" s="241">
        <f>IF(N614="snížená",J614,0)</f>
        <v>0</v>
      </c>
      <c r="BG614" s="241">
        <f>IF(N614="zákl. přenesená",J614,0)</f>
        <v>0</v>
      </c>
      <c r="BH614" s="241">
        <f>IF(N614="sníž. přenesená",J614,0)</f>
        <v>0</v>
      </c>
      <c r="BI614" s="241">
        <f>IF(N614="nulová",J614,0)</f>
        <v>0</v>
      </c>
      <c r="BJ614" s="18" t="s">
        <v>80</v>
      </c>
      <c r="BK614" s="241">
        <f>ROUND(I614*H614,2)</f>
        <v>0</v>
      </c>
      <c r="BL614" s="18" t="s">
        <v>483</v>
      </c>
      <c r="BM614" s="240" t="s">
        <v>6245</v>
      </c>
    </row>
    <row r="615" s="2" customFormat="1">
      <c r="A615" s="39"/>
      <c r="B615" s="40"/>
      <c r="C615" s="41"/>
      <c r="D615" s="242" t="s">
        <v>332</v>
      </c>
      <c r="E615" s="41"/>
      <c r="F615" s="243" t="s">
        <v>922</v>
      </c>
      <c r="G615" s="41"/>
      <c r="H615" s="41"/>
      <c r="I615" s="244"/>
      <c r="J615" s="41"/>
      <c r="K615" s="41"/>
      <c r="L615" s="45"/>
      <c r="M615" s="245"/>
      <c r="N615" s="24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332</v>
      </c>
      <c r="AU615" s="18" t="s">
        <v>82</v>
      </c>
    </row>
    <row r="616" s="2" customFormat="1">
      <c r="A616" s="39"/>
      <c r="B616" s="40"/>
      <c r="C616" s="41"/>
      <c r="D616" s="247" t="s">
        <v>334</v>
      </c>
      <c r="E616" s="41"/>
      <c r="F616" s="248" t="s">
        <v>923</v>
      </c>
      <c r="G616" s="41"/>
      <c r="H616" s="41"/>
      <c r="I616" s="244"/>
      <c r="J616" s="41"/>
      <c r="K616" s="41"/>
      <c r="L616" s="45"/>
      <c r="M616" s="245"/>
      <c r="N616" s="24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334</v>
      </c>
      <c r="AU616" s="18" t="s">
        <v>82</v>
      </c>
    </row>
    <row r="617" s="2" customFormat="1" ht="33" customHeight="1">
      <c r="A617" s="39"/>
      <c r="B617" s="40"/>
      <c r="C617" s="229" t="s">
        <v>1785</v>
      </c>
      <c r="D617" s="229" t="s">
        <v>325</v>
      </c>
      <c r="E617" s="230" t="s">
        <v>4390</v>
      </c>
      <c r="F617" s="231" t="s">
        <v>4391</v>
      </c>
      <c r="G617" s="232" t="s">
        <v>418</v>
      </c>
      <c r="H617" s="233">
        <v>0.251</v>
      </c>
      <c r="I617" s="234"/>
      <c r="J617" s="235">
        <f>ROUND(I617*H617,2)</f>
        <v>0</v>
      </c>
      <c r="K617" s="231" t="s">
        <v>329</v>
      </c>
      <c r="L617" s="45"/>
      <c r="M617" s="236" t="s">
        <v>1</v>
      </c>
      <c r="N617" s="237" t="s">
        <v>38</v>
      </c>
      <c r="O617" s="92"/>
      <c r="P617" s="238">
        <f>O617*H617</f>
        <v>0</v>
      </c>
      <c r="Q617" s="238">
        <v>0</v>
      </c>
      <c r="R617" s="238">
        <f>Q617*H617</f>
        <v>0</v>
      </c>
      <c r="S617" s="238">
        <v>0</v>
      </c>
      <c r="T617" s="239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40" t="s">
        <v>483</v>
      </c>
      <c r="AT617" s="240" t="s">
        <v>325</v>
      </c>
      <c r="AU617" s="240" t="s">
        <v>82</v>
      </c>
      <c r="AY617" s="18" t="s">
        <v>323</v>
      </c>
      <c r="BE617" s="241">
        <f>IF(N617="základní",J617,0)</f>
        <v>0</v>
      </c>
      <c r="BF617" s="241">
        <f>IF(N617="snížená",J617,0)</f>
        <v>0</v>
      </c>
      <c r="BG617" s="241">
        <f>IF(N617="zákl. přenesená",J617,0)</f>
        <v>0</v>
      </c>
      <c r="BH617" s="241">
        <f>IF(N617="sníž. přenesená",J617,0)</f>
        <v>0</v>
      </c>
      <c r="BI617" s="241">
        <f>IF(N617="nulová",J617,0)</f>
        <v>0</v>
      </c>
      <c r="BJ617" s="18" t="s">
        <v>80</v>
      </c>
      <c r="BK617" s="241">
        <f>ROUND(I617*H617,2)</f>
        <v>0</v>
      </c>
      <c r="BL617" s="18" t="s">
        <v>483</v>
      </c>
      <c r="BM617" s="240" t="s">
        <v>6246</v>
      </c>
    </row>
    <row r="618" s="2" customFormat="1">
      <c r="A618" s="39"/>
      <c r="B618" s="40"/>
      <c r="C618" s="41"/>
      <c r="D618" s="242" t="s">
        <v>332</v>
      </c>
      <c r="E618" s="41"/>
      <c r="F618" s="243" t="s">
        <v>4393</v>
      </c>
      <c r="G618" s="41"/>
      <c r="H618" s="41"/>
      <c r="I618" s="244"/>
      <c r="J618" s="41"/>
      <c r="K618" s="41"/>
      <c r="L618" s="45"/>
      <c r="M618" s="245"/>
      <c r="N618" s="246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332</v>
      </c>
      <c r="AU618" s="18" t="s">
        <v>82</v>
      </c>
    </row>
    <row r="619" s="2" customFormat="1">
      <c r="A619" s="39"/>
      <c r="B619" s="40"/>
      <c r="C619" s="41"/>
      <c r="D619" s="247" t="s">
        <v>334</v>
      </c>
      <c r="E619" s="41"/>
      <c r="F619" s="248" t="s">
        <v>4394</v>
      </c>
      <c r="G619" s="41"/>
      <c r="H619" s="41"/>
      <c r="I619" s="244"/>
      <c r="J619" s="41"/>
      <c r="K619" s="41"/>
      <c r="L619" s="45"/>
      <c r="M619" s="245"/>
      <c r="N619" s="24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334</v>
      </c>
      <c r="AU619" s="18" t="s">
        <v>82</v>
      </c>
    </row>
    <row r="620" s="2" customFormat="1">
      <c r="A620" s="39"/>
      <c r="B620" s="40"/>
      <c r="C620" s="41"/>
      <c r="D620" s="242" t="s">
        <v>353</v>
      </c>
      <c r="E620" s="41"/>
      <c r="F620" s="281" t="s">
        <v>6221</v>
      </c>
      <c r="G620" s="41"/>
      <c r="H620" s="41"/>
      <c r="I620" s="244"/>
      <c r="J620" s="41"/>
      <c r="K620" s="41"/>
      <c r="L620" s="45"/>
      <c r="M620" s="245"/>
      <c r="N620" s="246"/>
      <c r="O620" s="92"/>
      <c r="P620" s="92"/>
      <c r="Q620" s="92"/>
      <c r="R620" s="92"/>
      <c r="S620" s="92"/>
      <c r="T620" s="93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353</v>
      </c>
      <c r="AU620" s="18" t="s">
        <v>82</v>
      </c>
    </row>
    <row r="621" s="14" customFormat="1">
      <c r="A621" s="14"/>
      <c r="B621" s="259"/>
      <c r="C621" s="260"/>
      <c r="D621" s="242" t="s">
        <v>336</v>
      </c>
      <c r="E621" s="261" t="s">
        <v>1</v>
      </c>
      <c r="F621" s="262" t="s">
        <v>6247</v>
      </c>
      <c r="G621" s="260"/>
      <c r="H621" s="263">
        <v>0.251</v>
      </c>
      <c r="I621" s="264"/>
      <c r="J621" s="260"/>
      <c r="K621" s="260"/>
      <c r="L621" s="265"/>
      <c r="M621" s="310"/>
      <c r="N621" s="311"/>
      <c r="O621" s="311"/>
      <c r="P621" s="311"/>
      <c r="Q621" s="311"/>
      <c r="R621" s="311"/>
      <c r="S621" s="311"/>
      <c r="T621" s="312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69" t="s">
        <v>336</v>
      </c>
      <c r="AU621" s="269" t="s">
        <v>82</v>
      </c>
      <c r="AV621" s="14" t="s">
        <v>82</v>
      </c>
      <c r="AW621" s="14" t="s">
        <v>30</v>
      </c>
      <c r="AX621" s="14" t="s">
        <v>80</v>
      </c>
      <c r="AY621" s="269" t="s">
        <v>323</v>
      </c>
    </row>
    <row r="622" s="2" customFormat="1" ht="6.96" customHeight="1">
      <c r="A622" s="39"/>
      <c r="B622" s="67"/>
      <c r="C622" s="68"/>
      <c r="D622" s="68"/>
      <c r="E622" s="68"/>
      <c r="F622" s="68"/>
      <c r="G622" s="68"/>
      <c r="H622" s="68"/>
      <c r="I622" s="68"/>
      <c r="J622" s="68"/>
      <c r="K622" s="68"/>
      <c r="L622" s="45"/>
      <c r="M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</row>
  </sheetData>
  <sheetProtection sheet="1" autoFilter="0" formatColumns="0" formatRows="0" objects="1" scenarios="1" spinCount="100000" saltValue="zEq02ZT5dDfilpsj4KgZ9egZweZJU2hNPmuu3Z1tiB/ptCc49HFrxYNQUdR1EiZmqViFreJig6ZCcCWRqAojbA==" hashValue="+hdxXTLqRYXSDU9by6fi5wZREbbOi0ft6M4krHsl+XpEIxBEu7+ETxKadtw+cSt5iBcI5vxQLYLvh9ym0M4E8w==" algorithmName="SHA-512" password="CC35"/>
  <autoFilter ref="C135:K62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hyperlinks>
    <hyperlink ref="F141" r:id="rId1" display="https://podminky.urs.cz/item/CS_URS_2024_01/119001421"/>
    <hyperlink ref="F147" r:id="rId2" display="https://podminky.urs.cz/item/CS_URS_2024_01/132112132"/>
    <hyperlink ref="F152" r:id="rId3" display="https://podminky.urs.cz/item/CS_URS_2024_01/151103101"/>
    <hyperlink ref="F159" r:id="rId4" display="https://podminky.urs.cz/item/CS_URS_2024_01/151103111"/>
    <hyperlink ref="F172" r:id="rId5" display="https://podminky.urs.cz/item/CS_URS_2024_01/162432511"/>
    <hyperlink ref="F181" r:id="rId6" display="https://podminky.urs.cz/item/CS_URS_2024_01/171153101"/>
    <hyperlink ref="F184" r:id="rId7" display="https://podminky.urs.cz/item/CS_URS_2024_01/122151404"/>
    <hyperlink ref="F187" r:id="rId8" display="https://podminky.urs.cz/item/CS_URS_2024_01/131251105"/>
    <hyperlink ref="F195" r:id="rId9" display="https://podminky.urs.cz/item/CS_URS_2024_01/162351104"/>
    <hyperlink ref="F198" r:id="rId10" display="https://podminky.urs.cz/item/CS_URS_2024_01/162751117"/>
    <hyperlink ref="F206" r:id="rId11" display="https://podminky.urs.cz/item/CS_URS_2024_01/162751119"/>
    <hyperlink ref="F212" r:id="rId12" display="https://podminky.urs.cz/item/CS_URS_2024_01/171201231"/>
    <hyperlink ref="F216" r:id="rId13" display="https://podminky.urs.cz/item/CS_URS_2024_01/171251201"/>
    <hyperlink ref="F219" r:id="rId14" display="https://podminky.urs.cz/item/CS_URS_2024_01/174151101"/>
    <hyperlink ref="F232" r:id="rId15" display="https://podminky.urs.cz/item/CS_URS_2024_01/271532211"/>
    <hyperlink ref="F235" r:id="rId16" display="https://podminky.urs.cz/item/CS_URS_2024_01/273321117"/>
    <hyperlink ref="F241" r:id="rId17" display="https://podminky.urs.cz/item/CS_URS_2024_01/273354111"/>
    <hyperlink ref="F247" r:id="rId18" display="https://podminky.urs.cz/item/CS_URS_2024_01/273354211"/>
    <hyperlink ref="F253" r:id="rId19" display="https://podminky.urs.cz/item/CS_URS_2024_01/273361116"/>
    <hyperlink ref="F259" r:id="rId20" display="https://podminky.urs.cz/item/CS_URS_2024_01/273361412"/>
    <hyperlink ref="F263" r:id="rId21" display="https://podminky.urs.cz/item/CS_URS_2024_01/317321118"/>
    <hyperlink ref="F266" r:id="rId22" display="https://podminky.urs.cz/item/CS_URS_2024_01/317353121"/>
    <hyperlink ref="F269" r:id="rId23" display="https://podminky.urs.cz/item/CS_URS_2024_01/317353221"/>
    <hyperlink ref="F272" r:id="rId24" display="https://podminky.urs.cz/item/CS_URS_2024_01/317361116"/>
    <hyperlink ref="F275" r:id="rId25" display="https://podminky.urs.cz/item/CS_URS_2024_01/348185121"/>
    <hyperlink ref="F278" r:id="rId26" display="https://podminky.urs.cz/item/CS_URS_2024_01/348185131"/>
    <hyperlink ref="F281" r:id="rId27" display="https://podminky.urs.cz/item/CS_URS_2024_01/348185211"/>
    <hyperlink ref="F284" r:id="rId28" display="https://podminky.urs.cz/item/CS_URS_2024_01/388995113"/>
    <hyperlink ref="F291" r:id="rId29" display="https://podminky.urs.cz/item/CS_URS_2024_01/389121112"/>
    <hyperlink ref="F341" r:id="rId30" display="https://podminky.urs.cz/item/CS_URS_2024_01/389361001"/>
    <hyperlink ref="F346" r:id="rId31" display="https://podminky.urs.cz/item/CS_URS_2024_01/389381001"/>
    <hyperlink ref="F350" r:id="rId32" display="https://podminky.urs.cz/item/CS_URS_2024_01/451314111"/>
    <hyperlink ref="F358" r:id="rId33" display="https://podminky.urs.cz/item/CS_URS_2024_01/451315124"/>
    <hyperlink ref="F361" r:id="rId34" display="https://podminky.urs.cz/item/CS_URS_2024_01/451571222"/>
    <hyperlink ref="F368" r:id="rId35" display="https://podminky.urs.cz/item/CS_URS_2024_01/452311171"/>
    <hyperlink ref="F371" r:id="rId36" display="https://podminky.urs.cz/item/CS_URS_2024_01/452368211"/>
    <hyperlink ref="F377" r:id="rId37" display="https://podminky.urs.cz/item/CS_URS_2024_01/458311131"/>
    <hyperlink ref="F384" r:id="rId38" display="https://podminky.urs.cz/item/CS_URS_2024_01/465513257"/>
    <hyperlink ref="F393" r:id="rId39" display="https://podminky.urs.cz/item/CS_URS_2024_01/511501111"/>
    <hyperlink ref="F402" r:id="rId40" display="https://podminky.urs.cz/item/CS_URS_2024_01/628613233"/>
    <hyperlink ref="F421" r:id="rId41" display="https://podminky.urs.cz/item/CS_URS_2024_01/911121211"/>
    <hyperlink ref="F427" r:id="rId42" display="https://podminky.urs.cz/item/CS_URS_2024_01/911121311"/>
    <hyperlink ref="F456" r:id="rId43" display="https://podminky.urs.cz/item/CS_URS_2024_01/916231213"/>
    <hyperlink ref="F459" r:id="rId44" display="https://podminky.urs.cz/item/CS_URS_2024_01/931992121"/>
    <hyperlink ref="F465" r:id="rId45" display="https://podminky.urs.cz/item/CS_URS_2024_01/931994142"/>
    <hyperlink ref="F471" r:id="rId46" display="https://podminky.urs.cz/item/CS_URS_2024_01/936942211"/>
    <hyperlink ref="F478" r:id="rId47" display="https://podminky.urs.cz/item/CS_URS_2024_01/953965132"/>
    <hyperlink ref="F484" r:id="rId48" display="https://podminky.urs.cz/item/CS_URS_2024_01/961041211"/>
    <hyperlink ref="F488" r:id="rId49" display="https://podminky.urs.cz/item/CS_URS_2024_01/962021112"/>
    <hyperlink ref="F494" r:id="rId50" display="https://podminky.urs.cz/item/CS_URS_2024_01/962051111"/>
    <hyperlink ref="F502" r:id="rId51" display="https://podminky.urs.cz/item/CS_URS_2024_01/963021112"/>
    <hyperlink ref="F508" r:id="rId52" display="https://podminky.urs.cz/item/CS_URS_2024_01/966075141"/>
    <hyperlink ref="F514" r:id="rId53" display="https://podminky.urs.cz/item/CS_URS_2024_01/992114112"/>
    <hyperlink ref="F529" r:id="rId54" display="https://podminky.urs.cz/item/CS_URS_2024_01/997013861"/>
    <hyperlink ref="F532" r:id="rId55" display="https://podminky.urs.cz/item/CS_URS_2024_01/997013862"/>
    <hyperlink ref="F535" r:id="rId56" display="https://podminky.urs.cz/item/CS_URS_2024_01/997013873"/>
    <hyperlink ref="F539" r:id="rId57" display="https://podminky.urs.cz/item/CS_URS_2024_01/997211511"/>
    <hyperlink ref="F547" r:id="rId58" display="https://podminky.urs.cz/item/CS_URS_2024_01/997211519"/>
    <hyperlink ref="F553" r:id="rId59" display="https://podminky.urs.cz/item/CS_URS_2024_01/997211611"/>
    <hyperlink ref="F561" r:id="rId60" display="https://podminky.urs.cz/item/CS_URS_2024_01/998214111"/>
    <hyperlink ref="F564" r:id="rId61" display="https://podminky.urs.cz/item/CS_URS_2024_01/998214191"/>
    <hyperlink ref="F572" r:id="rId62" display="https://podminky.urs.cz/item/CS_URS_2024_01/711111001"/>
    <hyperlink ref="F584" r:id="rId63" display="https://podminky.urs.cz/item/CS_URS_2024_01/711111002"/>
    <hyperlink ref="F594" r:id="rId64" display="https://podminky.urs.cz/item/CS_URS_2024_01/711341564"/>
    <hyperlink ref="F605" r:id="rId65" display="https://podminky.urs.cz/item/CS_URS_2024_01/711691172"/>
    <hyperlink ref="F616" r:id="rId66" display="https://podminky.urs.cz/item/CS_URS_2024_01/998711101"/>
    <hyperlink ref="F619" r:id="rId67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271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6036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6037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6248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ROUND((SUM(BE128:BE311)),  2)</f>
        <v>0</v>
      </c>
      <c r="G37" s="39"/>
      <c r="H37" s="39"/>
      <c r="I37" s="166">
        <v>0.20999999999999999</v>
      </c>
      <c r="J37" s="165">
        <f>ROUND(((SUM(BE128:BE311))*I37),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ROUND((SUM(BF128:BF311)),  2)</f>
        <v>0</v>
      </c>
      <c r="G38" s="39"/>
      <c r="H38" s="39"/>
      <c r="I38" s="166">
        <v>0.14999999999999999</v>
      </c>
      <c r="J38" s="165">
        <f>ROUND(((SUM(BF128:BF311))*I38),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ROUND((SUM(BG128:BG311)),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ROUND((SUM(BH128:BH311)),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ROUND((SUM(BI128:BI311)),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6036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6037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229,837 -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J292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J307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6036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6037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229,837 -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P129+P292+P307</f>
        <v>0</v>
      </c>
      <c r="Q128" s="105"/>
      <c r="R128" s="210">
        <f>R129+R292+R307</f>
        <v>194.494</v>
      </c>
      <c r="S128" s="105"/>
      <c r="T128" s="211">
        <f>T129+T292+T307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BK129+BK292+BK307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194.494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SUM(P131:P291)</f>
        <v>0</v>
      </c>
      <c r="Q130" s="221"/>
      <c r="R130" s="222">
        <f>SUM(R131:R291)</f>
        <v>194.494</v>
      </c>
      <c r="S130" s="221"/>
      <c r="T130" s="223">
        <f>SUM(T131:T291)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SUM(BK131:BK291)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40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6249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3667</v>
      </c>
      <c r="G135" s="260"/>
      <c r="H135" s="263">
        <v>20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6250</v>
      </c>
      <c r="G136" s="260"/>
      <c r="H136" s="263">
        <v>20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40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102.875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6251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5842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6252</v>
      </c>
      <c r="G142" s="260"/>
      <c r="H142" s="263">
        <v>68.590000000000003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6253</v>
      </c>
      <c r="G143" s="260"/>
      <c r="H143" s="263">
        <v>34.284999999999997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5" customFormat="1">
      <c r="A144" s="15"/>
      <c r="B144" s="270"/>
      <c r="C144" s="271"/>
      <c r="D144" s="242" t="s">
        <v>336</v>
      </c>
      <c r="E144" s="272" t="s">
        <v>1</v>
      </c>
      <c r="F144" s="273" t="s">
        <v>341</v>
      </c>
      <c r="G144" s="271"/>
      <c r="H144" s="274">
        <v>102.875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0" t="s">
        <v>336</v>
      </c>
      <c r="AU144" s="280" t="s">
        <v>82</v>
      </c>
      <c r="AV144" s="15" t="s">
        <v>330</v>
      </c>
      <c r="AW144" s="15" t="s">
        <v>30</v>
      </c>
      <c r="AX144" s="15" t="s">
        <v>80</v>
      </c>
      <c r="AY144" s="280" t="s">
        <v>323</v>
      </c>
    </row>
    <row r="145" s="2" customFormat="1" ht="24.15" customHeight="1">
      <c r="A145" s="39"/>
      <c r="B145" s="40"/>
      <c r="C145" s="293" t="s">
        <v>88</v>
      </c>
      <c r="D145" s="293" t="s">
        <v>484</v>
      </c>
      <c r="E145" s="294" t="s">
        <v>951</v>
      </c>
      <c r="F145" s="295" t="s">
        <v>952</v>
      </c>
      <c r="G145" s="296" t="s">
        <v>418</v>
      </c>
      <c r="H145" s="297">
        <v>194.494</v>
      </c>
      <c r="I145" s="298"/>
      <c r="J145" s="299">
        <f>ROUND(I145*H145,2)</f>
        <v>0</v>
      </c>
      <c r="K145" s="295" t="s">
        <v>937</v>
      </c>
      <c r="L145" s="300"/>
      <c r="M145" s="301" t="s">
        <v>1</v>
      </c>
      <c r="N145" s="302" t="s">
        <v>38</v>
      </c>
      <c r="O145" s="92"/>
      <c r="P145" s="238">
        <f>O145*H145</f>
        <v>0</v>
      </c>
      <c r="Q145" s="238">
        <v>1</v>
      </c>
      <c r="R145" s="238">
        <f>Q145*H145</f>
        <v>194.494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403</v>
      </c>
      <c r="AT145" s="240" t="s">
        <v>484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6254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952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2" t="s">
        <v>353</v>
      </c>
      <c r="E147" s="41"/>
      <c r="F147" s="281" t="s">
        <v>954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353</v>
      </c>
      <c r="AU147" s="18" t="s">
        <v>82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6255</v>
      </c>
      <c r="G148" s="260"/>
      <c r="H148" s="263">
        <v>194.494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194.494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16.5" customHeight="1">
      <c r="A150" s="39"/>
      <c r="B150" s="40"/>
      <c r="C150" s="229" t="s">
        <v>330</v>
      </c>
      <c r="D150" s="229" t="s">
        <v>325</v>
      </c>
      <c r="E150" s="230" t="s">
        <v>956</v>
      </c>
      <c r="F150" s="231" t="s">
        <v>957</v>
      </c>
      <c r="G150" s="232" t="s">
        <v>366</v>
      </c>
      <c r="H150" s="233">
        <v>102.875</v>
      </c>
      <c r="I150" s="234"/>
      <c r="J150" s="235">
        <f>ROUND(I150*H150,2)</f>
        <v>0</v>
      </c>
      <c r="K150" s="231" t="s">
        <v>937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6256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959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2" t="s">
        <v>940</v>
      </c>
      <c r="E152" s="41"/>
      <c r="F152" s="281" t="s">
        <v>960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940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3964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6252</v>
      </c>
      <c r="G154" s="260"/>
      <c r="H154" s="263">
        <v>68.590000000000003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6253</v>
      </c>
      <c r="G155" s="260"/>
      <c r="H155" s="263">
        <v>34.284999999999997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102.875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363</v>
      </c>
      <c r="D157" s="229" t="s">
        <v>325</v>
      </c>
      <c r="E157" s="230" t="s">
        <v>963</v>
      </c>
      <c r="F157" s="231" t="s">
        <v>964</v>
      </c>
      <c r="G157" s="232" t="s">
        <v>366</v>
      </c>
      <c r="H157" s="233">
        <v>15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6257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966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967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968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3686</v>
      </c>
      <c r="G161" s="260"/>
      <c r="H161" s="263">
        <v>10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5584</v>
      </c>
      <c r="G162" s="260"/>
      <c r="H162" s="263">
        <v>5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15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16.5" customHeight="1">
      <c r="A164" s="39"/>
      <c r="B164" s="40"/>
      <c r="C164" s="229" t="s">
        <v>383</v>
      </c>
      <c r="D164" s="229" t="s">
        <v>325</v>
      </c>
      <c r="E164" s="230" t="s">
        <v>970</v>
      </c>
      <c r="F164" s="231" t="s">
        <v>971</v>
      </c>
      <c r="G164" s="232" t="s">
        <v>972</v>
      </c>
      <c r="H164" s="233">
        <v>0.90000000000000002</v>
      </c>
      <c r="I164" s="234"/>
      <c r="J164" s="235">
        <f>ROUND(I164*H164,2)</f>
        <v>0</v>
      </c>
      <c r="K164" s="231" t="s">
        <v>937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6258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974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2" t="s">
        <v>940</v>
      </c>
      <c r="E166" s="41"/>
      <c r="F166" s="281" t="s">
        <v>975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940</v>
      </c>
      <c r="AU166" s="18" t="s">
        <v>82</v>
      </c>
    </row>
    <row r="167" s="2" customFormat="1">
      <c r="A167" s="39"/>
      <c r="B167" s="40"/>
      <c r="C167" s="41"/>
      <c r="D167" s="242" t="s">
        <v>353</v>
      </c>
      <c r="E167" s="41"/>
      <c r="F167" s="281" t="s">
        <v>976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353</v>
      </c>
      <c r="AU167" s="18" t="s">
        <v>82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4406</v>
      </c>
      <c r="G168" s="260"/>
      <c r="H168" s="263">
        <v>0.29999999999999999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4407</v>
      </c>
      <c r="G169" s="260"/>
      <c r="H169" s="263">
        <v>0.29999999999999999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5586</v>
      </c>
      <c r="G170" s="260"/>
      <c r="H170" s="263">
        <v>0.29999999999999999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0.90000000000000002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391</v>
      </c>
      <c r="D172" s="229" t="s">
        <v>325</v>
      </c>
      <c r="E172" s="230" t="s">
        <v>978</v>
      </c>
      <c r="F172" s="231" t="s">
        <v>979</v>
      </c>
      <c r="G172" s="232" t="s">
        <v>972</v>
      </c>
      <c r="H172" s="233">
        <v>0.059999999999999998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6259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981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982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6260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6261</v>
      </c>
      <c r="G176" s="260"/>
      <c r="H176" s="263">
        <v>0.02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6262</v>
      </c>
      <c r="G177" s="260"/>
      <c r="H177" s="263">
        <v>0.02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6263</v>
      </c>
      <c r="G178" s="260"/>
      <c r="H178" s="263">
        <v>0.02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0.059999999999999998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403</v>
      </c>
      <c r="D180" s="229" t="s">
        <v>325</v>
      </c>
      <c r="E180" s="230" t="s">
        <v>985</v>
      </c>
      <c r="F180" s="231" t="s">
        <v>986</v>
      </c>
      <c r="G180" s="232" t="s">
        <v>972</v>
      </c>
      <c r="H180" s="233">
        <v>0.059999999999999998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6264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988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989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6265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6261</v>
      </c>
      <c r="G184" s="260"/>
      <c r="H184" s="263">
        <v>0.02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6262</v>
      </c>
      <c r="G185" s="260"/>
      <c r="H185" s="263">
        <v>0.02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6263</v>
      </c>
      <c r="G186" s="260"/>
      <c r="H186" s="263">
        <v>0.02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0.059999999999999998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415</v>
      </c>
      <c r="D188" s="229" t="s">
        <v>325</v>
      </c>
      <c r="E188" s="230" t="s">
        <v>992</v>
      </c>
      <c r="F188" s="231" t="s">
        <v>993</v>
      </c>
      <c r="G188" s="232" t="s">
        <v>349</v>
      </c>
      <c r="H188" s="233">
        <v>6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6266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995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996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6267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6268</v>
      </c>
      <c r="G192" s="260"/>
      <c r="H192" s="263">
        <v>6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5" customFormat="1">
      <c r="A193" s="15"/>
      <c r="B193" s="270"/>
      <c r="C193" s="271"/>
      <c r="D193" s="242" t="s">
        <v>336</v>
      </c>
      <c r="E193" s="272" t="s">
        <v>1</v>
      </c>
      <c r="F193" s="273" t="s">
        <v>341</v>
      </c>
      <c r="G193" s="271"/>
      <c r="H193" s="274">
        <v>6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0" t="s">
        <v>336</v>
      </c>
      <c r="AU193" s="280" t="s">
        <v>82</v>
      </c>
      <c r="AV193" s="15" t="s">
        <v>330</v>
      </c>
      <c r="AW193" s="15" t="s">
        <v>30</v>
      </c>
      <c r="AX193" s="15" t="s">
        <v>80</v>
      </c>
      <c r="AY193" s="280" t="s">
        <v>323</v>
      </c>
    </row>
    <row r="194" s="2" customFormat="1" ht="16.5" customHeight="1">
      <c r="A194" s="39"/>
      <c r="B194" s="40"/>
      <c r="C194" s="229" t="s">
        <v>356</v>
      </c>
      <c r="D194" s="229" t="s">
        <v>325</v>
      </c>
      <c r="E194" s="230" t="s">
        <v>999</v>
      </c>
      <c r="F194" s="231" t="s">
        <v>1000</v>
      </c>
      <c r="G194" s="232" t="s">
        <v>617</v>
      </c>
      <c r="H194" s="233">
        <v>26</v>
      </c>
      <c r="I194" s="234"/>
      <c r="J194" s="235">
        <f>ROUND(I194*H194,2)</f>
        <v>0</v>
      </c>
      <c r="K194" s="231" t="s">
        <v>937</v>
      </c>
      <c r="L194" s="45"/>
      <c r="M194" s="236" t="s">
        <v>1</v>
      </c>
      <c r="N194" s="237" t="s">
        <v>38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330</v>
      </c>
      <c r="AT194" s="240" t="s">
        <v>325</v>
      </c>
      <c r="AU194" s="240" t="s">
        <v>82</v>
      </c>
      <c r="AY194" s="18" t="s">
        <v>323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80</v>
      </c>
      <c r="BK194" s="241">
        <f>ROUND(I194*H194,2)</f>
        <v>0</v>
      </c>
      <c r="BL194" s="18" t="s">
        <v>330</v>
      </c>
      <c r="BM194" s="240" t="s">
        <v>6269</v>
      </c>
    </row>
    <row r="195" s="2" customFormat="1">
      <c r="A195" s="39"/>
      <c r="B195" s="40"/>
      <c r="C195" s="41"/>
      <c r="D195" s="242" t="s">
        <v>332</v>
      </c>
      <c r="E195" s="41"/>
      <c r="F195" s="243" t="s">
        <v>1002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332</v>
      </c>
      <c r="AU195" s="18" t="s">
        <v>82</v>
      </c>
    </row>
    <row r="196" s="2" customFormat="1">
      <c r="A196" s="39"/>
      <c r="B196" s="40"/>
      <c r="C196" s="41"/>
      <c r="D196" s="242" t="s">
        <v>940</v>
      </c>
      <c r="E196" s="41"/>
      <c r="F196" s="281" t="s">
        <v>1003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940</v>
      </c>
      <c r="AU196" s="18" t="s">
        <v>82</v>
      </c>
    </row>
    <row r="197" s="2" customFormat="1">
      <c r="A197" s="39"/>
      <c r="B197" s="40"/>
      <c r="C197" s="41"/>
      <c r="D197" s="242" t="s">
        <v>353</v>
      </c>
      <c r="E197" s="41"/>
      <c r="F197" s="281" t="s">
        <v>6270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353</v>
      </c>
      <c r="AU197" s="18" t="s">
        <v>82</v>
      </c>
    </row>
    <row r="198" s="14" customFormat="1">
      <c r="A198" s="14"/>
      <c r="B198" s="259"/>
      <c r="C198" s="260"/>
      <c r="D198" s="242" t="s">
        <v>336</v>
      </c>
      <c r="E198" s="261" t="s">
        <v>1</v>
      </c>
      <c r="F198" s="262" t="s">
        <v>6271</v>
      </c>
      <c r="G198" s="260"/>
      <c r="H198" s="263">
        <v>8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336</v>
      </c>
      <c r="AU198" s="269" t="s">
        <v>82</v>
      </c>
      <c r="AV198" s="14" t="s">
        <v>82</v>
      </c>
      <c r="AW198" s="14" t="s">
        <v>30</v>
      </c>
      <c r="AX198" s="14" t="s">
        <v>73</v>
      </c>
      <c r="AY198" s="269" t="s">
        <v>323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6272</v>
      </c>
      <c r="G199" s="260"/>
      <c r="H199" s="263">
        <v>4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3720</v>
      </c>
      <c r="G200" s="260"/>
      <c r="H200" s="263">
        <v>4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4" customFormat="1">
      <c r="A201" s="14"/>
      <c r="B201" s="259"/>
      <c r="C201" s="260"/>
      <c r="D201" s="242" t="s">
        <v>336</v>
      </c>
      <c r="E201" s="261" t="s">
        <v>1</v>
      </c>
      <c r="F201" s="262" t="s">
        <v>6273</v>
      </c>
      <c r="G201" s="260"/>
      <c r="H201" s="263">
        <v>6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9" t="s">
        <v>336</v>
      </c>
      <c r="AU201" s="269" t="s">
        <v>82</v>
      </c>
      <c r="AV201" s="14" t="s">
        <v>82</v>
      </c>
      <c r="AW201" s="14" t="s">
        <v>30</v>
      </c>
      <c r="AX201" s="14" t="s">
        <v>73</v>
      </c>
      <c r="AY201" s="269" t="s">
        <v>323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5609</v>
      </c>
      <c r="G202" s="260"/>
      <c r="H202" s="263">
        <v>4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5" customFormat="1">
      <c r="A203" s="15"/>
      <c r="B203" s="270"/>
      <c r="C203" s="271"/>
      <c r="D203" s="242" t="s">
        <v>336</v>
      </c>
      <c r="E203" s="272" t="s">
        <v>1</v>
      </c>
      <c r="F203" s="273" t="s">
        <v>341</v>
      </c>
      <c r="G203" s="271"/>
      <c r="H203" s="274">
        <v>26</v>
      </c>
      <c r="I203" s="275"/>
      <c r="J203" s="271"/>
      <c r="K203" s="271"/>
      <c r="L203" s="276"/>
      <c r="M203" s="277"/>
      <c r="N203" s="278"/>
      <c r="O203" s="278"/>
      <c r="P203" s="278"/>
      <c r="Q203" s="278"/>
      <c r="R203" s="278"/>
      <c r="S203" s="278"/>
      <c r="T203" s="279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0" t="s">
        <v>336</v>
      </c>
      <c r="AU203" s="280" t="s">
        <v>82</v>
      </c>
      <c r="AV203" s="15" t="s">
        <v>330</v>
      </c>
      <c r="AW203" s="15" t="s">
        <v>30</v>
      </c>
      <c r="AX203" s="15" t="s">
        <v>80</v>
      </c>
      <c r="AY203" s="280" t="s">
        <v>323</v>
      </c>
    </row>
    <row r="204" s="2" customFormat="1" ht="24.15" customHeight="1">
      <c r="A204" s="39"/>
      <c r="B204" s="40"/>
      <c r="C204" s="229" t="s">
        <v>436</v>
      </c>
      <c r="D204" s="229" t="s">
        <v>325</v>
      </c>
      <c r="E204" s="230" t="s">
        <v>1008</v>
      </c>
      <c r="F204" s="231" t="s">
        <v>1009</v>
      </c>
      <c r="G204" s="232" t="s">
        <v>1010</v>
      </c>
      <c r="H204" s="233">
        <v>14</v>
      </c>
      <c r="I204" s="234"/>
      <c r="J204" s="235">
        <f>ROUND(I204*H204,2)</f>
        <v>0</v>
      </c>
      <c r="K204" s="231" t="s">
        <v>937</v>
      </c>
      <c r="L204" s="45"/>
      <c r="M204" s="236" t="s">
        <v>1</v>
      </c>
      <c r="N204" s="237" t="s">
        <v>38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330</v>
      </c>
      <c r="AT204" s="240" t="s">
        <v>325</v>
      </c>
      <c r="AU204" s="240" t="s">
        <v>82</v>
      </c>
      <c r="AY204" s="18" t="s">
        <v>323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80</v>
      </c>
      <c r="BK204" s="241">
        <f>ROUND(I204*H204,2)</f>
        <v>0</v>
      </c>
      <c r="BL204" s="18" t="s">
        <v>330</v>
      </c>
      <c r="BM204" s="240" t="s">
        <v>6274</v>
      </c>
    </row>
    <row r="205" s="2" customFormat="1">
      <c r="A205" s="39"/>
      <c r="B205" s="40"/>
      <c r="C205" s="41"/>
      <c r="D205" s="242" t="s">
        <v>332</v>
      </c>
      <c r="E205" s="41"/>
      <c r="F205" s="243" t="s">
        <v>1012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332</v>
      </c>
      <c r="AU205" s="18" t="s">
        <v>82</v>
      </c>
    </row>
    <row r="206" s="2" customFormat="1">
      <c r="A206" s="39"/>
      <c r="B206" s="40"/>
      <c r="C206" s="41"/>
      <c r="D206" s="242" t="s">
        <v>940</v>
      </c>
      <c r="E206" s="41"/>
      <c r="F206" s="281" t="s">
        <v>1013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940</v>
      </c>
      <c r="AU206" s="18" t="s">
        <v>82</v>
      </c>
    </row>
    <row r="207" s="2" customFormat="1">
      <c r="A207" s="39"/>
      <c r="B207" s="40"/>
      <c r="C207" s="41"/>
      <c r="D207" s="242" t="s">
        <v>353</v>
      </c>
      <c r="E207" s="41"/>
      <c r="F207" s="281" t="s">
        <v>1014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353</v>
      </c>
      <c r="AU207" s="18" t="s">
        <v>82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3750</v>
      </c>
      <c r="G208" s="260"/>
      <c r="H208" s="263">
        <v>4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5611</v>
      </c>
      <c r="G209" s="260"/>
      <c r="H209" s="263">
        <v>6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5609</v>
      </c>
      <c r="G210" s="260"/>
      <c r="H210" s="263">
        <v>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5" customFormat="1">
      <c r="A211" s="15"/>
      <c r="B211" s="270"/>
      <c r="C211" s="271"/>
      <c r="D211" s="242" t="s">
        <v>336</v>
      </c>
      <c r="E211" s="272" t="s">
        <v>1</v>
      </c>
      <c r="F211" s="273" t="s">
        <v>341</v>
      </c>
      <c r="G211" s="271"/>
      <c r="H211" s="274">
        <v>14</v>
      </c>
      <c r="I211" s="275"/>
      <c r="J211" s="271"/>
      <c r="K211" s="271"/>
      <c r="L211" s="276"/>
      <c r="M211" s="277"/>
      <c r="N211" s="278"/>
      <c r="O211" s="278"/>
      <c r="P211" s="278"/>
      <c r="Q211" s="278"/>
      <c r="R211" s="278"/>
      <c r="S211" s="278"/>
      <c r="T211" s="27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0" t="s">
        <v>336</v>
      </c>
      <c r="AU211" s="280" t="s">
        <v>82</v>
      </c>
      <c r="AV211" s="15" t="s">
        <v>330</v>
      </c>
      <c r="AW211" s="15" t="s">
        <v>30</v>
      </c>
      <c r="AX211" s="15" t="s">
        <v>80</v>
      </c>
      <c r="AY211" s="280" t="s">
        <v>323</v>
      </c>
    </row>
    <row r="212" s="2" customFormat="1" ht="24.15" customHeight="1">
      <c r="A212" s="39"/>
      <c r="B212" s="40"/>
      <c r="C212" s="229" t="s">
        <v>443</v>
      </c>
      <c r="D212" s="229" t="s">
        <v>325</v>
      </c>
      <c r="E212" s="230" t="s">
        <v>1016</v>
      </c>
      <c r="F212" s="231" t="s">
        <v>1017</v>
      </c>
      <c r="G212" s="232" t="s">
        <v>1010</v>
      </c>
      <c r="H212" s="233">
        <v>14</v>
      </c>
      <c r="I212" s="234"/>
      <c r="J212" s="235">
        <f>ROUND(I212*H212,2)</f>
        <v>0</v>
      </c>
      <c r="K212" s="231" t="s">
        <v>937</v>
      </c>
      <c r="L212" s="45"/>
      <c r="M212" s="236" t="s">
        <v>1</v>
      </c>
      <c r="N212" s="237" t="s">
        <v>38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330</v>
      </c>
      <c r="AT212" s="240" t="s">
        <v>325</v>
      </c>
      <c r="AU212" s="240" t="s">
        <v>82</v>
      </c>
      <c r="AY212" s="18" t="s">
        <v>323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80</v>
      </c>
      <c r="BK212" s="241">
        <f>ROUND(I212*H212,2)</f>
        <v>0</v>
      </c>
      <c r="BL212" s="18" t="s">
        <v>330</v>
      </c>
      <c r="BM212" s="240" t="s">
        <v>6275</v>
      </c>
    </row>
    <row r="213" s="2" customFormat="1">
      <c r="A213" s="39"/>
      <c r="B213" s="40"/>
      <c r="C213" s="41"/>
      <c r="D213" s="242" t="s">
        <v>332</v>
      </c>
      <c r="E213" s="41"/>
      <c r="F213" s="243" t="s">
        <v>1019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332</v>
      </c>
      <c r="AU213" s="18" t="s">
        <v>82</v>
      </c>
    </row>
    <row r="214" s="2" customFormat="1">
      <c r="A214" s="39"/>
      <c r="B214" s="40"/>
      <c r="C214" s="41"/>
      <c r="D214" s="242" t="s">
        <v>940</v>
      </c>
      <c r="E214" s="41"/>
      <c r="F214" s="281" t="s">
        <v>1013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940</v>
      </c>
      <c r="AU214" s="18" t="s">
        <v>82</v>
      </c>
    </row>
    <row r="215" s="2" customFormat="1">
      <c r="A215" s="39"/>
      <c r="B215" s="40"/>
      <c r="C215" s="41"/>
      <c r="D215" s="242" t="s">
        <v>353</v>
      </c>
      <c r="E215" s="41"/>
      <c r="F215" s="281" t="s">
        <v>3726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353</v>
      </c>
      <c r="AU215" s="18" t="s">
        <v>82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3750</v>
      </c>
      <c r="G216" s="260"/>
      <c r="H216" s="263">
        <v>4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4" customFormat="1">
      <c r="A217" s="14"/>
      <c r="B217" s="259"/>
      <c r="C217" s="260"/>
      <c r="D217" s="242" t="s">
        <v>336</v>
      </c>
      <c r="E217" s="261" t="s">
        <v>1</v>
      </c>
      <c r="F217" s="262" t="s">
        <v>5611</v>
      </c>
      <c r="G217" s="260"/>
      <c r="H217" s="263">
        <v>6</v>
      </c>
      <c r="I217" s="264"/>
      <c r="J217" s="260"/>
      <c r="K217" s="260"/>
      <c r="L217" s="265"/>
      <c r="M217" s="266"/>
      <c r="N217" s="267"/>
      <c r="O217" s="267"/>
      <c r="P217" s="267"/>
      <c r="Q217" s="267"/>
      <c r="R217" s="267"/>
      <c r="S217" s="267"/>
      <c r="T217" s="26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9" t="s">
        <v>336</v>
      </c>
      <c r="AU217" s="269" t="s">
        <v>82</v>
      </c>
      <c r="AV217" s="14" t="s">
        <v>82</v>
      </c>
      <c r="AW217" s="14" t="s">
        <v>30</v>
      </c>
      <c r="AX217" s="14" t="s">
        <v>73</v>
      </c>
      <c r="AY217" s="269" t="s">
        <v>323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5609</v>
      </c>
      <c r="G218" s="260"/>
      <c r="H218" s="263">
        <v>4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5" customFormat="1">
      <c r="A219" s="15"/>
      <c r="B219" s="270"/>
      <c r="C219" s="271"/>
      <c r="D219" s="242" t="s">
        <v>336</v>
      </c>
      <c r="E219" s="272" t="s">
        <v>1</v>
      </c>
      <c r="F219" s="273" t="s">
        <v>341</v>
      </c>
      <c r="G219" s="271"/>
      <c r="H219" s="274">
        <v>14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336</v>
      </c>
      <c r="AU219" s="280" t="s">
        <v>82</v>
      </c>
      <c r="AV219" s="15" t="s">
        <v>330</v>
      </c>
      <c r="AW219" s="15" t="s">
        <v>30</v>
      </c>
      <c r="AX219" s="15" t="s">
        <v>80</v>
      </c>
      <c r="AY219" s="280" t="s">
        <v>323</v>
      </c>
    </row>
    <row r="220" s="2" customFormat="1" ht="24.15" customHeight="1">
      <c r="A220" s="39"/>
      <c r="B220" s="40"/>
      <c r="C220" s="229" t="s">
        <v>452</v>
      </c>
      <c r="D220" s="229" t="s">
        <v>325</v>
      </c>
      <c r="E220" s="230" t="s">
        <v>1022</v>
      </c>
      <c r="F220" s="231" t="s">
        <v>1023</v>
      </c>
      <c r="G220" s="232" t="s">
        <v>972</v>
      </c>
      <c r="H220" s="233">
        <v>0.12</v>
      </c>
      <c r="I220" s="234"/>
      <c r="J220" s="235">
        <f>ROUND(I220*H220,2)</f>
        <v>0</v>
      </c>
      <c r="K220" s="231" t="s">
        <v>937</v>
      </c>
      <c r="L220" s="45"/>
      <c r="M220" s="236" t="s">
        <v>1</v>
      </c>
      <c r="N220" s="237" t="s">
        <v>38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330</v>
      </c>
      <c r="AT220" s="240" t="s">
        <v>325</v>
      </c>
      <c r="AU220" s="240" t="s">
        <v>82</v>
      </c>
      <c r="AY220" s="18" t="s">
        <v>323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80</v>
      </c>
      <c r="BK220" s="241">
        <f>ROUND(I220*H220,2)</f>
        <v>0</v>
      </c>
      <c r="BL220" s="18" t="s">
        <v>330</v>
      </c>
      <c r="BM220" s="240" t="s">
        <v>6276</v>
      </c>
    </row>
    <row r="221" s="2" customFormat="1">
      <c r="A221" s="39"/>
      <c r="B221" s="40"/>
      <c r="C221" s="41"/>
      <c r="D221" s="242" t="s">
        <v>332</v>
      </c>
      <c r="E221" s="41"/>
      <c r="F221" s="243" t="s">
        <v>1025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332</v>
      </c>
      <c r="AU221" s="18" t="s">
        <v>82</v>
      </c>
    </row>
    <row r="222" s="2" customFormat="1">
      <c r="A222" s="39"/>
      <c r="B222" s="40"/>
      <c r="C222" s="41"/>
      <c r="D222" s="242" t="s">
        <v>940</v>
      </c>
      <c r="E222" s="41"/>
      <c r="F222" s="281" t="s">
        <v>1026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940</v>
      </c>
      <c r="AU222" s="18" t="s">
        <v>82</v>
      </c>
    </row>
    <row r="223" s="2" customFormat="1">
      <c r="A223" s="39"/>
      <c r="B223" s="40"/>
      <c r="C223" s="41"/>
      <c r="D223" s="242" t="s">
        <v>353</v>
      </c>
      <c r="E223" s="41"/>
      <c r="F223" s="281" t="s">
        <v>1027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353</v>
      </c>
      <c r="AU223" s="18" t="s">
        <v>82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6277</v>
      </c>
      <c r="G224" s="260"/>
      <c r="H224" s="263">
        <v>0.040000000000000001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4" customFormat="1">
      <c r="A225" s="14"/>
      <c r="B225" s="259"/>
      <c r="C225" s="260"/>
      <c r="D225" s="242" t="s">
        <v>336</v>
      </c>
      <c r="E225" s="261" t="s">
        <v>1</v>
      </c>
      <c r="F225" s="262" t="s">
        <v>6278</v>
      </c>
      <c r="G225" s="260"/>
      <c r="H225" s="263">
        <v>0.040000000000000001</v>
      </c>
      <c r="I225" s="264"/>
      <c r="J225" s="260"/>
      <c r="K225" s="260"/>
      <c r="L225" s="265"/>
      <c r="M225" s="266"/>
      <c r="N225" s="267"/>
      <c r="O225" s="267"/>
      <c r="P225" s="267"/>
      <c r="Q225" s="267"/>
      <c r="R225" s="267"/>
      <c r="S225" s="267"/>
      <c r="T225" s="26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9" t="s">
        <v>336</v>
      </c>
      <c r="AU225" s="269" t="s">
        <v>82</v>
      </c>
      <c r="AV225" s="14" t="s">
        <v>82</v>
      </c>
      <c r="AW225" s="14" t="s">
        <v>30</v>
      </c>
      <c r="AX225" s="14" t="s">
        <v>73</v>
      </c>
      <c r="AY225" s="269" t="s">
        <v>323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6279</v>
      </c>
      <c r="G226" s="260"/>
      <c r="H226" s="263">
        <v>0.040000000000000001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73</v>
      </c>
      <c r="AY226" s="269" t="s">
        <v>323</v>
      </c>
    </row>
    <row r="227" s="15" customFormat="1">
      <c r="A227" s="15"/>
      <c r="B227" s="270"/>
      <c r="C227" s="271"/>
      <c r="D227" s="242" t="s">
        <v>336</v>
      </c>
      <c r="E227" s="272" t="s">
        <v>1</v>
      </c>
      <c r="F227" s="273" t="s">
        <v>341</v>
      </c>
      <c r="G227" s="271"/>
      <c r="H227" s="274">
        <v>0.12</v>
      </c>
      <c r="I227" s="275"/>
      <c r="J227" s="271"/>
      <c r="K227" s="271"/>
      <c r="L227" s="276"/>
      <c r="M227" s="277"/>
      <c r="N227" s="278"/>
      <c r="O227" s="278"/>
      <c r="P227" s="278"/>
      <c r="Q227" s="278"/>
      <c r="R227" s="278"/>
      <c r="S227" s="278"/>
      <c r="T227" s="279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0" t="s">
        <v>336</v>
      </c>
      <c r="AU227" s="280" t="s">
        <v>82</v>
      </c>
      <c r="AV227" s="15" t="s">
        <v>330</v>
      </c>
      <c r="AW227" s="15" t="s">
        <v>30</v>
      </c>
      <c r="AX227" s="15" t="s">
        <v>80</v>
      </c>
      <c r="AY227" s="280" t="s">
        <v>323</v>
      </c>
    </row>
    <row r="228" s="2" customFormat="1" ht="24.15" customHeight="1">
      <c r="A228" s="39"/>
      <c r="B228" s="40"/>
      <c r="C228" s="229" t="s">
        <v>461</v>
      </c>
      <c r="D228" s="229" t="s">
        <v>325</v>
      </c>
      <c r="E228" s="230" t="s">
        <v>1029</v>
      </c>
      <c r="F228" s="231" t="s">
        <v>1030</v>
      </c>
      <c r="G228" s="232" t="s">
        <v>972</v>
      </c>
      <c r="H228" s="233">
        <v>1.8</v>
      </c>
      <c r="I228" s="234"/>
      <c r="J228" s="235">
        <f>ROUND(I228*H228,2)</f>
        <v>0</v>
      </c>
      <c r="K228" s="231" t="s">
        <v>937</v>
      </c>
      <c r="L228" s="45"/>
      <c r="M228" s="236" t="s">
        <v>1</v>
      </c>
      <c r="N228" s="237" t="s">
        <v>38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330</v>
      </c>
      <c r="AT228" s="240" t="s">
        <v>325</v>
      </c>
      <c r="AU228" s="240" t="s">
        <v>82</v>
      </c>
      <c r="AY228" s="18" t="s">
        <v>323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80</v>
      </c>
      <c r="BK228" s="241">
        <f>ROUND(I228*H228,2)</f>
        <v>0</v>
      </c>
      <c r="BL228" s="18" t="s">
        <v>330</v>
      </c>
      <c r="BM228" s="240" t="s">
        <v>6280</v>
      </c>
    </row>
    <row r="229" s="2" customFormat="1">
      <c r="A229" s="39"/>
      <c r="B229" s="40"/>
      <c r="C229" s="41"/>
      <c r="D229" s="242" t="s">
        <v>332</v>
      </c>
      <c r="E229" s="41"/>
      <c r="F229" s="243" t="s">
        <v>1032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332</v>
      </c>
      <c r="AU229" s="18" t="s">
        <v>82</v>
      </c>
    </row>
    <row r="230" s="2" customFormat="1">
      <c r="A230" s="39"/>
      <c r="B230" s="40"/>
      <c r="C230" s="41"/>
      <c r="D230" s="242" t="s">
        <v>940</v>
      </c>
      <c r="E230" s="41"/>
      <c r="F230" s="281" t="s">
        <v>1033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940</v>
      </c>
      <c r="AU230" s="18" t="s">
        <v>82</v>
      </c>
    </row>
    <row r="231" s="2" customFormat="1">
      <c r="A231" s="39"/>
      <c r="B231" s="40"/>
      <c r="C231" s="41"/>
      <c r="D231" s="242" t="s">
        <v>353</v>
      </c>
      <c r="E231" s="41"/>
      <c r="F231" s="281" t="s">
        <v>1034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353</v>
      </c>
      <c r="AU231" s="18" t="s">
        <v>82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6281</v>
      </c>
      <c r="G232" s="260"/>
      <c r="H232" s="263">
        <v>0.59999999999999998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4" customFormat="1">
      <c r="A233" s="14"/>
      <c r="B233" s="259"/>
      <c r="C233" s="260"/>
      <c r="D233" s="242" t="s">
        <v>336</v>
      </c>
      <c r="E233" s="261" t="s">
        <v>1</v>
      </c>
      <c r="F233" s="262" t="s">
        <v>6282</v>
      </c>
      <c r="G233" s="260"/>
      <c r="H233" s="263">
        <v>0.59999999999999998</v>
      </c>
      <c r="I233" s="264"/>
      <c r="J233" s="260"/>
      <c r="K233" s="260"/>
      <c r="L233" s="265"/>
      <c r="M233" s="266"/>
      <c r="N233" s="267"/>
      <c r="O233" s="267"/>
      <c r="P233" s="267"/>
      <c r="Q233" s="267"/>
      <c r="R233" s="267"/>
      <c r="S233" s="267"/>
      <c r="T233" s="26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9" t="s">
        <v>336</v>
      </c>
      <c r="AU233" s="269" t="s">
        <v>82</v>
      </c>
      <c r="AV233" s="14" t="s">
        <v>82</v>
      </c>
      <c r="AW233" s="14" t="s">
        <v>30</v>
      </c>
      <c r="AX233" s="14" t="s">
        <v>73</v>
      </c>
      <c r="AY233" s="269" t="s">
        <v>323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6283</v>
      </c>
      <c r="G234" s="260"/>
      <c r="H234" s="263">
        <v>0.59999999999999998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5" customFormat="1">
      <c r="A235" s="15"/>
      <c r="B235" s="270"/>
      <c r="C235" s="271"/>
      <c r="D235" s="242" t="s">
        <v>336</v>
      </c>
      <c r="E235" s="272" t="s">
        <v>1</v>
      </c>
      <c r="F235" s="273" t="s">
        <v>341</v>
      </c>
      <c r="G235" s="271"/>
      <c r="H235" s="274">
        <v>1.8</v>
      </c>
      <c r="I235" s="275"/>
      <c r="J235" s="271"/>
      <c r="K235" s="271"/>
      <c r="L235" s="276"/>
      <c r="M235" s="277"/>
      <c r="N235" s="278"/>
      <c r="O235" s="278"/>
      <c r="P235" s="278"/>
      <c r="Q235" s="278"/>
      <c r="R235" s="278"/>
      <c r="S235" s="278"/>
      <c r="T235" s="27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0" t="s">
        <v>336</v>
      </c>
      <c r="AU235" s="280" t="s">
        <v>82</v>
      </c>
      <c r="AV235" s="15" t="s">
        <v>330</v>
      </c>
      <c r="AW235" s="15" t="s">
        <v>30</v>
      </c>
      <c r="AX235" s="15" t="s">
        <v>80</v>
      </c>
      <c r="AY235" s="280" t="s">
        <v>323</v>
      </c>
    </row>
    <row r="236" s="2" customFormat="1" ht="24.15" customHeight="1">
      <c r="A236" s="39"/>
      <c r="B236" s="40"/>
      <c r="C236" s="229" t="s">
        <v>8</v>
      </c>
      <c r="D236" s="229" t="s">
        <v>325</v>
      </c>
      <c r="E236" s="230" t="s">
        <v>1036</v>
      </c>
      <c r="F236" s="231" t="s">
        <v>1037</v>
      </c>
      <c r="G236" s="232" t="s">
        <v>972</v>
      </c>
      <c r="H236" s="233">
        <v>0.12</v>
      </c>
      <c r="I236" s="234"/>
      <c r="J236" s="235">
        <f>ROUND(I236*H236,2)</f>
        <v>0</v>
      </c>
      <c r="K236" s="231" t="s">
        <v>937</v>
      </c>
      <c r="L236" s="45"/>
      <c r="M236" s="236" t="s">
        <v>1</v>
      </c>
      <c r="N236" s="237" t="s">
        <v>38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330</v>
      </c>
      <c r="AT236" s="240" t="s">
        <v>325</v>
      </c>
      <c r="AU236" s="240" t="s">
        <v>82</v>
      </c>
      <c r="AY236" s="18" t="s">
        <v>323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80</v>
      </c>
      <c r="BK236" s="241">
        <f>ROUND(I236*H236,2)</f>
        <v>0</v>
      </c>
      <c r="BL236" s="18" t="s">
        <v>330</v>
      </c>
      <c r="BM236" s="240" t="s">
        <v>6284</v>
      </c>
    </row>
    <row r="237" s="2" customFormat="1">
      <c r="A237" s="39"/>
      <c r="B237" s="40"/>
      <c r="C237" s="41"/>
      <c r="D237" s="242" t="s">
        <v>332</v>
      </c>
      <c r="E237" s="41"/>
      <c r="F237" s="243" t="s">
        <v>1039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332</v>
      </c>
      <c r="AU237" s="18" t="s">
        <v>82</v>
      </c>
    </row>
    <row r="238" s="2" customFormat="1">
      <c r="A238" s="39"/>
      <c r="B238" s="40"/>
      <c r="C238" s="41"/>
      <c r="D238" s="242" t="s">
        <v>940</v>
      </c>
      <c r="E238" s="41"/>
      <c r="F238" s="281" t="s">
        <v>1040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940</v>
      </c>
      <c r="AU238" s="18" t="s">
        <v>82</v>
      </c>
    </row>
    <row r="239" s="2" customFormat="1">
      <c r="A239" s="39"/>
      <c r="B239" s="40"/>
      <c r="C239" s="41"/>
      <c r="D239" s="242" t="s">
        <v>353</v>
      </c>
      <c r="E239" s="41"/>
      <c r="F239" s="281" t="s">
        <v>1041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353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6277</v>
      </c>
      <c r="G240" s="260"/>
      <c r="H240" s="263">
        <v>0.040000000000000001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6278</v>
      </c>
      <c r="G241" s="260"/>
      <c r="H241" s="263">
        <v>0.040000000000000001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6279</v>
      </c>
      <c r="G242" s="260"/>
      <c r="H242" s="263">
        <v>0.040000000000000001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0.12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16.5" customHeight="1">
      <c r="A244" s="39"/>
      <c r="B244" s="40"/>
      <c r="C244" s="229" t="s">
        <v>483</v>
      </c>
      <c r="D244" s="229" t="s">
        <v>325</v>
      </c>
      <c r="E244" s="230" t="s">
        <v>1042</v>
      </c>
      <c r="F244" s="231" t="s">
        <v>1043</v>
      </c>
      <c r="G244" s="232" t="s">
        <v>972</v>
      </c>
      <c r="H244" s="233">
        <v>1.6799999999999999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6285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1045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1040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1041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6286</v>
      </c>
      <c r="G248" s="260"/>
      <c r="H248" s="263">
        <v>0.56000000000000005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6287</v>
      </c>
      <c r="G249" s="260"/>
      <c r="H249" s="263">
        <v>0.56000000000000005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6288</v>
      </c>
      <c r="G250" s="260"/>
      <c r="H250" s="263">
        <v>0.56000000000000005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1.6799999999999999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24.15" customHeight="1">
      <c r="A252" s="39"/>
      <c r="B252" s="40"/>
      <c r="C252" s="229" t="s">
        <v>490</v>
      </c>
      <c r="D252" s="229" t="s">
        <v>325</v>
      </c>
      <c r="E252" s="230" t="s">
        <v>1047</v>
      </c>
      <c r="F252" s="231" t="s">
        <v>1048</v>
      </c>
      <c r="G252" s="232" t="s">
        <v>1049</v>
      </c>
      <c r="H252" s="233">
        <v>8</v>
      </c>
      <c r="I252" s="234"/>
      <c r="J252" s="235">
        <f>ROUND(I252*H252,2)</f>
        <v>0</v>
      </c>
      <c r="K252" s="231" t="s">
        <v>937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6289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1051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2" t="s">
        <v>940</v>
      </c>
      <c r="E254" s="41"/>
      <c r="F254" s="281" t="s">
        <v>1052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940</v>
      </c>
      <c r="AU254" s="18" t="s">
        <v>82</v>
      </c>
    </row>
    <row r="255" s="2" customFormat="1">
      <c r="A255" s="39"/>
      <c r="B255" s="40"/>
      <c r="C255" s="41"/>
      <c r="D255" s="242" t="s">
        <v>353</v>
      </c>
      <c r="E255" s="41"/>
      <c r="F255" s="281" t="s">
        <v>1053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353</v>
      </c>
      <c r="AU255" s="18" t="s">
        <v>82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3757</v>
      </c>
      <c r="G256" s="260"/>
      <c r="H256" s="263">
        <v>2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3724</v>
      </c>
      <c r="G257" s="260"/>
      <c r="H257" s="263">
        <v>4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6290</v>
      </c>
      <c r="G258" s="260"/>
      <c r="H258" s="263">
        <v>2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5" customFormat="1">
      <c r="A259" s="15"/>
      <c r="B259" s="270"/>
      <c r="C259" s="271"/>
      <c r="D259" s="242" t="s">
        <v>336</v>
      </c>
      <c r="E259" s="272" t="s">
        <v>1</v>
      </c>
      <c r="F259" s="273" t="s">
        <v>341</v>
      </c>
      <c r="G259" s="271"/>
      <c r="H259" s="274">
        <v>8</v>
      </c>
      <c r="I259" s="275"/>
      <c r="J259" s="271"/>
      <c r="K259" s="271"/>
      <c r="L259" s="276"/>
      <c r="M259" s="277"/>
      <c r="N259" s="278"/>
      <c r="O259" s="278"/>
      <c r="P259" s="278"/>
      <c r="Q259" s="278"/>
      <c r="R259" s="278"/>
      <c r="S259" s="278"/>
      <c r="T259" s="27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80" t="s">
        <v>336</v>
      </c>
      <c r="AU259" s="280" t="s">
        <v>82</v>
      </c>
      <c r="AV259" s="15" t="s">
        <v>330</v>
      </c>
      <c r="AW259" s="15" t="s">
        <v>30</v>
      </c>
      <c r="AX259" s="15" t="s">
        <v>80</v>
      </c>
      <c r="AY259" s="280" t="s">
        <v>323</v>
      </c>
    </row>
    <row r="260" s="2" customFormat="1" ht="24.15" customHeight="1">
      <c r="A260" s="39"/>
      <c r="B260" s="40"/>
      <c r="C260" s="229" t="s">
        <v>499</v>
      </c>
      <c r="D260" s="229" t="s">
        <v>325</v>
      </c>
      <c r="E260" s="230" t="s">
        <v>1055</v>
      </c>
      <c r="F260" s="231" t="s">
        <v>1056</v>
      </c>
      <c r="G260" s="232" t="s">
        <v>1049</v>
      </c>
      <c r="H260" s="233">
        <v>6</v>
      </c>
      <c r="I260" s="234"/>
      <c r="J260" s="235">
        <f>ROUND(I260*H260,2)</f>
        <v>0</v>
      </c>
      <c r="K260" s="231" t="s">
        <v>937</v>
      </c>
      <c r="L260" s="45"/>
      <c r="M260" s="236" t="s">
        <v>1</v>
      </c>
      <c r="N260" s="237" t="s">
        <v>38</v>
      </c>
      <c r="O260" s="92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330</v>
      </c>
      <c r="AT260" s="240" t="s">
        <v>325</v>
      </c>
      <c r="AU260" s="240" t="s">
        <v>82</v>
      </c>
      <c r="AY260" s="18" t="s">
        <v>323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80</v>
      </c>
      <c r="BK260" s="241">
        <f>ROUND(I260*H260,2)</f>
        <v>0</v>
      </c>
      <c r="BL260" s="18" t="s">
        <v>330</v>
      </c>
      <c r="BM260" s="240" t="s">
        <v>6291</v>
      </c>
    </row>
    <row r="261" s="2" customFormat="1">
      <c r="A261" s="39"/>
      <c r="B261" s="40"/>
      <c r="C261" s="41"/>
      <c r="D261" s="242" t="s">
        <v>332</v>
      </c>
      <c r="E261" s="41"/>
      <c r="F261" s="243" t="s">
        <v>1058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332</v>
      </c>
      <c r="AU261" s="18" t="s">
        <v>82</v>
      </c>
    </row>
    <row r="262" s="2" customFormat="1">
      <c r="A262" s="39"/>
      <c r="B262" s="40"/>
      <c r="C262" s="41"/>
      <c r="D262" s="242" t="s">
        <v>940</v>
      </c>
      <c r="E262" s="41"/>
      <c r="F262" s="281" t="s">
        <v>1052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940</v>
      </c>
      <c r="AU262" s="18" t="s">
        <v>82</v>
      </c>
    </row>
    <row r="263" s="2" customFormat="1">
      <c r="A263" s="39"/>
      <c r="B263" s="40"/>
      <c r="C263" s="41"/>
      <c r="D263" s="242" t="s">
        <v>353</v>
      </c>
      <c r="E263" s="41"/>
      <c r="F263" s="281" t="s">
        <v>1059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353</v>
      </c>
      <c r="AU263" s="18" t="s">
        <v>82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3757</v>
      </c>
      <c r="G264" s="260"/>
      <c r="H264" s="263">
        <v>2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3752</v>
      </c>
      <c r="G265" s="260"/>
      <c r="H265" s="263">
        <v>2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6290</v>
      </c>
      <c r="G266" s="260"/>
      <c r="H266" s="263">
        <v>2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5" customFormat="1">
      <c r="A267" s="15"/>
      <c r="B267" s="270"/>
      <c r="C267" s="271"/>
      <c r="D267" s="242" t="s">
        <v>336</v>
      </c>
      <c r="E267" s="272" t="s">
        <v>1</v>
      </c>
      <c r="F267" s="273" t="s">
        <v>341</v>
      </c>
      <c r="G267" s="271"/>
      <c r="H267" s="274">
        <v>6</v>
      </c>
      <c r="I267" s="275"/>
      <c r="J267" s="271"/>
      <c r="K267" s="271"/>
      <c r="L267" s="276"/>
      <c r="M267" s="277"/>
      <c r="N267" s="278"/>
      <c r="O267" s="278"/>
      <c r="P267" s="278"/>
      <c r="Q267" s="278"/>
      <c r="R267" s="278"/>
      <c r="S267" s="278"/>
      <c r="T267" s="279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0" t="s">
        <v>336</v>
      </c>
      <c r="AU267" s="280" t="s">
        <v>82</v>
      </c>
      <c r="AV267" s="15" t="s">
        <v>330</v>
      </c>
      <c r="AW267" s="15" t="s">
        <v>30</v>
      </c>
      <c r="AX267" s="15" t="s">
        <v>80</v>
      </c>
      <c r="AY267" s="280" t="s">
        <v>323</v>
      </c>
    </row>
    <row r="268" s="2" customFormat="1" ht="24.15" customHeight="1">
      <c r="A268" s="39"/>
      <c r="B268" s="40"/>
      <c r="C268" s="229" t="s">
        <v>507</v>
      </c>
      <c r="D268" s="229" t="s">
        <v>325</v>
      </c>
      <c r="E268" s="230" t="s">
        <v>1060</v>
      </c>
      <c r="F268" s="231" t="s">
        <v>1061</v>
      </c>
      <c r="G268" s="232" t="s">
        <v>1049</v>
      </c>
      <c r="H268" s="233">
        <v>6</v>
      </c>
      <c r="I268" s="234"/>
      <c r="J268" s="235">
        <f>ROUND(I268*H268,2)</f>
        <v>0</v>
      </c>
      <c r="K268" s="231" t="s">
        <v>937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82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6292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1063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82</v>
      </c>
    </row>
    <row r="270" s="2" customFormat="1">
      <c r="A270" s="39"/>
      <c r="B270" s="40"/>
      <c r="C270" s="41"/>
      <c r="D270" s="242" t="s">
        <v>940</v>
      </c>
      <c r="E270" s="41"/>
      <c r="F270" s="281" t="s">
        <v>1064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940</v>
      </c>
      <c r="AU270" s="18" t="s">
        <v>82</v>
      </c>
    </row>
    <row r="271" s="2" customFormat="1">
      <c r="A271" s="39"/>
      <c r="B271" s="40"/>
      <c r="C271" s="41"/>
      <c r="D271" s="242" t="s">
        <v>353</v>
      </c>
      <c r="E271" s="41"/>
      <c r="F271" s="281" t="s">
        <v>1065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353</v>
      </c>
      <c r="AU271" s="18" t="s">
        <v>82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3757</v>
      </c>
      <c r="G272" s="260"/>
      <c r="H272" s="263">
        <v>2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3752</v>
      </c>
      <c r="G273" s="260"/>
      <c r="H273" s="263">
        <v>2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82</v>
      </c>
      <c r="AV273" s="14" t="s">
        <v>82</v>
      </c>
      <c r="AW273" s="14" t="s">
        <v>30</v>
      </c>
      <c r="AX273" s="14" t="s">
        <v>73</v>
      </c>
      <c r="AY273" s="269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6290</v>
      </c>
      <c r="G274" s="260"/>
      <c r="H274" s="263">
        <v>2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6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29" t="s">
        <v>516</v>
      </c>
      <c r="D276" s="229" t="s">
        <v>325</v>
      </c>
      <c r="E276" s="230" t="s">
        <v>1066</v>
      </c>
      <c r="F276" s="231" t="s">
        <v>1067</v>
      </c>
      <c r="G276" s="232" t="s">
        <v>349</v>
      </c>
      <c r="H276" s="233">
        <v>720</v>
      </c>
      <c r="I276" s="234"/>
      <c r="J276" s="235">
        <f>ROUND(I276*H276,2)</f>
        <v>0</v>
      </c>
      <c r="K276" s="231" t="s">
        <v>937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6293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1069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2" t="s">
        <v>940</v>
      </c>
      <c r="E278" s="41"/>
      <c r="F278" s="281" t="s">
        <v>1070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940</v>
      </c>
      <c r="AU278" s="18" t="s">
        <v>82</v>
      </c>
    </row>
    <row r="279" s="2" customFormat="1">
      <c r="A279" s="39"/>
      <c r="B279" s="40"/>
      <c r="C279" s="41"/>
      <c r="D279" s="242" t="s">
        <v>353</v>
      </c>
      <c r="E279" s="41"/>
      <c r="F279" s="281" t="s">
        <v>1071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353</v>
      </c>
      <c r="AU279" s="18" t="s">
        <v>82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3993</v>
      </c>
      <c r="G280" s="260"/>
      <c r="H280" s="263">
        <v>240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3766</v>
      </c>
      <c r="G281" s="260"/>
      <c r="H281" s="263">
        <v>240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6294</v>
      </c>
      <c r="G282" s="260"/>
      <c r="H282" s="263">
        <v>240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720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24.15" customHeight="1">
      <c r="A284" s="39"/>
      <c r="B284" s="40"/>
      <c r="C284" s="229" t="s">
        <v>7</v>
      </c>
      <c r="D284" s="229" t="s">
        <v>325</v>
      </c>
      <c r="E284" s="230" t="s">
        <v>1074</v>
      </c>
      <c r="F284" s="231" t="s">
        <v>1075</v>
      </c>
      <c r="G284" s="232" t="s">
        <v>349</v>
      </c>
      <c r="H284" s="233">
        <v>720</v>
      </c>
      <c r="I284" s="234"/>
      <c r="J284" s="235">
        <f>ROUND(I284*H284,2)</f>
        <v>0</v>
      </c>
      <c r="K284" s="231" t="s">
        <v>937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6295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1077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2" t="s">
        <v>940</v>
      </c>
      <c r="E286" s="41"/>
      <c r="F286" s="281" t="s">
        <v>1070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940</v>
      </c>
      <c r="AU286" s="18" t="s">
        <v>82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1071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82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3993</v>
      </c>
      <c r="G288" s="260"/>
      <c r="H288" s="263">
        <v>240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3766</v>
      </c>
      <c r="G289" s="260"/>
      <c r="H289" s="263">
        <v>240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4" customFormat="1">
      <c r="A290" s="14"/>
      <c r="B290" s="259"/>
      <c r="C290" s="260"/>
      <c r="D290" s="242" t="s">
        <v>336</v>
      </c>
      <c r="E290" s="261" t="s">
        <v>1</v>
      </c>
      <c r="F290" s="262" t="s">
        <v>6294</v>
      </c>
      <c r="G290" s="260"/>
      <c r="H290" s="263">
        <v>240</v>
      </c>
      <c r="I290" s="264"/>
      <c r="J290" s="260"/>
      <c r="K290" s="260"/>
      <c r="L290" s="265"/>
      <c r="M290" s="266"/>
      <c r="N290" s="267"/>
      <c r="O290" s="267"/>
      <c r="P290" s="267"/>
      <c r="Q290" s="267"/>
      <c r="R290" s="267"/>
      <c r="S290" s="267"/>
      <c r="T290" s="26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9" t="s">
        <v>336</v>
      </c>
      <c r="AU290" s="269" t="s">
        <v>82</v>
      </c>
      <c r="AV290" s="14" t="s">
        <v>82</v>
      </c>
      <c r="AW290" s="14" t="s">
        <v>30</v>
      </c>
      <c r="AX290" s="14" t="s">
        <v>73</v>
      </c>
      <c r="AY290" s="269" t="s">
        <v>323</v>
      </c>
    </row>
    <row r="291" s="15" customFormat="1">
      <c r="A291" s="15"/>
      <c r="B291" s="270"/>
      <c r="C291" s="271"/>
      <c r="D291" s="242" t="s">
        <v>336</v>
      </c>
      <c r="E291" s="272" t="s">
        <v>1</v>
      </c>
      <c r="F291" s="273" t="s">
        <v>341</v>
      </c>
      <c r="G291" s="271"/>
      <c r="H291" s="274">
        <v>720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0" t="s">
        <v>336</v>
      </c>
      <c r="AU291" s="280" t="s">
        <v>82</v>
      </c>
      <c r="AV291" s="15" t="s">
        <v>330</v>
      </c>
      <c r="AW291" s="15" t="s">
        <v>30</v>
      </c>
      <c r="AX291" s="15" t="s">
        <v>80</v>
      </c>
      <c r="AY291" s="280" t="s">
        <v>323</v>
      </c>
    </row>
    <row r="292" s="12" customFormat="1" ht="25.92" customHeight="1">
      <c r="A292" s="12"/>
      <c r="B292" s="213"/>
      <c r="C292" s="214"/>
      <c r="D292" s="215" t="s">
        <v>72</v>
      </c>
      <c r="E292" s="216" t="s">
        <v>1078</v>
      </c>
      <c r="F292" s="216" t="s">
        <v>1079</v>
      </c>
      <c r="G292" s="214"/>
      <c r="H292" s="214"/>
      <c r="I292" s="217"/>
      <c r="J292" s="218">
        <f>BK292</f>
        <v>0</v>
      </c>
      <c r="K292" s="214"/>
      <c r="L292" s="219"/>
      <c r="M292" s="220"/>
      <c r="N292" s="221"/>
      <c r="O292" s="221"/>
      <c r="P292" s="222">
        <f>SUM(P293:P306)</f>
        <v>0</v>
      </c>
      <c r="Q292" s="221"/>
      <c r="R292" s="222">
        <f>SUM(R293:R306)</f>
        <v>0</v>
      </c>
      <c r="S292" s="221"/>
      <c r="T292" s="223">
        <f>SUM(T293:T306)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24" t="s">
        <v>330</v>
      </c>
      <c r="AT292" s="225" t="s">
        <v>72</v>
      </c>
      <c r="AU292" s="225" t="s">
        <v>73</v>
      </c>
      <c r="AY292" s="224" t="s">
        <v>323</v>
      </c>
      <c r="BK292" s="226">
        <f>SUM(BK293:BK306)</f>
        <v>0</v>
      </c>
    </row>
    <row r="293" s="2" customFormat="1" ht="37.8" customHeight="1">
      <c r="A293" s="39"/>
      <c r="B293" s="40"/>
      <c r="C293" s="229" t="s">
        <v>529</v>
      </c>
      <c r="D293" s="229" t="s">
        <v>325</v>
      </c>
      <c r="E293" s="230" t="s">
        <v>1080</v>
      </c>
      <c r="F293" s="231" t="s">
        <v>1081</v>
      </c>
      <c r="G293" s="232" t="s">
        <v>418</v>
      </c>
      <c r="H293" s="233">
        <v>379.66899999999998</v>
      </c>
      <c r="I293" s="234"/>
      <c r="J293" s="235">
        <f>ROUND(I293*H293,2)</f>
        <v>0</v>
      </c>
      <c r="K293" s="231" t="s">
        <v>937</v>
      </c>
      <c r="L293" s="45"/>
      <c r="M293" s="236" t="s">
        <v>1</v>
      </c>
      <c r="N293" s="237" t="s">
        <v>38</v>
      </c>
      <c r="O293" s="92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1082</v>
      </c>
      <c r="AT293" s="240" t="s">
        <v>325</v>
      </c>
      <c r="AU293" s="240" t="s">
        <v>80</v>
      </c>
      <c r="AY293" s="18" t="s">
        <v>323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80</v>
      </c>
      <c r="BK293" s="241">
        <f>ROUND(I293*H293,2)</f>
        <v>0</v>
      </c>
      <c r="BL293" s="18" t="s">
        <v>1082</v>
      </c>
      <c r="BM293" s="240" t="s">
        <v>6296</v>
      </c>
    </row>
    <row r="294" s="2" customFormat="1">
      <c r="A294" s="39"/>
      <c r="B294" s="40"/>
      <c r="C294" s="41"/>
      <c r="D294" s="242" t="s">
        <v>332</v>
      </c>
      <c r="E294" s="41"/>
      <c r="F294" s="243" t="s">
        <v>1084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332</v>
      </c>
      <c r="AU294" s="18" t="s">
        <v>80</v>
      </c>
    </row>
    <row r="295" s="13" customFormat="1">
      <c r="A295" s="13"/>
      <c r="B295" s="249"/>
      <c r="C295" s="250"/>
      <c r="D295" s="242" t="s">
        <v>336</v>
      </c>
      <c r="E295" s="251" t="s">
        <v>1</v>
      </c>
      <c r="F295" s="252" t="s">
        <v>1086</v>
      </c>
      <c r="G295" s="250"/>
      <c r="H295" s="251" t="s">
        <v>1</v>
      </c>
      <c r="I295" s="253"/>
      <c r="J295" s="250"/>
      <c r="K295" s="250"/>
      <c r="L295" s="254"/>
      <c r="M295" s="255"/>
      <c r="N295" s="256"/>
      <c r="O295" s="256"/>
      <c r="P295" s="256"/>
      <c r="Q295" s="256"/>
      <c r="R295" s="256"/>
      <c r="S295" s="256"/>
      <c r="T295" s="25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8" t="s">
        <v>336</v>
      </c>
      <c r="AU295" s="258" t="s">
        <v>80</v>
      </c>
      <c r="AV295" s="13" t="s">
        <v>80</v>
      </c>
      <c r="AW295" s="13" t="s">
        <v>30</v>
      </c>
      <c r="AX295" s="13" t="s">
        <v>73</v>
      </c>
      <c r="AY295" s="258" t="s">
        <v>323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6297</v>
      </c>
      <c r="G296" s="260"/>
      <c r="H296" s="263">
        <v>194.494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80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3" customFormat="1">
      <c r="A297" s="13"/>
      <c r="B297" s="249"/>
      <c r="C297" s="250"/>
      <c r="D297" s="242" t="s">
        <v>336</v>
      </c>
      <c r="E297" s="251" t="s">
        <v>1</v>
      </c>
      <c r="F297" s="252" t="s">
        <v>1088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336</v>
      </c>
      <c r="AU297" s="258" t="s">
        <v>80</v>
      </c>
      <c r="AV297" s="13" t="s">
        <v>80</v>
      </c>
      <c r="AW297" s="13" t="s">
        <v>30</v>
      </c>
      <c r="AX297" s="13" t="s">
        <v>73</v>
      </c>
      <c r="AY297" s="258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6298</v>
      </c>
      <c r="G298" s="260"/>
      <c r="H298" s="263">
        <v>185.17500000000001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80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379.66899999999998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80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37.8" customHeight="1">
      <c r="A300" s="39"/>
      <c r="B300" s="40"/>
      <c r="C300" s="229" t="s">
        <v>537</v>
      </c>
      <c r="D300" s="229" t="s">
        <v>325</v>
      </c>
      <c r="E300" s="230" t="s">
        <v>1090</v>
      </c>
      <c r="F300" s="231" t="s">
        <v>1091</v>
      </c>
      <c r="G300" s="232" t="s">
        <v>418</v>
      </c>
      <c r="H300" s="233">
        <v>750.01900000000001</v>
      </c>
      <c r="I300" s="234"/>
      <c r="J300" s="235">
        <f>ROUND(I300*H300,2)</f>
        <v>0</v>
      </c>
      <c r="K300" s="231" t="s">
        <v>937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1082</v>
      </c>
      <c r="AT300" s="240" t="s">
        <v>325</v>
      </c>
      <c r="AU300" s="240" t="s">
        <v>80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1082</v>
      </c>
      <c r="BM300" s="240" t="s">
        <v>6299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1093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80</v>
      </c>
    </row>
    <row r="302" s="13" customFormat="1">
      <c r="A302" s="13"/>
      <c r="B302" s="249"/>
      <c r="C302" s="250"/>
      <c r="D302" s="242" t="s">
        <v>336</v>
      </c>
      <c r="E302" s="251" t="s">
        <v>1</v>
      </c>
      <c r="F302" s="252" t="s">
        <v>1094</v>
      </c>
      <c r="G302" s="250"/>
      <c r="H302" s="251" t="s">
        <v>1</v>
      </c>
      <c r="I302" s="253"/>
      <c r="J302" s="250"/>
      <c r="K302" s="250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336</v>
      </c>
      <c r="AU302" s="258" t="s">
        <v>80</v>
      </c>
      <c r="AV302" s="13" t="s">
        <v>80</v>
      </c>
      <c r="AW302" s="13" t="s">
        <v>30</v>
      </c>
      <c r="AX302" s="13" t="s">
        <v>73</v>
      </c>
      <c r="AY302" s="258" t="s">
        <v>323</v>
      </c>
    </row>
    <row r="303" s="14" customFormat="1">
      <c r="A303" s="14"/>
      <c r="B303" s="259"/>
      <c r="C303" s="260"/>
      <c r="D303" s="242" t="s">
        <v>336</v>
      </c>
      <c r="E303" s="261" t="s">
        <v>1</v>
      </c>
      <c r="F303" s="262" t="s">
        <v>6300</v>
      </c>
      <c r="G303" s="260"/>
      <c r="H303" s="263">
        <v>194.494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336</v>
      </c>
      <c r="AU303" s="269" t="s">
        <v>80</v>
      </c>
      <c r="AV303" s="14" t="s">
        <v>82</v>
      </c>
      <c r="AW303" s="14" t="s">
        <v>30</v>
      </c>
      <c r="AX303" s="14" t="s">
        <v>73</v>
      </c>
      <c r="AY303" s="269" t="s">
        <v>323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3779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80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6301</v>
      </c>
      <c r="G305" s="260"/>
      <c r="H305" s="263">
        <v>555.52499999999998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80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750.01900000000001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80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12" customFormat="1" ht="25.92" customHeight="1">
      <c r="A307" s="12"/>
      <c r="B307" s="213"/>
      <c r="C307" s="214"/>
      <c r="D307" s="215" t="s">
        <v>72</v>
      </c>
      <c r="E307" s="216" t="s">
        <v>1098</v>
      </c>
      <c r="F307" s="216" t="s">
        <v>1099</v>
      </c>
      <c r="G307" s="214"/>
      <c r="H307" s="214"/>
      <c r="I307" s="217"/>
      <c r="J307" s="218">
        <f>BK307</f>
        <v>0</v>
      </c>
      <c r="K307" s="214"/>
      <c r="L307" s="219"/>
      <c r="M307" s="220"/>
      <c r="N307" s="221"/>
      <c r="O307" s="221"/>
      <c r="P307" s="222">
        <f>SUM(P308:P311)</f>
        <v>0</v>
      </c>
      <c r="Q307" s="221"/>
      <c r="R307" s="222">
        <f>SUM(R308:R311)</f>
        <v>0</v>
      </c>
      <c r="S307" s="221"/>
      <c r="T307" s="223">
        <f>SUM(T308:T311)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4" t="s">
        <v>363</v>
      </c>
      <c r="AT307" s="225" t="s">
        <v>72</v>
      </c>
      <c r="AU307" s="225" t="s">
        <v>73</v>
      </c>
      <c r="AY307" s="224" t="s">
        <v>323</v>
      </c>
      <c r="BK307" s="226">
        <f>SUM(BK308:BK311)</f>
        <v>0</v>
      </c>
    </row>
    <row r="308" s="2" customFormat="1" ht="24.15" customHeight="1">
      <c r="A308" s="39"/>
      <c r="B308" s="40"/>
      <c r="C308" s="229" t="s">
        <v>545</v>
      </c>
      <c r="D308" s="229" t="s">
        <v>325</v>
      </c>
      <c r="E308" s="230" t="s">
        <v>1100</v>
      </c>
      <c r="F308" s="231" t="s">
        <v>1101</v>
      </c>
      <c r="G308" s="232" t="s">
        <v>349</v>
      </c>
      <c r="H308" s="233">
        <v>720</v>
      </c>
      <c r="I308" s="234"/>
      <c r="J308" s="235">
        <f>ROUND(I308*H308,2)</f>
        <v>0</v>
      </c>
      <c r="K308" s="231" t="s">
        <v>937</v>
      </c>
      <c r="L308" s="45"/>
      <c r="M308" s="236" t="s">
        <v>1</v>
      </c>
      <c r="N308" s="237" t="s">
        <v>38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330</v>
      </c>
      <c r="AT308" s="240" t="s">
        <v>325</v>
      </c>
      <c r="AU308" s="240" t="s">
        <v>80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6302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1103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80</v>
      </c>
    </row>
    <row r="310" s="2" customFormat="1">
      <c r="A310" s="39"/>
      <c r="B310" s="40"/>
      <c r="C310" s="41"/>
      <c r="D310" s="242" t="s">
        <v>940</v>
      </c>
      <c r="E310" s="41"/>
      <c r="F310" s="281" t="s">
        <v>1104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940</v>
      </c>
      <c r="AU310" s="18" t="s">
        <v>80</v>
      </c>
    </row>
    <row r="311" s="2" customFormat="1">
      <c r="A311" s="39"/>
      <c r="B311" s="40"/>
      <c r="C311" s="41"/>
      <c r="D311" s="242" t="s">
        <v>353</v>
      </c>
      <c r="E311" s="41"/>
      <c r="F311" s="281" t="s">
        <v>1105</v>
      </c>
      <c r="G311" s="41"/>
      <c r="H311" s="41"/>
      <c r="I311" s="244"/>
      <c r="J311" s="41"/>
      <c r="K311" s="41"/>
      <c r="L311" s="45"/>
      <c r="M311" s="303"/>
      <c r="N311" s="304"/>
      <c r="O311" s="305"/>
      <c r="P311" s="305"/>
      <c r="Q311" s="305"/>
      <c r="R311" s="305"/>
      <c r="S311" s="305"/>
      <c r="T311" s="30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353</v>
      </c>
      <c r="AU311" s="18" t="s">
        <v>80</v>
      </c>
    </row>
    <row r="312" s="2" customFormat="1" ht="6.96" customHeight="1">
      <c r="A312" s="39"/>
      <c r="B312" s="67"/>
      <c r="C312" s="68"/>
      <c r="D312" s="68"/>
      <c r="E312" s="68"/>
      <c r="F312" s="68"/>
      <c r="G312" s="68"/>
      <c r="H312" s="68"/>
      <c r="I312" s="68"/>
      <c r="J312" s="68"/>
      <c r="K312" s="68"/>
      <c r="L312" s="45"/>
      <c r="M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</row>
  </sheetData>
  <sheetProtection sheet="1" autoFilter="0" formatColumns="0" formatRows="0" objects="1" scenarios="1" spinCount="100000" saltValue="MvnBoXx4rsdEJbLbFIkHG1c6dj832bfBTOc8ak4Y+fnpCq4JuQYxAmAJVKkbi2/dhkN3g0FVtYXkQchwchuKlg==" hashValue="WVd/XraUH42BE9uHhvXlb/uSe7/qU8CFtjEm1WxA9qERzgTiR9pV/ZBj4Qubj+gbiOpNJvgXePX8miEuRoW8iA==" algorithmName="SHA-512" password="CC35"/>
  <autoFilter ref="C127:K31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273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6036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6303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ROUND((SUM(BE125:BE161)),  2)</f>
        <v>0</v>
      </c>
      <c r="G35" s="39"/>
      <c r="H35" s="39"/>
      <c r="I35" s="166">
        <v>0.20999999999999999</v>
      </c>
      <c r="J35" s="165">
        <f>ROUND(((SUM(BE125:BE161))*I35),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ROUND((SUM(BF125:BF161)),  2)</f>
        <v>0</v>
      </c>
      <c r="G36" s="39"/>
      <c r="H36" s="39"/>
      <c r="I36" s="166">
        <v>0.14999999999999999</v>
      </c>
      <c r="J36" s="165">
        <f>ROUND(((SUM(BF125:BF161))*I36),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ROUND((SUM(BG125:BG161)),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ROUND((SUM(BH125:BH161)),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ROUND((SUM(BI125:BI161)),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6036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229,837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J140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J145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J157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6036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229,837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P127+P140+P145+P157</f>
        <v>0</v>
      </c>
      <c r="Q126" s="221"/>
      <c r="R126" s="222">
        <f>R127+R140+R145+R157</f>
        <v>0</v>
      </c>
      <c r="S126" s="221"/>
      <c r="T126" s="223">
        <f>T127+T140+T145+T157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BK127+BK140+BK145+BK157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SUM(P128:P139)</f>
        <v>0</v>
      </c>
      <c r="Q127" s="221"/>
      <c r="R127" s="222">
        <f>SUM(R128:R139)</f>
        <v>0</v>
      </c>
      <c r="S127" s="221"/>
      <c r="T127" s="223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SUM(BK128:BK139)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330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330</v>
      </c>
      <c r="BM128" s="240" t="s">
        <v>6304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5681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330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330</v>
      </c>
      <c r="BM132" s="240" t="s">
        <v>6305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1123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5683</v>
      </c>
      <c r="F136" s="231" t="s">
        <v>5684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6306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5684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5686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6307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1124</v>
      </c>
      <c r="F140" s="227" t="s">
        <v>1125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1126</v>
      </c>
      <c r="F141" s="231" t="s">
        <v>1125</v>
      </c>
      <c r="G141" s="232" t="s">
        <v>1115</v>
      </c>
      <c r="H141" s="233">
        <v>1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330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330</v>
      </c>
      <c r="BM141" s="240" t="s">
        <v>6308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1125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1128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2093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12" customFormat="1" ht="22.8" customHeight="1">
      <c r="A145" s="12"/>
      <c r="B145" s="213"/>
      <c r="C145" s="214"/>
      <c r="D145" s="215" t="s">
        <v>72</v>
      </c>
      <c r="E145" s="227" t="s">
        <v>1130</v>
      </c>
      <c r="F145" s="227" t="s">
        <v>1131</v>
      </c>
      <c r="G145" s="214"/>
      <c r="H145" s="214"/>
      <c r="I145" s="217"/>
      <c r="J145" s="228">
        <f>BK145</f>
        <v>0</v>
      </c>
      <c r="K145" s="214"/>
      <c r="L145" s="219"/>
      <c r="M145" s="220"/>
      <c r="N145" s="221"/>
      <c r="O145" s="221"/>
      <c r="P145" s="222">
        <f>SUM(P146:P156)</f>
        <v>0</v>
      </c>
      <c r="Q145" s="221"/>
      <c r="R145" s="222">
        <f>SUM(R146:R156)</f>
        <v>0</v>
      </c>
      <c r="S145" s="221"/>
      <c r="T145" s="223">
        <f>SUM(T146:T156)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363</v>
      </c>
      <c r="AT145" s="225" t="s">
        <v>72</v>
      </c>
      <c r="AU145" s="225" t="s">
        <v>80</v>
      </c>
      <c r="AY145" s="224" t="s">
        <v>323</v>
      </c>
      <c r="BK145" s="226">
        <f>SUM(BK146:BK156)</f>
        <v>0</v>
      </c>
    </row>
    <row r="146" s="2" customFormat="1" ht="16.5" customHeight="1">
      <c r="A146" s="39"/>
      <c r="B146" s="40"/>
      <c r="C146" s="229" t="s">
        <v>363</v>
      </c>
      <c r="D146" s="229" t="s">
        <v>325</v>
      </c>
      <c r="E146" s="230" t="s">
        <v>1132</v>
      </c>
      <c r="F146" s="231" t="s">
        <v>1133</v>
      </c>
      <c r="G146" s="232" t="s">
        <v>1115</v>
      </c>
      <c r="H146" s="233">
        <v>3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6309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1133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1135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>
      <c r="A149" s="39"/>
      <c r="B149" s="40"/>
      <c r="C149" s="41"/>
      <c r="D149" s="242" t="s">
        <v>353</v>
      </c>
      <c r="E149" s="41"/>
      <c r="F149" s="281" t="s">
        <v>2095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353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5690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80</v>
      </c>
      <c r="G151" s="260"/>
      <c r="H151" s="263">
        <v>1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5691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80</v>
      </c>
      <c r="G153" s="260"/>
      <c r="H153" s="263">
        <v>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5692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80</v>
      </c>
      <c r="G155" s="260"/>
      <c r="H155" s="263">
        <v>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3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12" customFormat="1" ht="22.8" customHeight="1">
      <c r="A157" s="12"/>
      <c r="B157" s="213"/>
      <c r="C157" s="214"/>
      <c r="D157" s="215" t="s">
        <v>72</v>
      </c>
      <c r="E157" s="227" t="s">
        <v>1137</v>
      </c>
      <c r="F157" s="227" t="s">
        <v>1138</v>
      </c>
      <c r="G157" s="214"/>
      <c r="H157" s="214"/>
      <c r="I157" s="217"/>
      <c r="J157" s="228">
        <f>BK157</f>
        <v>0</v>
      </c>
      <c r="K157" s="214"/>
      <c r="L157" s="219"/>
      <c r="M157" s="220"/>
      <c r="N157" s="221"/>
      <c r="O157" s="221"/>
      <c r="P157" s="222">
        <f>SUM(P158:P161)</f>
        <v>0</v>
      </c>
      <c r="Q157" s="221"/>
      <c r="R157" s="222">
        <f>SUM(R158:R161)</f>
        <v>0</v>
      </c>
      <c r="S157" s="221"/>
      <c r="T157" s="223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4" t="s">
        <v>363</v>
      </c>
      <c r="AT157" s="225" t="s">
        <v>72</v>
      </c>
      <c r="AU157" s="225" t="s">
        <v>80</v>
      </c>
      <c r="AY157" s="224" t="s">
        <v>323</v>
      </c>
      <c r="BK157" s="226">
        <f>SUM(BK158:BK161)</f>
        <v>0</v>
      </c>
    </row>
    <row r="158" s="2" customFormat="1" ht="16.5" customHeight="1">
      <c r="A158" s="39"/>
      <c r="B158" s="40"/>
      <c r="C158" s="229" t="s">
        <v>383</v>
      </c>
      <c r="D158" s="229" t="s">
        <v>325</v>
      </c>
      <c r="E158" s="230" t="s">
        <v>1139</v>
      </c>
      <c r="F158" s="231" t="s">
        <v>1138</v>
      </c>
      <c r="G158" s="232" t="s">
        <v>1115</v>
      </c>
      <c r="H158" s="233">
        <v>1</v>
      </c>
      <c r="I158" s="234"/>
      <c r="J158" s="235">
        <f>ROUND(I158*H158,2)</f>
        <v>0</v>
      </c>
      <c r="K158" s="231" t="s">
        <v>329</v>
      </c>
      <c r="L158" s="45"/>
      <c r="M158" s="236" t="s">
        <v>1</v>
      </c>
      <c r="N158" s="237" t="s">
        <v>38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330</v>
      </c>
      <c r="AT158" s="240" t="s">
        <v>325</v>
      </c>
      <c r="AU158" s="240" t="s">
        <v>82</v>
      </c>
      <c r="AY158" s="18" t="s">
        <v>323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80</v>
      </c>
      <c r="BK158" s="241">
        <f>ROUND(I158*H158,2)</f>
        <v>0</v>
      </c>
      <c r="BL158" s="18" t="s">
        <v>330</v>
      </c>
      <c r="BM158" s="240" t="s">
        <v>6310</v>
      </c>
    </row>
    <row r="159" s="2" customFormat="1">
      <c r="A159" s="39"/>
      <c r="B159" s="40"/>
      <c r="C159" s="41"/>
      <c r="D159" s="242" t="s">
        <v>332</v>
      </c>
      <c r="E159" s="41"/>
      <c r="F159" s="243" t="s">
        <v>1138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332</v>
      </c>
      <c r="AU159" s="18" t="s">
        <v>82</v>
      </c>
    </row>
    <row r="160" s="2" customFormat="1">
      <c r="A160" s="39"/>
      <c r="B160" s="40"/>
      <c r="C160" s="41"/>
      <c r="D160" s="247" t="s">
        <v>334</v>
      </c>
      <c r="E160" s="41"/>
      <c r="F160" s="248" t="s">
        <v>1141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334</v>
      </c>
      <c r="AU160" s="18" t="s">
        <v>82</v>
      </c>
    </row>
    <row r="161" s="2" customFormat="1">
      <c r="A161" s="39"/>
      <c r="B161" s="40"/>
      <c r="C161" s="41"/>
      <c r="D161" s="242" t="s">
        <v>353</v>
      </c>
      <c r="E161" s="41"/>
      <c r="F161" s="281" t="s">
        <v>6311</v>
      </c>
      <c r="G161" s="41"/>
      <c r="H161" s="41"/>
      <c r="I161" s="244"/>
      <c r="J161" s="41"/>
      <c r="K161" s="41"/>
      <c r="L161" s="45"/>
      <c r="M161" s="303"/>
      <c r="N161" s="304"/>
      <c r="O161" s="305"/>
      <c r="P161" s="305"/>
      <c r="Q161" s="305"/>
      <c r="R161" s="305"/>
      <c r="S161" s="305"/>
      <c r="T161" s="30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353</v>
      </c>
      <c r="AU161" s="18" t="s">
        <v>82</v>
      </c>
    </row>
    <row r="162" s="2" customFormat="1" ht="6.96" customHeight="1">
      <c r="A162" s="39"/>
      <c r="B162" s="67"/>
      <c r="C162" s="68"/>
      <c r="D162" s="68"/>
      <c r="E162" s="68"/>
      <c r="F162" s="68"/>
      <c r="G162" s="68"/>
      <c r="H162" s="68"/>
      <c r="I162" s="68"/>
      <c r="J162" s="68"/>
      <c r="K162" s="68"/>
      <c r="L162" s="45"/>
      <c r="M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</sheetData>
  <sheetProtection sheet="1" autoFilter="0" formatColumns="0" formatRows="0" objects="1" scenarios="1" spinCount="100000" saltValue="F3vKTNmonxL35ohP4xQLVqiEKsQCNeF2oqgDnJLDmRhSQIWYpMzsLBCjA/V9SJxHreO15JHUEXMnlroW/MF61g==" hashValue="9pZSq+O2O2mIPLcP+Zn55IHbzLa9o2DxKH+B5Fh4z/fI1UMR+vpeWJKVIwNaq3ER8gig2jK5e72ZHTSjLen5ig==" algorithmName="SHA-512" password="CC35"/>
  <autoFilter ref="C124:K16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8" r:id="rId3" display="https://podminky.urs.cz/item/CS_URS_2024_01/013244000"/>
    <hyperlink ref="F143" r:id="rId4" display="https://podminky.urs.cz/item/CS_URS_2024_01/030001000"/>
    <hyperlink ref="F148" r:id="rId5" display="https://podminky.urs.cz/item/CS_URS_2024_01/043134000"/>
    <hyperlink ref="F160" r:id="rId6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280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6312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6313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6314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ROUND((SUM(BE136:BE643)),  2)</f>
        <v>0</v>
      </c>
      <c r="G37" s="39"/>
      <c r="H37" s="39"/>
      <c r="I37" s="166">
        <v>0.20999999999999999</v>
      </c>
      <c r="J37" s="165">
        <f>ROUND(((SUM(BE136:BE643))*I37),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ROUND((SUM(BF136:BF643)),  2)</f>
        <v>0</v>
      </c>
      <c r="G38" s="39"/>
      <c r="H38" s="39"/>
      <c r="I38" s="166">
        <v>0.14999999999999999</v>
      </c>
      <c r="J38" s="165">
        <f>ROUND(((SUM(BF136:BF643))*I38),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ROUND((SUM(BG136:BG643)),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ROUND((SUM(BH136:BH643)),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ROUND((SUM(BI136:BI643)),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6312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6313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001 - km 231,725 - propustek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298</v>
      </c>
      <c r="E102" s="199"/>
      <c r="F102" s="199"/>
      <c r="G102" s="199"/>
      <c r="H102" s="199"/>
      <c r="I102" s="199"/>
      <c r="J102" s="200">
        <f>J138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299</v>
      </c>
      <c r="E103" s="199"/>
      <c r="F103" s="199"/>
      <c r="G103" s="199"/>
      <c r="H103" s="199"/>
      <c r="I103" s="199"/>
      <c r="J103" s="200">
        <f>J274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300</v>
      </c>
      <c r="E104" s="199"/>
      <c r="F104" s="199"/>
      <c r="G104" s="199"/>
      <c r="H104" s="199"/>
      <c r="I104" s="199"/>
      <c r="J104" s="200">
        <f>J323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301</v>
      </c>
      <c r="E105" s="199"/>
      <c r="F105" s="199"/>
      <c r="G105" s="199"/>
      <c r="H105" s="199"/>
      <c r="I105" s="199"/>
      <c r="J105" s="200">
        <f>J425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931</v>
      </c>
      <c r="E106" s="199"/>
      <c r="F106" s="199"/>
      <c r="G106" s="199"/>
      <c r="H106" s="199"/>
      <c r="I106" s="199"/>
      <c r="J106" s="200">
        <f>J455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1417</v>
      </c>
      <c r="E107" s="199"/>
      <c r="F107" s="199"/>
      <c r="G107" s="199"/>
      <c r="H107" s="199"/>
      <c r="I107" s="199"/>
      <c r="J107" s="200">
        <f>J463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303</v>
      </c>
      <c r="E108" s="199"/>
      <c r="F108" s="199"/>
      <c r="G108" s="199"/>
      <c r="H108" s="199"/>
      <c r="I108" s="199"/>
      <c r="J108" s="200">
        <f>J469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304</v>
      </c>
      <c r="E109" s="199"/>
      <c r="F109" s="199"/>
      <c r="G109" s="199"/>
      <c r="H109" s="199"/>
      <c r="I109" s="199"/>
      <c r="J109" s="200">
        <f>J533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305</v>
      </c>
      <c r="E110" s="199"/>
      <c r="F110" s="199"/>
      <c r="G110" s="199"/>
      <c r="H110" s="199"/>
      <c r="I110" s="199"/>
      <c r="J110" s="200">
        <f>J557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1"/>
      <c r="C111" s="192"/>
      <c r="D111" s="193" t="s">
        <v>306</v>
      </c>
      <c r="E111" s="194"/>
      <c r="F111" s="194"/>
      <c r="G111" s="194"/>
      <c r="H111" s="194"/>
      <c r="I111" s="194"/>
      <c r="J111" s="195">
        <f>J567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7"/>
      <c r="C112" s="133"/>
      <c r="D112" s="198" t="s">
        <v>307</v>
      </c>
      <c r="E112" s="199"/>
      <c r="F112" s="199"/>
      <c r="G112" s="199"/>
      <c r="H112" s="199"/>
      <c r="I112" s="199"/>
      <c r="J112" s="200">
        <f>J568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308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5" t="str">
        <f>E7</f>
        <v>Oprava mostních objektů v úseku Počerady - České Zlatníky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286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5" t="s">
        <v>6312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288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6" t="s">
        <v>6313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290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001 - km 231,725 - propustek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 xml:space="preserve"> </v>
      </c>
      <c r="G130" s="41"/>
      <c r="H130" s="41"/>
      <c r="I130" s="33" t="s">
        <v>22</v>
      </c>
      <c r="J130" s="80" t="str">
        <f>IF(J16="","",J16)</f>
        <v>22. 1. 2024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29</v>
      </c>
      <c r="J132" s="37" t="str">
        <f>E25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IF(E22="","",E22)</f>
        <v>Vyplň údaj</v>
      </c>
      <c r="G133" s="41"/>
      <c r="H133" s="41"/>
      <c r="I133" s="33" t="s">
        <v>31</v>
      </c>
      <c r="J133" s="37" t="str">
        <f>E28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2"/>
      <c r="B135" s="203"/>
      <c r="C135" s="204" t="s">
        <v>309</v>
      </c>
      <c r="D135" s="205" t="s">
        <v>58</v>
      </c>
      <c r="E135" s="205" t="s">
        <v>54</v>
      </c>
      <c r="F135" s="205" t="s">
        <v>55</v>
      </c>
      <c r="G135" s="205" t="s">
        <v>310</v>
      </c>
      <c r="H135" s="205" t="s">
        <v>311</v>
      </c>
      <c r="I135" s="205" t="s">
        <v>312</v>
      </c>
      <c r="J135" s="205" t="s">
        <v>294</v>
      </c>
      <c r="K135" s="206" t="s">
        <v>313</v>
      </c>
      <c r="L135" s="207"/>
      <c r="M135" s="101" t="s">
        <v>1</v>
      </c>
      <c r="N135" s="102" t="s">
        <v>37</v>
      </c>
      <c r="O135" s="102" t="s">
        <v>314</v>
      </c>
      <c r="P135" s="102" t="s">
        <v>315</v>
      </c>
      <c r="Q135" s="102" t="s">
        <v>316</v>
      </c>
      <c r="R135" s="102" t="s">
        <v>317</v>
      </c>
      <c r="S135" s="102" t="s">
        <v>318</v>
      </c>
      <c r="T135" s="103" t="s">
        <v>319</v>
      </c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</row>
    <row r="136" s="2" customFormat="1" ht="22.8" customHeight="1">
      <c r="A136" s="39"/>
      <c r="B136" s="40"/>
      <c r="C136" s="108" t="s">
        <v>320</v>
      </c>
      <c r="D136" s="41"/>
      <c r="E136" s="41"/>
      <c r="F136" s="41"/>
      <c r="G136" s="41"/>
      <c r="H136" s="41"/>
      <c r="I136" s="41"/>
      <c r="J136" s="208">
        <f>BK136</f>
        <v>0</v>
      </c>
      <c r="K136" s="41"/>
      <c r="L136" s="45"/>
      <c r="M136" s="104"/>
      <c r="N136" s="209"/>
      <c r="O136" s="105"/>
      <c r="P136" s="210">
        <f>P137+P567</f>
        <v>0</v>
      </c>
      <c r="Q136" s="105"/>
      <c r="R136" s="210">
        <f>R137+R567</f>
        <v>358.84601028714656</v>
      </c>
      <c r="S136" s="105"/>
      <c r="T136" s="211">
        <f>T137+T567</f>
        <v>218.08367000000004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296</v>
      </c>
      <c r="BK136" s="212">
        <f>BK137+BK567</f>
        <v>0</v>
      </c>
    </row>
    <row r="137" s="12" customFormat="1" ht="25.92" customHeight="1">
      <c r="A137" s="12"/>
      <c r="B137" s="213"/>
      <c r="C137" s="214"/>
      <c r="D137" s="215" t="s">
        <v>72</v>
      </c>
      <c r="E137" s="216" t="s">
        <v>321</v>
      </c>
      <c r="F137" s="216" t="s">
        <v>322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P138+P274+P323+P425+P455+P463+P469+P533+P557</f>
        <v>0</v>
      </c>
      <c r="Q137" s="221"/>
      <c r="R137" s="222">
        <f>R138+R274+R323+R425+R455+R463+R469+R533+R557</f>
        <v>358.58840872714654</v>
      </c>
      <c r="S137" s="221"/>
      <c r="T137" s="223">
        <f>T138+T274+T323+T425+T455+T463+T469+T533+T557</f>
        <v>218.08367000000004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80</v>
      </c>
      <c r="AT137" s="225" t="s">
        <v>72</v>
      </c>
      <c r="AU137" s="225" t="s">
        <v>73</v>
      </c>
      <c r="AY137" s="224" t="s">
        <v>323</v>
      </c>
      <c r="BK137" s="226">
        <f>BK138+BK274+BK323+BK425+BK455+BK463+BK469+BK533+BK557</f>
        <v>0</v>
      </c>
    </row>
    <row r="138" s="12" customFormat="1" ht="22.8" customHeight="1">
      <c r="A138" s="12"/>
      <c r="B138" s="213"/>
      <c r="C138" s="214"/>
      <c r="D138" s="215" t="s">
        <v>72</v>
      </c>
      <c r="E138" s="227" t="s">
        <v>80</v>
      </c>
      <c r="F138" s="227" t="s">
        <v>324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SUM(P139:P273)</f>
        <v>0</v>
      </c>
      <c r="Q138" s="221"/>
      <c r="R138" s="222">
        <f>SUM(R139:R273)</f>
        <v>0.58377652140000003</v>
      </c>
      <c r="S138" s="221"/>
      <c r="T138" s="223">
        <f>SUM(T139:T273)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4" t="s">
        <v>80</v>
      </c>
      <c r="AT138" s="225" t="s">
        <v>72</v>
      </c>
      <c r="AU138" s="225" t="s">
        <v>80</v>
      </c>
      <c r="AY138" s="224" t="s">
        <v>323</v>
      </c>
      <c r="BK138" s="226">
        <f>SUM(BK139:BK273)</f>
        <v>0</v>
      </c>
    </row>
    <row r="139" s="2" customFormat="1" ht="24.15" customHeight="1">
      <c r="A139" s="39"/>
      <c r="B139" s="40"/>
      <c r="C139" s="229" t="s">
        <v>80</v>
      </c>
      <c r="D139" s="229" t="s">
        <v>325</v>
      </c>
      <c r="E139" s="230" t="s">
        <v>347</v>
      </c>
      <c r="F139" s="231" t="s">
        <v>348</v>
      </c>
      <c r="G139" s="232" t="s">
        <v>349</v>
      </c>
      <c r="H139" s="233">
        <v>15</v>
      </c>
      <c r="I139" s="234"/>
      <c r="J139" s="235">
        <f>ROUND(I139*H139,2)</f>
        <v>0</v>
      </c>
      <c r="K139" s="231" t="s">
        <v>329</v>
      </c>
      <c r="L139" s="45"/>
      <c r="M139" s="236" t="s">
        <v>1</v>
      </c>
      <c r="N139" s="237" t="s">
        <v>38</v>
      </c>
      <c r="O139" s="92"/>
      <c r="P139" s="238">
        <f>O139*H139</f>
        <v>0</v>
      </c>
      <c r="Q139" s="238">
        <v>0.036904300000000001</v>
      </c>
      <c r="R139" s="238">
        <f>Q139*H139</f>
        <v>0.55356450000000001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330</v>
      </c>
      <c r="AT139" s="240" t="s">
        <v>325</v>
      </c>
      <c r="AU139" s="240" t="s">
        <v>82</v>
      </c>
      <c r="AY139" s="18" t="s">
        <v>323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80</v>
      </c>
      <c r="BK139" s="241">
        <f>ROUND(I139*H139,2)</f>
        <v>0</v>
      </c>
      <c r="BL139" s="18" t="s">
        <v>330</v>
      </c>
      <c r="BM139" s="240" t="s">
        <v>6315</v>
      </c>
    </row>
    <row r="140" s="2" customFormat="1">
      <c r="A140" s="39"/>
      <c r="B140" s="40"/>
      <c r="C140" s="41"/>
      <c r="D140" s="242" t="s">
        <v>332</v>
      </c>
      <c r="E140" s="41"/>
      <c r="F140" s="243" t="s">
        <v>351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332</v>
      </c>
      <c r="AU140" s="18" t="s">
        <v>82</v>
      </c>
    </row>
    <row r="141" s="2" customFormat="1">
      <c r="A141" s="39"/>
      <c r="B141" s="40"/>
      <c r="C141" s="41"/>
      <c r="D141" s="247" t="s">
        <v>334</v>
      </c>
      <c r="E141" s="41"/>
      <c r="F141" s="248" t="s">
        <v>352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334</v>
      </c>
      <c r="AU141" s="18" t="s">
        <v>82</v>
      </c>
    </row>
    <row r="142" s="2" customFormat="1">
      <c r="A142" s="39"/>
      <c r="B142" s="40"/>
      <c r="C142" s="41"/>
      <c r="D142" s="242" t="s">
        <v>353</v>
      </c>
      <c r="E142" s="41"/>
      <c r="F142" s="281" t="s">
        <v>354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353</v>
      </c>
      <c r="AU142" s="18" t="s">
        <v>82</v>
      </c>
    </row>
    <row r="143" s="13" customFormat="1">
      <c r="A143" s="13"/>
      <c r="B143" s="249"/>
      <c r="C143" s="250"/>
      <c r="D143" s="242" t="s">
        <v>336</v>
      </c>
      <c r="E143" s="251" t="s">
        <v>1</v>
      </c>
      <c r="F143" s="252" t="s">
        <v>4697</v>
      </c>
      <c r="G143" s="250"/>
      <c r="H143" s="251" t="s">
        <v>1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336</v>
      </c>
      <c r="AU143" s="258" t="s">
        <v>82</v>
      </c>
      <c r="AV143" s="13" t="s">
        <v>80</v>
      </c>
      <c r="AW143" s="13" t="s">
        <v>30</v>
      </c>
      <c r="AX143" s="13" t="s">
        <v>73</v>
      </c>
      <c r="AY143" s="258" t="s">
        <v>323</v>
      </c>
    </row>
    <row r="144" s="14" customFormat="1">
      <c r="A144" s="14"/>
      <c r="B144" s="259"/>
      <c r="C144" s="260"/>
      <c r="D144" s="242" t="s">
        <v>336</v>
      </c>
      <c r="E144" s="261" t="s">
        <v>1</v>
      </c>
      <c r="F144" s="262" t="s">
        <v>8</v>
      </c>
      <c r="G144" s="260"/>
      <c r="H144" s="263">
        <v>15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336</v>
      </c>
      <c r="AU144" s="269" t="s">
        <v>82</v>
      </c>
      <c r="AV144" s="14" t="s">
        <v>82</v>
      </c>
      <c r="AW144" s="14" t="s">
        <v>30</v>
      </c>
      <c r="AX144" s="14" t="s">
        <v>80</v>
      </c>
      <c r="AY144" s="269" t="s">
        <v>323</v>
      </c>
    </row>
    <row r="145" s="2" customFormat="1" ht="33" customHeight="1">
      <c r="A145" s="39"/>
      <c r="B145" s="40"/>
      <c r="C145" s="229" t="s">
        <v>82</v>
      </c>
      <c r="D145" s="229" t="s">
        <v>325</v>
      </c>
      <c r="E145" s="230" t="s">
        <v>364</v>
      </c>
      <c r="F145" s="231" t="s">
        <v>365</v>
      </c>
      <c r="G145" s="232" t="s">
        <v>366</v>
      </c>
      <c r="H145" s="233">
        <v>337.98099999999999</v>
      </c>
      <c r="I145" s="234"/>
      <c r="J145" s="235">
        <f>ROUND(I145*H145,2)</f>
        <v>0</v>
      </c>
      <c r="K145" s="231" t="s">
        <v>329</v>
      </c>
      <c r="L145" s="45"/>
      <c r="M145" s="236" t="s">
        <v>1</v>
      </c>
      <c r="N145" s="237" t="s">
        <v>38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330</v>
      </c>
      <c r="AT145" s="240" t="s">
        <v>325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6316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368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7" t="s">
        <v>334</v>
      </c>
      <c r="E147" s="41"/>
      <c r="F147" s="248" t="s">
        <v>369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334</v>
      </c>
      <c r="AU147" s="18" t="s">
        <v>82</v>
      </c>
    </row>
    <row r="148" s="13" customFormat="1">
      <c r="A148" s="13"/>
      <c r="B148" s="249"/>
      <c r="C148" s="250"/>
      <c r="D148" s="242" t="s">
        <v>336</v>
      </c>
      <c r="E148" s="251" t="s">
        <v>1</v>
      </c>
      <c r="F148" s="252" t="s">
        <v>370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336</v>
      </c>
      <c r="AU148" s="258" t="s">
        <v>82</v>
      </c>
      <c r="AV148" s="13" t="s">
        <v>80</v>
      </c>
      <c r="AW148" s="13" t="s">
        <v>30</v>
      </c>
      <c r="AX148" s="13" t="s">
        <v>73</v>
      </c>
      <c r="AY148" s="258" t="s">
        <v>323</v>
      </c>
    </row>
    <row r="149" s="13" customFormat="1">
      <c r="A149" s="13"/>
      <c r="B149" s="249"/>
      <c r="C149" s="250"/>
      <c r="D149" s="242" t="s">
        <v>336</v>
      </c>
      <c r="E149" s="251" t="s">
        <v>1</v>
      </c>
      <c r="F149" s="252" t="s">
        <v>6317</v>
      </c>
      <c r="G149" s="250"/>
      <c r="H149" s="251" t="s">
        <v>1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336</v>
      </c>
      <c r="AU149" s="258" t="s">
        <v>82</v>
      </c>
      <c r="AV149" s="13" t="s">
        <v>80</v>
      </c>
      <c r="AW149" s="13" t="s">
        <v>30</v>
      </c>
      <c r="AX149" s="13" t="s">
        <v>73</v>
      </c>
      <c r="AY149" s="258" t="s">
        <v>323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372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6318</v>
      </c>
      <c r="G151" s="260"/>
      <c r="H151" s="263">
        <v>256.81900000000002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6319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1806</v>
      </c>
      <c r="G153" s="260"/>
      <c r="H153" s="263">
        <v>90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6320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6321</v>
      </c>
      <c r="G155" s="260"/>
      <c r="H155" s="263">
        <v>68.831999999999994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3" customFormat="1">
      <c r="A156" s="13"/>
      <c r="B156" s="249"/>
      <c r="C156" s="250"/>
      <c r="D156" s="242" t="s">
        <v>336</v>
      </c>
      <c r="E156" s="251" t="s">
        <v>1</v>
      </c>
      <c r="F156" s="252" t="s">
        <v>375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336</v>
      </c>
      <c r="AU156" s="258" t="s">
        <v>82</v>
      </c>
      <c r="AV156" s="13" t="s">
        <v>80</v>
      </c>
      <c r="AW156" s="13" t="s">
        <v>30</v>
      </c>
      <c r="AX156" s="13" t="s">
        <v>73</v>
      </c>
      <c r="AY156" s="258" t="s">
        <v>323</v>
      </c>
    </row>
    <row r="157" s="14" customFormat="1">
      <c r="A157" s="14"/>
      <c r="B157" s="259"/>
      <c r="C157" s="260"/>
      <c r="D157" s="242" t="s">
        <v>336</v>
      </c>
      <c r="E157" s="261" t="s">
        <v>1</v>
      </c>
      <c r="F157" s="262" t="s">
        <v>6322</v>
      </c>
      <c r="G157" s="260"/>
      <c r="H157" s="263">
        <v>0.63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336</v>
      </c>
      <c r="AU157" s="269" t="s">
        <v>82</v>
      </c>
      <c r="AV157" s="14" t="s">
        <v>82</v>
      </c>
      <c r="AW157" s="14" t="s">
        <v>30</v>
      </c>
      <c r="AX157" s="14" t="s">
        <v>73</v>
      </c>
      <c r="AY157" s="269" t="s">
        <v>323</v>
      </c>
    </row>
    <row r="158" s="13" customFormat="1">
      <c r="A158" s="13"/>
      <c r="B158" s="249"/>
      <c r="C158" s="250"/>
      <c r="D158" s="242" t="s">
        <v>336</v>
      </c>
      <c r="E158" s="251" t="s">
        <v>1</v>
      </c>
      <c r="F158" s="252" t="s">
        <v>378</v>
      </c>
      <c r="G158" s="250"/>
      <c r="H158" s="251" t="s">
        <v>1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336</v>
      </c>
      <c r="AU158" s="258" t="s">
        <v>82</v>
      </c>
      <c r="AV158" s="13" t="s">
        <v>80</v>
      </c>
      <c r="AW158" s="13" t="s">
        <v>30</v>
      </c>
      <c r="AX158" s="13" t="s">
        <v>73</v>
      </c>
      <c r="AY158" s="258" t="s">
        <v>323</v>
      </c>
    </row>
    <row r="159" s="14" customFormat="1">
      <c r="A159" s="14"/>
      <c r="B159" s="259"/>
      <c r="C159" s="260"/>
      <c r="D159" s="242" t="s">
        <v>336</v>
      </c>
      <c r="E159" s="261" t="s">
        <v>1</v>
      </c>
      <c r="F159" s="262" t="s">
        <v>6323</v>
      </c>
      <c r="G159" s="260"/>
      <c r="H159" s="263">
        <v>-73.5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336</v>
      </c>
      <c r="AU159" s="269" t="s">
        <v>82</v>
      </c>
      <c r="AV159" s="14" t="s">
        <v>82</v>
      </c>
      <c r="AW159" s="14" t="s">
        <v>30</v>
      </c>
      <c r="AX159" s="14" t="s">
        <v>73</v>
      </c>
      <c r="AY159" s="269" t="s">
        <v>323</v>
      </c>
    </row>
    <row r="160" s="16" customFormat="1">
      <c r="A160" s="16"/>
      <c r="B160" s="282"/>
      <c r="C160" s="283"/>
      <c r="D160" s="242" t="s">
        <v>336</v>
      </c>
      <c r="E160" s="284" t="s">
        <v>1</v>
      </c>
      <c r="F160" s="285" t="s">
        <v>380</v>
      </c>
      <c r="G160" s="283"/>
      <c r="H160" s="286">
        <v>342.78100000000001</v>
      </c>
      <c r="I160" s="287"/>
      <c r="J160" s="283"/>
      <c r="K160" s="283"/>
      <c r="L160" s="288"/>
      <c r="M160" s="289"/>
      <c r="N160" s="290"/>
      <c r="O160" s="290"/>
      <c r="P160" s="290"/>
      <c r="Q160" s="290"/>
      <c r="R160" s="290"/>
      <c r="S160" s="290"/>
      <c r="T160" s="291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92" t="s">
        <v>336</v>
      </c>
      <c r="AU160" s="292" t="s">
        <v>82</v>
      </c>
      <c r="AV160" s="16" t="s">
        <v>88</v>
      </c>
      <c r="AW160" s="16" t="s">
        <v>30</v>
      </c>
      <c r="AX160" s="16" t="s">
        <v>73</v>
      </c>
      <c r="AY160" s="292" t="s">
        <v>323</v>
      </c>
    </row>
    <row r="161" s="13" customFormat="1">
      <c r="A161" s="13"/>
      <c r="B161" s="249"/>
      <c r="C161" s="250"/>
      <c r="D161" s="242" t="s">
        <v>336</v>
      </c>
      <c r="E161" s="251" t="s">
        <v>1</v>
      </c>
      <c r="F161" s="252" t="s">
        <v>381</v>
      </c>
      <c r="G161" s="250"/>
      <c r="H161" s="251" t="s">
        <v>1</v>
      </c>
      <c r="I161" s="253"/>
      <c r="J161" s="250"/>
      <c r="K161" s="250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336</v>
      </c>
      <c r="AU161" s="258" t="s">
        <v>82</v>
      </c>
      <c r="AV161" s="13" t="s">
        <v>80</v>
      </c>
      <c r="AW161" s="13" t="s">
        <v>30</v>
      </c>
      <c r="AX161" s="13" t="s">
        <v>73</v>
      </c>
      <c r="AY161" s="258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6324</v>
      </c>
      <c r="G162" s="260"/>
      <c r="H162" s="263">
        <v>-4.7999999999999998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337.98099999999999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37.8" customHeight="1">
      <c r="A164" s="39"/>
      <c r="B164" s="40"/>
      <c r="C164" s="229" t="s">
        <v>88</v>
      </c>
      <c r="D164" s="229" t="s">
        <v>325</v>
      </c>
      <c r="E164" s="230" t="s">
        <v>384</v>
      </c>
      <c r="F164" s="231" t="s">
        <v>385</v>
      </c>
      <c r="G164" s="232" t="s">
        <v>366</v>
      </c>
      <c r="H164" s="233">
        <v>4.7999999999999998</v>
      </c>
      <c r="I164" s="234"/>
      <c r="J164" s="235">
        <f>ROUND(I164*H164,2)</f>
        <v>0</v>
      </c>
      <c r="K164" s="231" t="s">
        <v>329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6325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387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7" t="s">
        <v>334</v>
      </c>
      <c r="E166" s="41"/>
      <c r="F166" s="248" t="s">
        <v>388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334</v>
      </c>
      <c r="AU166" s="18" t="s">
        <v>82</v>
      </c>
    </row>
    <row r="167" s="13" customFormat="1">
      <c r="A167" s="13"/>
      <c r="B167" s="249"/>
      <c r="C167" s="250"/>
      <c r="D167" s="242" t="s">
        <v>336</v>
      </c>
      <c r="E167" s="251" t="s">
        <v>1</v>
      </c>
      <c r="F167" s="252" t="s">
        <v>389</v>
      </c>
      <c r="G167" s="250"/>
      <c r="H167" s="251" t="s">
        <v>1</v>
      </c>
      <c r="I167" s="253"/>
      <c r="J167" s="250"/>
      <c r="K167" s="250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336</v>
      </c>
      <c r="AU167" s="258" t="s">
        <v>82</v>
      </c>
      <c r="AV167" s="13" t="s">
        <v>80</v>
      </c>
      <c r="AW167" s="13" t="s">
        <v>30</v>
      </c>
      <c r="AX167" s="13" t="s">
        <v>73</v>
      </c>
      <c r="AY167" s="258" t="s">
        <v>323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6326</v>
      </c>
      <c r="G168" s="260"/>
      <c r="H168" s="263">
        <v>4.7999999999999998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80</v>
      </c>
      <c r="AY168" s="269" t="s">
        <v>323</v>
      </c>
    </row>
    <row r="169" s="2" customFormat="1" ht="33" customHeight="1">
      <c r="A169" s="39"/>
      <c r="B169" s="40"/>
      <c r="C169" s="229" t="s">
        <v>330</v>
      </c>
      <c r="D169" s="229" t="s">
        <v>325</v>
      </c>
      <c r="E169" s="230" t="s">
        <v>392</v>
      </c>
      <c r="F169" s="231" t="s">
        <v>393</v>
      </c>
      <c r="G169" s="232" t="s">
        <v>366</v>
      </c>
      <c r="H169" s="233">
        <v>2.6190000000000002</v>
      </c>
      <c r="I169" s="234"/>
      <c r="J169" s="235">
        <f>ROUND(I169*H169,2)</f>
        <v>0</v>
      </c>
      <c r="K169" s="231" t="s">
        <v>329</v>
      </c>
      <c r="L169" s="45"/>
      <c r="M169" s="236" t="s">
        <v>1</v>
      </c>
      <c r="N169" s="237" t="s">
        <v>38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330</v>
      </c>
      <c r="AT169" s="240" t="s">
        <v>325</v>
      </c>
      <c r="AU169" s="240" t="s">
        <v>82</v>
      </c>
      <c r="AY169" s="18" t="s">
        <v>323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80</v>
      </c>
      <c r="BK169" s="241">
        <f>ROUND(I169*H169,2)</f>
        <v>0</v>
      </c>
      <c r="BL169" s="18" t="s">
        <v>330</v>
      </c>
      <c r="BM169" s="240" t="s">
        <v>6327</v>
      </c>
    </row>
    <row r="170" s="2" customFormat="1">
      <c r="A170" s="39"/>
      <c r="B170" s="40"/>
      <c r="C170" s="41"/>
      <c r="D170" s="242" t="s">
        <v>332</v>
      </c>
      <c r="E170" s="41"/>
      <c r="F170" s="243" t="s">
        <v>395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332</v>
      </c>
      <c r="AU170" s="18" t="s">
        <v>82</v>
      </c>
    </row>
    <row r="171" s="2" customFormat="1">
      <c r="A171" s="39"/>
      <c r="B171" s="40"/>
      <c r="C171" s="41"/>
      <c r="D171" s="247" t="s">
        <v>334</v>
      </c>
      <c r="E171" s="41"/>
      <c r="F171" s="248" t="s">
        <v>396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334</v>
      </c>
      <c r="AU171" s="18" t="s">
        <v>82</v>
      </c>
    </row>
    <row r="172" s="13" customFormat="1">
      <c r="A172" s="13"/>
      <c r="B172" s="249"/>
      <c r="C172" s="250"/>
      <c r="D172" s="242" t="s">
        <v>336</v>
      </c>
      <c r="E172" s="251" t="s">
        <v>1</v>
      </c>
      <c r="F172" s="252" t="s">
        <v>399</v>
      </c>
      <c r="G172" s="250"/>
      <c r="H172" s="251" t="s">
        <v>1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336</v>
      </c>
      <c r="AU172" s="258" t="s">
        <v>82</v>
      </c>
      <c r="AV172" s="13" t="s">
        <v>80</v>
      </c>
      <c r="AW172" s="13" t="s">
        <v>30</v>
      </c>
      <c r="AX172" s="13" t="s">
        <v>73</v>
      </c>
      <c r="AY172" s="258" t="s">
        <v>323</v>
      </c>
    </row>
    <row r="173" s="13" customFormat="1">
      <c r="A173" s="13"/>
      <c r="B173" s="249"/>
      <c r="C173" s="250"/>
      <c r="D173" s="242" t="s">
        <v>336</v>
      </c>
      <c r="E173" s="251" t="s">
        <v>1</v>
      </c>
      <c r="F173" s="252" t="s">
        <v>371</v>
      </c>
      <c r="G173" s="250"/>
      <c r="H173" s="251" t="s">
        <v>1</v>
      </c>
      <c r="I173" s="253"/>
      <c r="J173" s="250"/>
      <c r="K173" s="250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336</v>
      </c>
      <c r="AU173" s="258" t="s">
        <v>82</v>
      </c>
      <c r="AV173" s="13" t="s">
        <v>80</v>
      </c>
      <c r="AW173" s="13" t="s">
        <v>30</v>
      </c>
      <c r="AX173" s="13" t="s">
        <v>73</v>
      </c>
      <c r="AY173" s="258" t="s">
        <v>323</v>
      </c>
    </row>
    <row r="174" s="14" customFormat="1">
      <c r="A174" s="14"/>
      <c r="B174" s="259"/>
      <c r="C174" s="260"/>
      <c r="D174" s="242" t="s">
        <v>336</v>
      </c>
      <c r="E174" s="261" t="s">
        <v>1</v>
      </c>
      <c r="F174" s="262" t="s">
        <v>6328</v>
      </c>
      <c r="G174" s="260"/>
      <c r="H174" s="263">
        <v>0.86399999999999999</v>
      </c>
      <c r="I174" s="264"/>
      <c r="J174" s="260"/>
      <c r="K174" s="260"/>
      <c r="L174" s="265"/>
      <c r="M174" s="266"/>
      <c r="N174" s="267"/>
      <c r="O174" s="267"/>
      <c r="P174" s="267"/>
      <c r="Q174" s="267"/>
      <c r="R174" s="267"/>
      <c r="S174" s="267"/>
      <c r="T174" s="26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9" t="s">
        <v>336</v>
      </c>
      <c r="AU174" s="269" t="s">
        <v>82</v>
      </c>
      <c r="AV174" s="14" t="s">
        <v>82</v>
      </c>
      <c r="AW174" s="14" t="s">
        <v>30</v>
      </c>
      <c r="AX174" s="14" t="s">
        <v>73</v>
      </c>
      <c r="AY174" s="269" t="s">
        <v>323</v>
      </c>
    </row>
    <row r="175" s="13" customFormat="1">
      <c r="A175" s="13"/>
      <c r="B175" s="249"/>
      <c r="C175" s="250"/>
      <c r="D175" s="242" t="s">
        <v>336</v>
      </c>
      <c r="E175" s="251" t="s">
        <v>1</v>
      </c>
      <c r="F175" s="252" t="s">
        <v>401</v>
      </c>
      <c r="G175" s="250"/>
      <c r="H175" s="251" t="s">
        <v>1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336</v>
      </c>
      <c r="AU175" s="258" t="s">
        <v>82</v>
      </c>
      <c r="AV175" s="13" t="s">
        <v>80</v>
      </c>
      <c r="AW175" s="13" t="s">
        <v>30</v>
      </c>
      <c r="AX175" s="13" t="s">
        <v>73</v>
      </c>
      <c r="AY175" s="258" t="s">
        <v>323</v>
      </c>
    </row>
    <row r="176" s="13" customFormat="1">
      <c r="A176" s="13"/>
      <c r="B176" s="249"/>
      <c r="C176" s="250"/>
      <c r="D176" s="242" t="s">
        <v>336</v>
      </c>
      <c r="E176" s="251" t="s">
        <v>1</v>
      </c>
      <c r="F176" s="252" t="s">
        <v>398</v>
      </c>
      <c r="G176" s="250"/>
      <c r="H176" s="251" t="s">
        <v>1</v>
      </c>
      <c r="I176" s="253"/>
      <c r="J176" s="250"/>
      <c r="K176" s="250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336</v>
      </c>
      <c r="AU176" s="258" t="s">
        <v>82</v>
      </c>
      <c r="AV176" s="13" t="s">
        <v>80</v>
      </c>
      <c r="AW176" s="13" t="s">
        <v>30</v>
      </c>
      <c r="AX176" s="13" t="s">
        <v>73</v>
      </c>
      <c r="AY176" s="258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3491</v>
      </c>
      <c r="G177" s="260"/>
      <c r="H177" s="263">
        <v>1.7549999999999999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5" customFormat="1">
      <c r="A178" s="15"/>
      <c r="B178" s="270"/>
      <c r="C178" s="271"/>
      <c r="D178" s="242" t="s">
        <v>336</v>
      </c>
      <c r="E178" s="272" t="s">
        <v>1</v>
      </c>
      <c r="F178" s="273" t="s">
        <v>341</v>
      </c>
      <c r="G178" s="271"/>
      <c r="H178" s="274">
        <v>2.6190000000000002</v>
      </c>
      <c r="I178" s="275"/>
      <c r="J178" s="271"/>
      <c r="K178" s="271"/>
      <c r="L178" s="276"/>
      <c r="M178" s="277"/>
      <c r="N178" s="278"/>
      <c r="O178" s="278"/>
      <c r="P178" s="278"/>
      <c r="Q178" s="278"/>
      <c r="R178" s="278"/>
      <c r="S178" s="278"/>
      <c r="T178" s="279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0" t="s">
        <v>336</v>
      </c>
      <c r="AU178" s="280" t="s">
        <v>82</v>
      </c>
      <c r="AV178" s="15" t="s">
        <v>330</v>
      </c>
      <c r="AW178" s="15" t="s">
        <v>30</v>
      </c>
      <c r="AX178" s="15" t="s">
        <v>80</v>
      </c>
      <c r="AY178" s="280" t="s">
        <v>323</v>
      </c>
    </row>
    <row r="179" s="2" customFormat="1" ht="24.15" customHeight="1">
      <c r="A179" s="39"/>
      <c r="B179" s="40"/>
      <c r="C179" s="229" t="s">
        <v>363</v>
      </c>
      <c r="D179" s="229" t="s">
        <v>325</v>
      </c>
      <c r="E179" s="230" t="s">
        <v>1456</v>
      </c>
      <c r="F179" s="231" t="s">
        <v>1457</v>
      </c>
      <c r="G179" s="232" t="s">
        <v>328</v>
      </c>
      <c r="H179" s="233">
        <v>15.140000000000001</v>
      </c>
      <c r="I179" s="234"/>
      <c r="J179" s="235">
        <f>ROUND(I179*H179,2)</f>
        <v>0</v>
      </c>
      <c r="K179" s="231" t="s">
        <v>329</v>
      </c>
      <c r="L179" s="45"/>
      <c r="M179" s="236" t="s">
        <v>1</v>
      </c>
      <c r="N179" s="237" t="s">
        <v>38</v>
      </c>
      <c r="O179" s="92"/>
      <c r="P179" s="238">
        <f>O179*H179</f>
        <v>0</v>
      </c>
      <c r="Q179" s="238">
        <v>0.0019955099999999998</v>
      </c>
      <c r="R179" s="238">
        <f>Q179*H179</f>
        <v>0.030212021399999997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330</v>
      </c>
      <c r="AT179" s="240" t="s">
        <v>325</v>
      </c>
      <c r="AU179" s="240" t="s">
        <v>82</v>
      </c>
      <c r="AY179" s="18" t="s">
        <v>323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80</v>
      </c>
      <c r="BK179" s="241">
        <f>ROUND(I179*H179,2)</f>
        <v>0</v>
      </c>
      <c r="BL179" s="18" t="s">
        <v>330</v>
      </c>
      <c r="BM179" s="240" t="s">
        <v>6329</v>
      </c>
    </row>
    <row r="180" s="2" customFormat="1">
      <c r="A180" s="39"/>
      <c r="B180" s="40"/>
      <c r="C180" s="41"/>
      <c r="D180" s="242" t="s">
        <v>332</v>
      </c>
      <c r="E180" s="41"/>
      <c r="F180" s="243" t="s">
        <v>1459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332</v>
      </c>
      <c r="AU180" s="18" t="s">
        <v>82</v>
      </c>
    </row>
    <row r="181" s="2" customFormat="1">
      <c r="A181" s="39"/>
      <c r="B181" s="40"/>
      <c r="C181" s="41"/>
      <c r="D181" s="247" t="s">
        <v>334</v>
      </c>
      <c r="E181" s="41"/>
      <c r="F181" s="248" t="s">
        <v>1460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334</v>
      </c>
      <c r="AU181" s="18" t="s">
        <v>82</v>
      </c>
    </row>
    <row r="182" s="2" customFormat="1">
      <c r="A182" s="39"/>
      <c r="B182" s="40"/>
      <c r="C182" s="41"/>
      <c r="D182" s="242" t="s">
        <v>353</v>
      </c>
      <c r="E182" s="41"/>
      <c r="F182" s="281" t="s">
        <v>6330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353</v>
      </c>
      <c r="AU182" s="18" t="s">
        <v>82</v>
      </c>
    </row>
    <row r="183" s="13" customFormat="1">
      <c r="A183" s="13"/>
      <c r="B183" s="249"/>
      <c r="C183" s="250"/>
      <c r="D183" s="242" t="s">
        <v>336</v>
      </c>
      <c r="E183" s="251" t="s">
        <v>1</v>
      </c>
      <c r="F183" s="252" t="s">
        <v>1461</v>
      </c>
      <c r="G183" s="250"/>
      <c r="H183" s="251" t="s">
        <v>1</v>
      </c>
      <c r="I183" s="253"/>
      <c r="J183" s="250"/>
      <c r="K183" s="250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336</v>
      </c>
      <c r="AU183" s="258" t="s">
        <v>82</v>
      </c>
      <c r="AV183" s="13" t="s">
        <v>80</v>
      </c>
      <c r="AW183" s="13" t="s">
        <v>30</v>
      </c>
      <c r="AX183" s="13" t="s">
        <v>73</v>
      </c>
      <c r="AY183" s="258" t="s">
        <v>323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6331</v>
      </c>
      <c r="G184" s="260"/>
      <c r="H184" s="263">
        <v>15.140000000000001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5" customFormat="1">
      <c r="A185" s="15"/>
      <c r="B185" s="270"/>
      <c r="C185" s="271"/>
      <c r="D185" s="242" t="s">
        <v>336</v>
      </c>
      <c r="E185" s="272" t="s">
        <v>1</v>
      </c>
      <c r="F185" s="273" t="s">
        <v>341</v>
      </c>
      <c r="G185" s="271"/>
      <c r="H185" s="274">
        <v>15.140000000000001</v>
      </c>
      <c r="I185" s="275"/>
      <c r="J185" s="271"/>
      <c r="K185" s="271"/>
      <c r="L185" s="276"/>
      <c r="M185" s="277"/>
      <c r="N185" s="278"/>
      <c r="O185" s="278"/>
      <c r="P185" s="278"/>
      <c r="Q185" s="278"/>
      <c r="R185" s="278"/>
      <c r="S185" s="278"/>
      <c r="T185" s="279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0" t="s">
        <v>336</v>
      </c>
      <c r="AU185" s="280" t="s">
        <v>82</v>
      </c>
      <c r="AV185" s="15" t="s">
        <v>330</v>
      </c>
      <c r="AW185" s="15" t="s">
        <v>30</v>
      </c>
      <c r="AX185" s="15" t="s">
        <v>80</v>
      </c>
      <c r="AY185" s="280" t="s">
        <v>323</v>
      </c>
    </row>
    <row r="186" s="2" customFormat="1" ht="24.15" customHeight="1">
      <c r="A186" s="39"/>
      <c r="B186" s="40"/>
      <c r="C186" s="229" t="s">
        <v>383</v>
      </c>
      <c r="D186" s="229" t="s">
        <v>325</v>
      </c>
      <c r="E186" s="230" t="s">
        <v>1463</v>
      </c>
      <c r="F186" s="231" t="s">
        <v>1464</v>
      </c>
      <c r="G186" s="232" t="s">
        <v>328</v>
      </c>
      <c r="H186" s="233">
        <v>15.140000000000001</v>
      </c>
      <c r="I186" s="234"/>
      <c r="J186" s="235">
        <f>ROUND(I186*H186,2)</f>
        <v>0</v>
      </c>
      <c r="K186" s="231" t="s">
        <v>329</v>
      </c>
      <c r="L186" s="45"/>
      <c r="M186" s="236" t="s">
        <v>1</v>
      </c>
      <c r="N186" s="237" t="s">
        <v>38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330</v>
      </c>
      <c r="AT186" s="240" t="s">
        <v>325</v>
      </c>
      <c r="AU186" s="240" t="s">
        <v>82</v>
      </c>
      <c r="AY186" s="18" t="s">
        <v>323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80</v>
      </c>
      <c r="BK186" s="241">
        <f>ROUND(I186*H186,2)</f>
        <v>0</v>
      </c>
      <c r="BL186" s="18" t="s">
        <v>330</v>
      </c>
      <c r="BM186" s="240" t="s">
        <v>6332</v>
      </c>
    </row>
    <row r="187" s="2" customFormat="1">
      <c r="A187" s="39"/>
      <c r="B187" s="40"/>
      <c r="C187" s="41"/>
      <c r="D187" s="242" t="s">
        <v>332</v>
      </c>
      <c r="E187" s="41"/>
      <c r="F187" s="243" t="s">
        <v>1466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332</v>
      </c>
      <c r="AU187" s="18" t="s">
        <v>82</v>
      </c>
    </row>
    <row r="188" s="2" customFormat="1">
      <c r="A188" s="39"/>
      <c r="B188" s="40"/>
      <c r="C188" s="41"/>
      <c r="D188" s="247" t="s">
        <v>334</v>
      </c>
      <c r="E188" s="41"/>
      <c r="F188" s="248" t="s">
        <v>1467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334</v>
      </c>
      <c r="AU188" s="18" t="s">
        <v>82</v>
      </c>
    </row>
    <row r="189" s="2" customFormat="1" ht="33" customHeight="1">
      <c r="A189" s="39"/>
      <c r="B189" s="40"/>
      <c r="C189" s="229" t="s">
        <v>391</v>
      </c>
      <c r="D189" s="229" t="s">
        <v>325</v>
      </c>
      <c r="E189" s="230" t="s">
        <v>1468</v>
      </c>
      <c r="F189" s="231" t="s">
        <v>1469</v>
      </c>
      <c r="G189" s="232" t="s">
        <v>328</v>
      </c>
      <c r="H189" s="233">
        <v>41.915999999999997</v>
      </c>
      <c r="I189" s="234"/>
      <c r="J189" s="235">
        <f>ROUND(I189*H189,2)</f>
        <v>0</v>
      </c>
      <c r="K189" s="231" t="s">
        <v>1</v>
      </c>
      <c r="L189" s="45"/>
      <c r="M189" s="236" t="s">
        <v>1</v>
      </c>
      <c r="N189" s="237" t="s">
        <v>38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330</v>
      </c>
      <c r="AT189" s="240" t="s">
        <v>325</v>
      </c>
      <c r="AU189" s="240" t="s">
        <v>82</v>
      </c>
      <c r="AY189" s="18" t="s">
        <v>323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80</v>
      </c>
      <c r="BK189" s="241">
        <f>ROUND(I189*H189,2)</f>
        <v>0</v>
      </c>
      <c r="BL189" s="18" t="s">
        <v>330</v>
      </c>
      <c r="BM189" s="240" t="s">
        <v>6333</v>
      </c>
    </row>
    <row r="190" s="2" customFormat="1">
      <c r="A190" s="39"/>
      <c r="B190" s="40"/>
      <c r="C190" s="41"/>
      <c r="D190" s="242" t="s">
        <v>332</v>
      </c>
      <c r="E190" s="41"/>
      <c r="F190" s="243" t="s">
        <v>1471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332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6334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3" customFormat="1">
      <c r="A192" s="13"/>
      <c r="B192" s="249"/>
      <c r="C192" s="250"/>
      <c r="D192" s="242" t="s">
        <v>336</v>
      </c>
      <c r="E192" s="251" t="s">
        <v>1</v>
      </c>
      <c r="F192" s="252" t="s">
        <v>5366</v>
      </c>
      <c r="G192" s="250"/>
      <c r="H192" s="251" t="s">
        <v>1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336</v>
      </c>
      <c r="AU192" s="258" t="s">
        <v>82</v>
      </c>
      <c r="AV192" s="13" t="s">
        <v>80</v>
      </c>
      <c r="AW192" s="13" t="s">
        <v>30</v>
      </c>
      <c r="AX192" s="13" t="s">
        <v>73</v>
      </c>
      <c r="AY192" s="258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6335</v>
      </c>
      <c r="G193" s="260"/>
      <c r="H193" s="263">
        <v>20.957999999999998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3" customFormat="1">
      <c r="A194" s="13"/>
      <c r="B194" s="249"/>
      <c r="C194" s="250"/>
      <c r="D194" s="242" t="s">
        <v>336</v>
      </c>
      <c r="E194" s="251" t="s">
        <v>1</v>
      </c>
      <c r="F194" s="252" t="s">
        <v>5369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336</v>
      </c>
      <c r="AU194" s="258" t="s">
        <v>82</v>
      </c>
      <c r="AV194" s="13" t="s">
        <v>80</v>
      </c>
      <c r="AW194" s="13" t="s">
        <v>30</v>
      </c>
      <c r="AX194" s="13" t="s">
        <v>73</v>
      </c>
      <c r="AY194" s="258" t="s">
        <v>323</v>
      </c>
    </row>
    <row r="195" s="14" customFormat="1">
      <c r="A195" s="14"/>
      <c r="B195" s="259"/>
      <c r="C195" s="260"/>
      <c r="D195" s="242" t="s">
        <v>336</v>
      </c>
      <c r="E195" s="261" t="s">
        <v>1</v>
      </c>
      <c r="F195" s="262" t="s">
        <v>6335</v>
      </c>
      <c r="G195" s="260"/>
      <c r="H195" s="263">
        <v>20.957999999999998</v>
      </c>
      <c r="I195" s="264"/>
      <c r="J195" s="260"/>
      <c r="K195" s="260"/>
      <c r="L195" s="265"/>
      <c r="M195" s="266"/>
      <c r="N195" s="267"/>
      <c r="O195" s="267"/>
      <c r="P195" s="267"/>
      <c r="Q195" s="267"/>
      <c r="R195" s="267"/>
      <c r="S195" s="267"/>
      <c r="T195" s="26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9" t="s">
        <v>336</v>
      </c>
      <c r="AU195" s="269" t="s">
        <v>82</v>
      </c>
      <c r="AV195" s="14" t="s">
        <v>82</v>
      </c>
      <c r="AW195" s="14" t="s">
        <v>30</v>
      </c>
      <c r="AX195" s="14" t="s">
        <v>73</v>
      </c>
      <c r="AY195" s="269" t="s">
        <v>323</v>
      </c>
    </row>
    <row r="196" s="15" customFormat="1">
      <c r="A196" s="15"/>
      <c r="B196" s="270"/>
      <c r="C196" s="271"/>
      <c r="D196" s="242" t="s">
        <v>336</v>
      </c>
      <c r="E196" s="272" t="s">
        <v>1</v>
      </c>
      <c r="F196" s="273" t="s">
        <v>341</v>
      </c>
      <c r="G196" s="271"/>
      <c r="H196" s="274">
        <v>41.915999999999997</v>
      </c>
      <c r="I196" s="275"/>
      <c r="J196" s="271"/>
      <c r="K196" s="271"/>
      <c r="L196" s="276"/>
      <c r="M196" s="277"/>
      <c r="N196" s="278"/>
      <c r="O196" s="278"/>
      <c r="P196" s="278"/>
      <c r="Q196" s="278"/>
      <c r="R196" s="278"/>
      <c r="S196" s="278"/>
      <c r="T196" s="279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0" t="s">
        <v>336</v>
      </c>
      <c r="AU196" s="280" t="s">
        <v>82</v>
      </c>
      <c r="AV196" s="15" t="s">
        <v>330</v>
      </c>
      <c r="AW196" s="15" t="s">
        <v>30</v>
      </c>
      <c r="AX196" s="15" t="s">
        <v>80</v>
      </c>
      <c r="AY196" s="280" t="s">
        <v>323</v>
      </c>
    </row>
    <row r="197" s="2" customFormat="1" ht="37.8" customHeight="1">
      <c r="A197" s="39"/>
      <c r="B197" s="40"/>
      <c r="C197" s="229" t="s">
        <v>403</v>
      </c>
      <c r="D197" s="229" t="s">
        <v>325</v>
      </c>
      <c r="E197" s="230" t="s">
        <v>404</v>
      </c>
      <c r="F197" s="231" t="s">
        <v>405</v>
      </c>
      <c r="G197" s="232" t="s">
        <v>366</v>
      </c>
      <c r="H197" s="233">
        <v>703.17600000000004</v>
      </c>
      <c r="I197" s="234"/>
      <c r="J197" s="235">
        <f>ROUND(I197*H197,2)</f>
        <v>0</v>
      </c>
      <c r="K197" s="231" t="s">
        <v>329</v>
      </c>
      <c r="L197" s="45"/>
      <c r="M197" s="236" t="s">
        <v>1</v>
      </c>
      <c r="N197" s="237" t="s">
        <v>38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330</v>
      </c>
      <c r="AT197" s="240" t="s">
        <v>325</v>
      </c>
      <c r="AU197" s="240" t="s">
        <v>82</v>
      </c>
      <c r="AY197" s="18" t="s">
        <v>323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80</v>
      </c>
      <c r="BK197" s="241">
        <f>ROUND(I197*H197,2)</f>
        <v>0</v>
      </c>
      <c r="BL197" s="18" t="s">
        <v>330</v>
      </c>
      <c r="BM197" s="240" t="s">
        <v>6336</v>
      </c>
    </row>
    <row r="198" s="2" customFormat="1">
      <c r="A198" s="39"/>
      <c r="B198" s="40"/>
      <c r="C198" s="41"/>
      <c r="D198" s="242" t="s">
        <v>332</v>
      </c>
      <c r="E198" s="41"/>
      <c r="F198" s="243" t="s">
        <v>407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332</v>
      </c>
      <c r="AU198" s="18" t="s">
        <v>82</v>
      </c>
    </row>
    <row r="199" s="2" customFormat="1">
      <c r="A199" s="39"/>
      <c r="B199" s="40"/>
      <c r="C199" s="41"/>
      <c r="D199" s="247" t="s">
        <v>334</v>
      </c>
      <c r="E199" s="41"/>
      <c r="F199" s="248" t="s">
        <v>408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334</v>
      </c>
      <c r="AU199" s="18" t="s">
        <v>82</v>
      </c>
    </row>
    <row r="200" s="13" customFormat="1">
      <c r="A200" s="13"/>
      <c r="B200" s="249"/>
      <c r="C200" s="250"/>
      <c r="D200" s="242" t="s">
        <v>336</v>
      </c>
      <c r="E200" s="251" t="s">
        <v>1</v>
      </c>
      <c r="F200" s="252" t="s">
        <v>409</v>
      </c>
      <c r="G200" s="250"/>
      <c r="H200" s="251" t="s">
        <v>1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336</v>
      </c>
      <c r="AU200" s="258" t="s">
        <v>82</v>
      </c>
      <c r="AV200" s="13" t="s">
        <v>80</v>
      </c>
      <c r="AW200" s="13" t="s">
        <v>30</v>
      </c>
      <c r="AX200" s="13" t="s">
        <v>73</v>
      </c>
      <c r="AY200" s="258" t="s">
        <v>323</v>
      </c>
    </row>
    <row r="201" s="13" customFormat="1">
      <c r="A201" s="13"/>
      <c r="B201" s="249"/>
      <c r="C201" s="250"/>
      <c r="D201" s="242" t="s">
        <v>336</v>
      </c>
      <c r="E201" s="251" t="s">
        <v>1</v>
      </c>
      <c r="F201" s="252" t="s">
        <v>6337</v>
      </c>
      <c r="G201" s="250"/>
      <c r="H201" s="251" t="s">
        <v>1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336</v>
      </c>
      <c r="AU201" s="258" t="s">
        <v>82</v>
      </c>
      <c r="AV201" s="13" t="s">
        <v>80</v>
      </c>
      <c r="AW201" s="13" t="s">
        <v>30</v>
      </c>
      <c r="AX201" s="13" t="s">
        <v>73</v>
      </c>
      <c r="AY201" s="258" t="s">
        <v>323</v>
      </c>
    </row>
    <row r="202" s="14" customFormat="1">
      <c r="A202" s="14"/>
      <c r="B202" s="259"/>
      <c r="C202" s="260"/>
      <c r="D202" s="242" t="s">
        <v>336</v>
      </c>
      <c r="E202" s="261" t="s">
        <v>1</v>
      </c>
      <c r="F202" s="262" t="s">
        <v>6338</v>
      </c>
      <c r="G202" s="260"/>
      <c r="H202" s="263">
        <v>340.60000000000002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9" t="s">
        <v>336</v>
      </c>
      <c r="AU202" s="269" t="s">
        <v>82</v>
      </c>
      <c r="AV202" s="14" t="s">
        <v>82</v>
      </c>
      <c r="AW202" s="14" t="s">
        <v>30</v>
      </c>
      <c r="AX202" s="14" t="s">
        <v>73</v>
      </c>
      <c r="AY202" s="269" t="s">
        <v>323</v>
      </c>
    </row>
    <row r="203" s="14" customFormat="1">
      <c r="A203" s="14"/>
      <c r="B203" s="259"/>
      <c r="C203" s="260"/>
      <c r="D203" s="242" t="s">
        <v>336</v>
      </c>
      <c r="E203" s="261" t="s">
        <v>1</v>
      </c>
      <c r="F203" s="262" t="s">
        <v>6339</v>
      </c>
      <c r="G203" s="260"/>
      <c r="H203" s="263">
        <v>4.7999999999999998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336</v>
      </c>
      <c r="AU203" s="269" t="s">
        <v>82</v>
      </c>
      <c r="AV203" s="14" t="s">
        <v>82</v>
      </c>
      <c r="AW203" s="14" t="s">
        <v>30</v>
      </c>
      <c r="AX203" s="14" t="s">
        <v>73</v>
      </c>
      <c r="AY203" s="269" t="s">
        <v>323</v>
      </c>
    </row>
    <row r="204" s="16" customFormat="1">
      <c r="A204" s="16"/>
      <c r="B204" s="282"/>
      <c r="C204" s="283"/>
      <c r="D204" s="242" t="s">
        <v>336</v>
      </c>
      <c r="E204" s="284" t="s">
        <v>1</v>
      </c>
      <c r="F204" s="285" t="s">
        <v>380</v>
      </c>
      <c r="G204" s="283"/>
      <c r="H204" s="286">
        <v>345.39999999999998</v>
      </c>
      <c r="I204" s="287"/>
      <c r="J204" s="283"/>
      <c r="K204" s="283"/>
      <c r="L204" s="288"/>
      <c r="M204" s="289"/>
      <c r="N204" s="290"/>
      <c r="O204" s="290"/>
      <c r="P204" s="290"/>
      <c r="Q204" s="290"/>
      <c r="R204" s="290"/>
      <c r="S204" s="290"/>
      <c r="T204" s="291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92" t="s">
        <v>336</v>
      </c>
      <c r="AU204" s="292" t="s">
        <v>82</v>
      </c>
      <c r="AV204" s="16" t="s">
        <v>88</v>
      </c>
      <c r="AW204" s="16" t="s">
        <v>30</v>
      </c>
      <c r="AX204" s="16" t="s">
        <v>73</v>
      </c>
      <c r="AY204" s="292" t="s">
        <v>323</v>
      </c>
    </row>
    <row r="205" s="13" customFormat="1">
      <c r="A205" s="13"/>
      <c r="B205" s="249"/>
      <c r="C205" s="250"/>
      <c r="D205" s="242" t="s">
        <v>336</v>
      </c>
      <c r="E205" s="251" t="s">
        <v>1</v>
      </c>
      <c r="F205" s="252" t="s">
        <v>412</v>
      </c>
      <c r="G205" s="250"/>
      <c r="H205" s="251" t="s">
        <v>1</v>
      </c>
      <c r="I205" s="253"/>
      <c r="J205" s="250"/>
      <c r="K205" s="250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336</v>
      </c>
      <c r="AU205" s="258" t="s">
        <v>82</v>
      </c>
      <c r="AV205" s="13" t="s">
        <v>80</v>
      </c>
      <c r="AW205" s="13" t="s">
        <v>30</v>
      </c>
      <c r="AX205" s="13" t="s">
        <v>73</v>
      </c>
      <c r="AY205" s="258" t="s">
        <v>323</v>
      </c>
    </row>
    <row r="206" s="13" customFormat="1">
      <c r="A206" s="13"/>
      <c r="B206" s="249"/>
      <c r="C206" s="250"/>
      <c r="D206" s="242" t="s">
        <v>336</v>
      </c>
      <c r="E206" s="251" t="s">
        <v>1</v>
      </c>
      <c r="F206" s="252" t="s">
        <v>413</v>
      </c>
      <c r="G206" s="250"/>
      <c r="H206" s="251" t="s">
        <v>1</v>
      </c>
      <c r="I206" s="253"/>
      <c r="J206" s="250"/>
      <c r="K206" s="250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336</v>
      </c>
      <c r="AU206" s="258" t="s">
        <v>82</v>
      </c>
      <c r="AV206" s="13" t="s">
        <v>80</v>
      </c>
      <c r="AW206" s="13" t="s">
        <v>30</v>
      </c>
      <c r="AX206" s="13" t="s">
        <v>73</v>
      </c>
      <c r="AY206" s="258" t="s">
        <v>323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6340</v>
      </c>
      <c r="G207" s="260"/>
      <c r="H207" s="263">
        <v>357.77600000000001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5" customFormat="1">
      <c r="A208" s="15"/>
      <c r="B208" s="270"/>
      <c r="C208" s="271"/>
      <c r="D208" s="242" t="s">
        <v>336</v>
      </c>
      <c r="E208" s="272" t="s">
        <v>1</v>
      </c>
      <c r="F208" s="273" t="s">
        <v>341</v>
      </c>
      <c r="G208" s="271"/>
      <c r="H208" s="274">
        <v>703.17600000000004</v>
      </c>
      <c r="I208" s="275"/>
      <c r="J208" s="271"/>
      <c r="K208" s="271"/>
      <c r="L208" s="276"/>
      <c r="M208" s="277"/>
      <c r="N208" s="278"/>
      <c r="O208" s="278"/>
      <c r="P208" s="278"/>
      <c r="Q208" s="278"/>
      <c r="R208" s="278"/>
      <c r="S208" s="278"/>
      <c r="T208" s="279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0" t="s">
        <v>336</v>
      </c>
      <c r="AU208" s="280" t="s">
        <v>82</v>
      </c>
      <c r="AV208" s="15" t="s">
        <v>330</v>
      </c>
      <c r="AW208" s="15" t="s">
        <v>30</v>
      </c>
      <c r="AX208" s="15" t="s">
        <v>80</v>
      </c>
      <c r="AY208" s="280" t="s">
        <v>323</v>
      </c>
    </row>
    <row r="209" s="2" customFormat="1" ht="24.15" customHeight="1">
      <c r="A209" s="39"/>
      <c r="B209" s="40"/>
      <c r="C209" s="229" t="s">
        <v>415</v>
      </c>
      <c r="D209" s="229" t="s">
        <v>325</v>
      </c>
      <c r="E209" s="230" t="s">
        <v>416</v>
      </c>
      <c r="F209" s="231" t="s">
        <v>417</v>
      </c>
      <c r="G209" s="232" t="s">
        <v>418</v>
      </c>
      <c r="H209" s="233">
        <v>253.76300000000001</v>
      </c>
      <c r="I209" s="234"/>
      <c r="J209" s="235">
        <f>ROUND(I209*H209,2)</f>
        <v>0</v>
      </c>
      <c r="K209" s="231" t="s">
        <v>329</v>
      </c>
      <c r="L209" s="45"/>
      <c r="M209" s="236" t="s">
        <v>1</v>
      </c>
      <c r="N209" s="237" t="s">
        <v>38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330</v>
      </c>
      <c r="AT209" s="240" t="s">
        <v>325</v>
      </c>
      <c r="AU209" s="240" t="s">
        <v>82</v>
      </c>
      <c r="AY209" s="18" t="s">
        <v>323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80</v>
      </c>
      <c r="BK209" s="241">
        <f>ROUND(I209*H209,2)</f>
        <v>0</v>
      </c>
      <c r="BL209" s="18" t="s">
        <v>330</v>
      </c>
      <c r="BM209" s="240" t="s">
        <v>6341</v>
      </c>
    </row>
    <row r="210" s="2" customFormat="1">
      <c r="A210" s="39"/>
      <c r="B210" s="40"/>
      <c r="C210" s="41"/>
      <c r="D210" s="242" t="s">
        <v>332</v>
      </c>
      <c r="E210" s="41"/>
      <c r="F210" s="243" t="s">
        <v>420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332</v>
      </c>
      <c r="AU210" s="18" t="s">
        <v>82</v>
      </c>
    </row>
    <row r="211" s="2" customFormat="1">
      <c r="A211" s="39"/>
      <c r="B211" s="40"/>
      <c r="C211" s="41"/>
      <c r="D211" s="247" t="s">
        <v>334</v>
      </c>
      <c r="E211" s="41"/>
      <c r="F211" s="248" t="s">
        <v>421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334</v>
      </c>
      <c r="AU211" s="18" t="s">
        <v>82</v>
      </c>
    </row>
    <row r="212" s="2" customFormat="1">
      <c r="A212" s="39"/>
      <c r="B212" s="40"/>
      <c r="C212" s="41"/>
      <c r="D212" s="242" t="s">
        <v>353</v>
      </c>
      <c r="E212" s="41"/>
      <c r="F212" s="281" t="s">
        <v>6051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353</v>
      </c>
      <c r="AU212" s="18" t="s">
        <v>82</v>
      </c>
    </row>
    <row r="213" s="13" customFormat="1">
      <c r="A213" s="13"/>
      <c r="B213" s="249"/>
      <c r="C213" s="250"/>
      <c r="D213" s="242" t="s">
        <v>336</v>
      </c>
      <c r="E213" s="251" t="s">
        <v>1</v>
      </c>
      <c r="F213" s="252" t="s">
        <v>423</v>
      </c>
      <c r="G213" s="250"/>
      <c r="H213" s="251" t="s">
        <v>1</v>
      </c>
      <c r="I213" s="253"/>
      <c r="J213" s="250"/>
      <c r="K213" s="250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336</v>
      </c>
      <c r="AU213" s="258" t="s">
        <v>82</v>
      </c>
      <c r="AV213" s="13" t="s">
        <v>80</v>
      </c>
      <c r="AW213" s="13" t="s">
        <v>30</v>
      </c>
      <c r="AX213" s="13" t="s">
        <v>73</v>
      </c>
      <c r="AY213" s="258" t="s">
        <v>323</v>
      </c>
    </row>
    <row r="214" s="14" customFormat="1">
      <c r="A214" s="14"/>
      <c r="B214" s="259"/>
      <c r="C214" s="260"/>
      <c r="D214" s="242" t="s">
        <v>336</v>
      </c>
      <c r="E214" s="261" t="s">
        <v>1</v>
      </c>
      <c r="F214" s="262" t="s">
        <v>6342</v>
      </c>
      <c r="G214" s="260"/>
      <c r="H214" s="263">
        <v>108.375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9" t="s">
        <v>336</v>
      </c>
      <c r="AU214" s="269" t="s">
        <v>82</v>
      </c>
      <c r="AV214" s="14" t="s">
        <v>82</v>
      </c>
      <c r="AW214" s="14" t="s">
        <v>30</v>
      </c>
      <c r="AX214" s="14" t="s">
        <v>73</v>
      </c>
      <c r="AY214" s="269" t="s">
        <v>323</v>
      </c>
    </row>
    <row r="215" s="13" customFormat="1">
      <c r="A215" s="13"/>
      <c r="B215" s="249"/>
      <c r="C215" s="250"/>
      <c r="D215" s="242" t="s">
        <v>336</v>
      </c>
      <c r="E215" s="251" t="s">
        <v>1</v>
      </c>
      <c r="F215" s="252" t="s">
        <v>425</v>
      </c>
      <c r="G215" s="250"/>
      <c r="H215" s="251" t="s">
        <v>1</v>
      </c>
      <c r="I215" s="253"/>
      <c r="J215" s="250"/>
      <c r="K215" s="250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336</v>
      </c>
      <c r="AU215" s="258" t="s">
        <v>82</v>
      </c>
      <c r="AV215" s="13" t="s">
        <v>80</v>
      </c>
      <c r="AW215" s="13" t="s">
        <v>30</v>
      </c>
      <c r="AX215" s="13" t="s">
        <v>73</v>
      </c>
      <c r="AY215" s="258" t="s">
        <v>323</v>
      </c>
    </row>
    <row r="216" s="14" customFormat="1">
      <c r="A216" s="14"/>
      <c r="B216" s="259"/>
      <c r="C216" s="260"/>
      <c r="D216" s="242" t="s">
        <v>336</v>
      </c>
      <c r="E216" s="261" t="s">
        <v>1</v>
      </c>
      <c r="F216" s="262" t="s">
        <v>6343</v>
      </c>
      <c r="G216" s="260"/>
      <c r="H216" s="263">
        <v>145.38800000000001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336</v>
      </c>
      <c r="AU216" s="269" t="s">
        <v>82</v>
      </c>
      <c r="AV216" s="14" t="s">
        <v>82</v>
      </c>
      <c r="AW216" s="14" t="s">
        <v>30</v>
      </c>
      <c r="AX216" s="14" t="s">
        <v>73</v>
      </c>
      <c r="AY216" s="269" t="s">
        <v>323</v>
      </c>
    </row>
    <row r="217" s="15" customFormat="1">
      <c r="A217" s="15"/>
      <c r="B217" s="270"/>
      <c r="C217" s="271"/>
      <c r="D217" s="242" t="s">
        <v>336</v>
      </c>
      <c r="E217" s="272" t="s">
        <v>1</v>
      </c>
      <c r="F217" s="273" t="s">
        <v>341</v>
      </c>
      <c r="G217" s="271"/>
      <c r="H217" s="274">
        <v>253.76300000000001</v>
      </c>
      <c r="I217" s="275"/>
      <c r="J217" s="271"/>
      <c r="K217" s="271"/>
      <c r="L217" s="276"/>
      <c r="M217" s="277"/>
      <c r="N217" s="278"/>
      <c r="O217" s="278"/>
      <c r="P217" s="278"/>
      <c r="Q217" s="278"/>
      <c r="R217" s="278"/>
      <c r="S217" s="278"/>
      <c r="T217" s="27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0" t="s">
        <v>336</v>
      </c>
      <c r="AU217" s="280" t="s">
        <v>82</v>
      </c>
      <c r="AV217" s="15" t="s">
        <v>330</v>
      </c>
      <c r="AW217" s="15" t="s">
        <v>30</v>
      </c>
      <c r="AX217" s="15" t="s">
        <v>80</v>
      </c>
      <c r="AY217" s="280" t="s">
        <v>323</v>
      </c>
    </row>
    <row r="218" s="2" customFormat="1" ht="37.8" customHeight="1">
      <c r="A218" s="39"/>
      <c r="B218" s="40"/>
      <c r="C218" s="229" t="s">
        <v>356</v>
      </c>
      <c r="D218" s="229" t="s">
        <v>325</v>
      </c>
      <c r="E218" s="230" t="s">
        <v>5387</v>
      </c>
      <c r="F218" s="231" t="s">
        <v>5388</v>
      </c>
      <c r="G218" s="232" t="s">
        <v>366</v>
      </c>
      <c r="H218" s="233">
        <v>90.311999999999998</v>
      </c>
      <c r="I218" s="234"/>
      <c r="J218" s="235">
        <f>ROUND(I218*H218,2)</f>
        <v>0</v>
      </c>
      <c r="K218" s="231" t="s">
        <v>329</v>
      </c>
      <c r="L218" s="45"/>
      <c r="M218" s="236" t="s">
        <v>1</v>
      </c>
      <c r="N218" s="237" t="s">
        <v>38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330</v>
      </c>
      <c r="AT218" s="240" t="s">
        <v>325</v>
      </c>
      <c r="AU218" s="240" t="s">
        <v>82</v>
      </c>
      <c r="AY218" s="18" t="s">
        <v>323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80</v>
      </c>
      <c r="BK218" s="241">
        <f>ROUND(I218*H218,2)</f>
        <v>0</v>
      </c>
      <c r="BL218" s="18" t="s">
        <v>330</v>
      </c>
      <c r="BM218" s="240" t="s">
        <v>6344</v>
      </c>
    </row>
    <row r="219" s="2" customFormat="1">
      <c r="A219" s="39"/>
      <c r="B219" s="40"/>
      <c r="C219" s="41"/>
      <c r="D219" s="242" t="s">
        <v>332</v>
      </c>
      <c r="E219" s="41"/>
      <c r="F219" s="243" t="s">
        <v>5390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332</v>
      </c>
      <c r="AU219" s="18" t="s">
        <v>82</v>
      </c>
    </row>
    <row r="220" s="2" customFormat="1">
      <c r="A220" s="39"/>
      <c r="B220" s="40"/>
      <c r="C220" s="41"/>
      <c r="D220" s="247" t="s">
        <v>334</v>
      </c>
      <c r="E220" s="41"/>
      <c r="F220" s="248" t="s">
        <v>5391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334</v>
      </c>
      <c r="AU220" s="18" t="s">
        <v>82</v>
      </c>
    </row>
    <row r="221" s="2" customFormat="1">
      <c r="A221" s="39"/>
      <c r="B221" s="40"/>
      <c r="C221" s="41"/>
      <c r="D221" s="242" t="s">
        <v>353</v>
      </c>
      <c r="E221" s="41"/>
      <c r="F221" s="281" t="s">
        <v>5392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353</v>
      </c>
      <c r="AU221" s="18" t="s">
        <v>82</v>
      </c>
    </row>
    <row r="222" s="13" customFormat="1">
      <c r="A222" s="13"/>
      <c r="B222" s="249"/>
      <c r="C222" s="250"/>
      <c r="D222" s="242" t="s">
        <v>336</v>
      </c>
      <c r="E222" s="251" t="s">
        <v>1</v>
      </c>
      <c r="F222" s="252" t="s">
        <v>433</v>
      </c>
      <c r="G222" s="250"/>
      <c r="H222" s="251" t="s">
        <v>1</v>
      </c>
      <c r="I222" s="253"/>
      <c r="J222" s="250"/>
      <c r="K222" s="250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336</v>
      </c>
      <c r="AU222" s="258" t="s">
        <v>82</v>
      </c>
      <c r="AV222" s="13" t="s">
        <v>80</v>
      </c>
      <c r="AW222" s="13" t="s">
        <v>30</v>
      </c>
      <c r="AX222" s="13" t="s">
        <v>73</v>
      </c>
      <c r="AY222" s="258" t="s">
        <v>323</v>
      </c>
    </row>
    <row r="223" s="13" customFormat="1">
      <c r="A223" s="13"/>
      <c r="B223" s="249"/>
      <c r="C223" s="250"/>
      <c r="D223" s="242" t="s">
        <v>336</v>
      </c>
      <c r="E223" s="251" t="s">
        <v>1</v>
      </c>
      <c r="F223" s="252" t="s">
        <v>450</v>
      </c>
      <c r="G223" s="250"/>
      <c r="H223" s="251" t="s">
        <v>1</v>
      </c>
      <c r="I223" s="253"/>
      <c r="J223" s="250"/>
      <c r="K223" s="250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336</v>
      </c>
      <c r="AU223" s="258" t="s">
        <v>82</v>
      </c>
      <c r="AV223" s="13" t="s">
        <v>80</v>
      </c>
      <c r="AW223" s="13" t="s">
        <v>30</v>
      </c>
      <c r="AX223" s="13" t="s">
        <v>73</v>
      </c>
      <c r="AY223" s="258" t="s">
        <v>323</v>
      </c>
    </row>
    <row r="224" s="14" customFormat="1">
      <c r="A224" s="14"/>
      <c r="B224" s="259"/>
      <c r="C224" s="260"/>
      <c r="D224" s="242" t="s">
        <v>336</v>
      </c>
      <c r="E224" s="261" t="s">
        <v>1</v>
      </c>
      <c r="F224" s="262" t="s">
        <v>6345</v>
      </c>
      <c r="G224" s="260"/>
      <c r="H224" s="263">
        <v>90.311999999999998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9" t="s">
        <v>336</v>
      </c>
      <c r="AU224" s="269" t="s">
        <v>82</v>
      </c>
      <c r="AV224" s="14" t="s">
        <v>82</v>
      </c>
      <c r="AW224" s="14" t="s">
        <v>30</v>
      </c>
      <c r="AX224" s="14" t="s">
        <v>73</v>
      </c>
      <c r="AY224" s="269" t="s">
        <v>323</v>
      </c>
    </row>
    <row r="225" s="15" customFormat="1">
      <c r="A225" s="15"/>
      <c r="B225" s="270"/>
      <c r="C225" s="271"/>
      <c r="D225" s="242" t="s">
        <v>336</v>
      </c>
      <c r="E225" s="272" t="s">
        <v>1</v>
      </c>
      <c r="F225" s="273" t="s">
        <v>341</v>
      </c>
      <c r="G225" s="271"/>
      <c r="H225" s="274">
        <v>90.311999999999998</v>
      </c>
      <c r="I225" s="275"/>
      <c r="J225" s="271"/>
      <c r="K225" s="271"/>
      <c r="L225" s="276"/>
      <c r="M225" s="277"/>
      <c r="N225" s="278"/>
      <c r="O225" s="278"/>
      <c r="P225" s="278"/>
      <c r="Q225" s="278"/>
      <c r="R225" s="278"/>
      <c r="S225" s="278"/>
      <c r="T225" s="27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0" t="s">
        <v>336</v>
      </c>
      <c r="AU225" s="280" t="s">
        <v>82</v>
      </c>
      <c r="AV225" s="15" t="s">
        <v>330</v>
      </c>
      <c r="AW225" s="15" t="s">
        <v>30</v>
      </c>
      <c r="AX225" s="15" t="s">
        <v>80</v>
      </c>
      <c r="AY225" s="280" t="s">
        <v>323</v>
      </c>
    </row>
    <row r="226" s="2" customFormat="1" ht="24.15" customHeight="1">
      <c r="A226" s="39"/>
      <c r="B226" s="40"/>
      <c r="C226" s="229" t="s">
        <v>436</v>
      </c>
      <c r="D226" s="229" t="s">
        <v>325</v>
      </c>
      <c r="E226" s="230" t="s">
        <v>437</v>
      </c>
      <c r="F226" s="231" t="s">
        <v>438</v>
      </c>
      <c r="G226" s="232" t="s">
        <v>366</v>
      </c>
      <c r="H226" s="233">
        <v>345.39999999999998</v>
      </c>
      <c r="I226" s="234"/>
      <c r="J226" s="235">
        <f>ROUND(I226*H226,2)</f>
        <v>0</v>
      </c>
      <c r="K226" s="231" t="s">
        <v>329</v>
      </c>
      <c r="L226" s="45"/>
      <c r="M226" s="236" t="s">
        <v>1</v>
      </c>
      <c r="N226" s="237" t="s">
        <v>38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330</v>
      </c>
      <c r="AT226" s="240" t="s">
        <v>325</v>
      </c>
      <c r="AU226" s="240" t="s">
        <v>82</v>
      </c>
      <c r="AY226" s="18" t="s">
        <v>323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80</v>
      </c>
      <c r="BK226" s="241">
        <f>ROUND(I226*H226,2)</f>
        <v>0</v>
      </c>
      <c r="BL226" s="18" t="s">
        <v>330</v>
      </c>
      <c r="BM226" s="240" t="s">
        <v>6346</v>
      </c>
    </row>
    <row r="227" s="2" customFormat="1">
      <c r="A227" s="39"/>
      <c r="B227" s="40"/>
      <c r="C227" s="41"/>
      <c r="D227" s="242" t="s">
        <v>332</v>
      </c>
      <c r="E227" s="41"/>
      <c r="F227" s="243" t="s">
        <v>440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332</v>
      </c>
      <c r="AU227" s="18" t="s">
        <v>82</v>
      </c>
    </row>
    <row r="228" s="2" customFormat="1">
      <c r="A228" s="39"/>
      <c r="B228" s="40"/>
      <c r="C228" s="41"/>
      <c r="D228" s="247" t="s">
        <v>334</v>
      </c>
      <c r="E228" s="41"/>
      <c r="F228" s="248" t="s">
        <v>441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334</v>
      </c>
      <c r="AU228" s="18" t="s">
        <v>82</v>
      </c>
    </row>
    <row r="229" s="13" customFormat="1">
      <c r="A229" s="13"/>
      <c r="B229" s="249"/>
      <c r="C229" s="250"/>
      <c r="D229" s="242" t="s">
        <v>336</v>
      </c>
      <c r="E229" s="251" t="s">
        <v>1</v>
      </c>
      <c r="F229" s="252" t="s">
        <v>442</v>
      </c>
      <c r="G229" s="250"/>
      <c r="H229" s="251" t="s">
        <v>1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336</v>
      </c>
      <c r="AU229" s="258" t="s">
        <v>82</v>
      </c>
      <c r="AV229" s="13" t="s">
        <v>80</v>
      </c>
      <c r="AW229" s="13" t="s">
        <v>30</v>
      </c>
      <c r="AX229" s="13" t="s">
        <v>73</v>
      </c>
      <c r="AY229" s="258" t="s">
        <v>323</v>
      </c>
    </row>
    <row r="230" s="13" customFormat="1">
      <c r="A230" s="13"/>
      <c r="B230" s="249"/>
      <c r="C230" s="250"/>
      <c r="D230" s="242" t="s">
        <v>336</v>
      </c>
      <c r="E230" s="251" t="s">
        <v>1</v>
      </c>
      <c r="F230" s="252" t="s">
        <v>6337</v>
      </c>
      <c r="G230" s="250"/>
      <c r="H230" s="251" t="s">
        <v>1</v>
      </c>
      <c r="I230" s="253"/>
      <c r="J230" s="250"/>
      <c r="K230" s="250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336</v>
      </c>
      <c r="AU230" s="258" t="s">
        <v>82</v>
      </c>
      <c r="AV230" s="13" t="s">
        <v>80</v>
      </c>
      <c r="AW230" s="13" t="s">
        <v>30</v>
      </c>
      <c r="AX230" s="13" t="s">
        <v>73</v>
      </c>
      <c r="AY230" s="258" t="s">
        <v>323</v>
      </c>
    </row>
    <row r="231" s="14" customFormat="1">
      <c r="A231" s="14"/>
      <c r="B231" s="259"/>
      <c r="C231" s="260"/>
      <c r="D231" s="242" t="s">
        <v>336</v>
      </c>
      <c r="E231" s="261" t="s">
        <v>1</v>
      </c>
      <c r="F231" s="262" t="s">
        <v>6338</v>
      </c>
      <c r="G231" s="260"/>
      <c r="H231" s="263">
        <v>340.60000000000002</v>
      </c>
      <c r="I231" s="264"/>
      <c r="J231" s="260"/>
      <c r="K231" s="260"/>
      <c r="L231" s="265"/>
      <c r="M231" s="266"/>
      <c r="N231" s="267"/>
      <c r="O231" s="267"/>
      <c r="P231" s="267"/>
      <c r="Q231" s="267"/>
      <c r="R231" s="267"/>
      <c r="S231" s="267"/>
      <c r="T231" s="26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9" t="s">
        <v>336</v>
      </c>
      <c r="AU231" s="269" t="s">
        <v>82</v>
      </c>
      <c r="AV231" s="14" t="s">
        <v>82</v>
      </c>
      <c r="AW231" s="14" t="s">
        <v>30</v>
      </c>
      <c r="AX231" s="14" t="s">
        <v>73</v>
      </c>
      <c r="AY231" s="269" t="s">
        <v>323</v>
      </c>
    </row>
    <row r="232" s="14" customFormat="1">
      <c r="A232" s="14"/>
      <c r="B232" s="259"/>
      <c r="C232" s="260"/>
      <c r="D232" s="242" t="s">
        <v>336</v>
      </c>
      <c r="E232" s="261" t="s">
        <v>1</v>
      </c>
      <c r="F232" s="262" t="s">
        <v>6339</v>
      </c>
      <c r="G232" s="260"/>
      <c r="H232" s="263">
        <v>4.7999999999999998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336</v>
      </c>
      <c r="AU232" s="269" t="s">
        <v>82</v>
      </c>
      <c r="AV232" s="14" t="s">
        <v>82</v>
      </c>
      <c r="AW232" s="14" t="s">
        <v>30</v>
      </c>
      <c r="AX232" s="14" t="s">
        <v>73</v>
      </c>
      <c r="AY232" s="269" t="s">
        <v>323</v>
      </c>
    </row>
    <row r="233" s="15" customFormat="1">
      <c r="A233" s="15"/>
      <c r="B233" s="270"/>
      <c r="C233" s="271"/>
      <c r="D233" s="242" t="s">
        <v>336</v>
      </c>
      <c r="E233" s="272" t="s">
        <v>1</v>
      </c>
      <c r="F233" s="273" t="s">
        <v>341</v>
      </c>
      <c r="G233" s="271"/>
      <c r="H233" s="274">
        <v>345.39999999999998</v>
      </c>
      <c r="I233" s="275"/>
      <c r="J233" s="271"/>
      <c r="K233" s="271"/>
      <c r="L233" s="276"/>
      <c r="M233" s="277"/>
      <c r="N233" s="278"/>
      <c r="O233" s="278"/>
      <c r="P233" s="278"/>
      <c r="Q233" s="278"/>
      <c r="R233" s="278"/>
      <c r="S233" s="278"/>
      <c r="T233" s="279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0" t="s">
        <v>336</v>
      </c>
      <c r="AU233" s="280" t="s">
        <v>82</v>
      </c>
      <c r="AV233" s="15" t="s">
        <v>330</v>
      </c>
      <c r="AW233" s="15" t="s">
        <v>30</v>
      </c>
      <c r="AX233" s="15" t="s">
        <v>80</v>
      </c>
      <c r="AY233" s="280" t="s">
        <v>323</v>
      </c>
    </row>
    <row r="234" s="2" customFormat="1" ht="33" customHeight="1">
      <c r="A234" s="39"/>
      <c r="B234" s="40"/>
      <c r="C234" s="229" t="s">
        <v>443</v>
      </c>
      <c r="D234" s="229" t="s">
        <v>325</v>
      </c>
      <c r="E234" s="230" t="s">
        <v>444</v>
      </c>
      <c r="F234" s="231" t="s">
        <v>445</v>
      </c>
      <c r="G234" s="232" t="s">
        <v>418</v>
      </c>
      <c r="H234" s="233">
        <v>162.56200000000001</v>
      </c>
      <c r="I234" s="234"/>
      <c r="J234" s="235">
        <f>ROUND(I234*H234,2)</f>
        <v>0</v>
      </c>
      <c r="K234" s="231" t="s">
        <v>329</v>
      </c>
      <c r="L234" s="45"/>
      <c r="M234" s="236" t="s">
        <v>1</v>
      </c>
      <c r="N234" s="237" t="s">
        <v>38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330</v>
      </c>
      <c r="AT234" s="240" t="s">
        <v>325</v>
      </c>
      <c r="AU234" s="240" t="s">
        <v>82</v>
      </c>
      <c r="AY234" s="18" t="s">
        <v>323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80</v>
      </c>
      <c r="BK234" s="241">
        <f>ROUND(I234*H234,2)</f>
        <v>0</v>
      </c>
      <c r="BL234" s="18" t="s">
        <v>330</v>
      </c>
      <c r="BM234" s="240" t="s">
        <v>6347</v>
      </c>
    </row>
    <row r="235" s="2" customFormat="1">
      <c r="A235" s="39"/>
      <c r="B235" s="40"/>
      <c r="C235" s="41"/>
      <c r="D235" s="242" t="s">
        <v>332</v>
      </c>
      <c r="E235" s="41"/>
      <c r="F235" s="243" t="s">
        <v>447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332</v>
      </c>
      <c r="AU235" s="18" t="s">
        <v>82</v>
      </c>
    </row>
    <row r="236" s="2" customFormat="1">
      <c r="A236" s="39"/>
      <c r="B236" s="40"/>
      <c r="C236" s="41"/>
      <c r="D236" s="247" t="s">
        <v>334</v>
      </c>
      <c r="E236" s="41"/>
      <c r="F236" s="248" t="s">
        <v>448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334</v>
      </c>
      <c r="AU236" s="18" t="s">
        <v>82</v>
      </c>
    </row>
    <row r="237" s="14" customFormat="1">
      <c r="A237" s="14"/>
      <c r="B237" s="259"/>
      <c r="C237" s="260"/>
      <c r="D237" s="242" t="s">
        <v>336</v>
      </c>
      <c r="E237" s="261" t="s">
        <v>1</v>
      </c>
      <c r="F237" s="262" t="s">
        <v>6348</v>
      </c>
      <c r="G237" s="260"/>
      <c r="H237" s="263">
        <v>162.56200000000001</v>
      </c>
      <c r="I237" s="264"/>
      <c r="J237" s="260"/>
      <c r="K237" s="260"/>
      <c r="L237" s="265"/>
      <c r="M237" s="266"/>
      <c r="N237" s="267"/>
      <c r="O237" s="267"/>
      <c r="P237" s="267"/>
      <c r="Q237" s="267"/>
      <c r="R237" s="267"/>
      <c r="S237" s="267"/>
      <c r="T237" s="26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9" t="s">
        <v>336</v>
      </c>
      <c r="AU237" s="269" t="s">
        <v>82</v>
      </c>
      <c r="AV237" s="14" t="s">
        <v>82</v>
      </c>
      <c r="AW237" s="14" t="s">
        <v>30</v>
      </c>
      <c r="AX237" s="14" t="s">
        <v>73</v>
      </c>
      <c r="AY237" s="269" t="s">
        <v>323</v>
      </c>
    </row>
    <row r="238" s="15" customFormat="1">
      <c r="A238" s="15"/>
      <c r="B238" s="270"/>
      <c r="C238" s="271"/>
      <c r="D238" s="242" t="s">
        <v>336</v>
      </c>
      <c r="E238" s="272" t="s">
        <v>1</v>
      </c>
      <c r="F238" s="273" t="s">
        <v>341</v>
      </c>
      <c r="G238" s="271"/>
      <c r="H238" s="274">
        <v>162.56200000000001</v>
      </c>
      <c r="I238" s="275"/>
      <c r="J238" s="271"/>
      <c r="K238" s="271"/>
      <c r="L238" s="276"/>
      <c r="M238" s="277"/>
      <c r="N238" s="278"/>
      <c r="O238" s="278"/>
      <c r="P238" s="278"/>
      <c r="Q238" s="278"/>
      <c r="R238" s="278"/>
      <c r="S238" s="278"/>
      <c r="T238" s="279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0" t="s">
        <v>336</v>
      </c>
      <c r="AU238" s="280" t="s">
        <v>82</v>
      </c>
      <c r="AV238" s="15" t="s">
        <v>330</v>
      </c>
      <c r="AW238" s="15" t="s">
        <v>30</v>
      </c>
      <c r="AX238" s="15" t="s">
        <v>80</v>
      </c>
      <c r="AY238" s="280" t="s">
        <v>323</v>
      </c>
    </row>
    <row r="239" s="2" customFormat="1" ht="16.5" customHeight="1">
      <c r="A239" s="39"/>
      <c r="B239" s="40"/>
      <c r="C239" s="229" t="s">
        <v>452</v>
      </c>
      <c r="D239" s="229" t="s">
        <v>325</v>
      </c>
      <c r="E239" s="230" t="s">
        <v>453</v>
      </c>
      <c r="F239" s="231" t="s">
        <v>454</v>
      </c>
      <c r="G239" s="232" t="s">
        <v>366</v>
      </c>
      <c r="H239" s="233">
        <v>345.39999999999998</v>
      </c>
      <c r="I239" s="234"/>
      <c r="J239" s="235">
        <f>ROUND(I239*H239,2)</f>
        <v>0</v>
      </c>
      <c r="K239" s="231" t="s">
        <v>329</v>
      </c>
      <c r="L239" s="45"/>
      <c r="M239" s="236" t="s">
        <v>1</v>
      </c>
      <c r="N239" s="237" t="s">
        <v>38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330</v>
      </c>
      <c r="AT239" s="240" t="s">
        <v>325</v>
      </c>
      <c r="AU239" s="240" t="s">
        <v>82</v>
      </c>
      <c r="AY239" s="18" t="s">
        <v>323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80</v>
      </c>
      <c r="BK239" s="241">
        <f>ROUND(I239*H239,2)</f>
        <v>0</v>
      </c>
      <c r="BL239" s="18" t="s">
        <v>330</v>
      </c>
      <c r="BM239" s="240" t="s">
        <v>6349</v>
      </c>
    </row>
    <row r="240" s="2" customFormat="1">
      <c r="A240" s="39"/>
      <c r="B240" s="40"/>
      <c r="C240" s="41"/>
      <c r="D240" s="242" t="s">
        <v>332</v>
      </c>
      <c r="E240" s="41"/>
      <c r="F240" s="243" t="s">
        <v>456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332</v>
      </c>
      <c r="AU240" s="18" t="s">
        <v>82</v>
      </c>
    </row>
    <row r="241" s="2" customFormat="1">
      <c r="A241" s="39"/>
      <c r="B241" s="40"/>
      <c r="C241" s="41"/>
      <c r="D241" s="247" t="s">
        <v>334</v>
      </c>
      <c r="E241" s="41"/>
      <c r="F241" s="248" t="s">
        <v>457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334</v>
      </c>
      <c r="AU241" s="18" t="s">
        <v>82</v>
      </c>
    </row>
    <row r="242" s="13" customFormat="1">
      <c r="A242" s="13"/>
      <c r="B242" s="249"/>
      <c r="C242" s="250"/>
      <c r="D242" s="242" t="s">
        <v>336</v>
      </c>
      <c r="E242" s="251" t="s">
        <v>1</v>
      </c>
      <c r="F242" s="252" t="s">
        <v>458</v>
      </c>
      <c r="G242" s="250"/>
      <c r="H242" s="251" t="s">
        <v>1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336</v>
      </c>
      <c r="AU242" s="258" t="s">
        <v>82</v>
      </c>
      <c r="AV242" s="13" t="s">
        <v>80</v>
      </c>
      <c r="AW242" s="13" t="s">
        <v>30</v>
      </c>
      <c r="AX242" s="13" t="s">
        <v>73</v>
      </c>
      <c r="AY242" s="258" t="s">
        <v>323</v>
      </c>
    </row>
    <row r="243" s="13" customFormat="1">
      <c r="A243" s="13"/>
      <c r="B243" s="249"/>
      <c r="C243" s="250"/>
      <c r="D243" s="242" t="s">
        <v>336</v>
      </c>
      <c r="E243" s="251" t="s">
        <v>1</v>
      </c>
      <c r="F243" s="252" t="s">
        <v>6337</v>
      </c>
      <c r="G243" s="250"/>
      <c r="H243" s="251" t="s">
        <v>1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336</v>
      </c>
      <c r="AU243" s="258" t="s">
        <v>82</v>
      </c>
      <c r="AV243" s="13" t="s">
        <v>80</v>
      </c>
      <c r="AW243" s="13" t="s">
        <v>30</v>
      </c>
      <c r="AX243" s="13" t="s">
        <v>73</v>
      </c>
      <c r="AY243" s="258" t="s">
        <v>323</v>
      </c>
    </row>
    <row r="244" s="14" customFormat="1">
      <c r="A244" s="14"/>
      <c r="B244" s="259"/>
      <c r="C244" s="260"/>
      <c r="D244" s="242" t="s">
        <v>336</v>
      </c>
      <c r="E244" s="261" t="s">
        <v>1</v>
      </c>
      <c r="F244" s="262" t="s">
        <v>6338</v>
      </c>
      <c r="G244" s="260"/>
      <c r="H244" s="263">
        <v>340.60000000000002</v>
      </c>
      <c r="I244" s="264"/>
      <c r="J244" s="260"/>
      <c r="K244" s="260"/>
      <c r="L244" s="265"/>
      <c r="M244" s="266"/>
      <c r="N244" s="267"/>
      <c r="O244" s="267"/>
      <c r="P244" s="267"/>
      <c r="Q244" s="267"/>
      <c r="R244" s="267"/>
      <c r="S244" s="267"/>
      <c r="T244" s="26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9" t="s">
        <v>336</v>
      </c>
      <c r="AU244" s="269" t="s">
        <v>82</v>
      </c>
      <c r="AV244" s="14" t="s">
        <v>82</v>
      </c>
      <c r="AW244" s="14" t="s">
        <v>30</v>
      </c>
      <c r="AX244" s="14" t="s">
        <v>73</v>
      </c>
      <c r="AY244" s="269" t="s">
        <v>323</v>
      </c>
    </row>
    <row r="245" s="14" customFormat="1">
      <c r="A245" s="14"/>
      <c r="B245" s="259"/>
      <c r="C245" s="260"/>
      <c r="D245" s="242" t="s">
        <v>336</v>
      </c>
      <c r="E245" s="261" t="s">
        <v>1</v>
      </c>
      <c r="F245" s="262" t="s">
        <v>6339</v>
      </c>
      <c r="G245" s="260"/>
      <c r="H245" s="263">
        <v>4.7999999999999998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9" t="s">
        <v>336</v>
      </c>
      <c r="AU245" s="269" t="s">
        <v>82</v>
      </c>
      <c r="AV245" s="14" t="s">
        <v>82</v>
      </c>
      <c r="AW245" s="14" t="s">
        <v>30</v>
      </c>
      <c r="AX245" s="14" t="s">
        <v>73</v>
      </c>
      <c r="AY245" s="269" t="s">
        <v>323</v>
      </c>
    </row>
    <row r="246" s="15" customFormat="1">
      <c r="A246" s="15"/>
      <c r="B246" s="270"/>
      <c r="C246" s="271"/>
      <c r="D246" s="242" t="s">
        <v>336</v>
      </c>
      <c r="E246" s="272" t="s">
        <v>1</v>
      </c>
      <c r="F246" s="273" t="s">
        <v>341</v>
      </c>
      <c r="G246" s="271"/>
      <c r="H246" s="274">
        <v>345.39999999999998</v>
      </c>
      <c r="I246" s="275"/>
      <c r="J246" s="271"/>
      <c r="K246" s="271"/>
      <c r="L246" s="276"/>
      <c r="M246" s="277"/>
      <c r="N246" s="278"/>
      <c r="O246" s="278"/>
      <c r="P246" s="278"/>
      <c r="Q246" s="278"/>
      <c r="R246" s="278"/>
      <c r="S246" s="278"/>
      <c r="T246" s="279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80" t="s">
        <v>336</v>
      </c>
      <c r="AU246" s="280" t="s">
        <v>82</v>
      </c>
      <c r="AV246" s="15" t="s">
        <v>330</v>
      </c>
      <c r="AW246" s="15" t="s">
        <v>30</v>
      </c>
      <c r="AX246" s="15" t="s">
        <v>80</v>
      </c>
      <c r="AY246" s="280" t="s">
        <v>323</v>
      </c>
    </row>
    <row r="247" s="2" customFormat="1" ht="24.15" customHeight="1">
      <c r="A247" s="39"/>
      <c r="B247" s="40"/>
      <c r="C247" s="229" t="s">
        <v>461</v>
      </c>
      <c r="D247" s="229" t="s">
        <v>325</v>
      </c>
      <c r="E247" s="230" t="s">
        <v>462</v>
      </c>
      <c r="F247" s="231" t="s">
        <v>463</v>
      </c>
      <c r="G247" s="232" t="s">
        <v>366</v>
      </c>
      <c r="H247" s="233">
        <v>255.08799999999999</v>
      </c>
      <c r="I247" s="234"/>
      <c r="J247" s="235">
        <f>ROUND(I247*H247,2)</f>
        <v>0</v>
      </c>
      <c r="K247" s="231" t="s">
        <v>329</v>
      </c>
      <c r="L247" s="45"/>
      <c r="M247" s="236" t="s">
        <v>1</v>
      </c>
      <c r="N247" s="237" t="s">
        <v>38</v>
      </c>
      <c r="O247" s="92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330</v>
      </c>
      <c r="AT247" s="240" t="s">
        <v>325</v>
      </c>
      <c r="AU247" s="240" t="s">
        <v>82</v>
      </c>
      <c r="AY247" s="18" t="s">
        <v>323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80</v>
      </c>
      <c r="BK247" s="241">
        <f>ROUND(I247*H247,2)</f>
        <v>0</v>
      </c>
      <c r="BL247" s="18" t="s">
        <v>330</v>
      </c>
      <c r="BM247" s="240" t="s">
        <v>6350</v>
      </c>
    </row>
    <row r="248" s="2" customFormat="1">
      <c r="A248" s="39"/>
      <c r="B248" s="40"/>
      <c r="C248" s="41"/>
      <c r="D248" s="242" t="s">
        <v>332</v>
      </c>
      <c r="E248" s="41"/>
      <c r="F248" s="243" t="s">
        <v>465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332</v>
      </c>
      <c r="AU248" s="18" t="s">
        <v>82</v>
      </c>
    </row>
    <row r="249" s="2" customFormat="1">
      <c r="A249" s="39"/>
      <c r="B249" s="40"/>
      <c r="C249" s="41"/>
      <c r="D249" s="247" t="s">
        <v>334</v>
      </c>
      <c r="E249" s="41"/>
      <c r="F249" s="248" t="s">
        <v>466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334</v>
      </c>
      <c r="AU249" s="18" t="s">
        <v>82</v>
      </c>
    </row>
    <row r="250" s="2" customFormat="1">
      <c r="A250" s="39"/>
      <c r="B250" s="40"/>
      <c r="C250" s="41"/>
      <c r="D250" s="242" t="s">
        <v>353</v>
      </c>
      <c r="E250" s="41"/>
      <c r="F250" s="281" t="s">
        <v>6351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353</v>
      </c>
      <c r="AU250" s="18" t="s">
        <v>82</v>
      </c>
    </row>
    <row r="251" s="13" customFormat="1">
      <c r="A251" s="13"/>
      <c r="B251" s="249"/>
      <c r="C251" s="250"/>
      <c r="D251" s="242" t="s">
        <v>336</v>
      </c>
      <c r="E251" s="251" t="s">
        <v>1</v>
      </c>
      <c r="F251" s="252" t="s">
        <v>468</v>
      </c>
      <c r="G251" s="250"/>
      <c r="H251" s="251" t="s">
        <v>1</v>
      </c>
      <c r="I251" s="253"/>
      <c r="J251" s="250"/>
      <c r="K251" s="250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336</v>
      </c>
      <c r="AU251" s="258" t="s">
        <v>82</v>
      </c>
      <c r="AV251" s="13" t="s">
        <v>80</v>
      </c>
      <c r="AW251" s="13" t="s">
        <v>30</v>
      </c>
      <c r="AX251" s="13" t="s">
        <v>73</v>
      </c>
      <c r="AY251" s="258" t="s">
        <v>323</v>
      </c>
    </row>
    <row r="252" s="13" customFormat="1">
      <c r="A252" s="13"/>
      <c r="B252" s="249"/>
      <c r="C252" s="250"/>
      <c r="D252" s="242" t="s">
        <v>336</v>
      </c>
      <c r="E252" s="251" t="s">
        <v>1</v>
      </c>
      <c r="F252" s="252" t="s">
        <v>657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8" t="s">
        <v>336</v>
      </c>
      <c r="AU252" s="258" t="s">
        <v>82</v>
      </c>
      <c r="AV252" s="13" t="s">
        <v>80</v>
      </c>
      <c r="AW252" s="13" t="s">
        <v>30</v>
      </c>
      <c r="AX252" s="13" t="s">
        <v>73</v>
      </c>
      <c r="AY252" s="258" t="s">
        <v>323</v>
      </c>
    </row>
    <row r="253" s="13" customFormat="1">
      <c r="A253" s="13"/>
      <c r="B253" s="249"/>
      <c r="C253" s="250"/>
      <c r="D253" s="242" t="s">
        <v>336</v>
      </c>
      <c r="E253" s="251" t="s">
        <v>1</v>
      </c>
      <c r="F253" s="252" t="s">
        <v>470</v>
      </c>
      <c r="G253" s="250"/>
      <c r="H253" s="251" t="s">
        <v>1</v>
      </c>
      <c r="I253" s="253"/>
      <c r="J253" s="250"/>
      <c r="K253" s="250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336</v>
      </c>
      <c r="AU253" s="258" t="s">
        <v>82</v>
      </c>
      <c r="AV253" s="13" t="s">
        <v>80</v>
      </c>
      <c r="AW253" s="13" t="s">
        <v>30</v>
      </c>
      <c r="AX253" s="13" t="s">
        <v>73</v>
      </c>
      <c r="AY253" s="258" t="s">
        <v>323</v>
      </c>
    </row>
    <row r="254" s="14" customFormat="1">
      <c r="A254" s="14"/>
      <c r="B254" s="259"/>
      <c r="C254" s="260"/>
      <c r="D254" s="242" t="s">
        <v>336</v>
      </c>
      <c r="E254" s="261" t="s">
        <v>1</v>
      </c>
      <c r="F254" s="262" t="s">
        <v>6318</v>
      </c>
      <c r="G254" s="260"/>
      <c r="H254" s="263">
        <v>256.81900000000002</v>
      </c>
      <c r="I254" s="264"/>
      <c r="J254" s="260"/>
      <c r="K254" s="260"/>
      <c r="L254" s="265"/>
      <c r="M254" s="266"/>
      <c r="N254" s="267"/>
      <c r="O254" s="267"/>
      <c r="P254" s="267"/>
      <c r="Q254" s="267"/>
      <c r="R254" s="267"/>
      <c r="S254" s="267"/>
      <c r="T254" s="26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9" t="s">
        <v>336</v>
      </c>
      <c r="AU254" s="269" t="s">
        <v>82</v>
      </c>
      <c r="AV254" s="14" t="s">
        <v>82</v>
      </c>
      <c r="AW254" s="14" t="s">
        <v>30</v>
      </c>
      <c r="AX254" s="14" t="s">
        <v>73</v>
      </c>
      <c r="AY254" s="269" t="s">
        <v>323</v>
      </c>
    </row>
    <row r="255" s="14" customFormat="1">
      <c r="A255" s="14"/>
      <c r="B255" s="259"/>
      <c r="C255" s="260"/>
      <c r="D255" s="242" t="s">
        <v>336</v>
      </c>
      <c r="E255" s="261" t="s">
        <v>1</v>
      </c>
      <c r="F255" s="262" t="s">
        <v>6321</v>
      </c>
      <c r="G255" s="260"/>
      <c r="H255" s="263">
        <v>68.831999999999994</v>
      </c>
      <c r="I255" s="264"/>
      <c r="J255" s="260"/>
      <c r="K255" s="260"/>
      <c r="L255" s="265"/>
      <c r="M255" s="266"/>
      <c r="N255" s="267"/>
      <c r="O255" s="267"/>
      <c r="P255" s="267"/>
      <c r="Q255" s="267"/>
      <c r="R255" s="267"/>
      <c r="S255" s="267"/>
      <c r="T255" s="26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9" t="s">
        <v>336</v>
      </c>
      <c r="AU255" s="269" t="s">
        <v>82</v>
      </c>
      <c r="AV255" s="14" t="s">
        <v>82</v>
      </c>
      <c r="AW255" s="14" t="s">
        <v>30</v>
      </c>
      <c r="AX255" s="14" t="s">
        <v>73</v>
      </c>
      <c r="AY255" s="269" t="s">
        <v>323</v>
      </c>
    </row>
    <row r="256" s="13" customFormat="1">
      <c r="A256" s="13"/>
      <c r="B256" s="249"/>
      <c r="C256" s="250"/>
      <c r="D256" s="242" t="s">
        <v>336</v>
      </c>
      <c r="E256" s="251" t="s">
        <v>1</v>
      </c>
      <c r="F256" s="252" t="s">
        <v>6319</v>
      </c>
      <c r="G256" s="250"/>
      <c r="H256" s="251" t="s">
        <v>1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336</v>
      </c>
      <c r="AU256" s="258" t="s">
        <v>82</v>
      </c>
      <c r="AV256" s="13" t="s">
        <v>80</v>
      </c>
      <c r="AW256" s="13" t="s">
        <v>30</v>
      </c>
      <c r="AX256" s="13" t="s">
        <v>73</v>
      </c>
      <c r="AY256" s="258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6352</v>
      </c>
      <c r="G257" s="260"/>
      <c r="H257" s="263">
        <v>90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3" customFormat="1">
      <c r="A258" s="13"/>
      <c r="B258" s="249"/>
      <c r="C258" s="250"/>
      <c r="D258" s="242" t="s">
        <v>336</v>
      </c>
      <c r="E258" s="251" t="s">
        <v>1</v>
      </c>
      <c r="F258" s="252" t="s">
        <v>472</v>
      </c>
      <c r="G258" s="250"/>
      <c r="H258" s="251" t="s">
        <v>1</v>
      </c>
      <c r="I258" s="253"/>
      <c r="J258" s="250"/>
      <c r="K258" s="250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336</v>
      </c>
      <c r="AU258" s="258" t="s">
        <v>82</v>
      </c>
      <c r="AV258" s="13" t="s">
        <v>80</v>
      </c>
      <c r="AW258" s="13" t="s">
        <v>30</v>
      </c>
      <c r="AX258" s="13" t="s">
        <v>73</v>
      </c>
      <c r="AY258" s="258" t="s">
        <v>323</v>
      </c>
    </row>
    <row r="259" s="14" customFormat="1">
      <c r="A259" s="14"/>
      <c r="B259" s="259"/>
      <c r="C259" s="260"/>
      <c r="D259" s="242" t="s">
        <v>336</v>
      </c>
      <c r="E259" s="261" t="s">
        <v>1</v>
      </c>
      <c r="F259" s="262" t="s">
        <v>6353</v>
      </c>
      <c r="G259" s="260"/>
      <c r="H259" s="263">
        <v>-6.3230000000000004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336</v>
      </c>
      <c r="AU259" s="269" t="s">
        <v>82</v>
      </c>
      <c r="AV259" s="14" t="s">
        <v>82</v>
      </c>
      <c r="AW259" s="14" t="s">
        <v>30</v>
      </c>
      <c r="AX259" s="14" t="s">
        <v>73</v>
      </c>
      <c r="AY259" s="269" t="s">
        <v>323</v>
      </c>
    </row>
    <row r="260" s="14" customFormat="1">
      <c r="A260" s="14"/>
      <c r="B260" s="259"/>
      <c r="C260" s="260"/>
      <c r="D260" s="242" t="s">
        <v>336</v>
      </c>
      <c r="E260" s="261" t="s">
        <v>1</v>
      </c>
      <c r="F260" s="262" t="s">
        <v>6354</v>
      </c>
      <c r="G260" s="260"/>
      <c r="H260" s="263">
        <v>-3.6480000000000001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9" t="s">
        <v>336</v>
      </c>
      <c r="AU260" s="269" t="s">
        <v>82</v>
      </c>
      <c r="AV260" s="14" t="s">
        <v>82</v>
      </c>
      <c r="AW260" s="14" t="s">
        <v>30</v>
      </c>
      <c r="AX260" s="14" t="s">
        <v>73</v>
      </c>
      <c r="AY260" s="269" t="s">
        <v>323</v>
      </c>
    </row>
    <row r="261" s="14" customFormat="1">
      <c r="A261" s="14"/>
      <c r="B261" s="259"/>
      <c r="C261" s="260"/>
      <c r="D261" s="242" t="s">
        <v>336</v>
      </c>
      <c r="E261" s="261" t="s">
        <v>1</v>
      </c>
      <c r="F261" s="262" t="s">
        <v>6355</v>
      </c>
      <c r="G261" s="260"/>
      <c r="H261" s="263">
        <v>-29.184000000000001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336</v>
      </c>
      <c r="AU261" s="269" t="s">
        <v>82</v>
      </c>
      <c r="AV261" s="14" t="s">
        <v>82</v>
      </c>
      <c r="AW261" s="14" t="s">
        <v>30</v>
      </c>
      <c r="AX261" s="14" t="s">
        <v>73</v>
      </c>
      <c r="AY261" s="269" t="s">
        <v>323</v>
      </c>
    </row>
    <row r="262" s="13" customFormat="1">
      <c r="A262" s="13"/>
      <c r="B262" s="249"/>
      <c r="C262" s="250"/>
      <c r="D262" s="242" t="s">
        <v>336</v>
      </c>
      <c r="E262" s="251" t="s">
        <v>1</v>
      </c>
      <c r="F262" s="252" t="s">
        <v>3838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336</v>
      </c>
      <c r="AU262" s="258" t="s">
        <v>82</v>
      </c>
      <c r="AV262" s="13" t="s">
        <v>80</v>
      </c>
      <c r="AW262" s="13" t="s">
        <v>30</v>
      </c>
      <c r="AX262" s="13" t="s">
        <v>73</v>
      </c>
      <c r="AY262" s="258" t="s">
        <v>323</v>
      </c>
    </row>
    <row r="263" s="14" customFormat="1">
      <c r="A263" s="14"/>
      <c r="B263" s="259"/>
      <c r="C263" s="260"/>
      <c r="D263" s="242" t="s">
        <v>336</v>
      </c>
      <c r="E263" s="261" t="s">
        <v>1</v>
      </c>
      <c r="F263" s="262" t="s">
        <v>6356</v>
      </c>
      <c r="G263" s="260"/>
      <c r="H263" s="263">
        <v>-102.688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9" t="s">
        <v>336</v>
      </c>
      <c r="AU263" s="269" t="s">
        <v>82</v>
      </c>
      <c r="AV263" s="14" t="s">
        <v>82</v>
      </c>
      <c r="AW263" s="14" t="s">
        <v>30</v>
      </c>
      <c r="AX263" s="14" t="s">
        <v>73</v>
      </c>
      <c r="AY263" s="269" t="s">
        <v>323</v>
      </c>
    </row>
    <row r="264" s="13" customFormat="1">
      <c r="A264" s="13"/>
      <c r="B264" s="249"/>
      <c r="C264" s="250"/>
      <c r="D264" s="242" t="s">
        <v>336</v>
      </c>
      <c r="E264" s="251" t="s">
        <v>1</v>
      </c>
      <c r="F264" s="252" t="s">
        <v>4739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336</v>
      </c>
      <c r="AU264" s="258" t="s">
        <v>82</v>
      </c>
      <c r="AV264" s="13" t="s">
        <v>80</v>
      </c>
      <c r="AW264" s="13" t="s">
        <v>30</v>
      </c>
      <c r="AX264" s="13" t="s">
        <v>73</v>
      </c>
      <c r="AY264" s="258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6357</v>
      </c>
      <c r="G265" s="260"/>
      <c r="H265" s="263">
        <v>-18.719999999999999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5" customFormat="1">
      <c r="A266" s="15"/>
      <c r="B266" s="270"/>
      <c r="C266" s="271"/>
      <c r="D266" s="242" t="s">
        <v>336</v>
      </c>
      <c r="E266" s="272" t="s">
        <v>1</v>
      </c>
      <c r="F266" s="273" t="s">
        <v>341</v>
      </c>
      <c r="G266" s="271"/>
      <c r="H266" s="274">
        <v>255.08799999999999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0" t="s">
        <v>336</v>
      </c>
      <c r="AU266" s="280" t="s">
        <v>82</v>
      </c>
      <c r="AV266" s="15" t="s">
        <v>330</v>
      </c>
      <c r="AW266" s="15" t="s">
        <v>30</v>
      </c>
      <c r="AX266" s="15" t="s">
        <v>80</v>
      </c>
      <c r="AY266" s="280" t="s">
        <v>323</v>
      </c>
    </row>
    <row r="267" s="2" customFormat="1" ht="24.15" customHeight="1">
      <c r="A267" s="39"/>
      <c r="B267" s="40"/>
      <c r="C267" s="229" t="s">
        <v>8</v>
      </c>
      <c r="D267" s="229" t="s">
        <v>325</v>
      </c>
      <c r="E267" s="230" t="s">
        <v>491</v>
      </c>
      <c r="F267" s="231" t="s">
        <v>492</v>
      </c>
      <c r="G267" s="232" t="s">
        <v>328</v>
      </c>
      <c r="H267" s="233">
        <v>46.207999999999998</v>
      </c>
      <c r="I267" s="234"/>
      <c r="J267" s="235">
        <f>ROUND(I267*H267,2)</f>
        <v>0</v>
      </c>
      <c r="K267" s="231" t="s">
        <v>329</v>
      </c>
      <c r="L267" s="45"/>
      <c r="M267" s="236" t="s">
        <v>1</v>
      </c>
      <c r="N267" s="237" t="s">
        <v>38</v>
      </c>
      <c r="O267" s="92"/>
      <c r="P267" s="238">
        <f>O267*H267</f>
        <v>0</v>
      </c>
      <c r="Q267" s="238">
        <v>0</v>
      </c>
      <c r="R267" s="238">
        <f>Q267*H267</f>
        <v>0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330</v>
      </c>
      <c r="AT267" s="240" t="s">
        <v>325</v>
      </c>
      <c r="AU267" s="240" t="s">
        <v>82</v>
      </c>
      <c r="AY267" s="18" t="s">
        <v>323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80</v>
      </c>
      <c r="BK267" s="241">
        <f>ROUND(I267*H267,2)</f>
        <v>0</v>
      </c>
      <c r="BL267" s="18" t="s">
        <v>330</v>
      </c>
      <c r="BM267" s="240" t="s">
        <v>6358</v>
      </c>
    </row>
    <row r="268" s="2" customFormat="1">
      <c r="A268" s="39"/>
      <c r="B268" s="40"/>
      <c r="C268" s="41"/>
      <c r="D268" s="242" t="s">
        <v>332</v>
      </c>
      <c r="E268" s="41"/>
      <c r="F268" s="243" t="s">
        <v>494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332</v>
      </c>
      <c r="AU268" s="18" t="s">
        <v>82</v>
      </c>
    </row>
    <row r="269" s="2" customFormat="1">
      <c r="A269" s="39"/>
      <c r="B269" s="40"/>
      <c r="C269" s="41"/>
      <c r="D269" s="247" t="s">
        <v>334</v>
      </c>
      <c r="E269" s="41"/>
      <c r="F269" s="248" t="s">
        <v>495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334</v>
      </c>
      <c r="AU269" s="18" t="s">
        <v>82</v>
      </c>
    </row>
    <row r="270" s="13" customFormat="1">
      <c r="A270" s="13"/>
      <c r="B270" s="249"/>
      <c r="C270" s="250"/>
      <c r="D270" s="242" t="s">
        <v>336</v>
      </c>
      <c r="E270" s="251" t="s">
        <v>1</v>
      </c>
      <c r="F270" s="252" t="s">
        <v>3321</v>
      </c>
      <c r="G270" s="250"/>
      <c r="H270" s="251" t="s">
        <v>1</v>
      </c>
      <c r="I270" s="253"/>
      <c r="J270" s="250"/>
      <c r="K270" s="250"/>
      <c r="L270" s="254"/>
      <c r="M270" s="255"/>
      <c r="N270" s="256"/>
      <c r="O270" s="256"/>
      <c r="P270" s="256"/>
      <c r="Q270" s="256"/>
      <c r="R270" s="256"/>
      <c r="S270" s="256"/>
      <c r="T270" s="25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8" t="s">
        <v>336</v>
      </c>
      <c r="AU270" s="258" t="s">
        <v>82</v>
      </c>
      <c r="AV270" s="13" t="s">
        <v>80</v>
      </c>
      <c r="AW270" s="13" t="s">
        <v>30</v>
      </c>
      <c r="AX270" s="13" t="s">
        <v>73</v>
      </c>
      <c r="AY270" s="258" t="s">
        <v>323</v>
      </c>
    </row>
    <row r="271" s="13" customFormat="1">
      <c r="A271" s="13"/>
      <c r="B271" s="249"/>
      <c r="C271" s="250"/>
      <c r="D271" s="242" t="s">
        <v>336</v>
      </c>
      <c r="E271" s="251" t="s">
        <v>1</v>
      </c>
      <c r="F271" s="252" t="s">
        <v>497</v>
      </c>
      <c r="G271" s="250"/>
      <c r="H271" s="251" t="s">
        <v>1</v>
      </c>
      <c r="I271" s="253"/>
      <c r="J271" s="250"/>
      <c r="K271" s="250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336</v>
      </c>
      <c r="AU271" s="258" t="s">
        <v>82</v>
      </c>
      <c r="AV271" s="13" t="s">
        <v>80</v>
      </c>
      <c r="AW271" s="13" t="s">
        <v>30</v>
      </c>
      <c r="AX271" s="13" t="s">
        <v>73</v>
      </c>
      <c r="AY271" s="258" t="s">
        <v>323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6359</v>
      </c>
      <c r="G272" s="260"/>
      <c r="H272" s="263">
        <v>46.207999999999998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5" customFormat="1">
      <c r="A273" s="15"/>
      <c r="B273" s="270"/>
      <c r="C273" s="271"/>
      <c r="D273" s="242" t="s">
        <v>336</v>
      </c>
      <c r="E273" s="272" t="s">
        <v>1</v>
      </c>
      <c r="F273" s="273" t="s">
        <v>341</v>
      </c>
      <c r="G273" s="271"/>
      <c r="H273" s="274">
        <v>46.207999999999998</v>
      </c>
      <c r="I273" s="275"/>
      <c r="J273" s="271"/>
      <c r="K273" s="271"/>
      <c r="L273" s="276"/>
      <c r="M273" s="277"/>
      <c r="N273" s="278"/>
      <c r="O273" s="278"/>
      <c r="P273" s="278"/>
      <c r="Q273" s="278"/>
      <c r="R273" s="278"/>
      <c r="S273" s="278"/>
      <c r="T273" s="279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0" t="s">
        <v>336</v>
      </c>
      <c r="AU273" s="280" t="s">
        <v>82</v>
      </c>
      <c r="AV273" s="15" t="s">
        <v>330</v>
      </c>
      <c r="AW273" s="15" t="s">
        <v>30</v>
      </c>
      <c r="AX273" s="15" t="s">
        <v>80</v>
      </c>
      <c r="AY273" s="280" t="s">
        <v>323</v>
      </c>
    </row>
    <row r="274" s="12" customFormat="1" ht="22.8" customHeight="1">
      <c r="A274" s="12"/>
      <c r="B274" s="213"/>
      <c r="C274" s="214"/>
      <c r="D274" s="215" t="s">
        <v>72</v>
      </c>
      <c r="E274" s="227" t="s">
        <v>82</v>
      </c>
      <c r="F274" s="227" t="s">
        <v>506</v>
      </c>
      <c r="G274" s="214"/>
      <c r="H274" s="214"/>
      <c r="I274" s="217"/>
      <c r="J274" s="228">
        <f>BK274</f>
        <v>0</v>
      </c>
      <c r="K274" s="214"/>
      <c r="L274" s="219"/>
      <c r="M274" s="220"/>
      <c r="N274" s="221"/>
      <c r="O274" s="221"/>
      <c r="P274" s="222">
        <f>SUM(P275:P322)</f>
        <v>0</v>
      </c>
      <c r="Q274" s="221"/>
      <c r="R274" s="222">
        <f>SUM(R275:R322)</f>
        <v>32.972406429746499</v>
      </c>
      <c r="S274" s="221"/>
      <c r="T274" s="223">
        <f>SUM(T275:T322)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24" t="s">
        <v>80</v>
      </c>
      <c r="AT274" s="225" t="s">
        <v>72</v>
      </c>
      <c r="AU274" s="225" t="s">
        <v>80</v>
      </c>
      <c r="AY274" s="224" t="s">
        <v>323</v>
      </c>
      <c r="BK274" s="226">
        <f>SUM(BK275:BK322)</f>
        <v>0</v>
      </c>
    </row>
    <row r="275" s="2" customFormat="1" ht="24.15" customHeight="1">
      <c r="A275" s="39"/>
      <c r="B275" s="40"/>
      <c r="C275" s="229" t="s">
        <v>483</v>
      </c>
      <c r="D275" s="229" t="s">
        <v>325</v>
      </c>
      <c r="E275" s="230" t="s">
        <v>508</v>
      </c>
      <c r="F275" s="231" t="s">
        <v>509</v>
      </c>
      <c r="G275" s="232" t="s">
        <v>366</v>
      </c>
      <c r="H275" s="233">
        <v>11.869</v>
      </c>
      <c r="I275" s="234"/>
      <c r="J275" s="235">
        <f>ROUND(I275*H275,2)</f>
        <v>0</v>
      </c>
      <c r="K275" s="231" t="s">
        <v>329</v>
      </c>
      <c r="L275" s="45"/>
      <c r="M275" s="236" t="s">
        <v>1</v>
      </c>
      <c r="N275" s="237" t="s">
        <v>38</v>
      </c>
      <c r="O275" s="92"/>
      <c r="P275" s="238">
        <f>O275*H275</f>
        <v>0</v>
      </c>
      <c r="Q275" s="238">
        <v>2.5018722040000001</v>
      </c>
      <c r="R275" s="238">
        <f>Q275*H275</f>
        <v>29.694721189276002</v>
      </c>
      <c r="S275" s="238">
        <v>0</v>
      </c>
      <c r="T275" s="23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330</v>
      </c>
      <c r="AT275" s="240" t="s">
        <v>325</v>
      </c>
      <c r="AU275" s="240" t="s">
        <v>82</v>
      </c>
      <c r="AY275" s="18" t="s">
        <v>323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80</v>
      </c>
      <c r="BK275" s="241">
        <f>ROUND(I275*H275,2)</f>
        <v>0</v>
      </c>
      <c r="BL275" s="18" t="s">
        <v>330</v>
      </c>
      <c r="BM275" s="240" t="s">
        <v>6360</v>
      </c>
    </row>
    <row r="276" s="2" customFormat="1">
      <c r="A276" s="39"/>
      <c r="B276" s="40"/>
      <c r="C276" s="41"/>
      <c r="D276" s="242" t="s">
        <v>332</v>
      </c>
      <c r="E276" s="41"/>
      <c r="F276" s="243" t="s">
        <v>511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332</v>
      </c>
      <c r="AU276" s="18" t="s">
        <v>82</v>
      </c>
    </row>
    <row r="277" s="2" customFormat="1">
      <c r="A277" s="39"/>
      <c r="B277" s="40"/>
      <c r="C277" s="41"/>
      <c r="D277" s="247" t="s">
        <v>334</v>
      </c>
      <c r="E277" s="41"/>
      <c r="F277" s="248" t="s">
        <v>512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334</v>
      </c>
      <c r="AU277" s="18" t="s">
        <v>82</v>
      </c>
    </row>
    <row r="278" s="13" customFormat="1">
      <c r="A278" s="13"/>
      <c r="B278" s="249"/>
      <c r="C278" s="250"/>
      <c r="D278" s="242" t="s">
        <v>336</v>
      </c>
      <c r="E278" s="251" t="s">
        <v>1</v>
      </c>
      <c r="F278" s="252" t="s">
        <v>3324</v>
      </c>
      <c r="G278" s="250"/>
      <c r="H278" s="251" t="s">
        <v>1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336</v>
      </c>
      <c r="AU278" s="258" t="s">
        <v>82</v>
      </c>
      <c r="AV278" s="13" t="s">
        <v>80</v>
      </c>
      <c r="AW278" s="13" t="s">
        <v>30</v>
      </c>
      <c r="AX278" s="13" t="s">
        <v>73</v>
      </c>
      <c r="AY278" s="258" t="s">
        <v>323</v>
      </c>
    </row>
    <row r="279" s="13" customFormat="1">
      <c r="A279" s="13"/>
      <c r="B279" s="249"/>
      <c r="C279" s="250"/>
      <c r="D279" s="242" t="s">
        <v>336</v>
      </c>
      <c r="E279" s="251" t="s">
        <v>1</v>
      </c>
      <c r="F279" s="252" t="s">
        <v>514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336</v>
      </c>
      <c r="AU279" s="258" t="s">
        <v>82</v>
      </c>
      <c r="AV279" s="13" t="s">
        <v>80</v>
      </c>
      <c r="AW279" s="13" t="s">
        <v>30</v>
      </c>
      <c r="AX279" s="13" t="s">
        <v>73</v>
      </c>
      <c r="AY279" s="258" t="s">
        <v>323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6361</v>
      </c>
      <c r="G280" s="260"/>
      <c r="H280" s="263">
        <v>8.9440000000000008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3" customFormat="1">
      <c r="A281" s="13"/>
      <c r="B281" s="249"/>
      <c r="C281" s="250"/>
      <c r="D281" s="242" t="s">
        <v>336</v>
      </c>
      <c r="E281" s="251" t="s">
        <v>1</v>
      </c>
      <c r="F281" s="252" t="s">
        <v>6319</v>
      </c>
      <c r="G281" s="250"/>
      <c r="H281" s="251" t="s">
        <v>1</v>
      </c>
      <c r="I281" s="253"/>
      <c r="J281" s="250"/>
      <c r="K281" s="250"/>
      <c r="L281" s="254"/>
      <c r="M281" s="255"/>
      <c r="N281" s="256"/>
      <c r="O281" s="256"/>
      <c r="P281" s="256"/>
      <c r="Q281" s="256"/>
      <c r="R281" s="256"/>
      <c r="S281" s="256"/>
      <c r="T281" s="25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8" t="s">
        <v>336</v>
      </c>
      <c r="AU281" s="258" t="s">
        <v>82</v>
      </c>
      <c r="AV281" s="13" t="s">
        <v>80</v>
      </c>
      <c r="AW281" s="13" t="s">
        <v>30</v>
      </c>
      <c r="AX281" s="13" t="s">
        <v>73</v>
      </c>
      <c r="AY281" s="258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6362</v>
      </c>
      <c r="G282" s="260"/>
      <c r="H282" s="263">
        <v>2.9249999999999998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11.869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16.5" customHeight="1">
      <c r="A284" s="39"/>
      <c r="B284" s="40"/>
      <c r="C284" s="229" t="s">
        <v>490</v>
      </c>
      <c r="D284" s="229" t="s">
        <v>325</v>
      </c>
      <c r="E284" s="230" t="s">
        <v>517</v>
      </c>
      <c r="F284" s="231" t="s">
        <v>518</v>
      </c>
      <c r="G284" s="232" t="s">
        <v>328</v>
      </c>
      <c r="H284" s="233">
        <v>11.07</v>
      </c>
      <c r="I284" s="234"/>
      <c r="J284" s="235">
        <f>ROUND(I284*H284,2)</f>
        <v>0</v>
      </c>
      <c r="K284" s="231" t="s">
        <v>329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0.002944</v>
      </c>
      <c r="R284" s="238">
        <f>Q284*H284</f>
        <v>0.03259008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6363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520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7" t="s">
        <v>334</v>
      </c>
      <c r="E286" s="41"/>
      <c r="F286" s="248" t="s">
        <v>521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334</v>
      </c>
      <c r="AU286" s="18" t="s">
        <v>82</v>
      </c>
    </row>
    <row r="287" s="13" customFormat="1">
      <c r="A287" s="13"/>
      <c r="B287" s="249"/>
      <c r="C287" s="250"/>
      <c r="D287" s="242" t="s">
        <v>336</v>
      </c>
      <c r="E287" s="251" t="s">
        <v>1</v>
      </c>
      <c r="F287" s="252" t="s">
        <v>3324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336</v>
      </c>
      <c r="AU287" s="258" t="s">
        <v>82</v>
      </c>
      <c r="AV287" s="13" t="s">
        <v>80</v>
      </c>
      <c r="AW287" s="13" t="s">
        <v>30</v>
      </c>
      <c r="AX287" s="13" t="s">
        <v>73</v>
      </c>
      <c r="AY287" s="258" t="s">
        <v>323</v>
      </c>
    </row>
    <row r="288" s="13" customFormat="1">
      <c r="A288" s="13"/>
      <c r="B288" s="249"/>
      <c r="C288" s="250"/>
      <c r="D288" s="242" t="s">
        <v>336</v>
      </c>
      <c r="E288" s="251" t="s">
        <v>1</v>
      </c>
      <c r="F288" s="252" t="s">
        <v>514</v>
      </c>
      <c r="G288" s="250"/>
      <c r="H288" s="251" t="s">
        <v>1</v>
      </c>
      <c r="I288" s="253"/>
      <c r="J288" s="250"/>
      <c r="K288" s="250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336</v>
      </c>
      <c r="AU288" s="258" t="s">
        <v>82</v>
      </c>
      <c r="AV288" s="13" t="s">
        <v>80</v>
      </c>
      <c r="AW288" s="13" t="s">
        <v>30</v>
      </c>
      <c r="AX288" s="13" t="s">
        <v>73</v>
      </c>
      <c r="AY288" s="258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6364</v>
      </c>
      <c r="G289" s="260"/>
      <c r="H289" s="263">
        <v>7.3799999999999999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4" customFormat="1">
      <c r="A290" s="14"/>
      <c r="B290" s="259"/>
      <c r="C290" s="260"/>
      <c r="D290" s="242" t="s">
        <v>336</v>
      </c>
      <c r="E290" s="261" t="s">
        <v>1</v>
      </c>
      <c r="F290" s="262" t="s">
        <v>6365</v>
      </c>
      <c r="G290" s="260"/>
      <c r="H290" s="263">
        <v>3.6899999999999999</v>
      </c>
      <c r="I290" s="264"/>
      <c r="J290" s="260"/>
      <c r="K290" s="260"/>
      <c r="L290" s="265"/>
      <c r="M290" s="266"/>
      <c r="N290" s="267"/>
      <c r="O290" s="267"/>
      <c r="P290" s="267"/>
      <c r="Q290" s="267"/>
      <c r="R290" s="267"/>
      <c r="S290" s="267"/>
      <c r="T290" s="26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9" t="s">
        <v>336</v>
      </c>
      <c r="AU290" s="269" t="s">
        <v>82</v>
      </c>
      <c r="AV290" s="14" t="s">
        <v>82</v>
      </c>
      <c r="AW290" s="14" t="s">
        <v>30</v>
      </c>
      <c r="AX290" s="14" t="s">
        <v>73</v>
      </c>
      <c r="AY290" s="269" t="s">
        <v>323</v>
      </c>
    </row>
    <row r="291" s="15" customFormat="1">
      <c r="A291" s="15"/>
      <c r="B291" s="270"/>
      <c r="C291" s="271"/>
      <c r="D291" s="242" t="s">
        <v>336</v>
      </c>
      <c r="E291" s="272" t="s">
        <v>1</v>
      </c>
      <c r="F291" s="273" t="s">
        <v>341</v>
      </c>
      <c r="G291" s="271"/>
      <c r="H291" s="274">
        <v>11.07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0" t="s">
        <v>336</v>
      </c>
      <c r="AU291" s="280" t="s">
        <v>82</v>
      </c>
      <c r="AV291" s="15" t="s">
        <v>330</v>
      </c>
      <c r="AW291" s="15" t="s">
        <v>30</v>
      </c>
      <c r="AX291" s="15" t="s">
        <v>80</v>
      </c>
      <c r="AY291" s="280" t="s">
        <v>323</v>
      </c>
    </row>
    <row r="292" s="2" customFormat="1" ht="16.5" customHeight="1">
      <c r="A292" s="39"/>
      <c r="B292" s="40"/>
      <c r="C292" s="229" t="s">
        <v>499</v>
      </c>
      <c r="D292" s="229" t="s">
        <v>325</v>
      </c>
      <c r="E292" s="230" t="s">
        <v>523</v>
      </c>
      <c r="F292" s="231" t="s">
        <v>524</v>
      </c>
      <c r="G292" s="232" t="s">
        <v>328</v>
      </c>
      <c r="H292" s="233">
        <v>11.07</v>
      </c>
      <c r="I292" s="234"/>
      <c r="J292" s="235">
        <f>ROUND(I292*H292,2)</f>
        <v>0</v>
      </c>
      <c r="K292" s="231" t="s">
        <v>329</v>
      </c>
      <c r="L292" s="45"/>
      <c r="M292" s="236" t="s">
        <v>1</v>
      </c>
      <c r="N292" s="237" t="s">
        <v>38</v>
      </c>
      <c r="O292" s="92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330</v>
      </c>
      <c r="AT292" s="240" t="s">
        <v>325</v>
      </c>
      <c r="AU292" s="240" t="s">
        <v>82</v>
      </c>
      <c r="AY292" s="18" t="s">
        <v>323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80</v>
      </c>
      <c r="BK292" s="241">
        <f>ROUND(I292*H292,2)</f>
        <v>0</v>
      </c>
      <c r="BL292" s="18" t="s">
        <v>330</v>
      </c>
      <c r="BM292" s="240" t="s">
        <v>6366</v>
      </c>
    </row>
    <row r="293" s="2" customFormat="1">
      <c r="A293" s="39"/>
      <c r="B293" s="40"/>
      <c r="C293" s="41"/>
      <c r="D293" s="242" t="s">
        <v>332</v>
      </c>
      <c r="E293" s="41"/>
      <c r="F293" s="243" t="s">
        <v>526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332</v>
      </c>
      <c r="AU293" s="18" t="s">
        <v>82</v>
      </c>
    </row>
    <row r="294" s="2" customFormat="1">
      <c r="A294" s="39"/>
      <c r="B294" s="40"/>
      <c r="C294" s="41"/>
      <c r="D294" s="247" t="s">
        <v>334</v>
      </c>
      <c r="E294" s="41"/>
      <c r="F294" s="248" t="s">
        <v>527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334</v>
      </c>
      <c r="AU294" s="18" t="s">
        <v>82</v>
      </c>
    </row>
    <row r="295" s="13" customFormat="1">
      <c r="A295" s="13"/>
      <c r="B295" s="249"/>
      <c r="C295" s="250"/>
      <c r="D295" s="242" t="s">
        <v>336</v>
      </c>
      <c r="E295" s="251" t="s">
        <v>1</v>
      </c>
      <c r="F295" s="252" t="s">
        <v>3324</v>
      </c>
      <c r="G295" s="250"/>
      <c r="H295" s="251" t="s">
        <v>1</v>
      </c>
      <c r="I295" s="253"/>
      <c r="J295" s="250"/>
      <c r="K295" s="250"/>
      <c r="L295" s="254"/>
      <c r="M295" s="255"/>
      <c r="N295" s="256"/>
      <c r="O295" s="256"/>
      <c r="P295" s="256"/>
      <c r="Q295" s="256"/>
      <c r="R295" s="256"/>
      <c r="S295" s="256"/>
      <c r="T295" s="25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8" t="s">
        <v>336</v>
      </c>
      <c r="AU295" s="258" t="s">
        <v>82</v>
      </c>
      <c r="AV295" s="13" t="s">
        <v>80</v>
      </c>
      <c r="AW295" s="13" t="s">
        <v>30</v>
      </c>
      <c r="AX295" s="13" t="s">
        <v>73</v>
      </c>
      <c r="AY295" s="258" t="s">
        <v>323</v>
      </c>
    </row>
    <row r="296" s="13" customFormat="1">
      <c r="A296" s="13"/>
      <c r="B296" s="249"/>
      <c r="C296" s="250"/>
      <c r="D296" s="242" t="s">
        <v>336</v>
      </c>
      <c r="E296" s="251" t="s">
        <v>1</v>
      </c>
      <c r="F296" s="252" t="s">
        <v>514</v>
      </c>
      <c r="G296" s="250"/>
      <c r="H296" s="251" t="s">
        <v>1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336</v>
      </c>
      <c r="AU296" s="258" t="s">
        <v>82</v>
      </c>
      <c r="AV296" s="13" t="s">
        <v>80</v>
      </c>
      <c r="AW296" s="13" t="s">
        <v>30</v>
      </c>
      <c r="AX296" s="13" t="s">
        <v>73</v>
      </c>
      <c r="AY296" s="258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6364</v>
      </c>
      <c r="G297" s="260"/>
      <c r="H297" s="263">
        <v>7.3799999999999999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82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6365</v>
      </c>
      <c r="G298" s="260"/>
      <c r="H298" s="263">
        <v>3.6899999999999999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11.07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82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24.15" customHeight="1">
      <c r="A300" s="39"/>
      <c r="B300" s="40"/>
      <c r="C300" s="229" t="s">
        <v>507</v>
      </c>
      <c r="D300" s="229" t="s">
        <v>325</v>
      </c>
      <c r="E300" s="230" t="s">
        <v>530</v>
      </c>
      <c r="F300" s="231" t="s">
        <v>531</v>
      </c>
      <c r="G300" s="232" t="s">
        <v>366</v>
      </c>
      <c r="H300" s="233">
        <v>0.86399999999999999</v>
      </c>
      <c r="I300" s="234"/>
      <c r="J300" s="235">
        <f>ROUND(I300*H300,2)</f>
        <v>0</v>
      </c>
      <c r="K300" s="231" t="s">
        <v>329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2.5018699999999998</v>
      </c>
      <c r="R300" s="238">
        <f>Q300*H300</f>
        <v>2.1616156799999997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6367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533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7" t="s">
        <v>334</v>
      </c>
      <c r="E302" s="41"/>
      <c r="F302" s="248" t="s">
        <v>534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334</v>
      </c>
      <c r="AU302" s="18" t="s">
        <v>82</v>
      </c>
    </row>
    <row r="303" s="13" customFormat="1">
      <c r="A303" s="13"/>
      <c r="B303" s="249"/>
      <c r="C303" s="250"/>
      <c r="D303" s="242" t="s">
        <v>336</v>
      </c>
      <c r="E303" s="251" t="s">
        <v>1</v>
      </c>
      <c r="F303" s="252" t="s">
        <v>535</v>
      </c>
      <c r="G303" s="250"/>
      <c r="H303" s="251" t="s">
        <v>1</v>
      </c>
      <c r="I303" s="253"/>
      <c r="J303" s="250"/>
      <c r="K303" s="250"/>
      <c r="L303" s="254"/>
      <c r="M303" s="255"/>
      <c r="N303" s="256"/>
      <c r="O303" s="256"/>
      <c r="P303" s="256"/>
      <c r="Q303" s="256"/>
      <c r="R303" s="256"/>
      <c r="S303" s="256"/>
      <c r="T303" s="25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8" t="s">
        <v>336</v>
      </c>
      <c r="AU303" s="258" t="s">
        <v>82</v>
      </c>
      <c r="AV303" s="13" t="s">
        <v>80</v>
      </c>
      <c r="AW303" s="13" t="s">
        <v>30</v>
      </c>
      <c r="AX303" s="13" t="s">
        <v>73</v>
      </c>
      <c r="AY303" s="258" t="s">
        <v>323</v>
      </c>
    </row>
    <row r="304" s="13" customFormat="1">
      <c r="A304" s="13"/>
      <c r="B304" s="249"/>
      <c r="C304" s="250"/>
      <c r="D304" s="242" t="s">
        <v>336</v>
      </c>
      <c r="E304" s="251" t="s">
        <v>1</v>
      </c>
      <c r="F304" s="252" t="s">
        <v>3534</v>
      </c>
      <c r="G304" s="250"/>
      <c r="H304" s="251" t="s">
        <v>1</v>
      </c>
      <c r="I304" s="253"/>
      <c r="J304" s="250"/>
      <c r="K304" s="250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336</v>
      </c>
      <c r="AU304" s="258" t="s">
        <v>82</v>
      </c>
      <c r="AV304" s="13" t="s">
        <v>80</v>
      </c>
      <c r="AW304" s="13" t="s">
        <v>30</v>
      </c>
      <c r="AX304" s="13" t="s">
        <v>73</v>
      </c>
      <c r="AY304" s="258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6368</v>
      </c>
      <c r="G305" s="260"/>
      <c r="H305" s="263">
        <v>0.86399999999999999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5" customFormat="1">
      <c r="A306" s="15"/>
      <c r="B306" s="270"/>
      <c r="C306" s="271"/>
      <c r="D306" s="242" t="s">
        <v>336</v>
      </c>
      <c r="E306" s="272" t="s">
        <v>1</v>
      </c>
      <c r="F306" s="273" t="s">
        <v>341</v>
      </c>
      <c r="G306" s="271"/>
      <c r="H306" s="274">
        <v>0.86399999999999999</v>
      </c>
      <c r="I306" s="275"/>
      <c r="J306" s="271"/>
      <c r="K306" s="271"/>
      <c r="L306" s="276"/>
      <c r="M306" s="277"/>
      <c r="N306" s="278"/>
      <c r="O306" s="278"/>
      <c r="P306" s="278"/>
      <c r="Q306" s="278"/>
      <c r="R306" s="278"/>
      <c r="S306" s="278"/>
      <c r="T306" s="27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0" t="s">
        <v>336</v>
      </c>
      <c r="AU306" s="280" t="s">
        <v>82</v>
      </c>
      <c r="AV306" s="15" t="s">
        <v>330</v>
      </c>
      <c r="AW306" s="15" t="s">
        <v>30</v>
      </c>
      <c r="AX306" s="15" t="s">
        <v>80</v>
      </c>
      <c r="AY306" s="280" t="s">
        <v>323</v>
      </c>
    </row>
    <row r="307" s="2" customFormat="1" ht="24.15" customHeight="1">
      <c r="A307" s="39"/>
      <c r="B307" s="40"/>
      <c r="C307" s="229" t="s">
        <v>516</v>
      </c>
      <c r="D307" s="229" t="s">
        <v>325</v>
      </c>
      <c r="E307" s="230" t="s">
        <v>538</v>
      </c>
      <c r="F307" s="231" t="s">
        <v>539</v>
      </c>
      <c r="G307" s="232" t="s">
        <v>418</v>
      </c>
      <c r="H307" s="233">
        <v>0.255</v>
      </c>
      <c r="I307" s="234"/>
      <c r="J307" s="235">
        <f>ROUND(I307*H307,2)</f>
        <v>0</v>
      </c>
      <c r="K307" s="231" t="s">
        <v>329</v>
      </c>
      <c r="L307" s="45"/>
      <c r="M307" s="236" t="s">
        <v>1</v>
      </c>
      <c r="N307" s="237" t="s">
        <v>38</v>
      </c>
      <c r="O307" s="92"/>
      <c r="P307" s="238">
        <f>O307*H307</f>
        <v>0</v>
      </c>
      <c r="Q307" s="238">
        <v>1.0606207999999999</v>
      </c>
      <c r="R307" s="238">
        <f>Q307*H307</f>
        <v>0.27045830399999998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330</v>
      </c>
      <c r="AT307" s="240" t="s">
        <v>325</v>
      </c>
      <c r="AU307" s="240" t="s">
        <v>82</v>
      </c>
      <c r="AY307" s="18" t="s">
        <v>323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80</v>
      </c>
      <c r="BK307" s="241">
        <f>ROUND(I307*H307,2)</f>
        <v>0</v>
      </c>
      <c r="BL307" s="18" t="s">
        <v>330</v>
      </c>
      <c r="BM307" s="240" t="s">
        <v>6369</v>
      </c>
    </row>
    <row r="308" s="2" customFormat="1">
      <c r="A308" s="39"/>
      <c r="B308" s="40"/>
      <c r="C308" s="41"/>
      <c r="D308" s="242" t="s">
        <v>332</v>
      </c>
      <c r="E308" s="41"/>
      <c r="F308" s="243" t="s">
        <v>541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332</v>
      </c>
      <c r="AU308" s="18" t="s">
        <v>82</v>
      </c>
    </row>
    <row r="309" s="2" customFormat="1">
      <c r="A309" s="39"/>
      <c r="B309" s="40"/>
      <c r="C309" s="41"/>
      <c r="D309" s="247" t="s">
        <v>334</v>
      </c>
      <c r="E309" s="41"/>
      <c r="F309" s="248" t="s">
        <v>542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334</v>
      </c>
      <c r="AU309" s="18" t="s">
        <v>82</v>
      </c>
    </row>
    <row r="310" s="13" customFormat="1">
      <c r="A310" s="13"/>
      <c r="B310" s="249"/>
      <c r="C310" s="250"/>
      <c r="D310" s="242" t="s">
        <v>336</v>
      </c>
      <c r="E310" s="251" t="s">
        <v>1</v>
      </c>
      <c r="F310" s="252" t="s">
        <v>3538</v>
      </c>
      <c r="G310" s="250"/>
      <c r="H310" s="251" t="s">
        <v>1</v>
      </c>
      <c r="I310" s="253"/>
      <c r="J310" s="250"/>
      <c r="K310" s="250"/>
      <c r="L310" s="254"/>
      <c r="M310" s="255"/>
      <c r="N310" s="256"/>
      <c r="O310" s="256"/>
      <c r="P310" s="256"/>
      <c r="Q310" s="256"/>
      <c r="R310" s="256"/>
      <c r="S310" s="256"/>
      <c r="T310" s="25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8" t="s">
        <v>336</v>
      </c>
      <c r="AU310" s="258" t="s">
        <v>82</v>
      </c>
      <c r="AV310" s="13" t="s">
        <v>80</v>
      </c>
      <c r="AW310" s="13" t="s">
        <v>30</v>
      </c>
      <c r="AX310" s="13" t="s">
        <v>73</v>
      </c>
      <c r="AY310" s="258" t="s">
        <v>323</v>
      </c>
    </row>
    <row r="311" s="13" customFormat="1">
      <c r="A311" s="13"/>
      <c r="B311" s="249"/>
      <c r="C311" s="250"/>
      <c r="D311" s="242" t="s">
        <v>336</v>
      </c>
      <c r="E311" s="251" t="s">
        <v>1</v>
      </c>
      <c r="F311" s="252" t="s">
        <v>514</v>
      </c>
      <c r="G311" s="250"/>
      <c r="H311" s="251" t="s">
        <v>1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336</v>
      </c>
      <c r="AU311" s="258" t="s">
        <v>82</v>
      </c>
      <c r="AV311" s="13" t="s">
        <v>80</v>
      </c>
      <c r="AW311" s="13" t="s">
        <v>30</v>
      </c>
      <c r="AX311" s="13" t="s">
        <v>73</v>
      </c>
      <c r="AY311" s="258" t="s">
        <v>323</v>
      </c>
    </row>
    <row r="312" s="14" customFormat="1">
      <c r="A312" s="14"/>
      <c r="B312" s="259"/>
      <c r="C312" s="260"/>
      <c r="D312" s="242" t="s">
        <v>336</v>
      </c>
      <c r="E312" s="261" t="s">
        <v>1</v>
      </c>
      <c r="F312" s="262" t="s">
        <v>6370</v>
      </c>
      <c r="G312" s="260"/>
      <c r="H312" s="263">
        <v>0.17000000000000001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9" t="s">
        <v>336</v>
      </c>
      <c r="AU312" s="269" t="s">
        <v>82</v>
      </c>
      <c r="AV312" s="14" t="s">
        <v>82</v>
      </c>
      <c r="AW312" s="14" t="s">
        <v>30</v>
      </c>
      <c r="AX312" s="14" t="s">
        <v>73</v>
      </c>
      <c r="AY312" s="269" t="s">
        <v>323</v>
      </c>
    </row>
    <row r="313" s="14" customFormat="1">
      <c r="A313" s="14"/>
      <c r="B313" s="259"/>
      <c r="C313" s="260"/>
      <c r="D313" s="242" t="s">
        <v>336</v>
      </c>
      <c r="E313" s="261" t="s">
        <v>1</v>
      </c>
      <c r="F313" s="262" t="s">
        <v>6371</v>
      </c>
      <c r="G313" s="260"/>
      <c r="H313" s="263">
        <v>0.085000000000000006</v>
      </c>
      <c r="I313" s="264"/>
      <c r="J313" s="260"/>
      <c r="K313" s="260"/>
      <c r="L313" s="265"/>
      <c r="M313" s="266"/>
      <c r="N313" s="267"/>
      <c r="O313" s="267"/>
      <c r="P313" s="267"/>
      <c r="Q313" s="267"/>
      <c r="R313" s="267"/>
      <c r="S313" s="267"/>
      <c r="T313" s="26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9" t="s">
        <v>336</v>
      </c>
      <c r="AU313" s="269" t="s">
        <v>82</v>
      </c>
      <c r="AV313" s="14" t="s">
        <v>82</v>
      </c>
      <c r="AW313" s="14" t="s">
        <v>30</v>
      </c>
      <c r="AX313" s="14" t="s">
        <v>73</v>
      </c>
      <c r="AY313" s="269" t="s">
        <v>323</v>
      </c>
    </row>
    <row r="314" s="15" customFormat="1">
      <c r="A314" s="15"/>
      <c r="B314" s="270"/>
      <c r="C314" s="271"/>
      <c r="D314" s="242" t="s">
        <v>336</v>
      </c>
      <c r="E314" s="272" t="s">
        <v>1</v>
      </c>
      <c r="F314" s="273" t="s">
        <v>341</v>
      </c>
      <c r="G314" s="271"/>
      <c r="H314" s="274">
        <v>0.255</v>
      </c>
      <c r="I314" s="275"/>
      <c r="J314" s="271"/>
      <c r="K314" s="271"/>
      <c r="L314" s="276"/>
      <c r="M314" s="277"/>
      <c r="N314" s="278"/>
      <c r="O314" s="278"/>
      <c r="P314" s="278"/>
      <c r="Q314" s="278"/>
      <c r="R314" s="278"/>
      <c r="S314" s="278"/>
      <c r="T314" s="279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0" t="s">
        <v>336</v>
      </c>
      <c r="AU314" s="280" t="s">
        <v>82</v>
      </c>
      <c r="AV314" s="15" t="s">
        <v>330</v>
      </c>
      <c r="AW314" s="15" t="s">
        <v>30</v>
      </c>
      <c r="AX314" s="15" t="s">
        <v>80</v>
      </c>
      <c r="AY314" s="280" t="s">
        <v>323</v>
      </c>
    </row>
    <row r="315" s="2" customFormat="1" ht="24.15" customHeight="1">
      <c r="A315" s="39"/>
      <c r="B315" s="40"/>
      <c r="C315" s="229" t="s">
        <v>7</v>
      </c>
      <c r="D315" s="229" t="s">
        <v>325</v>
      </c>
      <c r="E315" s="230" t="s">
        <v>546</v>
      </c>
      <c r="F315" s="231" t="s">
        <v>547</v>
      </c>
      <c r="G315" s="232" t="s">
        <v>418</v>
      </c>
      <c r="H315" s="233">
        <v>0.76500000000000001</v>
      </c>
      <c r="I315" s="234"/>
      <c r="J315" s="235">
        <f>ROUND(I315*H315,2)</f>
        <v>0</v>
      </c>
      <c r="K315" s="231" t="s">
        <v>329</v>
      </c>
      <c r="L315" s="45"/>
      <c r="M315" s="236" t="s">
        <v>1</v>
      </c>
      <c r="N315" s="237" t="s">
        <v>38</v>
      </c>
      <c r="O315" s="92"/>
      <c r="P315" s="238">
        <f>O315*H315</f>
        <v>0</v>
      </c>
      <c r="Q315" s="238">
        <v>1.0627727797</v>
      </c>
      <c r="R315" s="238">
        <f>Q315*H315</f>
        <v>0.81302117647049998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330</v>
      </c>
      <c r="AT315" s="240" t="s">
        <v>325</v>
      </c>
      <c r="AU315" s="240" t="s">
        <v>82</v>
      </c>
      <c r="AY315" s="18" t="s">
        <v>323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80</v>
      </c>
      <c r="BK315" s="241">
        <f>ROUND(I315*H315,2)</f>
        <v>0</v>
      </c>
      <c r="BL315" s="18" t="s">
        <v>330</v>
      </c>
      <c r="BM315" s="240" t="s">
        <v>6372</v>
      </c>
    </row>
    <row r="316" s="2" customFormat="1">
      <c r="A316" s="39"/>
      <c r="B316" s="40"/>
      <c r="C316" s="41"/>
      <c r="D316" s="242" t="s">
        <v>332</v>
      </c>
      <c r="E316" s="41"/>
      <c r="F316" s="243" t="s">
        <v>549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332</v>
      </c>
      <c r="AU316" s="18" t="s">
        <v>82</v>
      </c>
    </row>
    <row r="317" s="2" customFormat="1">
      <c r="A317" s="39"/>
      <c r="B317" s="40"/>
      <c r="C317" s="41"/>
      <c r="D317" s="247" t="s">
        <v>334</v>
      </c>
      <c r="E317" s="41"/>
      <c r="F317" s="248" t="s">
        <v>550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334</v>
      </c>
      <c r="AU317" s="18" t="s">
        <v>82</v>
      </c>
    </row>
    <row r="318" s="13" customFormat="1">
      <c r="A318" s="13"/>
      <c r="B318" s="249"/>
      <c r="C318" s="250"/>
      <c r="D318" s="242" t="s">
        <v>336</v>
      </c>
      <c r="E318" s="251" t="s">
        <v>1</v>
      </c>
      <c r="F318" s="252" t="s">
        <v>551</v>
      </c>
      <c r="G318" s="250"/>
      <c r="H318" s="251" t="s">
        <v>1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336</v>
      </c>
      <c r="AU318" s="258" t="s">
        <v>82</v>
      </c>
      <c r="AV318" s="13" t="s">
        <v>80</v>
      </c>
      <c r="AW318" s="13" t="s">
        <v>30</v>
      </c>
      <c r="AX318" s="13" t="s">
        <v>73</v>
      </c>
      <c r="AY318" s="258" t="s">
        <v>323</v>
      </c>
    </row>
    <row r="319" s="13" customFormat="1">
      <c r="A319" s="13"/>
      <c r="B319" s="249"/>
      <c r="C319" s="250"/>
      <c r="D319" s="242" t="s">
        <v>336</v>
      </c>
      <c r="E319" s="251" t="s">
        <v>1</v>
      </c>
      <c r="F319" s="252" t="s">
        <v>514</v>
      </c>
      <c r="G319" s="250"/>
      <c r="H319" s="251" t="s">
        <v>1</v>
      </c>
      <c r="I319" s="253"/>
      <c r="J319" s="250"/>
      <c r="K319" s="250"/>
      <c r="L319" s="254"/>
      <c r="M319" s="255"/>
      <c r="N319" s="256"/>
      <c r="O319" s="256"/>
      <c r="P319" s="256"/>
      <c r="Q319" s="256"/>
      <c r="R319" s="256"/>
      <c r="S319" s="256"/>
      <c r="T319" s="25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8" t="s">
        <v>336</v>
      </c>
      <c r="AU319" s="258" t="s">
        <v>82</v>
      </c>
      <c r="AV319" s="13" t="s">
        <v>80</v>
      </c>
      <c r="AW319" s="13" t="s">
        <v>30</v>
      </c>
      <c r="AX319" s="13" t="s">
        <v>73</v>
      </c>
      <c r="AY319" s="258" t="s">
        <v>323</v>
      </c>
    </row>
    <row r="320" s="14" customFormat="1">
      <c r="A320" s="14"/>
      <c r="B320" s="259"/>
      <c r="C320" s="260"/>
      <c r="D320" s="242" t="s">
        <v>336</v>
      </c>
      <c r="E320" s="261" t="s">
        <v>1</v>
      </c>
      <c r="F320" s="262" t="s">
        <v>6373</v>
      </c>
      <c r="G320" s="260"/>
      <c r="H320" s="263">
        <v>0.51000000000000001</v>
      </c>
      <c r="I320" s="264"/>
      <c r="J320" s="260"/>
      <c r="K320" s="260"/>
      <c r="L320" s="265"/>
      <c r="M320" s="266"/>
      <c r="N320" s="267"/>
      <c r="O320" s="267"/>
      <c r="P320" s="267"/>
      <c r="Q320" s="267"/>
      <c r="R320" s="267"/>
      <c r="S320" s="267"/>
      <c r="T320" s="26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9" t="s">
        <v>336</v>
      </c>
      <c r="AU320" s="269" t="s">
        <v>82</v>
      </c>
      <c r="AV320" s="14" t="s">
        <v>82</v>
      </c>
      <c r="AW320" s="14" t="s">
        <v>30</v>
      </c>
      <c r="AX320" s="14" t="s">
        <v>73</v>
      </c>
      <c r="AY320" s="269" t="s">
        <v>323</v>
      </c>
    </row>
    <row r="321" s="14" customFormat="1">
      <c r="A321" s="14"/>
      <c r="B321" s="259"/>
      <c r="C321" s="260"/>
      <c r="D321" s="242" t="s">
        <v>336</v>
      </c>
      <c r="E321" s="261" t="s">
        <v>1</v>
      </c>
      <c r="F321" s="262" t="s">
        <v>6374</v>
      </c>
      <c r="G321" s="260"/>
      <c r="H321" s="263">
        <v>0.255</v>
      </c>
      <c r="I321" s="264"/>
      <c r="J321" s="260"/>
      <c r="K321" s="260"/>
      <c r="L321" s="265"/>
      <c r="M321" s="266"/>
      <c r="N321" s="267"/>
      <c r="O321" s="267"/>
      <c r="P321" s="267"/>
      <c r="Q321" s="267"/>
      <c r="R321" s="267"/>
      <c r="S321" s="267"/>
      <c r="T321" s="26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9" t="s">
        <v>336</v>
      </c>
      <c r="AU321" s="269" t="s">
        <v>82</v>
      </c>
      <c r="AV321" s="14" t="s">
        <v>82</v>
      </c>
      <c r="AW321" s="14" t="s">
        <v>30</v>
      </c>
      <c r="AX321" s="14" t="s">
        <v>73</v>
      </c>
      <c r="AY321" s="269" t="s">
        <v>323</v>
      </c>
    </row>
    <row r="322" s="15" customFormat="1">
      <c r="A322" s="15"/>
      <c r="B322" s="270"/>
      <c r="C322" s="271"/>
      <c r="D322" s="242" t="s">
        <v>336</v>
      </c>
      <c r="E322" s="272" t="s">
        <v>1</v>
      </c>
      <c r="F322" s="273" t="s">
        <v>341</v>
      </c>
      <c r="G322" s="271"/>
      <c r="H322" s="274">
        <v>0.76500000000000001</v>
      </c>
      <c r="I322" s="275"/>
      <c r="J322" s="271"/>
      <c r="K322" s="271"/>
      <c r="L322" s="276"/>
      <c r="M322" s="277"/>
      <c r="N322" s="278"/>
      <c r="O322" s="278"/>
      <c r="P322" s="278"/>
      <c r="Q322" s="278"/>
      <c r="R322" s="278"/>
      <c r="S322" s="278"/>
      <c r="T322" s="279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0" t="s">
        <v>336</v>
      </c>
      <c r="AU322" s="280" t="s">
        <v>82</v>
      </c>
      <c r="AV322" s="15" t="s">
        <v>330</v>
      </c>
      <c r="AW322" s="15" t="s">
        <v>30</v>
      </c>
      <c r="AX322" s="15" t="s">
        <v>80</v>
      </c>
      <c r="AY322" s="280" t="s">
        <v>323</v>
      </c>
    </row>
    <row r="323" s="12" customFormat="1" ht="22.8" customHeight="1">
      <c r="A323" s="12"/>
      <c r="B323" s="213"/>
      <c r="C323" s="214"/>
      <c r="D323" s="215" t="s">
        <v>72</v>
      </c>
      <c r="E323" s="227" t="s">
        <v>88</v>
      </c>
      <c r="F323" s="227" t="s">
        <v>553</v>
      </c>
      <c r="G323" s="214"/>
      <c r="H323" s="214"/>
      <c r="I323" s="217"/>
      <c r="J323" s="228">
        <f>BK323</f>
        <v>0</v>
      </c>
      <c r="K323" s="214"/>
      <c r="L323" s="219"/>
      <c r="M323" s="220"/>
      <c r="N323" s="221"/>
      <c r="O323" s="221"/>
      <c r="P323" s="222">
        <f>SUM(P324:P424)</f>
        <v>0</v>
      </c>
      <c r="Q323" s="221"/>
      <c r="R323" s="222">
        <f>SUM(R324:R424)</f>
        <v>48.577638653999998</v>
      </c>
      <c r="S323" s="221"/>
      <c r="T323" s="223">
        <f>SUM(T324:T424)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24" t="s">
        <v>80</v>
      </c>
      <c r="AT323" s="225" t="s">
        <v>72</v>
      </c>
      <c r="AU323" s="225" t="s">
        <v>80</v>
      </c>
      <c r="AY323" s="224" t="s">
        <v>323</v>
      </c>
      <c r="BK323" s="226">
        <f>SUM(BK324:BK424)</f>
        <v>0</v>
      </c>
    </row>
    <row r="324" s="2" customFormat="1" ht="16.5" customHeight="1">
      <c r="A324" s="39"/>
      <c r="B324" s="40"/>
      <c r="C324" s="229" t="s">
        <v>529</v>
      </c>
      <c r="D324" s="229" t="s">
        <v>325</v>
      </c>
      <c r="E324" s="230" t="s">
        <v>555</v>
      </c>
      <c r="F324" s="231" t="s">
        <v>556</v>
      </c>
      <c r="G324" s="232" t="s">
        <v>366</v>
      </c>
      <c r="H324" s="233">
        <v>0.55000000000000004</v>
      </c>
      <c r="I324" s="234"/>
      <c r="J324" s="235">
        <f>ROUND(I324*H324,2)</f>
        <v>0</v>
      </c>
      <c r="K324" s="231" t="s">
        <v>329</v>
      </c>
      <c r="L324" s="45"/>
      <c r="M324" s="236" t="s">
        <v>1</v>
      </c>
      <c r="N324" s="237" t="s">
        <v>38</v>
      </c>
      <c r="O324" s="92"/>
      <c r="P324" s="238">
        <f>O324*H324</f>
        <v>0</v>
      </c>
      <c r="Q324" s="238">
        <v>2.5021499999999999</v>
      </c>
      <c r="R324" s="238">
        <f>Q324*H324</f>
        <v>1.3761825000000001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330</v>
      </c>
      <c r="AT324" s="240" t="s">
        <v>325</v>
      </c>
      <c r="AU324" s="240" t="s">
        <v>82</v>
      </c>
      <c r="AY324" s="18" t="s">
        <v>323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80</v>
      </c>
      <c r="BK324" s="241">
        <f>ROUND(I324*H324,2)</f>
        <v>0</v>
      </c>
      <c r="BL324" s="18" t="s">
        <v>330</v>
      </c>
      <c r="BM324" s="240" t="s">
        <v>6375</v>
      </c>
    </row>
    <row r="325" s="2" customFormat="1">
      <c r="A325" s="39"/>
      <c r="B325" s="40"/>
      <c r="C325" s="41"/>
      <c r="D325" s="242" t="s">
        <v>332</v>
      </c>
      <c r="E325" s="41"/>
      <c r="F325" s="243" t="s">
        <v>558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332</v>
      </c>
      <c r="AU325" s="18" t="s">
        <v>82</v>
      </c>
    </row>
    <row r="326" s="2" customFormat="1">
      <c r="A326" s="39"/>
      <c r="B326" s="40"/>
      <c r="C326" s="41"/>
      <c r="D326" s="247" t="s">
        <v>334</v>
      </c>
      <c r="E326" s="41"/>
      <c r="F326" s="248" t="s">
        <v>559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334</v>
      </c>
      <c r="AU326" s="18" t="s">
        <v>82</v>
      </c>
    </row>
    <row r="327" s="13" customFormat="1">
      <c r="A327" s="13"/>
      <c r="B327" s="249"/>
      <c r="C327" s="250"/>
      <c r="D327" s="242" t="s">
        <v>336</v>
      </c>
      <c r="E327" s="251" t="s">
        <v>1</v>
      </c>
      <c r="F327" s="252" t="s">
        <v>3543</v>
      </c>
      <c r="G327" s="250"/>
      <c r="H327" s="251" t="s">
        <v>1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336</v>
      </c>
      <c r="AU327" s="258" t="s">
        <v>82</v>
      </c>
      <c r="AV327" s="13" t="s">
        <v>80</v>
      </c>
      <c r="AW327" s="13" t="s">
        <v>30</v>
      </c>
      <c r="AX327" s="13" t="s">
        <v>73</v>
      </c>
      <c r="AY327" s="258" t="s">
        <v>323</v>
      </c>
    </row>
    <row r="328" s="13" customFormat="1">
      <c r="A328" s="13"/>
      <c r="B328" s="249"/>
      <c r="C328" s="250"/>
      <c r="D328" s="242" t="s">
        <v>336</v>
      </c>
      <c r="E328" s="251" t="s">
        <v>1</v>
      </c>
      <c r="F328" s="252" t="s">
        <v>3544</v>
      </c>
      <c r="G328" s="250"/>
      <c r="H328" s="251" t="s">
        <v>1</v>
      </c>
      <c r="I328" s="253"/>
      <c r="J328" s="250"/>
      <c r="K328" s="250"/>
      <c r="L328" s="254"/>
      <c r="M328" s="255"/>
      <c r="N328" s="256"/>
      <c r="O328" s="256"/>
      <c r="P328" s="256"/>
      <c r="Q328" s="256"/>
      <c r="R328" s="256"/>
      <c r="S328" s="256"/>
      <c r="T328" s="25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8" t="s">
        <v>336</v>
      </c>
      <c r="AU328" s="258" t="s">
        <v>82</v>
      </c>
      <c r="AV328" s="13" t="s">
        <v>80</v>
      </c>
      <c r="AW328" s="13" t="s">
        <v>30</v>
      </c>
      <c r="AX328" s="13" t="s">
        <v>73</v>
      </c>
      <c r="AY328" s="258" t="s">
        <v>323</v>
      </c>
    </row>
    <row r="329" s="13" customFormat="1">
      <c r="A329" s="13"/>
      <c r="B329" s="249"/>
      <c r="C329" s="250"/>
      <c r="D329" s="242" t="s">
        <v>336</v>
      </c>
      <c r="E329" s="251" t="s">
        <v>1</v>
      </c>
      <c r="F329" s="252" t="s">
        <v>3545</v>
      </c>
      <c r="G329" s="250"/>
      <c r="H329" s="251" t="s">
        <v>1</v>
      </c>
      <c r="I329" s="253"/>
      <c r="J329" s="250"/>
      <c r="K329" s="250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336</v>
      </c>
      <c r="AU329" s="258" t="s">
        <v>82</v>
      </c>
      <c r="AV329" s="13" t="s">
        <v>80</v>
      </c>
      <c r="AW329" s="13" t="s">
        <v>30</v>
      </c>
      <c r="AX329" s="13" t="s">
        <v>73</v>
      </c>
      <c r="AY329" s="258" t="s">
        <v>323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6376</v>
      </c>
      <c r="G330" s="260"/>
      <c r="H330" s="263">
        <v>0.308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82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3547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82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4524</v>
      </c>
      <c r="G332" s="260"/>
      <c r="H332" s="263">
        <v>0.24199999999999999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82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5" customFormat="1">
      <c r="A333" s="15"/>
      <c r="B333" s="270"/>
      <c r="C333" s="271"/>
      <c r="D333" s="242" t="s">
        <v>336</v>
      </c>
      <c r="E333" s="272" t="s">
        <v>1</v>
      </c>
      <c r="F333" s="273" t="s">
        <v>341</v>
      </c>
      <c r="G333" s="271"/>
      <c r="H333" s="274">
        <v>0.55000000000000004</v>
      </c>
      <c r="I333" s="275"/>
      <c r="J333" s="271"/>
      <c r="K333" s="271"/>
      <c r="L333" s="276"/>
      <c r="M333" s="277"/>
      <c r="N333" s="278"/>
      <c r="O333" s="278"/>
      <c r="P333" s="278"/>
      <c r="Q333" s="278"/>
      <c r="R333" s="278"/>
      <c r="S333" s="278"/>
      <c r="T333" s="279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80" t="s">
        <v>336</v>
      </c>
      <c r="AU333" s="280" t="s">
        <v>82</v>
      </c>
      <c r="AV333" s="15" t="s">
        <v>330</v>
      </c>
      <c r="AW333" s="15" t="s">
        <v>30</v>
      </c>
      <c r="AX333" s="15" t="s">
        <v>80</v>
      </c>
      <c r="AY333" s="280" t="s">
        <v>323</v>
      </c>
    </row>
    <row r="334" s="2" customFormat="1" ht="24.15" customHeight="1">
      <c r="A334" s="39"/>
      <c r="B334" s="40"/>
      <c r="C334" s="229" t="s">
        <v>537</v>
      </c>
      <c r="D334" s="229" t="s">
        <v>325</v>
      </c>
      <c r="E334" s="230" t="s">
        <v>564</v>
      </c>
      <c r="F334" s="231" t="s">
        <v>565</v>
      </c>
      <c r="G334" s="232" t="s">
        <v>366</v>
      </c>
      <c r="H334" s="233">
        <v>0.55000000000000004</v>
      </c>
      <c r="I334" s="234"/>
      <c r="J334" s="235">
        <f>ROUND(I334*H334,2)</f>
        <v>0</v>
      </c>
      <c r="K334" s="231" t="s">
        <v>329</v>
      </c>
      <c r="L334" s="45"/>
      <c r="M334" s="236" t="s">
        <v>1</v>
      </c>
      <c r="N334" s="237" t="s">
        <v>38</v>
      </c>
      <c r="O334" s="92"/>
      <c r="P334" s="238">
        <f>O334*H334</f>
        <v>0</v>
      </c>
      <c r="Q334" s="238">
        <v>0.048579999999999998</v>
      </c>
      <c r="R334" s="238">
        <f>Q334*H334</f>
        <v>0.026719</v>
      </c>
      <c r="S334" s="238">
        <v>0</v>
      </c>
      <c r="T334" s="23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40" t="s">
        <v>330</v>
      </c>
      <c r="AT334" s="240" t="s">
        <v>325</v>
      </c>
      <c r="AU334" s="240" t="s">
        <v>82</v>
      </c>
      <c r="AY334" s="18" t="s">
        <v>323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8" t="s">
        <v>80</v>
      </c>
      <c r="BK334" s="241">
        <f>ROUND(I334*H334,2)</f>
        <v>0</v>
      </c>
      <c r="BL334" s="18" t="s">
        <v>330</v>
      </c>
      <c r="BM334" s="240" t="s">
        <v>6377</v>
      </c>
    </row>
    <row r="335" s="2" customFormat="1">
      <c r="A335" s="39"/>
      <c r="B335" s="40"/>
      <c r="C335" s="41"/>
      <c r="D335" s="242" t="s">
        <v>332</v>
      </c>
      <c r="E335" s="41"/>
      <c r="F335" s="243" t="s">
        <v>567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332</v>
      </c>
      <c r="AU335" s="18" t="s">
        <v>82</v>
      </c>
    </row>
    <row r="336" s="2" customFormat="1">
      <c r="A336" s="39"/>
      <c r="B336" s="40"/>
      <c r="C336" s="41"/>
      <c r="D336" s="247" t="s">
        <v>334</v>
      </c>
      <c r="E336" s="41"/>
      <c r="F336" s="248" t="s">
        <v>568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334</v>
      </c>
      <c r="AU336" s="18" t="s">
        <v>82</v>
      </c>
    </row>
    <row r="337" s="13" customFormat="1">
      <c r="A337" s="13"/>
      <c r="B337" s="249"/>
      <c r="C337" s="250"/>
      <c r="D337" s="242" t="s">
        <v>336</v>
      </c>
      <c r="E337" s="251" t="s">
        <v>1</v>
      </c>
      <c r="F337" s="252" t="s">
        <v>3543</v>
      </c>
      <c r="G337" s="250"/>
      <c r="H337" s="251" t="s">
        <v>1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336</v>
      </c>
      <c r="AU337" s="258" t="s">
        <v>82</v>
      </c>
      <c r="AV337" s="13" t="s">
        <v>80</v>
      </c>
      <c r="AW337" s="13" t="s">
        <v>30</v>
      </c>
      <c r="AX337" s="13" t="s">
        <v>73</v>
      </c>
      <c r="AY337" s="258" t="s">
        <v>323</v>
      </c>
    </row>
    <row r="338" s="13" customFormat="1">
      <c r="A338" s="13"/>
      <c r="B338" s="249"/>
      <c r="C338" s="250"/>
      <c r="D338" s="242" t="s">
        <v>336</v>
      </c>
      <c r="E338" s="251" t="s">
        <v>1</v>
      </c>
      <c r="F338" s="252" t="s">
        <v>3544</v>
      </c>
      <c r="G338" s="250"/>
      <c r="H338" s="251" t="s">
        <v>1</v>
      </c>
      <c r="I338" s="253"/>
      <c r="J338" s="250"/>
      <c r="K338" s="250"/>
      <c r="L338" s="254"/>
      <c r="M338" s="255"/>
      <c r="N338" s="256"/>
      <c r="O338" s="256"/>
      <c r="P338" s="256"/>
      <c r="Q338" s="256"/>
      <c r="R338" s="256"/>
      <c r="S338" s="256"/>
      <c r="T338" s="25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8" t="s">
        <v>336</v>
      </c>
      <c r="AU338" s="258" t="s">
        <v>82</v>
      </c>
      <c r="AV338" s="13" t="s">
        <v>80</v>
      </c>
      <c r="AW338" s="13" t="s">
        <v>30</v>
      </c>
      <c r="AX338" s="13" t="s">
        <v>73</v>
      </c>
      <c r="AY338" s="258" t="s">
        <v>323</v>
      </c>
    </row>
    <row r="339" s="13" customFormat="1">
      <c r="A339" s="13"/>
      <c r="B339" s="249"/>
      <c r="C339" s="250"/>
      <c r="D339" s="242" t="s">
        <v>336</v>
      </c>
      <c r="E339" s="251" t="s">
        <v>1</v>
      </c>
      <c r="F339" s="252" t="s">
        <v>3545</v>
      </c>
      <c r="G339" s="250"/>
      <c r="H339" s="251" t="s">
        <v>1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336</v>
      </c>
      <c r="AU339" s="258" t="s">
        <v>82</v>
      </c>
      <c r="AV339" s="13" t="s">
        <v>80</v>
      </c>
      <c r="AW339" s="13" t="s">
        <v>30</v>
      </c>
      <c r="AX339" s="13" t="s">
        <v>73</v>
      </c>
      <c r="AY339" s="258" t="s">
        <v>323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6376</v>
      </c>
      <c r="G340" s="260"/>
      <c r="H340" s="263">
        <v>0.308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82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3" customFormat="1">
      <c r="A341" s="13"/>
      <c r="B341" s="249"/>
      <c r="C341" s="250"/>
      <c r="D341" s="242" t="s">
        <v>336</v>
      </c>
      <c r="E341" s="251" t="s">
        <v>1</v>
      </c>
      <c r="F341" s="252" t="s">
        <v>3547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336</v>
      </c>
      <c r="AU341" s="258" t="s">
        <v>82</v>
      </c>
      <c r="AV341" s="13" t="s">
        <v>80</v>
      </c>
      <c r="AW341" s="13" t="s">
        <v>30</v>
      </c>
      <c r="AX341" s="13" t="s">
        <v>73</v>
      </c>
      <c r="AY341" s="258" t="s">
        <v>323</v>
      </c>
    </row>
    <row r="342" s="14" customFormat="1">
      <c r="A342" s="14"/>
      <c r="B342" s="259"/>
      <c r="C342" s="260"/>
      <c r="D342" s="242" t="s">
        <v>336</v>
      </c>
      <c r="E342" s="261" t="s">
        <v>1</v>
      </c>
      <c r="F342" s="262" t="s">
        <v>4524</v>
      </c>
      <c r="G342" s="260"/>
      <c r="H342" s="263">
        <v>0.24199999999999999</v>
      </c>
      <c r="I342" s="264"/>
      <c r="J342" s="260"/>
      <c r="K342" s="260"/>
      <c r="L342" s="265"/>
      <c r="M342" s="266"/>
      <c r="N342" s="267"/>
      <c r="O342" s="267"/>
      <c r="P342" s="267"/>
      <c r="Q342" s="267"/>
      <c r="R342" s="267"/>
      <c r="S342" s="267"/>
      <c r="T342" s="26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9" t="s">
        <v>336</v>
      </c>
      <c r="AU342" s="269" t="s">
        <v>82</v>
      </c>
      <c r="AV342" s="14" t="s">
        <v>82</v>
      </c>
      <c r="AW342" s="14" t="s">
        <v>30</v>
      </c>
      <c r="AX342" s="14" t="s">
        <v>73</v>
      </c>
      <c r="AY342" s="269" t="s">
        <v>323</v>
      </c>
    </row>
    <row r="343" s="15" customFormat="1">
      <c r="A343" s="15"/>
      <c r="B343" s="270"/>
      <c r="C343" s="271"/>
      <c r="D343" s="242" t="s">
        <v>336</v>
      </c>
      <c r="E343" s="272" t="s">
        <v>1</v>
      </c>
      <c r="F343" s="273" t="s">
        <v>341</v>
      </c>
      <c r="G343" s="271"/>
      <c r="H343" s="274">
        <v>0.55000000000000004</v>
      </c>
      <c r="I343" s="275"/>
      <c r="J343" s="271"/>
      <c r="K343" s="271"/>
      <c r="L343" s="276"/>
      <c r="M343" s="277"/>
      <c r="N343" s="278"/>
      <c r="O343" s="278"/>
      <c r="P343" s="278"/>
      <c r="Q343" s="278"/>
      <c r="R343" s="278"/>
      <c r="S343" s="278"/>
      <c r="T343" s="279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80" t="s">
        <v>336</v>
      </c>
      <c r="AU343" s="280" t="s">
        <v>82</v>
      </c>
      <c r="AV343" s="15" t="s">
        <v>330</v>
      </c>
      <c r="AW343" s="15" t="s">
        <v>30</v>
      </c>
      <c r="AX343" s="15" t="s">
        <v>80</v>
      </c>
      <c r="AY343" s="280" t="s">
        <v>323</v>
      </c>
    </row>
    <row r="344" s="2" customFormat="1" ht="16.5" customHeight="1">
      <c r="A344" s="39"/>
      <c r="B344" s="40"/>
      <c r="C344" s="229" t="s">
        <v>545</v>
      </c>
      <c r="D344" s="229" t="s">
        <v>325</v>
      </c>
      <c r="E344" s="230" t="s">
        <v>570</v>
      </c>
      <c r="F344" s="231" t="s">
        <v>571</v>
      </c>
      <c r="G344" s="232" t="s">
        <v>328</v>
      </c>
      <c r="H344" s="233">
        <v>4.6719999999999997</v>
      </c>
      <c r="I344" s="234"/>
      <c r="J344" s="235">
        <f>ROUND(I344*H344,2)</f>
        <v>0</v>
      </c>
      <c r="K344" s="231" t="s">
        <v>329</v>
      </c>
      <c r="L344" s="45"/>
      <c r="M344" s="236" t="s">
        <v>1</v>
      </c>
      <c r="N344" s="237" t="s">
        <v>38</v>
      </c>
      <c r="O344" s="92"/>
      <c r="P344" s="238">
        <f>O344*H344</f>
        <v>0</v>
      </c>
      <c r="Q344" s="238">
        <v>0.041258200000000002</v>
      </c>
      <c r="R344" s="238">
        <f>Q344*H344</f>
        <v>0.19275831039999999</v>
      </c>
      <c r="S344" s="238">
        <v>0</v>
      </c>
      <c r="T344" s="23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40" t="s">
        <v>330</v>
      </c>
      <c r="AT344" s="240" t="s">
        <v>325</v>
      </c>
      <c r="AU344" s="240" t="s">
        <v>82</v>
      </c>
      <c r="AY344" s="18" t="s">
        <v>323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8" t="s">
        <v>80</v>
      </c>
      <c r="BK344" s="241">
        <f>ROUND(I344*H344,2)</f>
        <v>0</v>
      </c>
      <c r="BL344" s="18" t="s">
        <v>330</v>
      </c>
      <c r="BM344" s="240" t="s">
        <v>6378</v>
      </c>
    </row>
    <row r="345" s="2" customFormat="1">
      <c r="A345" s="39"/>
      <c r="B345" s="40"/>
      <c r="C345" s="41"/>
      <c r="D345" s="242" t="s">
        <v>332</v>
      </c>
      <c r="E345" s="41"/>
      <c r="F345" s="243" t="s">
        <v>573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332</v>
      </c>
      <c r="AU345" s="18" t="s">
        <v>82</v>
      </c>
    </row>
    <row r="346" s="2" customFormat="1">
      <c r="A346" s="39"/>
      <c r="B346" s="40"/>
      <c r="C346" s="41"/>
      <c r="D346" s="247" t="s">
        <v>334</v>
      </c>
      <c r="E346" s="41"/>
      <c r="F346" s="248" t="s">
        <v>574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334</v>
      </c>
      <c r="AU346" s="18" t="s">
        <v>82</v>
      </c>
    </row>
    <row r="347" s="13" customFormat="1">
      <c r="A347" s="13"/>
      <c r="B347" s="249"/>
      <c r="C347" s="250"/>
      <c r="D347" s="242" t="s">
        <v>336</v>
      </c>
      <c r="E347" s="251" t="s">
        <v>1</v>
      </c>
      <c r="F347" s="252" t="s">
        <v>3543</v>
      </c>
      <c r="G347" s="250"/>
      <c r="H347" s="251" t="s">
        <v>1</v>
      </c>
      <c r="I347" s="253"/>
      <c r="J347" s="250"/>
      <c r="K347" s="250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336</v>
      </c>
      <c r="AU347" s="258" t="s">
        <v>82</v>
      </c>
      <c r="AV347" s="13" t="s">
        <v>80</v>
      </c>
      <c r="AW347" s="13" t="s">
        <v>30</v>
      </c>
      <c r="AX347" s="13" t="s">
        <v>73</v>
      </c>
      <c r="AY347" s="258" t="s">
        <v>323</v>
      </c>
    </row>
    <row r="348" s="13" customFormat="1">
      <c r="A348" s="13"/>
      <c r="B348" s="249"/>
      <c r="C348" s="250"/>
      <c r="D348" s="242" t="s">
        <v>336</v>
      </c>
      <c r="E348" s="251" t="s">
        <v>1</v>
      </c>
      <c r="F348" s="252" t="s">
        <v>3544</v>
      </c>
      <c r="G348" s="250"/>
      <c r="H348" s="251" t="s">
        <v>1</v>
      </c>
      <c r="I348" s="253"/>
      <c r="J348" s="250"/>
      <c r="K348" s="250"/>
      <c r="L348" s="254"/>
      <c r="M348" s="255"/>
      <c r="N348" s="256"/>
      <c r="O348" s="256"/>
      <c r="P348" s="256"/>
      <c r="Q348" s="256"/>
      <c r="R348" s="256"/>
      <c r="S348" s="256"/>
      <c r="T348" s="25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8" t="s">
        <v>336</v>
      </c>
      <c r="AU348" s="258" t="s">
        <v>82</v>
      </c>
      <c r="AV348" s="13" t="s">
        <v>80</v>
      </c>
      <c r="AW348" s="13" t="s">
        <v>30</v>
      </c>
      <c r="AX348" s="13" t="s">
        <v>73</v>
      </c>
      <c r="AY348" s="258" t="s">
        <v>323</v>
      </c>
    </row>
    <row r="349" s="13" customFormat="1">
      <c r="A349" s="13"/>
      <c r="B349" s="249"/>
      <c r="C349" s="250"/>
      <c r="D349" s="242" t="s">
        <v>336</v>
      </c>
      <c r="E349" s="251" t="s">
        <v>1</v>
      </c>
      <c r="F349" s="252" t="s">
        <v>3545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336</v>
      </c>
      <c r="AU349" s="258" t="s">
        <v>82</v>
      </c>
      <c r="AV349" s="13" t="s">
        <v>80</v>
      </c>
      <c r="AW349" s="13" t="s">
        <v>30</v>
      </c>
      <c r="AX349" s="13" t="s">
        <v>73</v>
      </c>
      <c r="AY349" s="258" t="s">
        <v>323</v>
      </c>
    </row>
    <row r="350" s="14" customFormat="1">
      <c r="A350" s="14"/>
      <c r="B350" s="259"/>
      <c r="C350" s="260"/>
      <c r="D350" s="242" t="s">
        <v>336</v>
      </c>
      <c r="E350" s="261" t="s">
        <v>1</v>
      </c>
      <c r="F350" s="262" t="s">
        <v>6379</v>
      </c>
      <c r="G350" s="260"/>
      <c r="H350" s="263">
        <v>2.5600000000000001</v>
      </c>
      <c r="I350" s="264"/>
      <c r="J350" s="260"/>
      <c r="K350" s="260"/>
      <c r="L350" s="265"/>
      <c r="M350" s="266"/>
      <c r="N350" s="267"/>
      <c r="O350" s="267"/>
      <c r="P350" s="267"/>
      <c r="Q350" s="267"/>
      <c r="R350" s="267"/>
      <c r="S350" s="267"/>
      <c r="T350" s="26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9" t="s">
        <v>336</v>
      </c>
      <c r="AU350" s="269" t="s">
        <v>82</v>
      </c>
      <c r="AV350" s="14" t="s">
        <v>82</v>
      </c>
      <c r="AW350" s="14" t="s">
        <v>30</v>
      </c>
      <c r="AX350" s="14" t="s">
        <v>73</v>
      </c>
      <c r="AY350" s="269" t="s">
        <v>323</v>
      </c>
    </row>
    <row r="351" s="13" customFormat="1">
      <c r="A351" s="13"/>
      <c r="B351" s="249"/>
      <c r="C351" s="250"/>
      <c r="D351" s="242" t="s">
        <v>336</v>
      </c>
      <c r="E351" s="251" t="s">
        <v>1</v>
      </c>
      <c r="F351" s="252" t="s">
        <v>3547</v>
      </c>
      <c r="G351" s="250"/>
      <c r="H351" s="251" t="s">
        <v>1</v>
      </c>
      <c r="I351" s="253"/>
      <c r="J351" s="250"/>
      <c r="K351" s="250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336</v>
      </c>
      <c r="AU351" s="258" t="s">
        <v>82</v>
      </c>
      <c r="AV351" s="13" t="s">
        <v>80</v>
      </c>
      <c r="AW351" s="13" t="s">
        <v>30</v>
      </c>
      <c r="AX351" s="13" t="s">
        <v>73</v>
      </c>
      <c r="AY351" s="258" t="s">
        <v>323</v>
      </c>
    </row>
    <row r="352" s="14" customFormat="1">
      <c r="A352" s="14"/>
      <c r="B352" s="259"/>
      <c r="C352" s="260"/>
      <c r="D352" s="242" t="s">
        <v>336</v>
      </c>
      <c r="E352" s="261" t="s">
        <v>1</v>
      </c>
      <c r="F352" s="262" t="s">
        <v>6380</v>
      </c>
      <c r="G352" s="260"/>
      <c r="H352" s="263">
        <v>2.1120000000000001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9" t="s">
        <v>336</v>
      </c>
      <c r="AU352" s="269" t="s">
        <v>82</v>
      </c>
      <c r="AV352" s="14" t="s">
        <v>82</v>
      </c>
      <c r="AW352" s="14" t="s">
        <v>30</v>
      </c>
      <c r="AX352" s="14" t="s">
        <v>73</v>
      </c>
      <c r="AY352" s="269" t="s">
        <v>323</v>
      </c>
    </row>
    <row r="353" s="15" customFormat="1">
      <c r="A353" s="15"/>
      <c r="B353" s="270"/>
      <c r="C353" s="271"/>
      <c r="D353" s="242" t="s">
        <v>336</v>
      </c>
      <c r="E353" s="272" t="s">
        <v>1</v>
      </c>
      <c r="F353" s="273" t="s">
        <v>341</v>
      </c>
      <c r="G353" s="271"/>
      <c r="H353" s="274">
        <v>4.6719999999999997</v>
      </c>
      <c r="I353" s="275"/>
      <c r="J353" s="271"/>
      <c r="K353" s="271"/>
      <c r="L353" s="276"/>
      <c r="M353" s="277"/>
      <c r="N353" s="278"/>
      <c r="O353" s="278"/>
      <c r="P353" s="278"/>
      <c r="Q353" s="278"/>
      <c r="R353" s="278"/>
      <c r="S353" s="278"/>
      <c r="T353" s="279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0" t="s">
        <v>336</v>
      </c>
      <c r="AU353" s="280" t="s">
        <v>82</v>
      </c>
      <c r="AV353" s="15" t="s">
        <v>330</v>
      </c>
      <c r="AW353" s="15" t="s">
        <v>30</v>
      </c>
      <c r="AX353" s="15" t="s">
        <v>80</v>
      </c>
      <c r="AY353" s="280" t="s">
        <v>323</v>
      </c>
    </row>
    <row r="354" s="2" customFormat="1" ht="16.5" customHeight="1">
      <c r="A354" s="39"/>
      <c r="B354" s="40"/>
      <c r="C354" s="229" t="s">
        <v>554</v>
      </c>
      <c r="D354" s="229" t="s">
        <v>325</v>
      </c>
      <c r="E354" s="230" t="s">
        <v>578</v>
      </c>
      <c r="F354" s="231" t="s">
        <v>579</v>
      </c>
      <c r="G354" s="232" t="s">
        <v>328</v>
      </c>
      <c r="H354" s="233">
        <v>4.6719999999999997</v>
      </c>
      <c r="I354" s="234"/>
      <c r="J354" s="235">
        <f>ROUND(I354*H354,2)</f>
        <v>0</v>
      </c>
      <c r="K354" s="231" t="s">
        <v>329</v>
      </c>
      <c r="L354" s="45"/>
      <c r="M354" s="236" t="s">
        <v>1</v>
      </c>
      <c r="N354" s="237" t="s">
        <v>38</v>
      </c>
      <c r="O354" s="92"/>
      <c r="P354" s="238">
        <f>O354*H354</f>
        <v>0</v>
      </c>
      <c r="Q354" s="238">
        <v>1.5E-05</v>
      </c>
      <c r="R354" s="238">
        <f>Q354*H354</f>
        <v>7.0079999999999993E-05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330</v>
      </c>
      <c r="AT354" s="240" t="s">
        <v>325</v>
      </c>
      <c r="AU354" s="240" t="s">
        <v>82</v>
      </c>
      <c r="AY354" s="18" t="s">
        <v>323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80</v>
      </c>
      <c r="BK354" s="241">
        <f>ROUND(I354*H354,2)</f>
        <v>0</v>
      </c>
      <c r="BL354" s="18" t="s">
        <v>330</v>
      </c>
      <c r="BM354" s="240" t="s">
        <v>6381</v>
      </c>
    </row>
    <row r="355" s="2" customFormat="1">
      <c r="A355" s="39"/>
      <c r="B355" s="40"/>
      <c r="C355" s="41"/>
      <c r="D355" s="242" t="s">
        <v>332</v>
      </c>
      <c r="E355" s="41"/>
      <c r="F355" s="243" t="s">
        <v>581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332</v>
      </c>
      <c r="AU355" s="18" t="s">
        <v>82</v>
      </c>
    </row>
    <row r="356" s="2" customFormat="1">
      <c r="A356" s="39"/>
      <c r="B356" s="40"/>
      <c r="C356" s="41"/>
      <c r="D356" s="247" t="s">
        <v>334</v>
      </c>
      <c r="E356" s="41"/>
      <c r="F356" s="248" t="s">
        <v>582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334</v>
      </c>
      <c r="AU356" s="18" t="s">
        <v>82</v>
      </c>
    </row>
    <row r="357" s="13" customFormat="1">
      <c r="A357" s="13"/>
      <c r="B357" s="249"/>
      <c r="C357" s="250"/>
      <c r="D357" s="242" t="s">
        <v>336</v>
      </c>
      <c r="E357" s="251" t="s">
        <v>1</v>
      </c>
      <c r="F357" s="252" t="s">
        <v>3543</v>
      </c>
      <c r="G357" s="250"/>
      <c r="H357" s="251" t="s">
        <v>1</v>
      </c>
      <c r="I357" s="253"/>
      <c r="J357" s="250"/>
      <c r="K357" s="250"/>
      <c r="L357" s="254"/>
      <c r="M357" s="255"/>
      <c r="N357" s="256"/>
      <c r="O357" s="256"/>
      <c r="P357" s="256"/>
      <c r="Q357" s="256"/>
      <c r="R357" s="256"/>
      <c r="S357" s="256"/>
      <c r="T357" s="25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8" t="s">
        <v>336</v>
      </c>
      <c r="AU357" s="258" t="s">
        <v>82</v>
      </c>
      <c r="AV357" s="13" t="s">
        <v>80</v>
      </c>
      <c r="AW357" s="13" t="s">
        <v>30</v>
      </c>
      <c r="AX357" s="13" t="s">
        <v>73</v>
      </c>
      <c r="AY357" s="258" t="s">
        <v>323</v>
      </c>
    </row>
    <row r="358" s="13" customFormat="1">
      <c r="A358" s="13"/>
      <c r="B358" s="249"/>
      <c r="C358" s="250"/>
      <c r="D358" s="242" t="s">
        <v>336</v>
      </c>
      <c r="E358" s="251" t="s">
        <v>1</v>
      </c>
      <c r="F358" s="252" t="s">
        <v>3544</v>
      </c>
      <c r="G358" s="250"/>
      <c r="H358" s="251" t="s">
        <v>1</v>
      </c>
      <c r="I358" s="253"/>
      <c r="J358" s="250"/>
      <c r="K358" s="250"/>
      <c r="L358" s="254"/>
      <c r="M358" s="255"/>
      <c r="N358" s="256"/>
      <c r="O358" s="256"/>
      <c r="P358" s="256"/>
      <c r="Q358" s="256"/>
      <c r="R358" s="256"/>
      <c r="S358" s="256"/>
      <c r="T358" s="25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8" t="s">
        <v>336</v>
      </c>
      <c r="AU358" s="258" t="s">
        <v>82</v>
      </c>
      <c r="AV358" s="13" t="s">
        <v>80</v>
      </c>
      <c r="AW358" s="13" t="s">
        <v>30</v>
      </c>
      <c r="AX358" s="13" t="s">
        <v>73</v>
      </c>
      <c r="AY358" s="258" t="s">
        <v>323</v>
      </c>
    </row>
    <row r="359" s="13" customFormat="1">
      <c r="A359" s="13"/>
      <c r="B359" s="249"/>
      <c r="C359" s="250"/>
      <c r="D359" s="242" t="s">
        <v>336</v>
      </c>
      <c r="E359" s="251" t="s">
        <v>1</v>
      </c>
      <c r="F359" s="252" t="s">
        <v>3545</v>
      </c>
      <c r="G359" s="250"/>
      <c r="H359" s="251" t="s">
        <v>1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336</v>
      </c>
      <c r="AU359" s="258" t="s">
        <v>82</v>
      </c>
      <c r="AV359" s="13" t="s">
        <v>80</v>
      </c>
      <c r="AW359" s="13" t="s">
        <v>30</v>
      </c>
      <c r="AX359" s="13" t="s">
        <v>73</v>
      </c>
      <c r="AY359" s="258" t="s">
        <v>323</v>
      </c>
    </row>
    <row r="360" s="14" customFormat="1">
      <c r="A360" s="14"/>
      <c r="B360" s="259"/>
      <c r="C360" s="260"/>
      <c r="D360" s="242" t="s">
        <v>336</v>
      </c>
      <c r="E360" s="261" t="s">
        <v>1</v>
      </c>
      <c r="F360" s="262" t="s">
        <v>6379</v>
      </c>
      <c r="G360" s="260"/>
      <c r="H360" s="263">
        <v>2.5600000000000001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9" t="s">
        <v>336</v>
      </c>
      <c r="AU360" s="269" t="s">
        <v>82</v>
      </c>
      <c r="AV360" s="14" t="s">
        <v>82</v>
      </c>
      <c r="AW360" s="14" t="s">
        <v>30</v>
      </c>
      <c r="AX360" s="14" t="s">
        <v>73</v>
      </c>
      <c r="AY360" s="269" t="s">
        <v>323</v>
      </c>
    </row>
    <row r="361" s="13" customFormat="1">
      <c r="A361" s="13"/>
      <c r="B361" s="249"/>
      <c r="C361" s="250"/>
      <c r="D361" s="242" t="s">
        <v>336</v>
      </c>
      <c r="E361" s="251" t="s">
        <v>1</v>
      </c>
      <c r="F361" s="252" t="s">
        <v>3547</v>
      </c>
      <c r="G361" s="250"/>
      <c r="H361" s="251" t="s">
        <v>1</v>
      </c>
      <c r="I361" s="253"/>
      <c r="J361" s="250"/>
      <c r="K361" s="250"/>
      <c r="L361" s="254"/>
      <c r="M361" s="255"/>
      <c r="N361" s="256"/>
      <c r="O361" s="256"/>
      <c r="P361" s="256"/>
      <c r="Q361" s="256"/>
      <c r="R361" s="256"/>
      <c r="S361" s="256"/>
      <c r="T361" s="25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8" t="s">
        <v>336</v>
      </c>
      <c r="AU361" s="258" t="s">
        <v>82</v>
      </c>
      <c r="AV361" s="13" t="s">
        <v>80</v>
      </c>
      <c r="AW361" s="13" t="s">
        <v>30</v>
      </c>
      <c r="AX361" s="13" t="s">
        <v>73</v>
      </c>
      <c r="AY361" s="258" t="s">
        <v>323</v>
      </c>
    </row>
    <row r="362" s="14" customFormat="1">
      <c r="A362" s="14"/>
      <c r="B362" s="259"/>
      <c r="C362" s="260"/>
      <c r="D362" s="242" t="s">
        <v>336</v>
      </c>
      <c r="E362" s="261" t="s">
        <v>1</v>
      </c>
      <c r="F362" s="262" t="s">
        <v>6380</v>
      </c>
      <c r="G362" s="260"/>
      <c r="H362" s="263">
        <v>2.1120000000000001</v>
      </c>
      <c r="I362" s="264"/>
      <c r="J362" s="260"/>
      <c r="K362" s="260"/>
      <c r="L362" s="265"/>
      <c r="M362" s="266"/>
      <c r="N362" s="267"/>
      <c r="O362" s="267"/>
      <c r="P362" s="267"/>
      <c r="Q362" s="267"/>
      <c r="R362" s="267"/>
      <c r="S362" s="267"/>
      <c r="T362" s="26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9" t="s">
        <v>336</v>
      </c>
      <c r="AU362" s="269" t="s">
        <v>82</v>
      </c>
      <c r="AV362" s="14" t="s">
        <v>82</v>
      </c>
      <c r="AW362" s="14" t="s">
        <v>30</v>
      </c>
      <c r="AX362" s="14" t="s">
        <v>73</v>
      </c>
      <c r="AY362" s="269" t="s">
        <v>323</v>
      </c>
    </row>
    <row r="363" s="15" customFormat="1">
      <c r="A363" s="15"/>
      <c r="B363" s="270"/>
      <c r="C363" s="271"/>
      <c r="D363" s="242" t="s">
        <v>336</v>
      </c>
      <c r="E363" s="272" t="s">
        <v>1</v>
      </c>
      <c r="F363" s="273" t="s">
        <v>341</v>
      </c>
      <c r="G363" s="271"/>
      <c r="H363" s="274">
        <v>4.6719999999999997</v>
      </c>
      <c r="I363" s="275"/>
      <c r="J363" s="271"/>
      <c r="K363" s="271"/>
      <c r="L363" s="276"/>
      <c r="M363" s="277"/>
      <c r="N363" s="278"/>
      <c r="O363" s="278"/>
      <c r="P363" s="278"/>
      <c r="Q363" s="278"/>
      <c r="R363" s="278"/>
      <c r="S363" s="278"/>
      <c r="T363" s="279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0" t="s">
        <v>336</v>
      </c>
      <c r="AU363" s="280" t="s">
        <v>82</v>
      </c>
      <c r="AV363" s="15" t="s">
        <v>330</v>
      </c>
      <c r="AW363" s="15" t="s">
        <v>30</v>
      </c>
      <c r="AX363" s="15" t="s">
        <v>80</v>
      </c>
      <c r="AY363" s="280" t="s">
        <v>323</v>
      </c>
    </row>
    <row r="364" s="2" customFormat="1" ht="16.5" customHeight="1">
      <c r="A364" s="39"/>
      <c r="B364" s="40"/>
      <c r="C364" s="229" t="s">
        <v>563</v>
      </c>
      <c r="D364" s="229" t="s">
        <v>325</v>
      </c>
      <c r="E364" s="230" t="s">
        <v>1540</v>
      </c>
      <c r="F364" s="231" t="s">
        <v>1541</v>
      </c>
      <c r="G364" s="232" t="s">
        <v>418</v>
      </c>
      <c r="H364" s="233">
        <v>0.092999999999999999</v>
      </c>
      <c r="I364" s="234"/>
      <c r="J364" s="235">
        <f>ROUND(I364*H364,2)</f>
        <v>0</v>
      </c>
      <c r="K364" s="231" t="s">
        <v>329</v>
      </c>
      <c r="L364" s="45"/>
      <c r="M364" s="236" t="s">
        <v>1</v>
      </c>
      <c r="N364" s="237" t="s">
        <v>38</v>
      </c>
      <c r="O364" s="92"/>
      <c r="P364" s="238">
        <f>O364*H364</f>
        <v>0</v>
      </c>
      <c r="Q364" s="238">
        <v>1.0487652000000001</v>
      </c>
      <c r="R364" s="238">
        <f>Q364*H364</f>
        <v>0.097535163600000002</v>
      </c>
      <c r="S364" s="238">
        <v>0</v>
      </c>
      <c r="T364" s="23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0" t="s">
        <v>330</v>
      </c>
      <c r="AT364" s="240" t="s">
        <v>325</v>
      </c>
      <c r="AU364" s="240" t="s">
        <v>82</v>
      </c>
      <c r="AY364" s="18" t="s">
        <v>323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8" t="s">
        <v>80</v>
      </c>
      <c r="BK364" s="241">
        <f>ROUND(I364*H364,2)</f>
        <v>0</v>
      </c>
      <c r="BL364" s="18" t="s">
        <v>330</v>
      </c>
      <c r="BM364" s="240" t="s">
        <v>6382</v>
      </c>
    </row>
    <row r="365" s="2" customFormat="1">
      <c r="A365" s="39"/>
      <c r="B365" s="40"/>
      <c r="C365" s="41"/>
      <c r="D365" s="242" t="s">
        <v>332</v>
      </c>
      <c r="E365" s="41"/>
      <c r="F365" s="243" t="s">
        <v>1543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332</v>
      </c>
      <c r="AU365" s="18" t="s">
        <v>82</v>
      </c>
    </row>
    <row r="366" s="2" customFormat="1">
      <c r="A366" s="39"/>
      <c r="B366" s="40"/>
      <c r="C366" s="41"/>
      <c r="D366" s="247" t="s">
        <v>334</v>
      </c>
      <c r="E366" s="41"/>
      <c r="F366" s="248" t="s">
        <v>1544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334</v>
      </c>
      <c r="AU366" s="18" t="s">
        <v>82</v>
      </c>
    </row>
    <row r="367" s="13" customFormat="1">
      <c r="A367" s="13"/>
      <c r="B367" s="249"/>
      <c r="C367" s="250"/>
      <c r="D367" s="242" t="s">
        <v>336</v>
      </c>
      <c r="E367" s="251" t="s">
        <v>1</v>
      </c>
      <c r="F367" s="252" t="s">
        <v>3543</v>
      </c>
      <c r="G367" s="250"/>
      <c r="H367" s="251" t="s">
        <v>1</v>
      </c>
      <c r="I367" s="253"/>
      <c r="J367" s="250"/>
      <c r="K367" s="250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336</v>
      </c>
      <c r="AU367" s="258" t="s">
        <v>82</v>
      </c>
      <c r="AV367" s="13" t="s">
        <v>80</v>
      </c>
      <c r="AW367" s="13" t="s">
        <v>30</v>
      </c>
      <c r="AX367" s="13" t="s">
        <v>73</v>
      </c>
      <c r="AY367" s="258" t="s">
        <v>323</v>
      </c>
    </row>
    <row r="368" s="13" customFormat="1">
      <c r="A368" s="13"/>
      <c r="B368" s="249"/>
      <c r="C368" s="250"/>
      <c r="D368" s="242" t="s">
        <v>336</v>
      </c>
      <c r="E368" s="251" t="s">
        <v>1</v>
      </c>
      <c r="F368" s="252" t="s">
        <v>3556</v>
      </c>
      <c r="G368" s="250"/>
      <c r="H368" s="251" t="s">
        <v>1</v>
      </c>
      <c r="I368" s="253"/>
      <c r="J368" s="250"/>
      <c r="K368" s="250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336</v>
      </c>
      <c r="AU368" s="258" t="s">
        <v>82</v>
      </c>
      <c r="AV368" s="13" t="s">
        <v>80</v>
      </c>
      <c r="AW368" s="13" t="s">
        <v>30</v>
      </c>
      <c r="AX368" s="13" t="s">
        <v>73</v>
      </c>
      <c r="AY368" s="258" t="s">
        <v>323</v>
      </c>
    </row>
    <row r="369" s="14" customFormat="1">
      <c r="A369" s="14"/>
      <c r="B369" s="259"/>
      <c r="C369" s="260"/>
      <c r="D369" s="242" t="s">
        <v>336</v>
      </c>
      <c r="E369" s="261" t="s">
        <v>1</v>
      </c>
      <c r="F369" s="262" t="s">
        <v>6383</v>
      </c>
      <c r="G369" s="260"/>
      <c r="H369" s="263">
        <v>0.092999999999999999</v>
      </c>
      <c r="I369" s="264"/>
      <c r="J369" s="260"/>
      <c r="K369" s="260"/>
      <c r="L369" s="265"/>
      <c r="M369" s="266"/>
      <c r="N369" s="267"/>
      <c r="O369" s="267"/>
      <c r="P369" s="267"/>
      <c r="Q369" s="267"/>
      <c r="R369" s="267"/>
      <c r="S369" s="267"/>
      <c r="T369" s="26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9" t="s">
        <v>336</v>
      </c>
      <c r="AU369" s="269" t="s">
        <v>82</v>
      </c>
      <c r="AV369" s="14" t="s">
        <v>82</v>
      </c>
      <c r="AW369" s="14" t="s">
        <v>30</v>
      </c>
      <c r="AX369" s="14" t="s">
        <v>73</v>
      </c>
      <c r="AY369" s="269" t="s">
        <v>323</v>
      </c>
    </row>
    <row r="370" s="15" customFormat="1">
      <c r="A370" s="15"/>
      <c r="B370" s="270"/>
      <c r="C370" s="271"/>
      <c r="D370" s="242" t="s">
        <v>336</v>
      </c>
      <c r="E370" s="272" t="s">
        <v>1</v>
      </c>
      <c r="F370" s="273" t="s">
        <v>341</v>
      </c>
      <c r="G370" s="271"/>
      <c r="H370" s="274">
        <v>0.092999999999999999</v>
      </c>
      <c r="I370" s="275"/>
      <c r="J370" s="271"/>
      <c r="K370" s="271"/>
      <c r="L370" s="276"/>
      <c r="M370" s="277"/>
      <c r="N370" s="278"/>
      <c r="O370" s="278"/>
      <c r="P370" s="278"/>
      <c r="Q370" s="278"/>
      <c r="R370" s="278"/>
      <c r="S370" s="278"/>
      <c r="T370" s="279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80" t="s">
        <v>336</v>
      </c>
      <c r="AU370" s="280" t="s">
        <v>82</v>
      </c>
      <c r="AV370" s="15" t="s">
        <v>330</v>
      </c>
      <c r="AW370" s="15" t="s">
        <v>30</v>
      </c>
      <c r="AX370" s="15" t="s">
        <v>80</v>
      </c>
      <c r="AY370" s="280" t="s">
        <v>323</v>
      </c>
    </row>
    <row r="371" s="2" customFormat="1" ht="37.8" customHeight="1">
      <c r="A371" s="39"/>
      <c r="B371" s="40"/>
      <c r="C371" s="293" t="s">
        <v>569</v>
      </c>
      <c r="D371" s="293" t="s">
        <v>484</v>
      </c>
      <c r="E371" s="294" t="s">
        <v>6384</v>
      </c>
      <c r="F371" s="295" t="s">
        <v>6385</v>
      </c>
      <c r="G371" s="296" t="s">
        <v>2446</v>
      </c>
      <c r="H371" s="297">
        <v>7</v>
      </c>
      <c r="I371" s="298"/>
      <c r="J371" s="299">
        <f>ROUND(I371*H371,2)</f>
        <v>0</v>
      </c>
      <c r="K371" s="295" t="s">
        <v>1</v>
      </c>
      <c r="L371" s="300"/>
      <c r="M371" s="301" t="s">
        <v>1</v>
      </c>
      <c r="N371" s="302" t="s">
        <v>38</v>
      </c>
      <c r="O371" s="92"/>
      <c r="P371" s="238">
        <f>O371*H371</f>
        <v>0</v>
      </c>
      <c r="Q371" s="238">
        <v>4.2599999999999998</v>
      </c>
      <c r="R371" s="238">
        <f>Q371*H371</f>
        <v>29.82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403</v>
      </c>
      <c r="AT371" s="240" t="s">
        <v>484</v>
      </c>
      <c r="AU371" s="240" t="s">
        <v>82</v>
      </c>
      <c r="AY371" s="18" t="s">
        <v>323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80</v>
      </c>
      <c r="BK371" s="241">
        <f>ROUND(I371*H371,2)</f>
        <v>0</v>
      </c>
      <c r="BL371" s="18" t="s">
        <v>330</v>
      </c>
      <c r="BM371" s="240" t="s">
        <v>6386</v>
      </c>
    </row>
    <row r="372" s="2" customFormat="1">
      <c r="A372" s="39"/>
      <c r="B372" s="40"/>
      <c r="C372" s="41"/>
      <c r="D372" s="242" t="s">
        <v>332</v>
      </c>
      <c r="E372" s="41"/>
      <c r="F372" s="243" t="s">
        <v>6385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332</v>
      </c>
      <c r="AU372" s="18" t="s">
        <v>82</v>
      </c>
    </row>
    <row r="373" s="2" customFormat="1">
      <c r="A373" s="39"/>
      <c r="B373" s="40"/>
      <c r="C373" s="41"/>
      <c r="D373" s="242" t="s">
        <v>353</v>
      </c>
      <c r="E373" s="41"/>
      <c r="F373" s="281" t="s">
        <v>3358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353</v>
      </c>
      <c r="AU373" s="18" t="s">
        <v>82</v>
      </c>
    </row>
    <row r="374" s="13" customFormat="1">
      <c r="A374" s="13"/>
      <c r="B374" s="249"/>
      <c r="C374" s="250"/>
      <c r="D374" s="242" t="s">
        <v>336</v>
      </c>
      <c r="E374" s="251" t="s">
        <v>1</v>
      </c>
      <c r="F374" s="252" t="s">
        <v>6387</v>
      </c>
      <c r="G374" s="250"/>
      <c r="H374" s="251" t="s">
        <v>1</v>
      </c>
      <c r="I374" s="253"/>
      <c r="J374" s="250"/>
      <c r="K374" s="250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336</v>
      </c>
      <c r="AU374" s="258" t="s">
        <v>82</v>
      </c>
      <c r="AV374" s="13" t="s">
        <v>80</v>
      </c>
      <c r="AW374" s="13" t="s">
        <v>30</v>
      </c>
      <c r="AX374" s="13" t="s">
        <v>73</v>
      </c>
      <c r="AY374" s="258" t="s">
        <v>323</v>
      </c>
    </row>
    <row r="375" s="13" customFormat="1">
      <c r="A375" s="13"/>
      <c r="B375" s="249"/>
      <c r="C375" s="250"/>
      <c r="D375" s="242" t="s">
        <v>336</v>
      </c>
      <c r="E375" s="251" t="s">
        <v>1</v>
      </c>
      <c r="F375" s="252" t="s">
        <v>5438</v>
      </c>
      <c r="G375" s="250"/>
      <c r="H375" s="251" t="s">
        <v>1</v>
      </c>
      <c r="I375" s="253"/>
      <c r="J375" s="250"/>
      <c r="K375" s="250"/>
      <c r="L375" s="254"/>
      <c r="M375" s="255"/>
      <c r="N375" s="256"/>
      <c r="O375" s="256"/>
      <c r="P375" s="256"/>
      <c r="Q375" s="256"/>
      <c r="R375" s="256"/>
      <c r="S375" s="256"/>
      <c r="T375" s="25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8" t="s">
        <v>336</v>
      </c>
      <c r="AU375" s="258" t="s">
        <v>82</v>
      </c>
      <c r="AV375" s="13" t="s">
        <v>80</v>
      </c>
      <c r="AW375" s="13" t="s">
        <v>30</v>
      </c>
      <c r="AX375" s="13" t="s">
        <v>73</v>
      </c>
      <c r="AY375" s="258" t="s">
        <v>323</v>
      </c>
    </row>
    <row r="376" s="14" customFormat="1">
      <c r="A376" s="14"/>
      <c r="B376" s="259"/>
      <c r="C376" s="260"/>
      <c r="D376" s="242" t="s">
        <v>336</v>
      </c>
      <c r="E376" s="261" t="s">
        <v>1</v>
      </c>
      <c r="F376" s="262" t="s">
        <v>363</v>
      </c>
      <c r="G376" s="260"/>
      <c r="H376" s="263">
        <v>5</v>
      </c>
      <c r="I376" s="264"/>
      <c r="J376" s="260"/>
      <c r="K376" s="260"/>
      <c r="L376" s="265"/>
      <c r="M376" s="266"/>
      <c r="N376" s="267"/>
      <c r="O376" s="267"/>
      <c r="P376" s="267"/>
      <c r="Q376" s="267"/>
      <c r="R376" s="267"/>
      <c r="S376" s="267"/>
      <c r="T376" s="26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9" t="s">
        <v>336</v>
      </c>
      <c r="AU376" s="269" t="s">
        <v>82</v>
      </c>
      <c r="AV376" s="14" t="s">
        <v>82</v>
      </c>
      <c r="AW376" s="14" t="s">
        <v>30</v>
      </c>
      <c r="AX376" s="14" t="s">
        <v>73</v>
      </c>
      <c r="AY376" s="269" t="s">
        <v>323</v>
      </c>
    </row>
    <row r="377" s="13" customFormat="1">
      <c r="A377" s="13"/>
      <c r="B377" s="249"/>
      <c r="C377" s="250"/>
      <c r="D377" s="242" t="s">
        <v>336</v>
      </c>
      <c r="E377" s="251" t="s">
        <v>1</v>
      </c>
      <c r="F377" s="252" t="s">
        <v>5439</v>
      </c>
      <c r="G377" s="250"/>
      <c r="H377" s="251" t="s">
        <v>1</v>
      </c>
      <c r="I377" s="253"/>
      <c r="J377" s="250"/>
      <c r="K377" s="250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336</v>
      </c>
      <c r="AU377" s="258" t="s">
        <v>82</v>
      </c>
      <c r="AV377" s="13" t="s">
        <v>80</v>
      </c>
      <c r="AW377" s="13" t="s">
        <v>30</v>
      </c>
      <c r="AX377" s="13" t="s">
        <v>73</v>
      </c>
      <c r="AY377" s="258" t="s">
        <v>323</v>
      </c>
    </row>
    <row r="378" s="14" customFormat="1">
      <c r="A378" s="14"/>
      <c r="B378" s="259"/>
      <c r="C378" s="260"/>
      <c r="D378" s="242" t="s">
        <v>336</v>
      </c>
      <c r="E378" s="261" t="s">
        <v>1</v>
      </c>
      <c r="F378" s="262" t="s">
        <v>82</v>
      </c>
      <c r="G378" s="260"/>
      <c r="H378" s="263">
        <v>2</v>
      </c>
      <c r="I378" s="264"/>
      <c r="J378" s="260"/>
      <c r="K378" s="260"/>
      <c r="L378" s="265"/>
      <c r="M378" s="266"/>
      <c r="N378" s="267"/>
      <c r="O378" s="267"/>
      <c r="P378" s="267"/>
      <c r="Q378" s="267"/>
      <c r="R378" s="267"/>
      <c r="S378" s="267"/>
      <c r="T378" s="26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9" t="s">
        <v>336</v>
      </c>
      <c r="AU378" s="269" t="s">
        <v>82</v>
      </c>
      <c r="AV378" s="14" t="s">
        <v>82</v>
      </c>
      <c r="AW378" s="14" t="s">
        <v>30</v>
      </c>
      <c r="AX378" s="14" t="s">
        <v>73</v>
      </c>
      <c r="AY378" s="269" t="s">
        <v>323</v>
      </c>
    </row>
    <row r="379" s="15" customFormat="1">
      <c r="A379" s="15"/>
      <c r="B379" s="270"/>
      <c r="C379" s="271"/>
      <c r="D379" s="242" t="s">
        <v>336</v>
      </c>
      <c r="E379" s="272" t="s">
        <v>1</v>
      </c>
      <c r="F379" s="273" t="s">
        <v>341</v>
      </c>
      <c r="G379" s="271"/>
      <c r="H379" s="274">
        <v>7</v>
      </c>
      <c r="I379" s="275"/>
      <c r="J379" s="271"/>
      <c r="K379" s="271"/>
      <c r="L379" s="276"/>
      <c r="M379" s="277"/>
      <c r="N379" s="278"/>
      <c r="O379" s="278"/>
      <c r="P379" s="278"/>
      <c r="Q379" s="278"/>
      <c r="R379" s="278"/>
      <c r="S379" s="278"/>
      <c r="T379" s="279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80" t="s">
        <v>336</v>
      </c>
      <c r="AU379" s="280" t="s">
        <v>82</v>
      </c>
      <c r="AV379" s="15" t="s">
        <v>330</v>
      </c>
      <c r="AW379" s="15" t="s">
        <v>30</v>
      </c>
      <c r="AX379" s="15" t="s">
        <v>80</v>
      </c>
      <c r="AY379" s="280" t="s">
        <v>323</v>
      </c>
    </row>
    <row r="380" s="2" customFormat="1" ht="37.8" customHeight="1">
      <c r="A380" s="39"/>
      <c r="B380" s="40"/>
      <c r="C380" s="293" t="s">
        <v>577</v>
      </c>
      <c r="D380" s="293" t="s">
        <v>484</v>
      </c>
      <c r="E380" s="294" t="s">
        <v>6388</v>
      </c>
      <c r="F380" s="295" t="s">
        <v>6389</v>
      </c>
      <c r="G380" s="296" t="s">
        <v>2446</v>
      </c>
      <c r="H380" s="297">
        <v>3</v>
      </c>
      <c r="I380" s="298"/>
      <c r="J380" s="299">
        <f>ROUND(I380*H380,2)</f>
        <v>0</v>
      </c>
      <c r="K380" s="295" t="s">
        <v>1</v>
      </c>
      <c r="L380" s="300"/>
      <c r="M380" s="301" t="s">
        <v>1</v>
      </c>
      <c r="N380" s="302" t="s">
        <v>38</v>
      </c>
      <c r="O380" s="92"/>
      <c r="P380" s="238">
        <f>O380*H380</f>
        <v>0</v>
      </c>
      <c r="Q380" s="238">
        <v>2.8399999999999999</v>
      </c>
      <c r="R380" s="238">
        <f>Q380*H380</f>
        <v>8.5199999999999996</v>
      </c>
      <c r="S380" s="238">
        <v>0</v>
      </c>
      <c r="T380" s="23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40" t="s">
        <v>403</v>
      </c>
      <c r="AT380" s="240" t="s">
        <v>484</v>
      </c>
      <c r="AU380" s="240" t="s">
        <v>82</v>
      </c>
      <c r="AY380" s="18" t="s">
        <v>323</v>
      </c>
      <c r="BE380" s="241">
        <f>IF(N380="základní",J380,0)</f>
        <v>0</v>
      </c>
      <c r="BF380" s="241">
        <f>IF(N380="snížená",J380,0)</f>
        <v>0</v>
      </c>
      <c r="BG380" s="241">
        <f>IF(N380="zákl. přenesená",J380,0)</f>
        <v>0</v>
      </c>
      <c r="BH380" s="241">
        <f>IF(N380="sníž. přenesená",J380,0)</f>
        <v>0</v>
      </c>
      <c r="BI380" s="241">
        <f>IF(N380="nulová",J380,0)</f>
        <v>0</v>
      </c>
      <c r="BJ380" s="18" t="s">
        <v>80</v>
      </c>
      <c r="BK380" s="241">
        <f>ROUND(I380*H380,2)</f>
        <v>0</v>
      </c>
      <c r="BL380" s="18" t="s">
        <v>330</v>
      </c>
      <c r="BM380" s="240" t="s">
        <v>6390</v>
      </c>
    </row>
    <row r="381" s="2" customFormat="1">
      <c r="A381" s="39"/>
      <c r="B381" s="40"/>
      <c r="C381" s="41"/>
      <c r="D381" s="242" t="s">
        <v>332</v>
      </c>
      <c r="E381" s="41"/>
      <c r="F381" s="243" t="s">
        <v>6389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332</v>
      </c>
      <c r="AU381" s="18" t="s">
        <v>82</v>
      </c>
    </row>
    <row r="382" s="2" customFormat="1">
      <c r="A382" s="39"/>
      <c r="B382" s="40"/>
      <c r="C382" s="41"/>
      <c r="D382" s="242" t="s">
        <v>353</v>
      </c>
      <c r="E382" s="41"/>
      <c r="F382" s="281" t="s">
        <v>3358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353</v>
      </c>
      <c r="AU382" s="18" t="s">
        <v>82</v>
      </c>
    </row>
    <row r="383" s="13" customFormat="1">
      <c r="A383" s="13"/>
      <c r="B383" s="249"/>
      <c r="C383" s="250"/>
      <c r="D383" s="242" t="s">
        <v>336</v>
      </c>
      <c r="E383" s="251" t="s">
        <v>1</v>
      </c>
      <c r="F383" s="252" t="s">
        <v>6391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8" t="s">
        <v>336</v>
      </c>
      <c r="AU383" s="258" t="s">
        <v>82</v>
      </c>
      <c r="AV383" s="13" t="s">
        <v>80</v>
      </c>
      <c r="AW383" s="13" t="s">
        <v>30</v>
      </c>
      <c r="AX383" s="13" t="s">
        <v>73</v>
      </c>
      <c r="AY383" s="258" t="s">
        <v>323</v>
      </c>
    </row>
    <row r="384" s="13" customFormat="1">
      <c r="A384" s="13"/>
      <c r="B384" s="249"/>
      <c r="C384" s="250"/>
      <c r="D384" s="242" t="s">
        <v>336</v>
      </c>
      <c r="E384" s="251" t="s">
        <v>1</v>
      </c>
      <c r="F384" s="252" t="s">
        <v>5438</v>
      </c>
      <c r="G384" s="250"/>
      <c r="H384" s="251" t="s">
        <v>1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336</v>
      </c>
      <c r="AU384" s="258" t="s">
        <v>82</v>
      </c>
      <c r="AV384" s="13" t="s">
        <v>80</v>
      </c>
      <c r="AW384" s="13" t="s">
        <v>30</v>
      </c>
      <c r="AX384" s="13" t="s">
        <v>73</v>
      </c>
      <c r="AY384" s="258" t="s">
        <v>323</v>
      </c>
    </row>
    <row r="385" s="14" customFormat="1">
      <c r="A385" s="14"/>
      <c r="B385" s="259"/>
      <c r="C385" s="260"/>
      <c r="D385" s="242" t="s">
        <v>336</v>
      </c>
      <c r="E385" s="261" t="s">
        <v>1</v>
      </c>
      <c r="F385" s="262" t="s">
        <v>82</v>
      </c>
      <c r="G385" s="260"/>
      <c r="H385" s="263">
        <v>2</v>
      </c>
      <c r="I385" s="264"/>
      <c r="J385" s="260"/>
      <c r="K385" s="260"/>
      <c r="L385" s="265"/>
      <c r="M385" s="266"/>
      <c r="N385" s="267"/>
      <c r="O385" s="267"/>
      <c r="P385" s="267"/>
      <c r="Q385" s="267"/>
      <c r="R385" s="267"/>
      <c r="S385" s="267"/>
      <c r="T385" s="26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9" t="s">
        <v>336</v>
      </c>
      <c r="AU385" s="269" t="s">
        <v>82</v>
      </c>
      <c r="AV385" s="14" t="s">
        <v>82</v>
      </c>
      <c r="AW385" s="14" t="s">
        <v>30</v>
      </c>
      <c r="AX385" s="14" t="s">
        <v>73</v>
      </c>
      <c r="AY385" s="269" t="s">
        <v>323</v>
      </c>
    </row>
    <row r="386" s="13" customFormat="1">
      <c r="A386" s="13"/>
      <c r="B386" s="249"/>
      <c r="C386" s="250"/>
      <c r="D386" s="242" t="s">
        <v>336</v>
      </c>
      <c r="E386" s="251" t="s">
        <v>1</v>
      </c>
      <c r="F386" s="252" t="s">
        <v>5439</v>
      </c>
      <c r="G386" s="250"/>
      <c r="H386" s="251" t="s">
        <v>1</v>
      </c>
      <c r="I386" s="253"/>
      <c r="J386" s="250"/>
      <c r="K386" s="250"/>
      <c r="L386" s="254"/>
      <c r="M386" s="255"/>
      <c r="N386" s="256"/>
      <c r="O386" s="256"/>
      <c r="P386" s="256"/>
      <c r="Q386" s="256"/>
      <c r="R386" s="256"/>
      <c r="S386" s="256"/>
      <c r="T386" s="257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8" t="s">
        <v>336</v>
      </c>
      <c r="AU386" s="258" t="s">
        <v>82</v>
      </c>
      <c r="AV386" s="13" t="s">
        <v>80</v>
      </c>
      <c r="AW386" s="13" t="s">
        <v>30</v>
      </c>
      <c r="AX386" s="13" t="s">
        <v>73</v>
      </c>
      <c r="AY386" s="258" t="s">
        <v>323</v>
      </c>
    </row>
    <row r="387" s="14" customFormat="1">
      <c r="A387" s="14"/>
      <c r="B387" s="259"/>
      <c r="C387" s="260"/>
      <c r="D387" s="242" t="s">
        <v>336</v>
      </c>
      <c r="E387" s="261" t="s">
        <v>1</v>
      </c>
      <c r="F387" s="262" t="s">
        <v>80</v>
      </c>
      <c r="G387" s="260"/>
      <c r="H387" s="263">
        <v>1</v>
      </c>
      <c r="I387" s="264"/>
      <c r="J387" s="260"/>
      <c r="K387" s="260"/>
      <c r="L387" s="265"/>
      <c r="M387" s="266"/>
      <c r="N387" s="267"/>
      <c r="O387" s="267"/>
      <c r="P387" s="267"/>
      <c r="Q387" s="267"/>
      <c r="R387" s="267"/>
      <c r="S387" s="267"/>
      <c r="T387" s="268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9" t="s">
        <v>336</v>
      </c>
      <c r="AU387" s="269" t="s">
        <v>82</v>
      </c>
      <c r="AV387" s="14" t="s">
        <v>82</v>
      </c>
      <c r="AW387" s="14" t="s">
        <v>30</v>
      </c>
      <c r="AX387" s="14" t="s">
        <v>73</v>
      </c>
      <c r="AY387" s="269" t="s">
        <v>323</v>
      </c>
    </row>
    <row r="388" s="15" customFormat="1">
      <c r="A388" s="15"/>
      <c r="B388" s="270"/>
      <c r="C388" s="271"/>
      <c r="D388" s="242" t="s">
        <v>336</v>
      </c>
      <c r="E388" s="272" t="s">
        <v>1</v>
      </c>
      <c r="F388" s="273" t="s">
        <v>341</v>
      </c>
      <c r="G388" s="271"/>
      <c r="H388" s="274">
        <v>3</v>
      </c>
      <c r="I388" s="275"/>
      <c r="J388" s="271"/>
      <c r="K388" s="271"/>
      <c r="L388" s="276"/>
      <c r="M388" s="277"/>
      <c r="N388" s="278"/>
      <c r="O388" s="278"/>
      <c r="P388" s="278"/>
      <c r="Q388" s="278"/>
      <c r="R388" s="278"/>
      <c r="S388" s="278"/>
      <c r="T388" s="279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80" t="s">
        <v>336</v>
      </c>
      <c r="AU388" s="280" t="s">
        <v>82</v>
      </c>
      <c r="AV388" s="15" t="s">
        <v>330</v>
      </c>
      <c r="AW388" s="15" t="s">
        <v>30</v>
      </c>
      <c r="AX388" s="15" t="s">
        <v>80</v>
      </c>
      <c r="AY388" s="280" t="s">
        <v>323</v>
      </c>
    </row>
    <row r="389" s="2" customFormat="1" ht="44.25" customHeight="1">
      <c r="A389" s="39"/>
      <c r="B389" s="40"/>
      <c r="C389" s="293" t="s">
        <v>583</v>
      </c>
      <c r="D389" s="293" t="s">
        <v>484</v>
      </c>
      <c r="E389" s="294" t="s">
        <v>6392</v>
      </c>
      <c r="F389" s="295" t="s">
        <v>6393</v>
      </c>
      <c r="G389" s="296" t="s">
        <v>2446</v>
      </c>
      <c r="H389" s="297">
        <v>1</v>
      </c>
      <c r="I389" s="298"/>
      <c r="J389" s="299">
        <f>ROUND(I389*H389,2)</f>
        <v>0</v>
      </c>
      <c r="K389" s="295" t="s">
        <v>1</v>
      </c>
      <c r="L389" s="300"/>
      <c r="M389" s="301" t="s">
        <v>1</v>
      </c>
      <c r="N389" s="302" t="s">
        <v>38</v>
      </c>
      <c r="O389" s="92"/>
      <c r="P389" s="238">
        <f>O389*H389</f>
        <v>0</v>
      </c>
      <c r="Q389" s="238">
        <v>1.45</v>
      </c>
      <c r="R389" s="238">
        <f>Q389*H389</f>
        <v>1.45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403</v>
      </c>
      <c r="AT389" s="240" t="s">
        <v>484</v>
      </c>
      <c r="AU389" s="240" t="s">
        <v>82</v>
      </c>
      <c r="AY389" s="18" t="s">
        <v>323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80</v>
      </c>
      <c r="BK389" s="241">
        <f>ROUND(I389*H389,2)</f>
        <v>0</v>
      </c>
      <c r="BL389" s="18" t="s">
        <v>330</v>
      </c>
      <c r="BM389" s="240" t="s">
        <v>6394</v>
      </c>
    </row>
    <row r="390" s="2" customFormat="1">
      <c r="A390" s="39"/>
      <c r="B390" s="40"/>
      <c r="C390" s="41"/>
      <c r="D390" s="242" t="s">
        <v>332</v>
      </c>
      <c r="E390" s="41"/>
      <c r="F390" s="243" t="s">
        <v>6393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332</v>
      </c>
      <c r="AU390" s="18" t="s">
        <v>82</v>
      </c>
    </row>
    <row r="391" s="2" customFormat="1">
      <c r="A391" s="39"/>
      <c r="B391" s="40"/>
      <c r="C391" s="41"/>
      <c r="D391" s="242" t="s">
        <v>353</v>
      </c>
      <c r="E391" s="41"/>
      <c r="F391" s="281" t="s">
        <v>4320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353</v>
      </c>
      <c r="AU391" s="18" t="s">
        <v>82</v>
      </c>
    </row>
    <row r="392" s="13" customFormat="1">
      <c r="A392" s="13"/>
      <c r="B392" s="249"/>
      <c r="C392" s="250"/>
      <c r="D392" s="242" t="s">
        <v>336</v>
      </c>
      <c r="E392" s="251" t="s">
        <v>1</v>
      </c>
      <c r="F392" s="252" t="s">
        <v>6395</v>
      </c>
      <c r="G392" s="250"/>
      <c r="H392" s="251" t="s">
        <v>1</v>
      </c>
      <c r="I392" s="253"/>
      <c r="J392" s="250"/>
      <c r="K392" s="250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336</v>
      </c>
      <c r="AU392" s="258" t="s">
        <v>82</v>
      </c>
      <c r="AV392" s="13" t="s">
        <v>80</v>
      </c>
      <c r="AW392" s="13" t="s">
        <v>30</v>
      </c>
      <c r="AX392" s="13" t="s">
        <v>73</v>
      </c>
      <c r="AY392" s="258" t="s">
        <v>323</v>
      </c>
    </row>
    <row r="393" s="13" customFormat="1">
      <c r="A393" s="13"/>
      <c r="B393" s="249"/>
      <c r="C393" s="250"/>
      <c r="D393" s="242" t="s">
        <v>336</v>
      </c>
      <c r="E393" s="251" t="s">
        <v>1</v>
      </c>
      <c r="F393" s="252" t="s">
        <v>5438</v>
      </c>
      <c r="G393" s="250"/>
      <c r="H393" s="251" t="s">
        <v>1</v>
      </c>
      <c r="I393" s="253"/>
      <c r="J393" s="250"/>
      <c r="K393" s="250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336</v>
      </c>
      <c r="AU393" s="258" t="s">
        <v>82</v>
      </c>
      <c r="AV393" s="13" t="s">
        <v>80</v>
      </c>
      <c r="AW393" s="13" t="s">
        <v>30</v>
      </c>
      <c r="AX393" s="13" t="s">
        <v>73</v>
      </c>
      <c r="AY393" s="258" t="s">
        <v>323</v>
      </c>
    </row>
    <row r="394" s="13" customFormat="1">
      <c r="A394" s="13"/>
      <c r="B394" s="249"/>
      <c r="C394" s="250"/>
      <c r="D394" s="242" t="s">
        <v>336</v>
      </c>
      <c r="E394" s="251" t="s">
        <v>1</v>
      </c>
      <c r="F394" s="252" t="s">
        <v>5448</v>
      </c>
      <c r="G394" s="250"/>
      <c r="H394" s="251" t="s">
        <v>1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8" t="s">
        <v>336</v>
      </c>
      <c r="AU394" s="258" t="s">
        <v>82</v>
      </c>
      <c r="AV394" s="13" t="s">
        <v>80</v>
      </c>
      <c r="AW394" s="13" t="s">
        <v>30</v>
      </c>
      <c r="AX394" s="13" t="s">
        <v>73</v>
      </c>
      <c r="AY394" s="258" t="s">
        <v>323</v>
      </c>
    </row>
    <row r="395" s="14" customFormat="1">
      <c r="A395" s="14"/>
      <c r="B395" s="259"/>
      <c r="C395" s="260"/>
      <c r="D395" s="242" t="s">
        <v>336</v>
      </c>
      <c r="E395" s="261" t="s">
        <v>1</v>
      </c>
      <c r="F395" s="262" t="s">
        <v>80</v>
      </c>
      <c r="G395" s="260"/>
      <c r="H395" s="263">
        <v>1</v>
      </c>
      <c r="I395" s="264"/>
      <c r="J395" s="260"/>
      <c r="K395" s="260"/>
      <c r="L395" s="265"/>
      <c r="M395" s="266"/>
      <c r="N395" s="267"/>
      <c r="O395" s="267"/>
      <c r="P395" s="267"/>
      <c r="Q395" s="267"/>
      <c r="R395" s="267"/>
      <c r="S395" s="267"/>
      <c r="T395" s="26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9" t="s">
        <v>336</v>
      </c>
      <c r="AU395" s="269" t="s">
        <v>82</v>
      </c>
      <c r="AV395" s="14" t="s">
        <v>82</v>
      </c>
      <c r="AW395" s="14" t="s">
        <v>30</v>
      </c>
      <c r="AX395" s="14" t="s">
        <v>73</v>
      </c>
      <c r="AY395" s="269" t="s">
        <v>323</v>
      </c>
    </row>
    <row r="396" s="15" customFormat="1">
      <c r="A396" s="15"/>
      <c r="B396" s="270"/>
      <c r="C396" s="271"/>
      <c r="D396" s="242" t="s">
        <v>336</v>
      </c>
      <c r="E396" s="272" t="s">
        <v>1</v>
      </c>
      <c r="F396" s="273" t="s">
        <v>341</v>
      </c>
      <c r="G396" s="271"/>
      <c r="H396" s="274">
        <v>1</v>
      </c>
      <c r="I396" s="275"/>
      <c r="J396" s="271"/>
      <c r="K396" s="271"/>
      <c r="L396" s="276"/>
      <c r="M396" s="277"/>
      <c r="N396" s="278"/>
      <c r="O396" s="278"/>
      <c r="P396" s="278"/>
      <c r="Q396" s="278"/>
      <c r="R396" s="278"/>
      <c r="S396" s="278"/>
      <c r="T396" s="279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0" t="s">
        <v>336</v>
      </c>
      <c r="AU396" s="280" t="s">
        <v>82</v>
      </c>
      <c r="AV396" s="15" t="s">
        <v>330</v>
      </c>
      <c r="AW396" s="15" t="s">
        <v>30</v>
      </c>
      <c r="AX396" s="15" t="s">
        <v>80</v>
      </c>
      <c r="AY396" s="280" t="s">
        <v>323</v>
      </c>
    </row>
    <row r="397" s="2" customFormat="1" ht="24.15" customHeight="1">
      <c r="A397" s="39"/>
      <c r="B397" s="40"/>
      <c r="C397" s="229" t="s">
        <v>593</v>
      </c>
      <c r="D397" s="229" t="s">
        <v>325</v>
      </c>
      <c r="E397" s="230" t="s">
        <v>3344</v>
      </c>
      <c r="F397" s="231" t="s">
        <v>3345</v>
      </c>
      <c r="G397" s="232" t="s">
        <v>617</v>
      </c>
      <c r="H397" s="233">
        <v>11</v>
      </c>
      <c r="I397" s="234"/>
      <c r="J397" s="235">
        <f>ROUND(I397*H397,2)</f>
        <v>0</v>
      </c>
      <c r="K397" s="231" t="s">
        <v>329</v>
      </c>
      <c r="L397" s="45"/>
      <c r="M397" s="236" t="s">
        <v>1</v>
      </c>
      <c r="N397" s="237" t="s">
        <v>38</v>
      </c>
      <c r="O397" s="92"/>
      <c r="P397" s="238">
        <f>O397*H397</f>
        <v>0</v>
      </c>
      <c r="Q397" s="238">
        <v>0.144006</v>
      </c>
      <c r="R397" s="238">
        <f>Q397*H397</f>
        <v>1.584066</v>
      </c>
      <c r="S397" s="238">
        <v>0</v>
      </c>
      <c r="T397" s="23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40" t="s">
        <v>330</v>
      </c>
      <c r="AT397" s="240" t="s">
        <v>325</v>
      </c>
      <c r="AU397" s="240" t="s">
        <v>82</v>
      </c>
      <c r="AY397" s="18" t="s">
        <v>323</v>
      </c>
      <c r="BE397" s="241">
        <f>IF(N397="základní",J397,0)</f>
        <v>0</v>
      </c>
      <c r="BF397" s="241">
        <f>IF(N397="snížená",J397,0)</f>
        <v>0</v>
      </c>
      <c r="BG397" s="241">
        <f>IF(N397="zákl. přenesená",J397,0)</f>
        <v>0</v>
      </c>
      <c r="BH397" s="241">
        <f>IF(N397="sníž. přenesená",J397,0)</f>
        <v>0</v>
      </c>
      <c r="BI397" s="241">
        <f>IF(N397="nulová",J397,0)</f>
        <v>0</v>
      </c>
      <c r="BJ397" s="18" t="s">
        <v>80</v>
      </c>
      <c r="BK397" s="241">
        <f>ROUND(I397*H397,2)</f>
        <v>0</v>
      </c>
      <c r="BL397" s="18" t="s">
        <v>330</v>
      </c>
      <c r="BM397" s="240" t="s">
        <v>6396</v>
      </c>
    </row>
    <row r="398" s="2" customFormat="1">
      <c r="A398" s="39"/>
      <c r="B398" s="40"/>
      <c r="C398" s="41"/>
      <c r="D398" s="242" t="s">
        <v>332</v>
      </c>
      <c r="E398" s="41"/>
      <c r="F398" s="243" t="s">
        <v>3347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332</v>
      </c>
      <c r="AU398" s="18" t="s">
        <v>82</v>
      </c>
    </row>
    <row r="399" s="2" customFormat="1">
      <c r="A399" s="39"/>
      <c r="B399" s="40"/>
      <c r="C399" s="41"/>
      <c r="D399" s="247" t="s">
        <v>334</v>
      </c>
      <c r="E399" s="41"/>
      <c r="F399" s="248" t="s">
        <v>3348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334</v>
      </c>
      <c r="AU399" s="18" t="s">
        <v>82</v>
      </c>
    </row>
    <row r="400" s="2" customFormat="1">
      <c r="A400" s="39"/>
      <c r="B400" s="40"/>
      <c r="C400" s="41"/>
      <c r="D400" s="242" t="s">
        <v>353</v>
      </c>
      <c r="E400" s="41"/>
      <c r="F400" s="281" t="s">
        <v>6397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353</v>
      </c>
      <c r="AU400" s="18" t="s">
        <v>82</v>
      </c>
    </row>
    <row r="401" s="13" customFormat="1">
      <c r="A401" s="13"/>
      <c r="B401" s="249"/>
      <c r="C401" s="250"/>
      <c r="D401" s="242" t="s">
        <v>336</v>
      </c>
      <c r="E401" s="251" t="s">
        <v>1</v>
      </c>
      <c r="F401" s="252" t="s">
        <v>6398</v>
      </c>
      <c r="G401" s="250"/>
      <c r="H401" s="251" t="s">
        <v>1</v>
      </c>
      <c r="I401" s="253"/>
      <c r="J401" s="250"/>
      <c r="K401" s="250"/>
      <c r="L401" s="254"/>
      <c r="M401" s="255"/>
      <c r="N401" s="256"/>
      <c r="O401" s="256"/>
      <c r="P401" s="256"/>
      <c r="Q401" s="256"/>
      <c r="R401" s="256"/>
      <c r="S401" s="256"/>
      <c r="T401" s="25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8" t="s">
        <v>336</v>
      </c>
      <c r="AU401" s="258" t="s">
        <v>82</v>
      </c>
      <c r="AV401" s="13" t="s">
        <v>80</v>
      </c>
      <c r="AW401" s="13" t="s">
        <v>30</v>
      </c>
      <c r="AX401" s="13" t="s">
        <v>73</v>
      </c>
      <c r="AY401" s="258" t="s">
        <v>323</v>
      </c>
    </row>
    <row r="402" s="13" customFormat="1">
      <c r="A402" s="13"/>
      <c r="B402" s="249"/>
      <c r="C402" s="250"/>
      <c r="D402" s="242" t="s">
        <v>336</v>
      </c>
      <c r="E402" s="251" t="s">
        <v>1</v>
      </c>
      <c r="F402" s="252" t="s">
        <v>6399</v>
      </c>
      <c r="G402" s="250"/>
      <c r="H402" s="251" t="s">
        <v>1</v>
      </c>
      <c r="I402" s="253"/>
      <c r="J402" s="250"/>
      <c r="K402" s="250"/>
      <c r="L402" s="254"/>
      <c r="M402" s="255"/>
      <c r="N402" s="256"/>
      <c r="O402" s="256"/>
      <c r="P402" s="256"/>
      <c r="Q402" s="256"/>
      <c r="R402" s="256"/>
      <c r="S402" s="256"/>
      <c r="T402" s="25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8" t="s">
        <v>336</v>
      </c>
      <c r="AU402" s="258" t="s">
        <v>82</v>
      </c>
      <c r="AV402" s="13" t="s">
        <v>80</v>
      </c>
      <c r="AW402" s="13" t="s">
        <v>30</v>
      </c>
      <c r="AX402" s="13" t="s">
        <v>73</v>
      </c>
      <c r="AY402" s="258" t="s">
        <v>323</v>
      </c>
    </row>
    <row r="403" s="14" customFormat="1">
      <c r="A403" s="14"/>
      <c r="B403" s="259"/>
      <c r="C403" s="260"/>
      <c r="D403" s="242" t="s">
        <v>336</v>
      </c>
      <c r="E403" s="261" t="s">
        <v>1</v>
      </c>
      <c r="F403" s="262" t="s">
        <v>6400</v>
      </c>
      <c r="G403" s="260"/>
      <c r="H403" s="263">
        <v>7</v>
      </c>
      <c r="I403" s="264"/>
      <c r="J403" s="260"/>
      <c r="K403" s="260"/>
      <c r="L403" s="265"/>
      <c r="M403" s="266"/>
      <c r="N403" s="267"/>
      <c r="O403" s="267"/>
      <c r="P403" s="267"/>
      <c r="Q403" s="267"/>
      <c r="R403" s="267"/>
      <c r="S403" s="267"/>
      <c r="T403" s="26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9" t="s">
        <v>336</v>
      </c>
      <c r="AU403" s="269" t="s">
        <v>82</v>
      </c>
      <c r="AV403" s="14" t="s">
        <v>82</v>
      </c>
      <c r="AW403" s="14" t="s">
        <v>30</v>
      </c>
      <c r="AX403" s="14" t="s">
        <v>73</v>
      </c>
      <c r="AY403" s="269" t="s">
        <v>323</v>
      </c>
    </row>
    <row r="404" s="13" customFormat="1">
      <c r="A404" s="13"/>
      <c r="B404" s="249"/>
      <c r="C404" s="250"/>
      <c r="D404" s="242" t="s">
        <v>336</v>
      </c>
      <c r="E404" s="251" t="s">
        <v>1</v>
      </c>
      <c r="F404" s="252" t="s">
        <v>6401</v>
      </c>
      <c r="G404" s="250"/>
      <c r="H404" s="251" t="s">
        <v>1</v>
      </c>
      <c r="I404" s="253"/>
      <c r="J404" s="250"/>
      <c r="K404" s="250"/>
      <c r="L404" s="254"/>
      <c r="M404" s="255"/>
      <c r="N404" s="256"/>
      <c r="O404" s="256"/>
      <c r="P404" s="256"/>
      <c r="Q404" s="256"/>
      <c r="R404" s="256"/>
      <c r="S404" s="256"/>
      <c r="T404" s="25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8" t="s">
        <v>336</v>
      </c>
      <c r="AU404" s="258" t="s">
        <v>82</v>
      </c>
      <c r="AV404" s="13" t="s">
        <v>80</v>
      </c>
      <c r="AW404" s="13" t="s">
        <v>30</v>
      </c>
      <c r="AX404" s="13" t="s">
        <v>73</v>
      </c>
      <c r="AY404" s="258" t="s">
        <v>323</v>
      </c>
    </row>
    <row r="405" s="14" customFormat="1">
      <c r="A405" s="14"/>
      <c r="B405" s="259"/>
      <c r="C405" s="260"/>
      <c r="D405" s="242" t="s">
        <v>336</v>
      </c>
      <c r="E405" s="261" t="s">
        <v>1</v>
      </c>
      <c r="F405" s="262" t="s">
        <v>6402</v>
      </c>
      <c r="G405" s="260"/>
      <c r="H405" s="263">
        <v>3</v>
      </c>
      <c r="I405" s="264"/>
      <c r="J405" s="260"/>
      <c r="K405" s="260"/>
      <c r="L405" s="265"/>
      <c r="M405" s="266"/>
      <c r="N405" s="267"/>
      <c r="O405" s="267"/>
      <c r="P405" s="267"/>
      <c r="Q405" s="267"/>
      <c r="R405" s="267"/>
      <c r="S405" s="267"/>
      <c r="T405" s="26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9" t="s">
        <v>336</v>
      </c>
      <c r="AU405" s="269" t="s">
        <v>82</v>
      </c>
      <c r="AV405" s="14" t="s">
        <v>82</v>
      </c>
      <c r="AW405" s="14" t="s">
        <v>30</v>
      </c>
      <c r="AX405" s="14" t="s">
        <v>73</v>
      </c>
      <c r="AY405" s="269" t="s">
        <v>323</v>
      </c>
    </row>
    <row r="406" s="13" customFormat="1">
      <c r="A406" s="13"/>
      <c r="B406" s="249"/>
      <c r="C406" s="250"/>
      <c r="D406" s="242" t="s">
        <v>336</v>
      </c>
      <c r="E406" s="251" t="s">
        <v>1</v>
      </c>
      <c r="F406" s="252" t="s">
        <v>6403</v>
      </c>
      <c r="G406" s="250"/>
      <c r="H406" s="251" t="s">
        <v>1</v>
      </c>
      <c r="I406" s="253"/>
      <c r="J406" s="250"/>
      <c r="K406" s="250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336</v>
      </c>
      <c r="AU406" s="258" t="s">
        <v>82</v>
      </c>
      <c r="AV406" s="13" t="s">
        <v>80</v>
      </c>
      <c r="AW406" s="13" t="s">
        <v>30</v>
      </c>
      <c r="AX406" s="13" t="s">
        <v>73</v>
      </c>
      <c r="AY406" s="258" t="s">
        <v>323</v>
      </c>
    </row>
    <row r="407" s="14" customFormat="1">
      <c r="A407" s="14"/>
      <c r="B407" s="259"/>
      <c r="C407" s="260"/>
      <c r="D407" s="242" t="s">
        <v>336</v>
      </c>
      <c r="E407" s="261" t="s">
        <v>1</v>
      </c>
      <c r="F407" s="262" t="s">
        <v>80</v>
      </c>
      <c r="G407" s="260"/>
      <c r="H407" s="263">
        <v>1</v>
      </c>
      <c r="I407" s="264"/>
      <c r="J407" s="260"/>
      <c r="K407" s="260"/>
      <c r="L407" s="265"/>
      <c r="M407" s="266"/>
      <c r="N407" s="267"/>
      <c r="O407" s="267"/>
      <c r="P407" s="267"/>
      <c r="Q407" s="267"/>
      <c r="R407" s="267"/>
      <c r="S407" s="267"/>
      <c r="T407" s="26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9" t="s">
        <v>336</v>
      </c>
      <c r="AU407" s="269" t="s">
        <v>82</v>
      </c>
      <c r="AV407" s="14" t="s">
        <v>82</v>
      </c>
      <c r="AW407" s="14" t="s">
        <v>30</v>
      </c>
      <c r="AX407" s="14" t="s">
        <v>73</v>
      </c>
      <c r="AY407" s="269" t="s">
        <v>323</v>
      </c>
    </row>
    <row r="408" s="15" customFormat="1">
      <c r="A408" s="15"/>
      <c r="B408" s="270"/>
      <c r="C408" s="271"/>
      <c r="D408" s="242" t="s">
        <v>336</v>
      </c>
      <c r="E408" s="272" t="s">
        <v>1</v>
      </c>
      <c r="F408" s="273" t="s">
        <v>341</v>
      </c>
      <c r="G408" s="271"/>
      <c r="H408" s="274">
        <v>11</v>
      </c>
      <c r="I408" s="275"/>
      <c r="J408" s="271"/>
      <c r="K408" s="271"/>
      <c r="L408" s="276"/>
      <c r="M408" s="277"/>
      <c r="N408" s="278"/>
      <c r="O408" s="278"/>
      <c r="P408" s="278"/>
      <c r="Q408" s="278"/>
      <c r="R408" s="278"/>
      <c r="S408" s="278"/>
      <c r="T408" s="279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80" t="s">
        <v>336</v>
      </c>
      <c r="AU408" s="280" t="s">
        <v>82</v>
      </c>
      <c r="AV408" s="15" t="s">
        <v>330</v>
      </c>
      <c r="AW408" s="15" t="s">
        <v>30</v>
      </c>
      <c r="AX408" s="15" t="s">
        <v>80</v>
      </c>
      <c r="AY408" s="280" t="s">
        <v>323</v>
      </c>
    </row>
    <row r="409" s="2" customFormat="1" ht="24.15" customHeight="1">
      <c r="A409" s="39"/>
      <c r="B409" s="40"/>
      <c r="C409" s="229" t="s">
        <v>599</v>
      </c>
      <c r="D409" s="229" t="s">
        <v>325</v>
      </c>
      <c r="E409" s="230" t="s">
        <v>638</v>
      </c>
      <c r="F409" s="231" t="s">
        <v>639</v>
      </c>
      <c r="G409" s="232" t="s">
        <v>349</v>
      </c>
      <c r="H409" s="233">
        <v>15</v>
      </c>
      <c r="I409" s="234"/>
      <c r="J409" s="235">
        <f>ROUND(I409*H409,2)</f>
        <v>0</v>
      </c>
      <c r="K409" s="231" t="s">
        <v>329</v>
      </c>
      <c r="L409" s="45"/>
      <c r="M409" s="236" t="s">
        <v>1</v>
      </c>
      <c r="N409" s="237" t="s">
        <v>38</v>
      </c>
      <c r="O409" s="92"/>
      <c r="P409" s="238">
        <f>O409*H409</f>
        <v>0</v>
      </c>
      <c r="Q409" s="238">
        <v>0</v>
      </c>
      <c r="R409" s="238">
        <f>Q409*H409</f>
        <v>0</v>
      </c>
      <c r="S409" s="238">
        <v>0</v>
      </c>
      <c r="T409" s="239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40" t="s">
        <v>330</v>
      </c>
      <c r="AT409" s="240" t="s">
        <v>325</v>
      </c>
      <c r="AU409" s="240" t="s">
        <v>82</v>
      </c>
      <c r="AY409" s="18" t="s">
        <v>323</v>
      </c>
      <c r="BE409" s="241">
        <f>IF(N409="základní",J409,0)</f>
        <v>0</v>
      </c>
      <c r="BF409" s="241">
        <f>IF(N409="snížená",J409,0)</f>
        <v>0</v>
      </c>
      <c r="BG409" s="241">
        <f>IF(N409="zákl. přenesená",J409,0)</f>
        <v>0</v>
      </c>
      <c r="BH409" s="241">
        <f>IF(N409="sníž. přenesená",J409,0)</f>
        <v>0</v>
      </c>
      <c r="BI409" s="241">
        <f>IF(N409="nulová",J409,0)</f>
        <v>0</v>
      </c>
      <c r="BJ409" s="18" t="s">
        <v>80</v>
      </c>
      <c r="BK409" s="241">
        <f>ROUND(I409*H409,2)</f>
        <v>0</v>
      </c>
      <c r="BL409" s="18" t="s">
        <v>330</v>
      </c>
      <c r="BM409" s="240" t="s">
        <v>6404</v>
      </c>
    </row>
    <row r="410" s="2" customFormat="1">
      <c r="A410" s="39"/>
      <c r="B410" s="40"/>
      <c r="C410" s="41"/>
      <c r="D410" s="242" t="s">
        <v>332</v>
      </c>
      <c r="E410" s="41"/>
      <c r="F410" s="243" t="s">
        <v>641</v>
      </c>
      <c r="G410" s="41"/>
      <c r="H410" s="41"/>
      <c r="I410" s="244"/>
      <c r="J410" s="41"/>
      <c r="K410" s="41"/>
      <c r="L410" s="45"/>
      <c r="M410" s="245"/>
      <c r="N410" s="24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332</v>
      </c>
      <c r="AU410" s="18" t="s">
        <v>82</v>
      </c>
    </row>
    <row r="411" s="2" customFormat="1">
      <c r="A411" s="39"/>
      <c r="B411" s="40"/>
      <c r="C411" s="41"/>
      <c r="D411" s="247" t="s">
        <v>334</v>
      </c>
      <c r="E411" s="41"/>
      <c r="F411" s="248" t="s">
        <v>642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334</v>
      </c>
      <c r="AU411" s="18" t="s">
        <v>82</v>
      </c>
    </row>
    <row r="412" s="13" customFormat="1">
      <c r="A412" s="13"/>
      <c r="B412" s="249"/>
      <c r="C412" s="250"/>
      <c r="D412" s="242" t="s">
        <v>336</v>
      </c>
      <c r="E412" s="251" t="s">
        <v>1</v>
      </c>
      <c r="F412" s="252" t="s">
        <v>5457</v>
      </c>
      <c r="G412" s="250"/>
      <c r="H412" s="251" t="s">
        <v>1</v>
      </c>
      <c r="I412" s="253"/>
      <c r="J412" s="250"/>
      <c r="K412" s="250"/>
      <c r="L412" s="254"/>
      <c r="M412" s="255"/>
      <c r="N412" s="256"/>
      <c r="O412" s="256"/>
      <c r="P412" s="256"/>
      <c r="Q412" s="256"/>
      <c r="R412" s="256"/>
      <c r="S412" s="256"/>
      <c r="T412" s="25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8" t="s">
        <v>336</v>
      </c>
      <c r="AU412" s="258" t="s">
        <v>82</v>
      </c>
      <c r="AV412" s="13" t="s">
        <v>80</v>
      </c>
      <c r="AW412" s="13" t="s">
        <v>30</v>
      </c>
      <c r="AX412" s="13" t="s">
        <v>73</v>
      </c>
      <c r="AY412" s="258" t="s">
        <v>323</v>
      </c>
    </row>
    <row r="413" s="14" customFormat="1">
      <c r="A413" s="14"/>
      <c r="B413" s="259"/>
      <c r="C413" s="260"/>
      <c r="D413" s="242" t="s">
        <v>336</v>
      </c>
      <c r="E413" s="261" t="s">
        <v>1</v>
      </c>
      <c r="F413" s="262" t="s">
        <v>8</v>
      </c>
      <c r="G413" s="260"/>
      <c r="H413" s="263">
        <v>15</v>
      </c>
      <c r="I413" s="264"/>
      <c r="J413" s="260"/>
      <c r="K413" s="260"/>
      <c r="L413" s="265"/>
      <c r="M413" s="266"/>
      <c r="N413" s="267"/>
      <c r="O413" s="267"/>
      <c r="P413" s="267"/>
      <c r="Q413" s="267"/>
      <c r="R413" s="267"/>
      <c r="S413" s="267"/>
      <c r="T413" s="26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9" t="s">
        <v>336</v>
      </c>
      <c r="AU413" s="269" t="s">
        <v>82</v>
      </c>
      <c r="AV413" s="14" t="s">
        <v>82</v>
      </c>
      <c r="AW413" s="14" t="s">
        <v>30</v>
      </c>
      <c r="AX413" s="14" t="s">
        <v>80</v>
      </c>
      <c r="AY413" s="269" t="s">
        <v>323</v>
      </c>
    </row>
    <row r="414" s="2" customFormat="1" ht="24.15" customHeight="1">
      <c r="A414" s="39"/>
      <c r="B414" s="40"/>
      <c r="C414" s="293" t="s">
        <v>608</v>
      </c>
      <c r="D414" s="293" t="s">
        <v>484</v>
      </c>
      <c r="E414" s="294" t="s">
        <v>646</v>
      </c>
      <c r="F414" s="295" t="s">
        <v>647</v>
      </c>
      <c r="G414" s="296" t="s">
        <v>349</v>
      </c>
      <c r="H414" s="297">
        <v>15</v>
      </c>
      <c r="I414" s="298"/>
      <c r="J414" s="299">
        <f>ROUND(I414*H414,2)</f>
        <v>0</v>
      </c>
      <c r="K414" s="295" t="s">
        <v>329</v>
      </c>
      <c r="L414" s="300"/>
      <c r="M414" s="301" t="s">
        <v>1</v>
      </c>
      <c r="N414" s="302" t="s">
        <v>38</v>
      </c>
      <c r="O414" s="92"/>
      <c r="P414" s="238">
        <f>O414*H414</f>
        <v>0</v>
      </c>
      <c r="Q414" s="238">
        <v>0.0055199999999999997</v>
      </c>
      <c r="R414" s="238">
        <f>Q414*H414</f>
        <v>0.082799999999999999</v>
      </c>
      <c r="S414" s="238">
        <v>0</v>
      </c>
      <c r="T414" s="23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40" t="s">
        <v>403</v>
      </c>
      <c r="AT414" s="240" t="s">
        <v>484</v>
      </c>
      <c r="AU414" s="240" t="s">
        <v>82</v>
      </c>
      <c r="AY414" s="18" t="s">
        <v>323</v>
      </c>
      <c r="BE414" s="241">
        <f>IF(N414="základní",J414,0)</f>
        <v>0</v>
      </c>
      <c r="BF414" s="241">
        <f>IF(N414="snížená",J414,0)</f>
        <v>0</v>
      </c>
      <c r="BG414" s="241">
        <f>IF(N414="zákl. přenesená",J414,0)</f>
        <v>0</v>
      </c>
      <c r="BH414" s="241">
        <f>IF(N414="sníž. přenesená",J414,0)</f>
        <v>0</v>
      </c>
      <c r="BI414" s="241">
        <f>IF(N414="nulová",J414,0)</f>
        <v>0</v>
      </c>
      <c r="BJ414" s="18" t="s">
        <v>80</v>
      </c>
      <c r="BK414" s="241">
        <f>ROUND(I414*H414,2)</f>
        <v>0</v>
      </c>
      <c r="BL414" s="18" t="s">
        <v>330</v>
      </c>
      <c r="BM414" s="240" t="s">
        <v>6405</v>
      </c>
    </row>
    <row r="415" s="2" customFormat="1">
      <c r="A415" s="39"/>
      <c r="B415" s="40"/>
      <c r="C415" s="41"/>
      <c r="D415" s="242" t="s">
        <v>332</v>
      </c>
      <c r="E415" s="41"/>
      <c r="F415" s="243" t="s">
        <v>647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332</v>
      </c>
      <c r="AU415" s="18" t="s">
        <v>82</v>
      </c>
    </row>
    <row r="416" s="2" customFormat="1" ht="33" customHeight="1">
      <c r="A416" s="39"/>
      <c r="B416" s="40"/>
      <c r="C416" s="229" t="s">
        <v>614</v>
      </c>
      <c r="D416" s="229" t="s">
        <v>325</v>
      </c>
      <c r="E416" s="230" t="s">
        <v>5459</v>
      </c>
      <c r="F416" s="231" t="s">
        <v>5460</v>
      </c>
      <c r="G416" s="232" t="s">
        <v>366</v>
      </c>
      <c r="H416" s="233">
        <v>2.1600000000000001</v>
      </c>
      <c r="I416" s="234"/>
      <c r="J416" s="235">
        <f>ROUND(I416*H416,2)</f>
        <v>0</v>
      </c>
      <c r="K416" s="231" t="s">
        <v>329</v>
      </c>
      <c r="L416" s="45"/>
      <c r="M416" s="236" t="s">
        <v>1</v>
      </c>
      <c r="N416" s="237" t="s">
        <v>38</v>
      </c>
      <c r="O416" s="92"/>
      <c r="P416" s="238">
        <f>O416*H416</f>
        <v>0</v>
      </c>
      <c r="Q416" s="238">
        <v>2.5127350000000002</v>
      </c>
      <c r="R416" s="238">
        <f>Q416*H416</f>
        <v>5.4275076000000011</v>
      </c>
      <c r="S416" s="238">
        <v>0</v>
      </c>
      <c r="T416" s="23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40" t="s">
        <v>330</v>
      </c>
      <c r="AT416" s="240" t="s">
        <v>325</v>
      </c>
      <c r="AU416" s="240" t="s">
        <v>82</v>
      </c>
      <c r="AY416" s="18" t="s">
        <v>323</v>
      </c>
      <c r="BE416" s="241">
        <f>IF(N416="základní",J416,0)</f>
        <v>0</v>
      </c>
      <c r="BF416" s="241">
        <f>IF(N416="snížená",J416,0)</f>
        <v>0</v>
      </c>
      <c r="BG416" s="241">
        <f>IF(N416="zákl. přenesená",J416,0)</f>
        <v>0</v>
      </c>
      <c r="BH416" s="241">
        <f>IF(N416="sníž. přenesená",J416,0)</f>
        <v>0</v>
      </c>
      <c r="BI416" s="241">
        <f>IF(N416="nulová",J416,0)</f>
        <v>0</v>
      </c>
      <c r="BJ416" s="18" t="s">
        <v>80</v>
      </c>
      <c r="BK416" s="241">
        <f>ROUND(I416*H416,2)</f>
        <v>0</v>
      </c>
      <c r="BL416" s="18" t="s">
        <v>330</v>
      </c>
      <c r="BM416" s="240" t="s">
        <v>6406</v>
      </c>
    </row>
    <row r="417" s="2" customFormat="1">
      <c r="A417" s="39"/>
      <c r="B417" s="40"/>
      <c r="C417" s="41"/>
      <c r="D417" s="242" t="s">
        <v>332</v>
      </c>
      <c r="E417" s="41"/>
      <c r="F417" s="243" t="s">
        <v>5462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332</v>
      </c>
      <c r="AU417" s="18" t="s">
        <v>82</v>
      </c>
    </row>
    <row r="418" s="2" customFormat="1">
      <c r="A418" s="39"/>
      <c r="B418" s="40"/>
      <c r="C418" s="41"/>
      <c r="D418" s="247" t="s">
        <v>334</v>
      </c>
      <c r="E418" s="41"/>
      <c r="F418" s="248" t="s">
        <v>5463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334</v>
      </c>
      <c r="AU418" s="18" t="s">
        <v>82</v>
      </c>
    </row>
    <row r="419" s="13" customFormat="1">
      <c r="A419" s="13"/>
      <c r="B419" s="249"/>
      <c r="C419" s="250"/>
      <c r="D419" s="242" t="s">
        <v>336</v>
      </c>
      <c r="E419" s="251" t="s">
        <v>1</v>
      </c>
      <c r="F419" s="252" t="s">
        <v>5464</v>
      </c>
      <c r="G419" s="250"/>
      <c r="H419" s="251" t="s">
        <v>1</v>
      </c>
      <c r="I419" s="253"/>
      <c r="J419" s="250"/>
      <c r="K419" s="250"/>
      <c r="L419" s="254"/>
      <c r="M419" s="255"/>
      <c r="N419" s="256"/>
      <c r="O419" s="256"/>
      <c r="P419" s="256"/>
      <c r="Q419" s="256"/>
      <c r="R419" s="256"/>
      <c r="S419" s="256"/>
      <c r="T419" s="25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8" t="s">
        <v>336</v>
      </c>
      <c r="AU419" s="258" t="s">
        <v>82</v>
      </c>
      <c r="AV419" s="13" t="s">
        <v>80</v>
      </c>
      <c r="AW419" s="13" t="s">
        <v>30</v>
      </c>
      <c r="AX419" s="13" t="s">
        <v>73</v>
      </c>
      <c r="AY419" s="258" t="s">
        <v>323</v>
      </c>
    </row>
    <row r="420" s="13" customFormat="1">
      <c r="A420" s="13"/>
      <c r="B420" s="249"/>
      <c r="C420" s="250"/>
      <c r="D420" s="242" t="s">
        <v>336</v>
      </c>
      <c r="E420" s="251" t="s">
        <v>1</v>
      </c>
      <c r="F420" s="252" t="s">
        <v>469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8" t="s">
        <v>336</v>
      </c>
      <c r="AU420" s="258" t="s">
        <v>82</v>
      </c>
      <c r="AV420" s="13" t="s">
        <v>80</v>
      </c>
      <c r="AW420" s="13" t="s">
        <v>30</v>
      </c>
      <c r="AX420" s="13" t="s">
        <v>73</v>
      </c>
      <c r="AY420" s="258" t="s">
        <v>323</v>
      </c>
    </row>
    <row r="421" s="14" customFormat="1">
      <c r="A421" s="14"/>
      <c r="B421" s="259"/>
      <c r="C421" s="260"/>
      <c r="D421" s="242" t="s">
        <v>336</v>
      </c>
      <c r="E421" s="261" t="s">
        <v>1</v>
      </c>
      <c r="F421" s="262" t="s">
        <v>6407</v>
      </c>
      <c r="G421" s="260"/>
      <c r="H421" s="263">
        <v>0.40000000000000002</v>
      </c>
      <c r="I421" s="264"/>
      <c r="J421" s="260"/>
      <c r="K421" s="260"/>
      <c r="L421" s="265"/>
      <c r="M421" s="266"/>
      <c r="N421" s="267"/>
      <c r="O421" s="267"/>
      <c r="P421" s="267"/>
      <c r="Q421" s="267"/>
      <c r="R421" s="267"/>
      <c r="S421" s="267"/>
      <c r="T421" s="26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9" t="s">
        <v>336</v>
      </c>
      <c r="AU421" s="269" t="s">
        <v>82</v>
      </c>
      <c r="AV421" s="14" t="s">
        <v>82</v>
      </c>
      <c r="AW421" s="14" t="s">
        <v>30</v>
      </c>
      <c r="AX421" s="14" t="s">
        <v>73</v>
      </c>
      <c r="AY421" s="269" t="s">
        <v>323</v>
      </c>
    </row>
    <row r="422" s="14" customFormat="1">
      <c r="A422" s="14"/>
      <c r="B422" s="259"/>
      <c r="C422" s="260"/>
      <c r="D422" s="242" t="s">
        <v>336</v>
      </c>
      <c r="E422" s="261" t="s">
        <v>1</v>
      </c>
      <c r="F422" s="262" t="s">
        <v>6408</v>
      </c>
      <c r="G422" s="260"/>
      <c r="H422" s="263">
        <v>0.25</v>
      </c>
      <c r="I422" s="264"/>
      <c r="J422" s="260"/>
      <c r="K422" s="260"/>
      <c r="L422" s="265"/>
      <c r="M422" s="266"/>
      <c r="N422" s="267"/>
      <c r="O422" s="267"/>
      <c r="P422" s="267"/>
      <c r="Q422" s="267"/>
      <c r="R422" s="267"/>
      <c r="S422" s="267"/>
      <c r="T422" s="26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9" t="s">
        <v>336</v>
      </c>
      <c r="AU422" s="269" t="s">
        <v>82</v>
      </c>
      <c r="AV422" s="14" t="s">
        <v>82</v>
      </c>
      <c r="AW422" s="14" t="s">
        <v>30</v>
      </c>
      <c r="AX422" s="14" t="s">
        <v>73</v>
      </c>
      <c r="AY422" s="269" t="s">
        <v>323</v>
      </c>
    </row>
    <row r="423" s="14" customFormat="1">
      <c r="A423" s="14"/>
      <c r="B423" s="259"/>
      <c r="C423" s="260"/>
      <c r="D423" s="242" t="s">
        <v>336</v>
      </c>
      <c r="E423" s="261" t="s">
        <v>1</v>
      </c>
      <c r="F423" s="262" t="s">
        <v>6409</v>
      </c>
      <c r="G423" s="260"/>
      <c r="H423" s="263">
        <v>1.51</v>
      </c>
      <c r="I423" s="264"/>
      <c r="J423" s="260"/>
      <c r="K423" s="260"/>
      <c r="L423" s="265"/>
      <c r="M423" s="266"/>
      <c r="N423" s="267"/>
      <c r="O423" s="267"/>
      <c r="P423" s="267"/>
      <c r="Q423" s="267"/>
      <c r="R423" s="267"/>
      <c r="S423" s="267"/>
      <c r="T423" s="268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9" t="s">
        <v>336</v>
      </c>
      <c r="AU423" s="269" t="s">
        <v>82</v>
      </c>
      <c r="AV423" s="14" t="s">
        <v>82</v>
      </c>
      <c r="AW423" s="14" t="s">
        <v>30</v>
      </c>
      <c r="AX423" s="14" t="s">
        <v>73</v>
      </c>
      <c r="AY423" s="269" t="s">
        <v>323</v>
      </c>
    </row>
    <row r="424" s="15" customFormat="1">
      <c r="A424" s="15"/>
      <c r="B424" s="270"/>
      <c r="C424" s="271"/>
      <c r="D424" s="242" t="s">
        <v>336</v>
      </c>
      <c r="E424" s="272" t="s">
        <v>1</v>
      </c>
      <c r="F424" s="273" t="s">
        <v>341</v>
      </c>
      <c r="G424" s="271"/>
      <c r="H424" s="274">
        <v>2.1600000000000001</v>
      </c>
      <c r="I424" s="275"/>
      <c r="J424" s="271"/>
      <c r="K424" s="271"/>
      <c r="L424" s="276"/>
      <c r="M424" s="277"/>
      <c r="N424" s="278"/>
      <c r="O424" s="278"/>
      <c r="P424" s="278"/>
      <c r="Q424" s="278"/>
      <c r="R424" s="278"/>
      <c r="S424" s="278"/>
      <c r="T424" s="279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80" t="s">
        <v>336</v>
      </c>
      <c r="AU424" s="280" t="s">
        <v>82</v>
      </c>
      <c r="AV424" s="15" t="s">
        <v>330</v>
      </c>
      <c r="AW424" s="15" t="s">
        <v>30</v>
      </c>
      <c r="AX424" s="15" t="s">
        <v>80</v>
      </c>
      <c r="AY424" s="280" t="s">
        <v>323</v>
      </c>
    </row>
    <row r="425" s="12" customFormat="1" ht="22.8" customHeight="1">
      <c r="A425" s="12"/>
      <c r="B425" s="213"/>
      <c r="C425" s="214"/>
      <c r="D425" s="215" t="s">
        <v>72</v>
      </c>
      <c r="E425" s="227" t="s">
        <v>330</v>
      </c>
      <c r="F425" s="227" t="s">
        <v>649</v>
      </c>
      <c r="G425" s="214"/>
      <c r="H425" s="214"/>
      <c r="I425" s="217"/>
      <c r="J425" s="228">
        <f>BK425</f>
        <v>0</v>
      </c>
      <c r="K425" s="214"/>
      <c r="L425" s="219"/>
      <c r="M425" s="220"/>
      <c r="N425" s="221"/>
      <c r="O425" s="221"/>
      <c r="P425" s="222">
        <f>SUM(P426:P454)</f>
        <v>0</v>
      </c>
      <c r="Q425" s="221"/>
      <c r="R425" s="222">
        <f>SUM(R426:R454)</f>
        <v>64.152188122000013</v>
      </c>
      <c r="S425" s="221"/>
      <c r="T425" s="223">
        <f>SUM(T426:T454)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24" t="s">
        <v>80</v>
      </c>
      <c r="AT425" s="225" t="s">
        <v>72</v>
      </c>
      <c r="AU425" s="225" t="s">
        <v>80</v>
      </c>
      <c r="AY425" s="224" t="s">
        <v>323</v>
      </c>
      <c r="BK425" s="226">
        <f>SUM(BK426:BK454)</f>
        <v>0</v>
      </c>
    </row>
    <row r="426" s="2" customFormat="1" ht="24.15" customHeight="1">
      <c r="A426" s="39"/>
      <c r="B426" s="40"/>
      <c r="C426" s="229" t="s">
        <v>622</v>
      </c>
      <c r="D426" s="229" t="s">
        <v>325</v>
      </c>
      <c r="E426" s="230" t="s">
        <v>651</v>
      </c>
      <c r="F426" s="231" t="s">
        <v>652</v>
      </c>
      <c r="G426" s="232" t="s">
        <v>328</v>
      </c>
      <c r="H426" s="233">
        <v>52.280000000000001</v>
      </c>
      <c r="I426" s="234"/>
      <c r="J426" s="235">
        <f>ROUND(I426*H426,2)</f>
        <v>0</v>
      </c>
      <c r="K426" s="231" t="s">
        <v>329</v>
      </c>
      <c r="L426" s="45"/>
      <c r="M426" s="236" t="s">
        <v>1</v>
      </c>
      <c r="N426" s="237" t="s">
        <v>38</v>
      </c>
      <c r="O426" s="92"/>
      <c r="P426" s="238">
        <f>O426*H426</f>
        <v>0</v>
      </c>
      <c r="Q426" s="238">
        <v>0.22797600000000001</v>
      </c>
      <c r="R426" s="238">
        <f>Q426*H426</f>
        <v>11.91858528</v>
      </c>
      <c r="S426" s="238">
        <v>0</v>
      </c>
      <c r="T426" s="23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40" t="s">
        <v>330</v>
      </c>
      <c r="AT426" s="240" t="s">
        <v>325</v>
      </c>
      <c r="AU426" s="240" t="s">
        <v>82</v>
      </c>
      <c r="AY426" s="18" t="s">
        <v>323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8" t="s">
        <v>80</v>
      </c>
      <c r="BK426" s="241">
        <f>ROUND(I426*H426,2)</f>
        <v>0</v>
      </c>
      <c r="BL426" s="18" t="s">
        <v>330</v>
      </c>
      <c r="BM426" s="240" t="s">
        <v>6410</v>
      </c>
    </row>
    <row r="427" s="2" customFormat="1">
      <c r="A427" s="39"/>
      <c r="B427" s="40"/>
      <c r="C427" s="41"/>
      <c r="D427" s="242" t="s">
        <v>332</v>
      </c>
      <c r="E427" s="41"/>
      <c r="F427" s="243" t="s">
        <v>654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332</v>
      </c>
      <c r="AU427" s="18" t="s">
        <v>82</v>
      </c>
    </row>
    <row r="428" s="2" customFormat="1">
      <c r="A428" s="39"/>
      <c r="B428" s="40"/>
      <c r="C428" s="41"/>
      <c r="D428" s="247" t="s">
        <v>334</v>
      </c>
      <c r="E428" s="41"/>
      <c r="F428" s="248" t="s">
        <v>655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334</v>
      </c>
      <c r="AU428" s="18" t="s">
        <v>82</v>
      </c>
    </row>
    <row r="429" s="13" customFormat="1">
      <c r="A429" s="13"/>
      <c r="B429" s="249"/>
      <c r="C429" s="250"/>
      <c r="D429" s="242" t="s">
        <v>336</v>
      </c>
      <c r="E429" s="251" t="s">
        <v>1</v>
      </c>
      <c r="F429" s="252" t="s">
        <v>656</v>
      </c>
      <c r="G429" s="250"/>
      <c r="H429" s="251" t="s">
        <v>1</v>
      </c>
      <c r="I429" s="253"/>
      <c r="J429" s="250"/>
      <c r="K429" s="250"/>
      <c r="L429" s="254"/>
      <c r="M429" s="255"/>
      <c r="N429" s="256"/>
      <c r="O429" s="256"/>
      <c r="P429" s="256"/>
      <c r="Q429" s="256"/>
      <c r="R429" s="256"/>
      <c r="S429" s="256"/>
      <c r="T429" s="25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8" t="s">
        <v>336</v>
      </c>
      <c r="AU429" s="258" t="s">
        <v>82</v>
      </c>
      <c r="AV429" s="13" t="s">
        <v>80</v>
      </c>
      <c r="AW429" s="13" t="s">
        <v>30</v>
      </c>
      <c r="AX429" s="13" t="s">
        <v>73</v>
      </c>
      <c r="AY429" s="258" t="s">
        <v>323</v>
      </c>
    </row>
    <row r="430" s="13" customFormat="1">
      <c r="A430" s="13"/>
      <c r="B430" s="249"/>
      <c r="C430" s="250"/>
      <c r="D430" s="242" t="s">
        <v>336</v>
      </c>
      <c r="E430" s="251" t="s">
        <v>1</v>
      </c>
      <c r="F430" s="252" t="s">
        <v>912</v>
      </c>
      <c r="G430" s="250"/>
      <c r="H430" s="251" t="s">
        <v>1</v>
      </c>
      <c r="I430" s="253"/>
      <c r="J430" s="250"/>
      <c r="K430" s="250"/>
      <c r="L430" s="254"/>
      <c r="M430" s="255"/>
      <c r="N430" s="256"/>
      <c r="O430" s="256"/>
      <c r="P430" s="256"/>
      <c r="Q430" s="256"/>
      <c r="R430" s="256"/>
      <c r="S430" s="256"/>
      <c r="T430" s="25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8" t="s">
        <v>336</v>
      </c>
      <c r="AU430" s="258" t="s">
        <v>82</v>
      </c>
      <c r="AV430" s="13" t="s">
        <v>80</v>
      </c>
      <c r="AW430" s="13" t="s">
        <v>30</v>
      </c>
      <c r="AX430" s="13" t="s">
        <v>73</v>
      </c>
      <c r="AY430" s="258" t="s">
        <v>323</v>
      </c>
    </row>
    <row r="431" s="14" customFormat="1">
      <c r="A431" s="14"/>
      <c r="B431" s="259"/>
      <c r="C431" s="260"/>
      <c r="D431" s="242" t="s">
        <v>336</v>
      </c>
      <c r="E431" s="261" t="s">
        <v>1</v>
      </c>
      <c r="F431" s="262" t="s">
        <v>6411</v>
      </c>
      <c r="G431" s="260"/>
      <c r="H431" s="263">
        <v>37.280000000000001</v>
      </c>
      <c r="I431" s="264"/>
      <c r="J431" s="260"/>
      <c r="K431" s="260"/>
      <c r="L431" s="265"/>
      <c r="M431" s="266"/>
      <c r="N431" s="267"/>
      <c r="O431" s="267"/>
      <c r="P431" s="267"/>
      <c r="Q431" s="267"/>
      <c r="R431" s="267"/>
      <c r="S431" s="267"/>
      <c r="T431" s="26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9" t="s">
        <v>336</v>
      </c>
      <c r="AU431" s="269" t="s">
        <v>82</v>
      </c>
      <c r="AV431" s="14" t="s">
        <v>82</v>
      </c>
      <c r="AW431" s="14" t="s">
        <v>30</v>
      </c>
      <c r="AX431" s="14" t="s">
        <v>73</v>
      </c>
      <c r="AY431" s="269" t="s">
        <v>323</v>
      </c>
    </row>
    <row r="432" s="14" customFormat="1">
      <c r="A432" s="14"/>
      <c r="B432" s="259"/>
      <c r="C432" s="260"/>
      <c r="D432" s="242" t="s">
        <v>336</v>
      </c>
      <c r="E432" s="261" t="s">
        <v>1</v>
      </c>
      <c r="F432" s="262" t="s">
        <v>6412</v>
      </c>
      <c r="G432" s="260"/>
      <c r="H432" s="263">
        <v>15</v>
      </c>
      <c r="I432" s="264"/>
      <c r="J432" s="260"/>
      <c r="K432" s="260"/>
      <c r="L432" s="265"/>
      <c r="M432" s="266"/>
      <c r="N432" s="267"/>
      <c r="O432" s="267"/>
      <c r="P432" s="267"/>
      <c r="Q432" s="267"/>
      <c r="R432" s="267"/>
      <c r="S432" s="267"/>
      <c r="T432" s="268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9" t="s">
        <v>336</v>
      </c>
      <c r="AU432" s="269" t="s">
        <v>82</v>
      </c>
      <c r="AV432" s="14" t="s">
        <v>82</v>
      </c>
      <c r="AW432" s="14" t="s">
        <v>30</v>
      </c>
      <c r="AX432" s="14" t="s">
        <v>73</v>
      </c>
      <c r="AY432" s="269" t="s">
        <v>323</v>
      </c>
    </row>
    <row r="433" s="15" customFormat="1">
      <c r="A433" s="15"/>
      <c r="B433" s="270"/>
      <c r="C433" s="271"/>
      <c r="D433" s="242" t="s">
        <v>336</v>
      </c>
      <c r="E433" s="272" t="s">
        <v>1</v>
      </c>
      <c r="F433" s="273" t="s">
        <v>341</v>
      </c>
      <c r="G433" s="271"/>
      <c r="H433" s="274">
        <v>52.280000000000001</v>
      </c>
      <c r="I433" s="275"/>
      <c r="J433" s="271"/>
      <c r="K433" s="271"/>
      <c r="L433" s="276"/>
      <c r="M433" s="277"/>
      <c r="N433" s="278"/>
      <c r="O433" s="278"/>
      <c r="P433" s="278"/>
      <c r="Q433" s="278"/>
      <c r="R433" s="278"/>
      <c r="S433" s="278"/>
      <c r="T433" s="279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0" t="s">
        <v>336</v>
      </c>
      <c r="AU433" s="280" t="s">
        <v>82</v>
      </c>
      <c r="AV433" s="15" t="s">
        <v>330</v>
      </c>
      <c r="AW433" s="15" t="s">
        <v>30</v>
      </c>
      <c r="AX433" s="15" t="s">
        <v>80</v>
      </c>
      <c r="AY433" s="280" t="s">
        <v>323</v>
      </c>
    </row>
    <row r="434" s="2" customFormat="1" ht="24.15" customHeight="1">
      <c r="A434" s="39"/>
      <c r="B434" s="40"/>
      <c r="C434" s="229" t="s">
        <v>630</v>
      </c>
      <c r="D434" s="229" t="s">
        <v>325</v>
      </c>
      <c r="E434" s="230" t="s">
        <v>3582</v>
      </c>
      <c r="F434" s="231" t="s">
        <v>3583</v>
      </c>
      <c r="G434" s="232" t="s">
        <v>366</v>
      </c>
      <c r="H434" s="233">
        <v>18.719999999999999</v>
      </c>
      <c r="I434" s="234"/>
      <c r="J434" s="235">
        <f>ROUND(I434*H434,2)</f>
        <v>0</v>
      </c>
      <c r="K434" s="231" t="s">
        <v>329</v>
      </c>
      <c r="L434" s="45"/>
      <c r="M434" s="236" t="s">
        <v>1</v>
      </c>
      <c r="N434" s="237" t="s">
        <v>38</v>
      </c>
      <c r="O434" s="92"/>
      <c r="P434" s="238">
        <f>O434*H434</f>
        <v>0</v>
      </c>
      <c r="Q434" s="238">
        <v>2.4127200000000002</v>
      </c>
      <c r="R434" s="238">
        <f>Q434*H434</f>
        <v>45.166118400000002</v>
      </c>
      <c r="S434" s="238">
        <v>0</v>
      </c>
      <c r="T434" s="23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40" t="s">
        <v>330</v>
      </c>
      <c r="AT434" s="240" t="s">
        <v>325</v>
      </c>
      <c r="AU434" s="240" t="s">
        <v>82</v>
      </c>
      <c r="AY434" s="18" t="s">
        <v>323</v>
      </c>
      <c r="BE434" s="241">
        <f>IF(N434="základní",J434,0)</f>
        <v>0</v>
      </c>
      <c r="BF434" s="241">
        <f>IF(N434="snížená",J434,0)</f>
        <v>0</v>
      </c>
      <c r="BG434" s="241">
        <f>IF(N434="zákl. přenesená",J434,0)</f>
        <v>0</v>
      </c>
      <c r="BH434" s="241">
        <f>IF(N434="sníž. přenesená",J434,0)</f>
        <v>0</v>
      </c>
      <c r="BI434" s="241">
        <f>IF(N434="nulová",J434,0)</f>
        <v>0</v>
      </c>
      <c r="BJ434" s="18" t="s">
        <v>80</v>
      </c>
      <c r="BK434" s="241">
        <f>ROUND(I434*H434,2)</f>
        <v>0</v>
      </c>
      <c r="BL434" s="18" t="s">
        <v>330</v>
      </c>
      <c r="BM434" s="240" t="s">
        <v>6413</v>
      </c>
    </row>
    <row r="435" s="2" customFormat="1">
      <c r="A435" s="39"/>
      <c r="B435" s="40"/>
      <c r="C435" s="41"/>
      <c r="D435" s="242" t="s">
        <v>332</v>
      </c>
      <c r="E435" s="41"/>
      <c r="F435" s="243" t="s">
        <v>3585</v>
      </c>
      <c r="G435" s="41"/>
      <c r="H435" s="41"/>
      <c r="I435" s="244"/>
      <c r="J435" s="41"/>
      <c r="K435" s="41"/>
      <c r="L435" s="45"/>
      <c r="M435" s="245"/>
      <c r="N435" s="24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332</v>
      </c>
      <c r="AU435" s="18" t="s">
        <v>82</v>
      </c>
    </row>
    <row r="436" s="2" customFormat="1">
      <c r="A436" s="39"/>
      <c r="B436" s="40"/>
      <c r="C436" s="41"/>
      <c r="D436" s="247" t="s">
        <v>334</v>
      </c>
      <c r="E436" s="41"/>
      <c r="F436" s="248" t="s">
        <v>3586</v>
      </c>
      <c r="G436" s="41"/>
      <c r="H436" s="41"/>
      <c r="I436" s="244"/>
      <c r="J436" s="41"/>
      <c r="K436" s="41"/>
      <c r="L436" s="45"/>
      <c r="M436" s="245"/>
      <c r="N436" s="24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334</v>
      </c>
      <c r="AU436" s="18" t="s">
        <v>82</v>
      </c>
    </row>
    <row r="437" s="13" customFormat="1">
      <c r="A437" s="13"/>
      <c r="B437" s="249"/>
      <c r="C437" s="250"/>
      <c r="D437" s="242" t="s">
        <v>336</v>
      </c>
      <c r="E437" s="251" t="s">
        <v>1</v>
      </c>
      <c r="F437" s="252" t="s">
        <v>5472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8" t="s">
        <v>336</v>
      </c>
      <c r="AU437" s="258" t="s">
        <v>82</v>
      </c>
      <c r="AV437" s="13" t="s">
        <v>80</v>
      </c>
      <c r="AW437" s="13" t="s">
        <v>30</v>
      </c>
      <c r="AX437" s="13" t="s">
        <v>73</v>
      </c>
      <c r="AY437" s="258" t="s">
        <v>323</v>
      </c>
    </row>
    <row r="438" s="13" customFormat="1">
      <c r="A438" s="13"/>
      <c r="B438" s="249"/>
      <c r="C438" s="250"/>
      <c r="D438" s="242" t="s">
        <v>336</v>
      </c>
      <c r="E438" s="251" t="s">
        <v>1</v>
      </c>
      <c r="F438" s="252" t="s">
        <v>3588</v>
      </c>
      <c r="G438" s="250"/>
      <c r="H438" s="251" t="s">
        <v>1</v>
      </c>
      <c r="I438" s="253"/>
      <c r="J438" s="250"/>
      <c r="K438" s="250"/>
      <c r="L438" s="254"/>
      <c r="M438" s="255"/>
      <c r="N438" s="256"/>
      <c r="O438" s="256"/>
      <c r="P438" s="256"/>
      <c r="Q438" s="256"/>
      <c r="R438" s="256"/>
      <c r="S438" s="256"/>
      <c r="T438" s="25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8" t="s">
        <v>336</v>
      </c>
      <c r="AU438" s="258" t="s">
        <v>82</v>
      </c>
      <c r="AV438" s="13" t="s">
        <v>80</v>
      </c>
      <c r="AW438" s="13" t="s">
        <v>30</v>
      </c>
      <c r="AX438" s="13" t="s">
        <v>73</v>
      </c>
      <c r="AY438" s="258" t="s">
        <v>323</v>
      </c>
    </row>
    <row r="439" s="14" customFormat="1">
      <c r="A439" s="14"/>
      <c r="B439" s="259"/>
      <c r="C439" s="260"/>
      <c r="D439" s="242" t="s">
        <v>336</v>
      </c>
      <c r="E439" s="261" t="s">
        <v>1</v>
      </c>
      <c r="F439" s="262" t="s">
        <v>6414</v>
      </c>
      <c r="G439" s="260"/>
      <c r="H439" s="263">
        <v>18.719999999999999</v>
      </c>
      <c r="I439" s="264"/>
      <c r="J439" s="260"/>
      <c r="K439" s="260"/>
      <c r="L439" s="265"/>
      <c r="M439" s="266"/>
      <c r="N439" s="267"/>
      <c r="O439" s="267"/>
      <c r="P439" s="267"/>
      <c r="Q439" s="267"/>
      <c r="R439" s="267"/>
      <c r="S439" s="267"/>
      <c r="T439" s="26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9" t="s">
        <v>336</v>
      </c>
      <c r="AU439" s="269" t="s">
        <v>82</v>
      </c>
      <c r="AV439" s="14" t="s">
        <v>82</v>
      </c>
      <c r="AW439" s="14" t="s">
        <v>30</v>
      </c>
      <c r="AX439" s="14" t="s">
        <v>73</v>
      </c>
      <c r="AY439" s="269" t="s">
        <v>323</v>
      </c>
    </row>
    <row r="440" s="15" customFormat="1">
      <c r="A440" s="15"/>
      <c r="B440" s="270"/>
      <c r="C440" s="271"/>
      <c r="D440" s="242" t="s">
        <v>336</v>
      </c>
      <c r="E440" s="272" t="s">
        <v>1</v>
      </c>
      <c r="F440" s="273" t="s">
        <v>341</v>
      </c>
      <c r="G440" s="271"/>
      <c r="H440" s="274">
        <v>18.719999999999999</v>
      </c>
      <c r="I440" s="275"/>
      <c r="J440" s="271"/>
      <c r="K440" s="271"/>
      <c r="L440" s="276"/>
      <c r="M440" s="277"/>
      <c r="N440" s="278"/>
      <c r="O440" s="278"/>
      <c r="P440" s="278"/>
      <c r="Q440" s="278"/>
      <c r="R440" s="278"/>
      <c r="S440" s="278"/>
      <c r="T440" s="279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80" t="s">
        <v>336</v>
      </c>
      <c r="AU440" s="280" t="s">
        <v>82</v>
      </c>
      <c r="AV440" s="15" t="s">
        <v>330</v>
      </c>
      <c r="AW440" s="15" t="s">
        <v>30</v>
      </c>
      <c r="AX440" s="15" t="s">
        <v>80</v>
      </c>
      <c r="AY440" s="280" t="s">
        <v>323</v>
      </c>
    </row>
    <row r="441" s="2" customFormat="1" ht="33" customHeight="1">
      <c r="A441" s="39"/>
      <c r="B441" s="40"/>
      <c r="C441" s="229" t="s">
        <v>637</v>
      </c>
      <c r="D441" s="229" t="s">
        <v>325</v>
      </c>
      <c r="E441" s="230" t="s">
        <v>670</v>
      </c>
      <c r="F441" s="231" t="s">
        <v>671</v>
      </c>
      <c r="G441" s="232" t="s">
        <v>328</v>
      </c>
      <c r="H441" s="233">
        <v>6.8300000000000001</v>
      </c>
      <c r="I441" s="234"/>
      <c r="J441" s="235">
        <f>ROUND(I441*H441,2)</f>
        <v>0</v>
      </c>
      <c r="K441" s="231" t="s">
        <v>329</v>
      </c>
      <c r="L441" s="45"/>
      <c r="M441" s="236" t="s">
        <v>1</v>
      </c>
      <c r="N441" s="237" t="s">
        <v>38</v>
      </c>
      <c r="O441" s="92"/>
      <c r="P441" s="238">
        <f>O441*H441</f>
        <v>0</v>
      </c>
      <c r="Q441" s="238">
        <v>1.031199</v>
      </c>
      <c r="R441" s="238">
        <f>Q441*H441</f>
        <v>7.04308917</v>
      </c>
      <c r="S441" s="238">
        <v>0</v>
      </c>
      <c r="T441" s="239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40" t="s">
        <v>330</v>
      </c>
      <c r="AT441" s="240" t="s">
        <v>325</v>
      </c>
      <c r="AU441" s="240" t="s">
        <v>82</v>
      </c>
      <c r="AY441" s="18" t="s">
        <v>323</v>
      </c>
      <c r="BE441" s="241">
        <f>IF(N441="základní",J441,0)</f>
        <v>0</v>
      </c>
      <c r="BF441" s="241">
        <f>IF(N441="snížená",J441,0)</f>
        <v>0</v>
      </c>
      <c r="BG441" s="241">
        <f>IF(N441="zákl. přenesená",J441,0)</f>
        <v>0</v>
      </c>
      <c r="BH441" s="241">
        <f>IF(N441="sníž. přenesená",J441,0)</f>
        <v>0</v>
      </c>
      <c r="BI441" s="241">
        <f>IF(N441="nulová",J441,0)</f>
        <v>0</v>
      </c>
      <c r="BJ441" s="18" t="s">
        <v>80</v>
      </c>
      <c r="BK441" s="241">
        <f>ROUND(I441*H441,2)</f>
        <v>0</v>
      </c>
      <c r="BL441" s="18" t="s">
        <v>330</v>
      </c>
      <c r="BM441" s="240" t="s">
        <v>6415</v>
      </c>
    </row>
    <row r="442" s="2" customFormat="1">
      <c r="A442" s="39"/>
      <c r="B442" s="40"/>
      <c r="C442" s="41"/>
      <c r="D442" s="242" t="s">
        <v>332</v>
      </c>
      <c r="E442" s="41"/>
      <c r="F442" s="243" t="s">
        <v>673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332</v>
      </c>
      <c r="AU442" s="18" t="s">
        <v>82</v>
      </c>
    </row>
    <row r="443" s="2" customFormat="1">
      <c r="A443" s="39"/>
      <c r="B443" s="40"/>
      <c r="C443" s="41"/>
      <c r="D443" s="247" t="s">
        <v>334</v>
      </c>
      <c r="E443" s="41"/>
      <c r="F443" s="248" t="s">
        <v>674</v>
      </c>
      <c r="G443" s="41"/>
      <c r="H443" s="41"/>
      <c r="I443" s="244"/>
      <c r="J443" s="41"/>
      <c r="K443" s="41"/>
      <c r="L443" s="45"/>
      <c r="M443" s="245"/>
      <c r="N443" s="24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334</v>
      </c>
      <c r="AU443" s="18" t="s">
        <v>82</v>
      </c>
    </row>
    <row r="444" s="13" customFormat="1">
      <c r="A444" s="13"/>
      <c r="B444" s="249"/>
      <c r="C444" s="250"/>
      <c r="D444" s="242" t="s">
        <v>336</v>
      </c>
      <c r="E444" s="251" t="s">
        <v>1</v>
      </c>
      <c r="F444" s="252" t="s">
        <v>675</v>
      </c>
      <c r="G444" s="250"/>
      <c r="H444" s="251" t="s">
        <v>1</v>
      </c>
      <c r="I444" s="253"/>
      <c r="J444" s="250"/>
      <c r="K444" s="250"/>
      <c r="L444" s="254"/>
      <c r="M444" s="255"/>
      <c r="N444" s="256"/>
      <c r="O444" s="256"/>
      <c r="P444" s="256"/>
      <c r="Q444" s="256"/>
      <c r="R444" s="256"/>
      <c r="S444" s="256"/>
      <c r="T444" s="25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8" t="s">
        <v>336</v>
      </c>
      <c r="AU444" s="258" t="s">
        <v>82</v>
      </c>
      <c r="AV444" s="13" t="s">
        <v>80</v>
      </c>
      <c r="AW444" s="13" t="s">
        <v>30</v>
      </c>
      <c r="AX444" s="13" t="s">
        <v>73</v>
      </c>
      <c r="AY444" s="258" t="s">
        <v>323</v>
      </c>
    </row>
    <row r="445" s="13" customFormat="1">
      <c r="A445" s="13"/>
      <c r="B445" s="249"/>
      <c r="C445" s="250"/>
      <c r="D445" s="242" t="s">
        <v>336</v>
      </c>
      <c r="E445" s="251" t="s">
        <v>1</v>
      </c>
      <c r="F445" s="252" t="s">
        <v>469</v>
      </c>
      <c r="G445" s="250"/>
      <c r="H445" s="251" t="s">
        <v>1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8" t="s">
        <v>336</v>
      </c>
      <c r="AU445" s="258" t="s">
        <v>82</v>
      </c>
      <c r="AV445" s="13" t="s">
        <v>80</v>
      </c>
      <c r="AW445" s="13" t="s">
        <v>30</v>
      </c>
      <c r="AX445" s="13" t="s">
        <v>73</v>
      </c>
      <c r="AY445" s="258" t="s">
        <v>323</v>
      </c>
    </row>
    <row r="446" s="13" customFormat="1">
      <c r="A446" s="13"/>
      <c r="B446" s="249"/>
      <c r="C446" s="250"/>
      <c r="D446" s="242" t="s">
        <v>336</v>
      </c>
      <c r="E446" s="251" t="s">
        <v>1</v>
      </c>
      <c r="F446" s="252" t="s">
        <v>676</v>
      </c>
      <c r="G446" s="250"/>
      <c r="H446" s="251" t="s">
        <v>1</v>
      </c>
      <c r="I446" s="253"/>
      <c r="J446" s="250"/>
      <c r="K446" s="250"/>
      <c r="L446" s="254"/>
      <c r="M446" s="255"/>
      <c r="N446" s="256"/>
      <c r="O446" s="256"/>
      <c r="P446" s="256"/>
      <c r="Q446" s="256"/>
      <c r="R446" s="256"/>
      <c r="S446" s="256"/>
      <c r="T446" s="25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8" t="s">
        <v>336</v>
      </c>
      <c r="AU446" s="258" t="s">
        <v>82</v>
      </c>
      <c r="AV446" s="13" t="s">
        <v>80</v>
      </c>
      <c r="AW446" s="13" t="s">
        <v>30</v>
      </c>
      <c r="AX446" s="13" t="s">
        <v>73</v>
      </c>
      <c r="AY446" s="258" t="s">
        <v>323</v>
      </c>
    </row>
    <row r="447" s="14" customFormat="1">
      <c r="A447" s="14"/>
      <c r="B447" s="259"/>
      <c r="C447" s="260"/>
      <c r="D447" s="242" t="s">
        <v>336</v>
      </c>
      <c r="E447" s="261" t="s">
        <v>1</v>
      </c>
      <c r="F447" s="262" t="s">
        <v>6416</v>
      </c>
      <c r="G447" s="260"/>
      <c r="H447" s="263">
        <v>6.8300000000000001</v>
      </c>
      <c r="I447" s="264"/>
      <c r="J447" s="260"/>
      <c r="K447" s="260"/>
      <c r="L447" s="265"/>
      <c r="M447" s="266"/>
      <c r="N447" s="267"/>
      <c r="O447" s="267"/>
      <c r="P447" s="267"/>
      <c r="Q447" s="267"/>
      <c r="R447" s="267"/>
      <c r="S447" s="267"/>
      <c r="T447" s="26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9" t="s">
        <v>336</v>
      </c>
      <c r="AU447" s="269" t="s">
        <v>82</v>
      </c>
      <c r="AV447" s="14" t="s">
        <v>82</v>
      </c>
      <c r="AW447" s="14" t="s">
        <v>30</v>
      </c>
      <c r="AX447" s="14" t="s">
        <v>73</v>
      </c>
      <c r="AY447" s="269" t="s">
        <v>323</v>
      </c>
    </row>
    <row r="448" s="15" customFormat="1">
      <c r="A448" s="15"/>
      <c r="B448" s="270"/>
      <c r="C448" s="271"/>
      <c r="D448" s="242" t="s">
        <v>336</v>
      </c>
      <c r="E448" s="272" t="s">
        <v>1</v>
      </c>
      <c r="F448" s="273" t="s">
        <v>341</v>
      </c>
      <c r="G448" s="271"/>
      <c r="H448" s="274">
        <v>6.8300000000000001</v>
      </c>
      <c r="I448" s="275"/>
      <c r="J448" s="271"/>
      <c r="K448" s="271"/>
      <c r="L448" s="276"/>
      <c r="M448" s="277"/>
      <c r="N448" s="278"/>
      <c r="O448" s="278"/>
      <c r="P448" s="278"/>
      <c r="Q448" s="278"/>
      <c r="R448" s="278"/>
      <c r="S448" s="278"/>
      <c r="T448" s="279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80" t="s">
        <v>336</v>
      </c>
      <c r="AU448" s="280" t="s">
        <v>82</v>
      </c>
      <c r="AV448" s="15" t="s">
        <v>330</v>
      </c>
      <c r="AW448" s="15" t="s">
        <v>30</v>
      </c>
      <c r="AX448" s="15" t="s">
        <v>80</v>
      </c>
      <c r="AY448" s="280" t="s">
        <v>323</v>
      </c>
    </row>
    <row r="449" s="2" customFormat="1" ht="24.15" customHeight="1">
      <c r="A449" s="39"/>
      <c r="B449" s="40"/>
      <c r="C449" s="229" t="s">
        <v>645</v>
      </c>
      <c r="D449" s="229" t="s">
        <v>325</v>
      </c>
      <c r="E449" s="230" t="s">
        <v>681</v>
      </c>
      <c r="F449" s="231" t="s">
        <v>682</v>
      </c>
      <c r="G449" s="232" t="s">
        <v>418</v>
      </c>
      <c r="H449" s="233">
        <v>0.023</v>
      </c>
      <c r="I449" s="234"/>
      <c r="J449" s="235">
        <f>ROUND(I449*H449,2)</f>
        <v>0</v>
      </c>
      <c r="K449" s="231" t="s">
        <v>329</v>
      </c>
      <c r="L449" s="45"/>
      <c r="M449" s="236" t="s">
        <v>1</v>
      </c>
      <c r="N449" s="237" t="s">
        <v>38</v>
      </c>
      <c r="O449" s="92"/>
      <c r="P449" s="238">
        <f>O449*H449</f>
        <v>0</v>
      </c>
      <c r="Q449" s="238">
        <v>1.0606640000000001</v>
      </c>
      <c r="R449" s="238">
        <f>Q449*H449</f>
        <v>0.024395271999999999</v>
      </c>
      <c r="S449" s="238">
        <v>0</v>
      </c>
      <c r="T449" s="239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40" t="s">
        <v>330</v>
      </c>
      <c r="AT449" s="240" t="s">
        <v>325</v>
      </c>
      <c r="AU449" s="240" t="s">
        <v>82</v>
      </c>
      <c r="AY449" s="18" t="s">
        <v>323</v>
      </c>
      <c r="BE449" s="241">
        <f>IF(N449="základní",J449,0)</f>
        <v>0</v>
      </c>
      <c r="BF449" s="241">
        <f>IF(N449="snížená",J449,0)</f>
        <v>0</v>
      </c>
      <c r="BG449" s="241">
        <f>IF(N449="zákl. přenesená",J449,0)</f>
        <v>0</v>
      </c>
      <c r="BH449" s="241">
        <f>IF(N449="sníž. přenesená",J449,0)</f>
        <v>0</v>
      </c>
      <c r="BI449" s="241">
        <f>IF(N449="nulová",J449,0)</f>
        <v>0</v>
      </c>
      <c r="BJ449" s="18" t="s">
        <v>80</v>
      </c>
      <c r="BK449" s="241">
        <f>ROUND(I449*H449,2)</f>
        <v>0</v>
      </c>
      <c r="BL449" s="18" t="s">
        <v>330</v>
      </c>
      <c r="BM449" s="240" t="s">
        <v>6417</v>
      </c>
    </row>
    <row r="450" s="2" customFormat="1">
      <c r="A450" s="39"/>
      <c r="B450" s="40"/>
      <c r="C450" s="41"/>
      <c r="D450" s="242" t="s">
        <v>332</v>
      </c>
      <c r="E450" s="41"/>
      <c r="F450" s="243" t="s">
        <v>684</v>
      </c>
      <c r="G450" s="41"/>
      <c r="H450" s="41"/>
      <c r="I450" s="244"/>
      <c r="J450" s="41"/>
      <c r="K450" s="41"/>
      <c r="L450" s="45"/>
      <c r="M450" s="245"/>
      <c r="N450" s="246"/>
      <c r="O450" s="92"/>
      <c r="P450" s="92"/>
      <c r="Q450" s="92"/>
      <c r="R450" s="92"/>
      <c r="S450" s="92"/>
      <c r="T450" s="93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332</v>
      </c>
      <c r="AU450" s="18" t="s">
        <v>82</v>
      </c>
    </row>
    <row r="451" s="2" customFormat="1">
      <c r="A451" s="39"/>
      <c r="B451" s="40"/>
      <c r="C451" s="41"/>
      <c r="D451" s="247" t="s">
        <v>334</v>
      </c>
      <c r="E451" s="41"/>
      <c r="F451" s="248" t="s">
        <v>685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334</v>
      </c>
      <c r="AU451" s="18" t="s">
        <v>82</v>
      </c>
    </row>
    <row r="452" s="13" customFormat="1">
      <c r="A452" s="13"/>
      <c r="B452" s="249"/>
      <c r="C452" s="250"/>
      <c r="D452" s="242" t="s">
        <v>336</v>
      </c>
      <c r="E452" s="251" t="s">
        <v>1</v>
      </c>
      <c r="F452" s="252" t="s">
        <v>686</v>
      </c>
      <c r="G452" s="250"/>
      <c r="H452" s="251" t="s">
        <v>1</v>
      </c>
      <c r="I452" s="253"/>
      <c r="J452" s="250"/>
      <c r="K452" s="250"/>
      <c r="L452" s="254"/>
      <c r="M452" s="255"/>
      <c r="N452" s="256"/>
      <c r="O452" s="256"/>
      <c r="P452" s="256"/>
      <c r="Q452" s="256"/>
      <c r="R452" s="256"/>
      <c r="S452" s="256"/>
      <c r="T452" s="25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8" t="s">
        <v>336</v>
      </c>
      <c r="AU452" s="258" t="s">
        <v>82</v>
      </c>
      <c r="AV452" s="13" t="s">
        <v>80</v>
      </c>
      <c r="AW452" s="13" t="s">
        <v>30</v>
      </c>
      <c r="AX452" s="13" t="s">
        <v>73</v>
      </c>
      <c r="AY452" s="258" t="s">
        <v>323</v>
      </c>
    </row>
    <row r="453" s="14" customFormat="1">
      <c r="A453" s="14"/>
      <c r="B453" s="259"/>
      <c r="C453" s="260"/>
      <c r="D453" s="242" t="s">
        <v>336</v>
      </c>
      <c r="E453" s="261" t="s">
        <v>1</v>
      </c>
      <c r="F453" s="262" t="s">
        <v>6418</v>
      </c>
      <c r="G453" s="260"/>
      <c r="H453" s="263">
        <v>0.023</v>
      </c>
      <c r="I453" s="264"/>
      <c r="J453" s="260"/>
      <c r="K453" s="260"/>
      <c r="L453" s="265"/>
      <c r="M453" s="266"/>
      <c r="N453" s="267"/>
      <c r="O453" s="267"/>
      <c r="P453" s="267"/>
      <c r="Q453" s="267"/>
      <c r="R453" s="267"/>
      <c r="S453" s="267"/>
      <c r="T453" s="26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9" t="s">
        <v>336</v>
      </c>
      <c r="AU453" s="269" t="s">
        <v>82</v>
      </c>
      <c r="AV453" s="14" t="s">
        <v>82</v>
      </c>
      <c r="AW453" s="14" t="s">
        <v>30</v>
      </c>
      <c r="AX453" s="14" t="s">
        <v>73</v>
      </c>
      <c r="AY453" s="269" t="s">
        <v>323</v>
      </c>
    </row>
    <row r="454" s="15" customFormat="1">
      <c r="A454" s="15"/>
      <c r="B454" s="270"/>
      <c r="C454" s="271"/>
      <c r="D454" s="242" t="s">
        <v>336</v>
      </c>
      <c r="E454" s="272" t="s">
        <v>1</v>
      </c>
      <c r="F454" s="273" t="s">
        <v>341</v>
      </c>
      <c r="G454" s="271"/>
      <c r="H454" s="274">
        <v>0.023</v>
      </c>
      <c r="I454" s="275"/>
      <c r="J454" s="271"/>
      <c r="K454" s="271"/>
      <c r="L454" s="276"/>
      <c r="M454" s="277"/>
      <c r="N454" s="278"/>
      <c r="O454" s="278"/>
      <c r="P454" s="278"/>
      <c r="Q454" s="278"/>
      <c r="R454" s="278"/>
      <c r="S454" s="278"/>
      <c r="T454" s="279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80" t="s">
        <v>336</v>
      </c>
      <c r="AU454" s="280" t="s">
        <v>82</v>
      </c>
      <c r="AV454" s="15" t="s">
        <v>330</v>
      </c>
      <c r="AW454" s="15" t="s">
        <v>30</v>
      </c>
      <c r="AX454" s="15" t="s">
        <v>80</v>
      </c>
      <c r="AY454" s="280" t="s">
        <v>323</v>
      </c>
    </row>
    <row r="455" s="12" customFormat="1" ht="22.8" customHeight="1">
      <c r="A455" s="12"/>
      <c r="B455" s="213"/>
      <c r="C455" s="214"/>
      <c r="D455" s="215" t="s">
        <v>72</v>
      </c>
      <c r="E455" s="227" t="s">
        <v>363</v>
      </c>
      <c r="F455" s="227" t="s">
        <v>934</v>
      </c>
      <c r="G455" s="214"/>
      <c r="H455" s="214"/>
      <c r="I455" s="217"/>
      <c r="J455" s="228">
        <f>BK455</f>
        <v>0</v>
      </c>
      <c r="K455" s="214"/>
      <c r="L455" s="219"/>
      <c r="M455" s="220"/>
      <c r="N455" s="221"/>
      <c r="O455" s="221"/>
      <c r="P455" s="222">
        <f>SUM(P456:P462)</f>
        <v>0</v>
      </c>
      <c r="Q455" s="221"/>
      <c r="R455" s="222">
        <f>SUM(R456:R462)</f>
        <v>201.67923200000001</v>
      </c>
      <c r="S455" s="221"/>
      <c r="T455" s="223">
        <f>SUM(T456:T462)</f>
        <v>0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R455" s="224" t="s">
        <v>80</v>
      </c>
      <c r="AT455" s="225" t="s">
        <v>72</v>
      </c>
      <c r="AU455" s="225" t="s">
        <v>80</v>
      </c>
      <c r="AY455" s="224" t="s">
        <v>323</v>
      </c>
      <c r="BK455" s="226">
        <f>SUM(BK456:BK462)</f>
        <v>0</v>
      </c>
    </row>
    <row r="456" s="2" customFormat="1" ht="24.15" customHeight="1">
      <c r="A456" s="39"/>
      <c r="B456" s="40"/>
      <c r="C456" s="229" t="s">
        <v>650</v>
      </c>
      <c r="D456" s="229" t="s">
        <v>325</v>
      </c>
      <c r="E456" s="230" t="s">
        <v>1272</v>
      </c>
      <c r="F456" s="231" t="s">
        <v>1273</v>
      </c>
      <c r="G456" s="232" t="s">
        <v>366</v>
      </c>
      <c r="H456" s="233">
        <v>102.688</v>
      </c>
      <c r="I456" s="234"/>
      <c r="J456" s="235">
        <f>ROUND(I456*H456,2)</f>
        <v>0</v>
      </c>
      <c r="K456" s="231" t="s">
        <v>329</v>
      </c>
      <c r="L456" s="45"/>
      <c r="M456" s="236" t="s">
        <v>1</v>
      </c>
      <c r="N456" s="237" t="s">
        <v>38</v>
      </c>
      <c r="O456" s="92"/>
      <c r="P456" s="238">
        <f>O456*H456</f>
        <v>0</v>
      </c>
      <c r="Q456" s="238">
        <v>1.964</v>
      </c>
      <c r="R456" s="238">
        <f>Q456*H456</f>
        <v>201.67923200000001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330</v>
      </c>
      <c r="AT456" s="240" t="s">
        <v>325</v>
      </c>
      <c r="AU456" s="240" t="s">
        <v>82</v>
      </c>
      <c r="AY456" s="18" t="s">
        <v>323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80</v>
      </c>
      <c r="BK456" s="241">
        <f>ROUND(I456*H456,2)</f>
        <v>0</v>
      </c>
      <c r="BL456" s="18" t="s">
        <v>330</v>
      </c>
      <c r="BM456" s="240" t="s">
        <v>6419</v>
      </c>
    </row>
    <row r="457" s="2" customFormat="1">
      <c r="A457" s="39"/>
      <c r="B457" s="40"/>
      <c r="C457" s="41"/>
      <c r="D457" s="242" t="s">
        <v>332</v>
      </c>
      <c r="E457" s="41"/>
      <c r="F457" s="243" t="s">
        <v>1275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332</v>
      </c>
      <c r="AU457" s="18" t="s">
        <v>82</v>
      </c>
    </row>
    <row r="458" s="2" customFormat="1">
      <c r="A458" s="39"/>
      <c r="B458" s="40"/>
      <c r="C458" s="41"/>
      <c r="D458" s="247" t="s">
        <v>334</v>
      </c>
      <c r="E458" s="41"/>
      <c r="F458" s="248" t="s">
        <v>1276</v>
      </c>
      <c r="G458" s="41"/>
      <c r="H458" s="41"/>
      <c r="I458" s="244"/>
      <c r="J458" s="41"/>
      <c r="K458" s="41"/>
      <c r="L458" s="45"/>
      <c r="M458" s="245"/>
      <c r="N458" s="24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334</v>
      </c>
      <c r="AU458" s="18" t="s">
        <v>82</v>
      </c>
    </row>
    <row r="459" s="13" customFormat="1">
      <c r="A459" s="13"/>
      <c r="B459" s="249"/>
      <c r="C459" s="250"/>
      <c r="D459" s="242" t="s">
        <v>336</v>
      </c>
      <c r="E459" s="251" t="s">
        <v>1</v>
      </c>
      <c r="F459" s="252" t="s">
        <v>6151</v>
      </c>
      <c r="G459" s="250"/>
      <c r="H459" s="251" t="s">
        <v>1</v>
      </c>
      <c r="I459" s="253"/>
      <c r="J459" s="250"/>
      <c r="K459" s="250"/>
      <c r="L459" s="254"/>
      <c r="M459" s="255"/>
      <c r="N459" s="256"/>
      <c r="O459" s="256"/>
      <c r="P459" s="256"/>
      <c r="Q459" s="256"/>
      <c r="R459" s="256"/>
      <c r="S459" s="256"/>
      <c r="T459" s="25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8" t="s">
        <v>336</v>
      </c>
      <c r="AU459" s="258" t="s">
        <v>82</v>
      </c>
      <c r="AV459" s="13" t="s">
        <v>80</v>
      </c>
      <c r="AW459" s="13" t="s">
        <v>30</v>
      </c>
      <c r="AX459" s="13" t="s">
        <v>73</v>
      </c>
      <c r="AY459" s="258" t="s">
        <v>323</v>
      </c>
    </row>
    <row r="460" s="13" customFormat="1">
      <c r="A460" s="13"/>
      <c r="B460" s="249"/>
      <c r="C460" s="250"/>
      <c r="D460" s="242" t="s">
        <v>336</v>
      </c>
      <c r="E460" s="251" t="s">
        <v>1</v>
      </c>
      <c r="F460" s="252" t="s">
        <v>6152</v>
      </c>
      <c r="G460" s="250"/>
      <c r="H460" s="251" t="s">
        <v>1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8" t="s">
        <v>336</v>
      </c>
      <c r="AU460" s="258" t="s">
        <v>82</v>
      </c>
      <c r="AV460" s="13" t="s">
        <v>80</v>
      </c>
      <c r="AW460" s="13" t="s">
        <v>30</v>
      </c>
      <c r="AX460" s="13" t="s">
        <v>73</v>
      </c>
      <c r="AY460" s="258" t="s">
        <v>323</v>
      </c>
    </row>
    <row r="461" s="14" customFormat="1">
      <c r="A461" s="14"/>
      <c r="B461" s="259"/>
      <c r="C461" s="260"/>
      <c r="D461" s="242" t="s">
        <v>336</v>
      </c>
      <c r="E461" s="261" t="s">
        <v>1</v>
      </c>
      <c r="F461" s="262" t="s">
        <v>6420</v>
      </c>
      <c r="G461" s="260"/>
      <c r="H461" s="263">
        <v>102.688</v>
      </c>
      <c r="I461" s="264"/>
      <c r="J461" s="260"/>
      <c r="K461" s="260"/>
      <c r="L461" s="265"/>
      <c r="M461" s="266"/>
      <c r="N461" s="267"/>
      <c r="O461" s="267"/>
      <c r="P461" s="267"/>
      <c r="Q461" s="267"/>
      <c r="R461" s="267"/>
      <c r="S461" s="267"/>
      <c r="T461" s="26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9" t="s">
        <v>336</v>
      </c>
      <c r="AU461" s="269" t="s">
        <v>82</v>
      </c>
      <c r="AV461" s="14" t="s">
        <v>82</v>
      </c>
      <c r="AW461" s="14" t="s">
        <v>30</v>
      </c>
      <c r="AX461" s="14" t="s">
        <v>73</v>
      </c>
      <c r="AY461" s="269" t="s">
        <v>323</v>
      </c>
    </row>
    <row r="462" s="15" customFormat="1">
      <c r="A462" s="15"/>
      <c r="B462" s="270"/>
      <c r="C462" s="271"/>
      <c r="D462" s="242" t="s">
        <v>336</v>
      </c>
      <c r="E462" s="272" t="s">
        <v>1</v>
      </c>
      <c r="F462" s="273" t="s">
        <v>341</v>
      </c>
      <c r="G462" s="271"/>
      <c r="H462" s="274">
        <v>102.688</v>
      </c>
      <c r="I462" s="275"/>
      <c r="J462" s="271"/>
      <c r="K462" s="271"/>
      <c r="L462" s="276"/>
      <c r="M462" s="277"/>
      <c r="N462" s="278"/>
      <c r="O462" s="278"/>
      <c r="P462" s="278"/>
      <c r="Q462" s="278"/>
      <c r="R462" s="278"/>
      <c r="S462" s="278"/>
      <c r="T462" s="279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80" t="s">
        <v>336</v>
      </c>
      <c r="AU462" s="280" t="s">
        <v>82</v>
      </c>
      <c r="AV462" s="15" t="s">
        <v>330</v>
      </c>
      <c r="AW462" s="15" t="s">
        <v>30</v>
      </c>
      <c r="AX462" s="15" t="s">
        <v>80</v>
      </c>
      <c r="AY462" s="280" t="s">
        <v>323</v>
      </c>
    </row>
    <row r="463" s="12" customFormat="1" ht="22.8" customHeight="1">
      <c r="A463" s="12"/>
      <c r="B463" s="213"/>
      <c r="C463" s="214"/>
      <c r="D463" s="215" t="s">
        <v>72</v>
      </c>
      <c r="E463" s="227" t="s">
        <v>383</v>
      </c>
      <c r="F463" s="227" t="s">
        <v>1629</v>
      </c>
      <c r="G463" s="214"/>
      <c r="H463" s="214"/>
      <c r="I463" s="217"/>
      <c r="J463" s="228">
        <f>BK463</f>
        <v>0</v>
      </c>
      <c r="K463" s="214"/>
      <c r="L463" s="219"/>
      <c r="M463" s="220"/>
      <c r="N463" s="221"/>
      <c r="O463" s="221"/>
      <c r="P463" s="222">
        <f>SUM(P464:P468)</f>
        <v>0</v>
      </c>
      <c r="Q463" s="221"/>
      <c r="R463" s="222">
        <f>SUM(R464:R468)</f>
        <v>0.087912000000000004</v>
      </c>
      <c r="S463" s="221"/>
      <c r="T463" s="223">
        <f>SUM(T464:T468)</f>
        <v>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24" t="s">
        <v>80</v>
      </c>
      <c r="AT463" s="225" t="s">
        <v>72</v>
      </c>
      <c r="AU463" s="225" t="s">
        <v>80</v>
      </c>
      <c r="AY463" s="224" t="s">
        <v>323</v>
      </c>
      <c r="BK463" s="226">
        <f>SUM(BK464:BK468)</f>
        <v>0</v>
      </c>
    </row>
    <row r="464" s="2" customFormat="1" ht="21.75" customHeight="1">
      <c r="A464" s="39"/>
      <c r="B464" s="40"/>
      <c r="C464" s="229" t="s">
        <v>659</v>
      </c>
      <c r="D464" s="229" t="s">
        <v>325</v>
      </c>
      <c r="E464" s="230" t="s">
        <v>6421</v>
      </c>
      <c r="F464" s="231" t="s">
        <v>6422</v>
      </c>
      <c r="G464" s="232" t="s">
        <v>328</v>
      </c>
      <c r="H464" s="233">
        <v>2</v>
      </c>
      <c r="I464" s="234"/>
      <c r="J464" s="235">
        <f>ROUND(I464*H464,2)</f>
        <v>0</v>
      </c>
      <c r="K464" s="231" t="s">
        <v>329</v>
      </c>
      <c r="L464" s="45"/>
      <c r="M464" s="236" t="s">
        <v>1</v>
      </c>
      <c r="N464" s="237" t="s">
        <v>38</v>
      </c>
      <c r="O464" s="92"/>
      <c r="P464" s="238">
        <f>O464*H464</f>
        <v>0</v>
      </c>
      <c r="Q464" s="238">
        <v>0.043956000000000002</v>
      </c>
      <c r="R464" s="238">
        <f>Q464*H464</f>
        <v>0.087912000000000004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330</v>
      </c>
      <c r="AT464" s="240" t="s">
        <v>325</v>
      </c>
      <c r="AU464" s="240" t="s">
        <v>82</v>
      </c>
      <c r="AY464" s="18" t="s">
        <v>323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80</v>
      </c>
      <c r="BK464" s="241">
        <f>ROUND(I464*H464,2)</f>
        <v>0</v>
      </c>
      <c r="BL464" s="18" t="s">
        <v>330</v>
      </c>
      <c r="BM464" s="240" t="s">
        <v>6423</v>
      </c>
    </row>
    <row r="465" s="2" customFormat="1">
      <c r="A465" s="39"/>
      <c r="B465" s="40"/>
      <c r="C465" s="41"/>
      <c r="D465" s="242" t="s">
        <v>332</v>
      </c>
      <c r="E465" s="41"/>
      <c r="F465" s="243" t="s">
        <v>6424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332</v>
      </c>
      <c r="AU465" s="18" t="s">
        <v>82</v>
      </c>
    </row>
    <row r="466" s="2" customFormat="1">
      <c r="A466" s="39"/>
      <c r="B466" s="40"/>
      <c r="C466" s="41"/>
      <c r="D466" s="247" t="s">
        <v>334</v>
      </c>
      <c r="E466" s="41"/>
      <c r="F466" s="248" t="s">
        <v>6425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334</v>
      </c>
      <c r="AU466" s="18" t="s">
        <v>82</v>
      </c>
    </row>
    <row r="467" s="13" customFormat="1">
      <c r="A467" s="13"/>
      <c r="B467" s="249"/>
      <c r="C467" s="250"/>
      <c r="D467" s="242" t="s">
        <v>336</v>
      </c>
      <c r="E467" s="251" t="s">
        <v>1</v>
      </c>
      <c r="F467" s="252" t="s">
        <v>6426</v>
      </c>
      <c r="G467" s="250"/>
      <c r="H467" s="251" t="s">
        <v>1</v>
      </c>
      <c r="I467" s="253"/>
      <c r="J467" s="250"/>
      <c r="K467" s="250"/>
      <c r="L467" s="254"/>
      <c r="M467" s="255"/>
      <c r="N467" s="256"/>
      <c r="O467" s="256"/>
      <c r="P467" s="256"/>
      <c r="Q467" s="256"/>
      <c r="R467" s="256"/>
      <c r="S467" s="256"/>
      <c r="T467" s="25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8" t="s">
        <v>336</v>
      </c>
      <c r="AU467" s="258" t="s">
        <v>82</v>
      </c>
      <c r="AV467" s="13" t="s">
        <v>80</v>
      </c>
      <c r="AW467" s="13" t="s">
        <v>30</v>
      </c>
      <c r="AX467" s="13" t="s">
        <v>73</v>
      </c>
      <c r="AY467" s="258" t="s">
        <v>323</v>
      </c>
    </row>
    <row r="468" s="14" customFormat="1">
      <c r="A468" s="14"/>
      <c r="B468" s="259"/>
      <c r="C468" s="260"/>
      <c r="D468" s="242" t="s">
        <v>336</v>
      </c>
      <c r="E468" s="261" t="s">
        <v>1</v>
      </c>
      <c r="F468" s="262" t="s">
        <v>82</v>
      </c>
      <c r="G468" s="260"/>
      <c r="H468" s="263">
        <v>2</v>
      </c>
      <c r="I468" s="264"/>
      <c r="J468" s="260"/>
      <c r="K468" s="260"/>
      <c r="L468" s="265"/>
      <c r="M468" s="266"/>
      <c r="N468" s="267"/>
      <c r="O468" s="267"/>
      <c r="P468" s="267"/>
      <c r="Q468" s="267"/>
      <c r="R468" s="267"/>
      <c r="S468" s="267"/>
      <c r="T468" s="26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9" t="s">
        <v>336</v>
      </c>
      <c r="AU468" s="269" t="s">
        <v>82</v>
      </c>
      <c r="AV468" s="14" t="s">
        <v>82</v>
      </c>
      <c r="AW468" s="14" t="s">
        <v>30</v>
      </c>
      <c r="AX468" s="14" t="s">
        <v>80</v>
      </c>
      <c r="AY468" s="269" t="s">
        <v>323</v>
      </c>
    </row>
    <row r="469" s="12" customFormat="1" ht="22.8" customHeight="1">
      <c r="A469" s="12"/>
      <c r="B469" s="213"/>
      <c r="C469" s="214"/>
      <c r="D469" s="215" t="s">
        <v>72</v>
      </c>
      <c r="E469" s="227" t="s">
        <v>415</v>
      </c>
      <c r="F469" s="227" t="s">
        <v>715</v>
      </c>
      <c r="G469" s="214"/>
      <c r="H469" s="214"/>
      <c r="I469" s="217"/>
      <c r="J469" s="228">
        <f>BK469</f>
        <v>0</v>
      </c>
      <c r="K469" s="214"/>
      <c r="L469" s="219"/>
      <c r="M469" s="220"/>
      <c r="N469" s="221"/>
      <c r="O469" s="221"/>
      <c r="P469" s="222">
        <f>SUM(P470:P532)</f>
        <v>0</v>
      </c>
      <c r="Q469" s="221"/>
      <c r="R469" s="222">
        <f>SUM(R470:R532)</f>
        <v>10.535254999999999</v>
      </c>
      <c r="S469" s="221"/>
      <c r="T469" s="223">
        <f>SUM(T470:T532)</f>
        <v>218.08367000000004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24" t="s">
        <v>80</v>
      </c>
      <c r="AT469" s="225" t="s">
        <v>72</v>
      </c>
      <c r="AU469" s="225" t="s">
        <v>80</v>
      </c>
      <c r="AY469" s="224" t="s">
        <v>323</v>
      </c>
      <c r="BK469" s="226">
        <f>SUM(BK470:BK532)</f>
        <v>0</v>
      </c>
    </row>
    <row r="470" s="2" customFormat="1" ht="24.15" customHeight="1">
      <c r="A470" s="39"/>
      <c r="B470" s="40"/>
      <c r="C470" s="229" t="s">
        <v>669</v>
      </c>
      <c r="D470" s="229" t="s">
        <v>325</v>
      </c>
      <c r="E470" s="230" t="s">
        <v>735</v>
      </c>
      <c r="F470" s="231" t="s">
        <v>736</v>
      </c>
      <c r="G470" s="232" t="s">
        <v>328</v>
      </c>
      <c r="H470" s="233">
        <v>1.8</v>
      </c>
      <c r="I470" s="234"/>
      <c r="J470" s="235">
        <f>ROUND(I470*H470,2)</f>
        <v>0</v>
      </c>
      <c r="K470" s="231" t="s">
        <v>329</v>
      </c>
      <c r="L470" s="45"/>
      <c r="M470" s="236" t="s">
        <v>1</v>
      </c>
      <c r="N470" s="237" t="s">
        <v>38</v>
      </c>
      <c r="O470" s="92"/>
      <c r="P470" s="238">
        <f>O470*H470</f>
        <v>0</v>
      </c>
      <c r="Q470" s="238">
        <v>0.00063000000000000003</v>
      </c>
      <c r="R470" s="238">
        <f>Q470*H470</f>
        <v>0.001134</v>
      </c>
      <c r="S470" s="238">
        <v>0</v>
      </c>
      <c r="T470" s="23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40" t="s">
        <v>330</v>
      </c>
      <c r="AT470" s="240" t="s">
        <v>325</v>
      </c>
      <c r="AU470" s="240" t="s">
        <v>82</v>
      </c>
      <c r="AY470" s="18" t="s">
        <v>323</v>
      </c>
      <c r="BE470" s="241">
        <f>IF(N470="základní",J470,0)</f>
        <v>0</v>
      </c>
      <c r="BF470" s="241">
        <f>IF(N470="snížená",J470,0)</f>
        <v>0</v>
      </c>
      <c r="BG470" s="241">
        <f>IF(N470="zákl. přenesená",J470,0)</f>
        <v>0</v>
      </c>
      <c r="BH470" s="241">
        <f>IF(N470="sníž. přenesená",J470,0)</f>
        <v>0</v>
      </c>
      <c r="BI470" s="241">
        <f>IF(N470="nulová",J470,0)</f>
        <v>0</v>
      </c>
      <c r="BJ470" s="18" t="s">
        <v>80</v>
      </c>
      <c r="BK470" s="241">
        <f>ROUND(I470*H470,2)</f>
        <v>0</v>
      </c>
      <c r="BL470" s="18" t="s">
        <v>330</v>
      </c>
      <c r="BM470" s="240" t="s">
        <v>6427</v>
      </c>
    </row>
    <row r="471" s="2" customFormat="1">
      <c r="A471" s="39"/>
      <c r="B471" s="40"/>
      <c r="C471" s="41"/>
      <c r="D471" s="242" t="s">
        <v>332</v>
      </c>
      <c r="E471" s="41"/>
      <c r="F471" s="243" t="s">
        <v>738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332</v>
      </c>
      <c r="AU471" s="18" t="s">
        <v>82</v>
      </c>
    </row>
    <row r="472" s="2" customFormat="1">
      <c r="A472" s="39"/>
      <c r="B472" s="40"/>
      <c r="C472" s="41"/>
      <c r="D472" s="247" t="s">
        <v>334</v>
      </c>
      <c r="E472" s="41"/>
      <c r="F472" s="248" t="s">
        <v>739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334</v>
      </c>
      <c r="AU472" s="18" t="s">
        <v>82</v>
      </c>
    </row>
    <row r="473" s="13" customFormat="1">
      <c r="A473" s="13"/>
      <c r="B473" s="249"/>
      <c r="C473" s="250"/>
      <c r="D473" s="242" t="s">
        <v>336</v>
      </c>
      <c r="E473" s="251" t="s">
        <v>1</v>
      </c>
      <c r="F473" s="252" t="s">
        <v>4812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8" t="s">
        <v>336</v>
      </c>
      <c r="AU473" s="258" t="s">
        <v>82</v>
      </c>
      <c r="AV473" s="13" t="s">
        <v>80</v>
      </c>
      <c r="AW473" s="13" t="s">
        <v>30</v>
      </c>
      <c r="AX473" s="13" t="s">
        <v>73</v>
      </c>
      <c r="AY473" s="258" t="s">
        <v>323</v>
      </c>
    </row>
    <row r="474" s="14" customFormat="1">
      <c r="A474" s="14"/>
      <c r="B474" s="259"/>
      <c r="C474" s="260"/>
      <c r="D474" s="242" t="s">
        <v>336</v>
      </c>
      <c r="E474" s="261" t="s">
        <v>1</v>
      </c>
      <c r="F474" s="262" t="s">
        <v>6428</v>
      </c>
      <c r="G474" s="260"/>
      <c r="H474" s="263">
        <v>1.8</v>
      </c>
      <c r="I474" s="264"/>
      <c r="J474" s="260"/>
      <c r="K474" s="260"/>
      <c r="L474" s="265"/>
      <c r="M474" s="266"/>
      <c r="N474" s="267"/>
      <c r="O474" s="267"/>
      <c r="P474" s="267"/>
      <c r="Q474" s="267"/>
      <c r="R474" s="267"/>
      <c r="S474" s="267"/>
      <c r="T474" s="26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9" t="s">
        <v>336</v>
      </c>
      <c r="AU474" s="269" t="s">
        <v>82</v>
      </c>
      <c r="AV474" s="14" t="s">
        <v>82</v>
      </c>
      <c r="AW474" s="14" t="s">
        <v>30</v>
      </c>
      <c r="AX474" s="14" t="s">
        <v>73</v>
      </c>
      <c r="AY474" s="269" t="s">
        <v>323</v>
      </c>
    </row>
    <row r="475" s="15" customFormat="1">
      <c r="A475" s="15"/>
      <c r="B475" s="270"/>
      <c r="C475" s="271"/>
      <c r="D475" s="242" t="s">
        <v>336</v>
      </c>
      <c r="E475" s="272" t="s">
        <v>1</v>
      </c>
      <c r="F475" s="273" t="s">
        <v>341</v>
      </c>
      <c r="G475" s="271"/>
      <c r="H475" s="274">
        <v>1.8</v>
      </c>
      <c r="I475" s="275"/>
      <c r="J475" s="271"/>
      <c r="K475" s="271"/>
      <c r="L475" s="276"/>
      <c r="M475" s="277"/>
      <c r="N475" s="278"/>
      <c r="O475" s="278"/>
      <c r="P475" s="278"/>
      <c r="Q475" s="278"/>
      <c r="R475" s="278"/>
      <c r="S475" s="278"/>
      <c r="T475" s="27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80" t="s">
        <v>336</v>
      </c>
      <c r="AU475" s="280" t="s">
        <v>82</v>
      </c>
      <c r="AV475" s="15" t="s">
        <v>330</v>
      </c>
      <c r="AW475" s="15" t="s">
        <v>30</v>
      </c>
      <c r="AX475" s="15" t="s">
        <v>80</v>
      </c>
      <c r="AY475" s="280" t="s">
        <v>323</v>
      </c>
    </row>
    <row r="476" s="2" customFormat="1" ht="24.15" customHeight="1">
      <c r="A476" s="39"/>
      <c r="B476" s="40"/>
      <c r="C476" s="229" t="s">
        <v>680</v>
      </c>
      <c r="D476" s="229" t="s">
        <v>325</v>
      </c>
      <c r="E476" s="230" t="s">
        <v>743</v>
      </c>
      <c r="F476" s="231" t="s">
        <v>744</v>
      </c>
      <c r="G476" s="232" t="s">
        <v>349</v>
      </c>
      <c r="H476" s="233">
        <v>6</v>
      </c>
      <c r="I476" s="234"/>
      <c r="J476" s="235">
        <f>ROUND(I476*H476,2)</f>
        <v>0</v>
      </c>
      <c r="K476" s="231" t="s">
        <v>329</v>
      </c>
      <c r="L476" s="45"/>
      <c r="M476" s="236" t="s">
        <v>1</v>
      </c>
      <c r="N476" s="237" t="s">
        <v>38</v>
      </c>
      <c r="O476" s="92"/>
      <c r="P476" s="238">
        <f>O476*H476</f>
        <v>0</v>
      </c>
      <c r="Q476" s="238">
        <v>0.000174</v>
      </c>
      <c r="R476" s="238">
        <f>Q476*H476</f>
        <v>0.001044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330</v>
      </c>
      <c r="AT476" s="240" t="s">
        <v>325</v>
      </c>
      <c r="AU476" s="240" t="s">
        <v>82</v>
      </c>
      <c r="AY476" s="18" t="s">
        <v>323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80</v>
      </c>
      <c r="BK476" s="241">
        <f>ROUND(I476*H476,2)</f>
        <v>0</v>
      </c>
      <c r="BL476" s="18" t="s">
        <v>330</v>
      </c>
      <c r="BM476" s="240" t="s">
        <v>6429</v>
      </c>
    </row>
    <row r="477" s="2" customFormat="1">
      <c r="A477" s="39"/>
      <c r="B477" s="40"/>
      <c r="C477" s="41"/>
      <c r="D477" s="242" t="s">
        <v>332</v>
      </c>
      <c r="E477" s="41"/>
      <c r="F477" s="243" t="s">
        <v>746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332</v>
      </c>
      <c r="AU477" s="18" t="s">
        <v>82</v>
      </c>
    </row>
    <row r="478" s="2" customFormat="1">
      <c r="A478" s="39"/>
      <c r="B478" s="40"/>
      <c r="C478" s="41"/>
      <c r="D478" s="247" t="s">
        <v>334</v>
      </c>
      <c r="E478" s="41"/>
      <c r="F478" s="248" t="s">
        <v>747</v>
      </c>
      <c r="G478" s="41"/>
      <c r="H478" s="41"/>
      <c r="I478" s="244"/>
      <c r="J478" s="41"/>
      <c r="K478" s="41"/>
      <c r="L478" s="45"/>
      <c r="M478" s="245"/>
      <c r="N478" s="24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334</v>
      </c>
      <c r="AU478" s="18" t="s">
        <v>82</v>
      </c>
    </row>
    <row r="479" s="13" customFormat="1">
      <c r="A479" s="13"/>
      <c r="B479" s="249"/>
      <c r="C479" s="250"/>
      <c r="D479" s="242" t="s">
        <v>336</v>
      </c>
      <c r="E479" s="251" t="s">
        <v>1</v>
      </c>
      <c r="F479" s="252" t="s">
        <v>4812</v>
      </c>
      <c r="G479" s="250"/>
      <c r="H479" s="251" t="s">
        <v>1</v>
      </c>
      <c r="I479" s="253"/>
      <c r="J479" s="250"/>
      <c r="K479" s="250"/>
      <c r="L479" s="254"/>
      <c r="M479" s="255"/>
      <c r="N479" s="256"/>
      <c r="O479" s="256"/>
      <c r="P479" s="256"/>
      <c r="Q479" s="256"/>
      <c r="R479" s="256"/>
      <c r="S479" s="256"/>
      <c r="T479" s="25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8" t="s">
        <v>336</v>
      </c>
      <c r="AU479" s="258" t="s">
        <v>82</v>
      </c>
      <c r="AV479" s="13" t="s">
        <v>80</v>
      </c>
      <c r="AW479" s="13" t="s">
        <v>30</v>
      </c>
      <c r="AX479" s="13" t="s">
        <v>73</v>
      </c>
      <c r="AY479" s="258" t="s">
        <v>323</v>
      </c>
    </row>
    <row r="480" s="14" customFormat="1">
      <c r="A480" s="14"/>
      <c r="B480" s="259"/>
      <c r="C480" s="260"/>
      <c r="D480" s="242" t="s">
        <v>336</v>
      </c>
      <c r="E480" s="261" t="s">
        <v>1</v>
      </c>
      <c r="F480" s="262" t="s">
        <v>6430</v>
      </c>
      <c r="G480" s="260"/>
      <c r="H480" s="263">
        <v>6</v>
      </c>
      <c r="I480" s="264"/>
      <c r="J480" s="260"/>
      <c r="K480" s="260"/>
      <c r="L480" s="265"/>
      <c r="M480" s="266"/>
      <c r="N480" s="267"/>
      <c r="O480" s="267"/>
      <c r="P480" s="267"/>
      <c r="Q480" s="267"/>
      <c r="R480" s="267"/>
      <c r="S480" s="267"/>
      <c r="T480" s="26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9" t="s">
        <v>336</v>
      </c>
      <c r="AU480" s="269" t="s">
        <v>82</v>
      </c>
      <c r="AV480" s="14" t="s">
        <v>82</v>
      </c>
      <c r="AW480" s="14" t="s">
        <v>30</v>
      </c>
      <c r="AX480" s="14" t="s">
        <v>73</v>
      </c>
      <c r="AY480" s="269" t="s">
        <v>323</v>
      </c>
    </row>
    <row r="481" s="15" customFormat="1">
      <c r="A481" s="15"/>
      <c r="B481" s="270"/>
      <c r="C481" s="271"/>
      <c r="D481" s="242" t="s">
        <v>336</v>
      </c>
      <c r="E481" s="272" t="s">
        <v>1</v>
      </c>
      <c r="F481" s="273" t="s">
        <v>341</v>
      </c>
      <c r="G481" s="271"/>
      <c r="H481" s="274">
        <v>6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80" t="s">
        <v>336</v>
      </c>
      <c r="AU481" s="280" t="s">
        <v>82</v>
      </c>
      <c r="AV481" s="15" t="s">
        <v>330</v>
      </c>
      <c r="AW481" s="15" t="s">
        <v>30</v>
      </c>
      <c r="AX481" s="15" t="s">
        <v>80</v>
      </c>
      <c r="AY481" s="280" t="s">
        <v>323</v>
      </c>
    </row>
    <row r="482" s="2" customFormat="1" ht="24.15" customHeight="1">
      <c r="A482" s="39"/>
      <c r="B482" s="40"/>
      <c r="C482" s="229" t="s">
        <v>689</v>
      </c>
      <c r="D482" s="229" t="s">
        <v>325</v>
      </c>
      <c r="E482" s="230" t="s">
        <v>751</v>
      </c>
      <c r="F482" s="231" t="s">
        <v>752</v>
      </c>
      <c r="G482" s="232" t="s">
        <v>617</v>
      </c>
      <c r="H482" s="233">
        <v>1</v>
      </c>
      <c r="I482" s="234"/>
      <c r="J482" s="235">
        <f>ROUND(I482*H482,2)</f>
        <v>0</v>
      </c>
      <c r="K482" s="231" t="s">
        <v>329</v>
      </c>
      <c r="L482" s="45"/>
      <c r="M482" s="236" t="s">
        <v>1</v>
      </c>
      <c r="N482" s="237" t="s">
        <v>38</v>
      </c>
      <c r="O482" s="92"/>
      <c r="P482" s="238">
        <f>O482*H482</f>
        <v>0</v>
      </c>
      <c r="Q482" s="238">
        <v>0.0064850000000000003</v>
      </c>
      <c r="R482" s="238">
        <f>Q482*H482</f>
        <v>0.0064850000000000003</v>
      </c>
      <c r="S482" s="238">
        <v>0</v>
      </c>
      <c r="T482" s="239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330</v>
      </c>
      <c r="AT482" s="240" t="s">
        <v>325</v>
      </c>
      <c r="AU482" s="240" t="s">
        <v>82</v>
      </c>
      <c r="AY482" s="18" t="s">
        <v>323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80</v>
      </c>
      <c r="BK482" s="241">
        <f>ROUND(I482*H482,2)</f>
        <v>0</v>
      </c>
      <c r="BL482" s="18" t="s">
        <v>330</v>
      </c>
      <c r="BM482" s="240" t="s">
        <v>6431</v>
      </c>
    </row>
    <row r="483" s="2" customFormat="1">
      <c r="A483" s="39"/>
      <c r="B483" s="40"/>
      <c r="C483" s="41"/>
      <c r="D483" s="242" t="s">
        <v>332</v>
      </c>
      <c r="E483" s="41"/>
      <c r="F483" s="243" t="s">
        <v>754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332</v>
      </c>
      <c r="AU483" s="18" t="s">
        <v>82</v>
      </c>
    </row>
    <row r="484" s="2" customFormat="1">
      <c r="A484" s="39"/>
      <c r="B484" s="40"/>
      <c r="C484" s="41"/>
      <c r="D484" s="247" t="s">
        <v>334</v>
      </c>
      <c r="E484" s="41"/>
      <c r="F484" s="248" t="s">
        <v>755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334</v>
      </c>
      <c r="AU484" s="18" t="s">
        <v>82</v>
      </c>
    </row>
    <row r="485" s="2" customFormat="1">
      <c r="A485" s="39"/>
      <c r="B485" s="40"/>
      <c r="C485" s="41"/>
      <c r="D485" s="242" t="s">
        <v>353</v>
      </c>
      <c r="E485" s="41"/>
      <c r="F485" s="281" t="s">
        <v>756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353</v>
      </c>
      <c r="AU485" s="18" t="s">
        <v>82</v>
      </c>
    </row>
    <row r="486" s="13" customFormat="1">
      <c r="A486" s="13"/>
      <c r="B486" s="249"/>
      <c r="C486" s="250"/>
      <c r="D486" s="242" t="s">
        <v>336</v>
      </c>
      <c r="E486" s="251" t="s">
        <v>1</v>
      </c>
      <c r="F486" s="252" t="s">
        <v>5485</v>
      </c>
      <c r="G486" s="250"/>
      <c r="H486" s="251" t="s">
        <v>1</v>
      </c>
      <c r="I486" s="253"/>
      <c r="J486" s="250"/>
      <c r="K486" s="250"/>
      <c r="L486" s="254"/>
      <c r="M486" s="255"/>
      <c r="N486" s="256"/>
      <c r="O486" s="256"/>
      <c r="P486" s="256"/>
      <c r="Q486" s="256"/>
      <c r="R486" s="256"/>
      <c r="S486" s="256"/>
      <c r="T486" s="25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8" t="s">
        <v>336</v>
      </c>
      <c r="AU486" s="258" t="s">
        <v>82</v>
      </c>
      <c r="AV486" s="13" t="s">
        <v>80</v>
      </c>
      <c r="AW486" s="13" t="s">
        <v>30</v>
      </c>
      <c r="AX486" s="13" t="s">
        <v>73</v>
      </c>
      <c r="AY486" s="258" t="s">
        <v>323</v>
      </c>
    </row>
    <row r="487" s="14" customFormat="1">
      <c r="A487" s="14"/>
      <c r="B487" s="259"/>
      <c r="C487" s="260"/>
      <c r="D487" s="242" t="s">
        <v>336</v>
      </c>
      <c r="E487" s="261" t="s">
        <v>1</v>
      </c>
      <c r="F487" s="262" t="s">
        <v>80</v>
      </c>
      <c r="G487" s="260"/>
      <c r="H487" s="263">
        <v>1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9" t="s">
        <v>336</v>
      </c>
      <c r="AU487" s="269" t="s">
        <v>82</v>
      </c>
      <c r="AV487" s="14" t="s">
        <v>82</v>
      </c>
      <c r="AW487" s="14" t="s">
        <v>30</v>
      </c>
      <c r="AX487" s="14" t="s">
        <v>73</v>
      </c>
      <c r="AY487" s="269" t="s">
        <v>323</v>
      </c>
    </row>
    <row r="488" s="15" customFormat="1">
      <c r="A488" s="15"/>
      <c r="B488" s="270"/>
      <c r="C488" s="271"/>
      <c r="D488" s="242" t="s">
        <v>336</v>
      </c>
      <c r="E488" s="272" t="s">
        <v>1</v>
      </c>
      <c r="F488" s="273" t="s">
        <v>341</v>
      </c>
      <c r="G488" s="271"/>
      <c r="H488" s="274">
        <v>1</v>
      </c>
      <c r="I488" s="275"/>
      <c r="J488" s="271"/>
      <c r="K488" s="271"/>
      <c r="L488" s="276"/>
      <c r="M488" s="277"/>
      <c r="N488" s="278"/>
      <c r="O488" s="278"/>
      <c r="P488" s="278"/>
      <c r="Q488" s="278"/>
      <c r="R488" s="278"/>
      <c r="S488" s="278"/>
      <c r="T488" s="279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80" t="s">
        <v>336</v>
      </c>
      <c r="AU488" s="280" t="s">
        <v>82</v>
      </c>
      <c r="AV488" s="15" t="s">
        <v>330</v>
      </c>
      <c r="AW488" s="15" t="s">
        <v>30</v>
      </c>
      <c r="AX488" s="15" t="s">
        <v>80</v>
      </c>
      <c r="AY488" s="280" t="s">
        <v>323</v>
      </c>
    </row>
    <row r="489" s="2" customFormat="1" ht="24.15" customHeight="1">
      <c r="A489" s="39"/>
      <c r="B489" s="40"/>
      <c r="C489" s="229" t="s">
        <v>698</v>
      </c>
      <c r="D489" s="229" t="s">
        <v>325</v>
      </c>
      <c r="E489" s="230" t="s">
        <v>5486</v>
      </c>
      <c r="F489" s="231" t="s">
        <v>5487</v>
      </c>
      <c r="G489" s="232" t="s">
        <v>366</v>
      </c>
      <c r="H489" s="233">
        <v>2</v>
      </c>
      <c r="I489" s="234"/>
      <c r="J489" s="235">
        <f>ROUND(I489*H489,2)</f>
        <v>0</v>
      </c>
      <c r="K489" s="231" t="s">
        <v>6432</v>
      </c>
      <c r="L489" s="45"/>
      <c r="M489" s="236" t="s">
        <v>1</v>
      </c>
      <c r="N489" s="237" t="s">
        <v>38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0.001</v>
      </c>
      <c r="T489" s="239">
        <f>S489*H489</f>
        <v>0.002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330</v>
      </c>
      <c r="AT489" s="240" t="s">
        <v>325</v>
      </c>
      <c r="AU489" s="240" t="s">
        <v>82</v>
      </c>
      <c r="AY489" s="18" t="s">
        <v>323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80</v>
      </c>
      <c r="BK489" s="241">
        <f>ROUND(I489*H489,2)</f>
        <v>0</v>
      </c>
      <c r="BL489" s="18" t="s">
        <v>330</v>
      </c>
      <c r="BM489" s="240" t="s">
        <v>6433</v>
      </c>
    </row>
    <row r="490" s="2" customFormat="1">
      <c r="A490" s="39"/>
      <c r="B490" s="40"/>
      <c r="C490" s="41"/>
      <c r="D490" s="242" t="s">
        <v>332</v>
      </c>
      <c r="E490" s="41"/>
      <c r="F490" s="243" t="s">
        <v>5489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332</v>
      </c>
      <c r="AU490" s="18" t="s">
        <v>82</v>
      </c>
    </row>
    <row r="491" s="2" customFormat="1">
      <c r="A491" s="39"/>
      <c r="B491" s="40"/>
      <c r="C491" s="41"/>
      <c r="D491" s="247" t="s">
        <v>334</v>
      </c>
      <c r="E491" s="41"/>
      <c r="F491" s="248" t="s">
        <v>6434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334</v>
      </c>
      <c r="AU491" s="18" t="s">
        <v>82</v>
      </c>
    </row>
    <row r="492" s="13" customFormat="1">
      <c r="A492" s="13"/>
      <c r="B492" s="249"/>
      <c r="C492" s="250"/>
      <c r="D492" s="242" t="s">
        <v>336</v>
      </c>
      <c r="E492" s="251" t="s">
        <v>1</v>
      </c>
      <c r="F492" s="252" t="s">
        <v>5491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336</v>
      </c>
      <c r="AU492" s="258" t="s">
        <v>82</v>
      </c>
      <c r="AV492" s="13" t="s">
        <v>80</v>
      </c>
      <c r="AW492" s="13" t="s">
        <v>30</v>
      </c>
      <c r="AX492" s="13" t="s">
        <v>73</v>
      </c>
      <c r="AY492" s="258" t="s">
        <v>323</v>
      </c>
    </row>
    <row r="493" s="14" customFormat="1">
      <c r="A493" s="14"/>
      <c r="B493" s="259"/>
      <c r="C493" s="260"/>
      <c r="D493" s="242" t="s">
        <v>336</v>
      </c>
      <c r="E493" s="261" t="s">
        <v>1</v>
      </c>
      <c r="F493" s="262" t="s">
        <v>82</v>
      </c>
      <c r="G493" s="260"/>
      <c r="H493" s="263">
        <v>2</v>
      </c>
      <c r="I493" s="264"/>
      <c r="J493" s="260"/>
      <c r="K493" s="260"/>
      <c r="L493" s="265"/>
      <c r="M493" s="266"/>
      <c r="N493" s="267"/>
      <c r="O493" s="267"/>
      <c r="P493" s="267"/>
      <c r="Q493" s="267"/>
      <c r="R493" s="267"/>
      <c r="S493" s="267"/>
      <c r="T493" s="26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9" t="s">
        <v>336</v>
      </c>
      <c r="AU493" s="269" t="s">
        <v>82</v>
      </c>
      <c r="AV493" s="14" t="s">
        <v>82</v>
      </c>
      <c r="AW493" s="14" t="s">
        <v>30</v>
      </c>
      <c r="AX493" s="14" t="s">
        <v>80</v>
      </c>
      <c r="AY493" s="269" t="s">
        <v>323</v>
      </c>
    </row>
    <row r="494" s="2" customFormat="1" ht="16.5" customHeight="1">
      <c r="A494" s="39"/>
      <c r="B494" s="40"/>
      <c r="C494" s="229" t="s">
        <v>704</v>
      </c>
      <c r="D494" s="229" t="s">
        <v>325</v>
      </c>
      <c r="E494" s="230" t="s">
        <v>1722</v>
      </c>
      <c r="F494" s="231" t="s">
        <v>1723</v>
      </c>
      <c r="G494" s="232" t="s">
        <v>366</v>
      </c>
      <c r="H494" s="233">
        <v>66.869</v>
      </c>
      <c r="I494" s="234"/>
      <c r="J494" s="235">
        <f>ROUND(I494*H494,2)</f>
        <v>0</v>
      </c>
      <c r="K494" s="231" t="s">
        <v>329</v>
      </c>
      <c r="L494" s="45"/>
      <c r="M494" s="236" t="s">
        <v>1</v>
      </c>
      <c r="N494" s="237" t="s">
        <v>38</v>
      </c>
      <c r="O494" s="92"/>
      <c r="P494" s="238">
        <f>O494*H494</f>
        <v>0</v>
      </c>
      <c r="Q494" s="238">
        <v>0.12</v>
      </c>
      <c r="R494" s="238">
        <f>Q494*H494</f>
        <v>8.0242799999999992</v>
      </c>
      <c r="S494" s="238">
        <v>2.4900000000000002</v>
      </c>
      <c r="T494" s="239">
        <f>S494*H494</f>
        <v>166.50381000000002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330</v>
      </c>
      <c r="AT494" s="240" t="s">
        <v>325</v>
      </c>
      <c r="AU494" s="240" t="s">
        <v>82</v>
      </c>
      <c r="AY494" s="18" t="s">
        <v>323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80</v>
      </c>
      <c r="BK494" s="241">
        <f>ROUND(I494*H494,2)</f>
        <v>0</v>
      </c>
      <c r="BL494" s="18" t="s">
        <v>330</v>
      </c>
      <c r="BM494" s="240" t="s">
        <v>6435</v>
      </c>
    </row>
    <row r="495" s="2" customFormat="1">
      <c r="A495" s="39"/>
      <c r="B495" s="40"/>
      <c r="C495" s="41"/>
      <c r="D495" s="242" t="s">
        <v>332</v>
      </c>
      <c r="E495" s="41"/>
      <c r="F495" s="243" t="s">
        <v>1725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332</v>
      </c>
      <c r="AU495" s="18" t="s">
        <v>82</v>
      </c>
    </row>
    <row r="496" s="2" customFormat="1">
      <c r="A496" s="39"/>
      <c r="B496" s="40"/>
      <c r="C496" s="41"/>
      <c r="D496" s="247" t="s">
        <v>334</v>
      </c>
      <c r="E496" s="41"/>
      <c r="F496" s="248" t="s">
        <v>1726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334</v>
      </c>
      <c r="AU496" s="18" t="s">
        <v>82</v>
      </c>
    </row>
    <row r="497" s="13" customFormat="1">
      <c r="A497" s="13"/>
      <c r="B497" s="249"/>
      <c r="C497" s="250"/>
      <c r="D497" s="242" t="s">
        <v>336</v>
      </c>
      <c r="E497" s="251" t="s">
        <v>1</v>
      </c>
      <c r="F497" s="252" t="s">
        <v>3602</v>
      </c>
      <c r="G497" s="250"/>
      <c r="H497" s="251" t="s">
        <v>1</v>
      </c>
      <c r="I497" s="253"/>
      <c r="J497" s="250"/>
      <c r="K497" s="250"/>
      <c r="L497" s="254"/>
      <c r="M497" s="255"/>
      <c r="N497" s="256"/>
      <c r="O497" s="256"/>
      <c r="P497" s="256"/>
      <c r="Q497" s="256"/>
      <c r="R497" s="256"/>
      <c r="S497" s="256"/>
      <c r="T497" s="25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8" t="s">
        <v>336</v>
      </c>
      <c r="AU497" s="258" t="s">
        <v>82</v>
      </c>
      <c r="AV497" s="13" t="s">
        <v>80</v>
      </c>
      <c r="AW497" s="13" t="s">
        <v>30</v>
      </c>
      <c r="AX497" s="13" t="s">
        <v>73</v>
      </c>
      <c r="AY497" s="258" t="s">
        <v>323</v>
      </c>
    </row>
    <row r="498" s="13" customFormat="1">
      <c r="A498" s="13"/>
      <c r="B498" s="249"/>
      <c r="C498" s="250"/>
      <c r="D498" s="242" t="s">
        <v>336</v>
      </c>
      <c r="E498" s="251" t="s">
        <v>1</v>
      </c>
      <c r="F498" s="252" t="s">
        <v>5219</v>
      </c>
      <c r="G498" s="250"/>
      <c r="H498" s="251" t="s">
        <v>1</v>
      </c>
      <c r="I498" s="253"/>
      <c r="J498" s="250"/>
      <c r="K498" s="250"/>
      <c r="L498" s="254"/>
      <c r="M498" s="255"/>
      <c r="N498" s="256"/>
      <c r="O498" s="256"/>
      <c r="P498" s="256"/>
      <c r="Q498" s="256"/>
      <c r="R498" s="256"/>
      <c r="S498" s="256"/>
      <c r="T498" s="25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8" t="s">
        <v>336</v>
      </c>
      <c r="AU498" s="258" t="s">
        <v>82</v>
      </c>
      <c r="AV498" s="13" t="s">
        <v>80</v>
      </c>
      <c r="AW498" s="13" t="s">
        <v>30</v>
      </c>
      <c r="AX498" s="13" t="s">
        <v>73</v>
      </c>
      <c r="AY498" s="258" t="s">
        <v>323</v>
      </c>
    </row>
    <row r="499" s="13" customFormat="1">
      <c r="A499" s="13"/>
      <c r="B499" s="249"/>
      <c r="C499" s="250"/>
      <c r="D499" s="242" t="s">
        <v>336</v>
      </c>
      <c r="E499" s="251" t="s">
        <v>1</v>
      </c>
      <c r="F499" s="252" t="s">
        <v>497</v>
      </c>
      <c r="G499" s="250"/>
      <c r="H499" s="251" t="s">
        <v>1</v>
      </c>
      <c r="I499" s="253"/>
      <c r="J499" s="250"/>
      <c r="K499" s="250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336</v>
      </c>
      <c r="AU499" s="258" t="s">
        <v>82</v>
      </c>
      <c r="AV499" s="13" t="s">
        <v>80</v>
      </c>
      <c r="AW499" s="13" t="s">
        <v>30</v>
      </c>
      <c r="AX499" s="13" t="s">
        <v>73</v>
      </c>
      <c r="AY499" s="258" t="s">
        <v>323</v>
      </c>
    </row>
    <row r="500" s="13" customFormat="1">
      <c r="A500" s="13"/>
      <c r="B500" s="249"/>
      <c r="C500" s="250"/>
      <c r="D500" s="242" t="s">
        <v>336</v>
      </c>
      <c r="E500" s="251" t="s">
        <v>1</v>
      </c>
      <c r="F500" s="252" t="s">
        <v>5220</v>
      </c>
      <c r="G500" s="250"/>
      <c r="H500" s="251" t="s">
        <v>1</v>
      </c>
      <c r="I500" s="253"/>
      <c r="J500" s="250"/>
      <c r="K500" s="250"/>
      <c r="L500" s="254"/>
      <c r="M500" s="255"/>
      <c r="N500" s="256"/>
      <c r="O500" s="256"/>
      <c r="P500" s="256"/>
      <c r="Q500" s="256"/>
      <c r="R500" s="256"/>
      <c r="S500" s="256"/>
      <c r="T500" s="257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8" t="s">
        <v>336</v>
      </c>
      <c r="AU500" s="258" t="s">
        <v>82</v>
      </c>
      <c r="AV500" s="13" t="s">
        <v>80</v>
      </c>
      <c r="AW500" s="13" t="s">
        <v>30</v>
      </c>
      <c r="AX500" s="13" t="s">
        <v>73</v>
      </c>
      <c r="AY500" s="258" t="s">
        <v>323</v>
      </c>
    </row>
    <row r="501" s="14" customFormat="1">
      <c r="A501" s="14"/>
      <c r="B501" s="259"/>
      <c r="C501" s="260"/>
      <c r="D501" s="242" t="s">
        <v>336</v>
      </c>
      <c r="E501" s="261" t="s">
        <v>1</v>
      </c>
      <c r="F501" s="262" t="s">
        <v>6436</v>
      </c>
      <c r="G501" s="260"/>
      <c r="H501" s="263">
        <v>36.521999999999998</v>
      </c>
      <c r="I501" s="264"/>
      <c r="J501" s="260"/>
      <c r="K501" s="260"/>
      <c r="L501" s="265"/>
      <c r="M501" s="266"/>
      <c r="N501" s="267"/>
      <c r="O501" s="267"/>
      <c r="P501" s="267"/>
      <c r="Q501" s="267"/>
      <c r="R501" s="267"/>
      <c r="S501" s="267"/>
      <c r="T501" s="26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9" t="s">
        <v>336</v>
      </c>
      <c r="AU501" s="269" t="s">
        <v>82</v>
      </c>
      <c r="AV501" s="14" t="s">
        <v>82</v>
      </c>
      <c r="AW501" s="14" t="s">
        <v>30</v>
      </c>
      <c r="AX501" s="14" t="s">
        <v>73</v>
      </c>
      <c r="AY501" s="269" t="s">
        <v>323</v>
      </c>
    </row>
    <row r="502" s="13" customFormat="1">
      <c r="A502" s="13"/>
      <c r="B502" s="249"/>
      <c r="C502" s="250"/>
      <c r="D502" s="242" t="s">
        <v>336</v>
      </c>
      <c r="E502" s="251" t="s">
        <v>1</v>
      </c>
      <c r="F502" s="252" t="s">
        <v>6319</v>
      </c>
      <c r="G502" s="250"/>
      <c r="H502" s="251" t="s">
        <v>1</v>
      </c>
      <c r="I502" s="253"/>
      <c r="J502" s="250"/>
      <c r="K502" s="250"/>
      <c r="L502" s="254"/>
      <c r="M502" s="255"/>
      <c r="N502" s="256"/>
      <c r="O502" s="256"/>
      <c r="P502" s="256"/>
      <c r="Q502" s="256"/>
      <c r="R502" s="256"/>
      <c r="S502" s="256"/>
      <c r="T502" s="257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8" t="s">
        <v>336</v>
      </c>
      <c r="AU502" s="258" t="s">
        <v>82</v>
      </c>
      <c r="AV502" s="13" t="s">
        <v>80</v>
      </c>
      <c r="AW502" s="13" t="s">
        <v>30</v>
      </c>
      <c r="AX502" s="13" t="s">
        <v>73</v>
      </c>
      <c r="AY502" s="258" t="s">
        <v>323</v>
      </c>
    </row>
    <row r="503" s="14" customFormat="1">
      <c r="A503" s="14"/>
      <c r="B503" s="259"/>
      <c r="C503" s="260"/>
      <c r="D503" s="242" t="s">
        <v>336</v>
      </c>
      <c r="E503" s="261" t="s">
        <v>1</v>
      </c>
      <c r="F503" s="262" t="s">
        <v>6437</v>
      </c>
      <c r="G503" s="260"/>
      <c r="H503" s="263">
        <v>18.260999999999999</v>
      </c>
      <c r="I503" s="264"/>
      <c r="J503" s="260"/>
      <c r="K503" s="260"/>
      <c r="L503" s="265"/>
      <c r="M503" s="266"/>
      <c r="N503" s="267"/>
      <c r="O503" s="267"/>
      <c r="P503" s="267"/>
      <c r="Q503" s="267"/>
      <c r="R503" s="267"/>
      <c r="S503" s="267"/>
      <c r="T503" s="268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69" t="s">
        <v>336</v>
      </c>
      <c r="AU503" s="269" t="s">
        <v>82</v>
      </c>
      <c r="AV503" s="14" t="s">
        <v>82</v>
      </c>
      <c r="AW503" s="14" t="s">
        <v>30</v>
      </c>
      <c r="AX503" s="14" t="s">
        <v>73</v>
      </c>
      <c r="AY503" s="269" t="s">
        <v>323</v>
      </c>
    </row>
    <row r="504" s="13" customFormat="1">
      <c r="A504" s="13"/>
      <c r="B504" s="249"/>
      <c r="C504" s="250"/>
      <c r="D504" s="242" t="s">
        <v>336</v>
      </c>
      <c r="E504" s="251" t="s">
        <v>1</v>
      </c>
      <c r="F504" s="252" t="s">
        <v>6438</v>
      </c>
      <c r="G504" s="250"/>
      <c r="H504" s="251" t="s">
        <v>1</v>
      </c>
      <c r="I504" s="253"/>
      <c r="J504" s="250"/>
      <c r="K504" s="250"/>
      <c r="L504" s="254"/>
      <c r="M504" s="255"/>
      <c r="N504" s="256"/>
      <c r="O504" s="256"/>
      <c r="P504" s="256"/>
      <c r="Q504" s="256"/>
      <c r="R504" s="256"/>
      <c r="S504" s="256"/>
      <c r="T504" s="257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8" t="s">
        <v>336</v>
      </c>
      <c r="AU504" s="258" t="s">
        <v>82</v>
      </c>
      <c r="AV504" s="13" t="s">
        <v>80</v>
      </c>
      <c r="AW504" s="13" t="s">
        <v>30</v>
      </c>
      <c r="AX504" s="13" t="s">
        <v>73</v>
      </c>
      <c r="AY504" s="258" t="s">
        <v>323</v>
      </c>
    </row>
    <row r="505" s="14" customFormat="1">
      <c r="A505" s="14"/>
      <c r="B505" s="259"/>
      <c r="C505" s="260"/>
      <c r="D505" s="242" t="s">
        <v>336</v>
      </c>
      <c r="E505" s="261" t="s">
        <v>1</v>
      </c>
      <c r="F505" s="262" t="s">
        <v>6439</v>
      </c>
      <c r="G505" s="260"/>
      <c r="H505" s="263">
        <v>10.693</v>
      </c>
      <c r="I505" s="264"/>
      <c r="J505" s="260"/>
      <c r="K505" s="260"/>
      <c r="L505" s="265"/>
      <c r="M505" s="266"/>
      <c r="N505" s="267"/>
      <c r="O505" s="267"/>
      <c r="P505" s="267"/>
      <c r="Q505" s="267"/>
      <c r="R505" s="267"/>
      <c r="S505" s="267"/>
      <c r="T505" s="26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9" t="s">
        <v>336</v>
      </c>
      <c r="AU505" s="269" t="s">
        <v>82</v>
      </c>
      <c r="AV505" s="14" t="s">
        <v>82</v>
      </c>
      <c r="AW505" s="14" t="s">
        <v>30</v>
      </c>
      <c r="AX505" s="14" t="s">
        <v>73</v>
      </c>
      <c r="AY505" s="269" t="s">
        <v>323</v>
      </c>
    </row>
    <row r="506" s="13" customFormat="1">
      <c r="A506" s="13"/>
      <c r="B506" s="249"/>
      <c r="C506" s="250"/>
      <c r="D506" s="242" t="s">
        <v>336</v>
      </c>
      <c r="E506" s="251" t="s">
        <v>1</v>
      </c>
      <c r="F506" s="252" t="s">
        <v>3917</v>
      </c>
      <c r="G506" s="250"/>
      <c r="H506" s="251" t="s">
        <v>1</v>
      </c>
      <c r="I506" s="253"/>
      <c r="J506" s="250"/>
      <c r="K506" s="250"/>
      <c r="L506" s="254"/>
      <c r="M506" s="255"/>
      <c r="N506" s="256"/>
      <c r="O506" s="256"/>
      <c r="P506" s="256"/>
      <c r="Q506" s="256"/>
      <c r="R506" s="256"/>
      <c r="S506" s="256"/>
      <c r="T506" s="25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8" t="s">
        <v>336</v>
      </c>
      <c r="AU506" s="258" t="s">
        <v>82</v>
      </c>
      <c r="AV506" s="13" t="s">
        <v>80</v>
      </c>
      <c r="AW506" s="13" t="s">
        <v>30</v>
      </c>
      <c r="AX506" s="13" t="s">
        <v>73</v>
      </c>
      <c r="AY506" s="258" t="s">
        <v>323</v>
      </c>
    </row>
    <row r="507" s="14" customFormat="1">
      <c r="A507" s="14"/>
      <c r="B507" s="259"/>
      <c r="C507" s="260"/>
      <c r="D507" s="242" t="s">
        <v>336</v>
      </c>
      <c r="E507" s="261" t="s">
        <v>1</v>
      </c>
      <c r="F507" s="262" t="s">
        <v>6440</v>
      </c>
      <c r="G507" s="260"/>
      <c r="H507" s="263">
        <v>1.393</v>
      </c>
      <c r="I507" s="264"/>
      <c r="J507" s="260"/>
      <c r="K507" s="260"/>
      <c r="L507" s="265"/>
      <c r="M507" s="266"/>
      <c r="N507" s="267"/>
      <c r="O507" s="267"/>
      <c r="P507" s="267"/>
      <c r="Q507" s="267"/>
      <c r="R507" s="267"/>
      <c r="S507" s="267"/>
      <c r="T507" s="26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9" t="s">
        <v>336</v>
      </c>
      <c r="AU507" s="269" t="s">
        <v>82</v>
      </c>
      <c r="AV507" s="14" t="s">
        <v>82</v>
      </c>
      <c r="AW507" s="14" t="s">
        <v>30</v>
      </c>
      <c r="AX507" s="14" t="s">
        <v>73</v>
      </c>
      <c r="AY507" s="269" t="s">
        <v>323</v>
      </c>
    </row>
    <row r="508" s="15" customFormat="1">
      <c r="A508" s="15"/>
      <c r="B508" s="270"/>
      <c r="C508" s="271"/>
      <c r="D508" s="242" t="s">
        <v>336</v>
      </c>
      <c r="E508" s="272" t="s">
        <v>1</v>
      </c>
      <c r="F508" s="273" t="s">
        <v>341</v>
      </c>
      <c r="G508" s="271"/>
      <c r="H508" s="274">
        <v>66.869</v>
      </c>
      <c r="I508" s="275"/>
      <c r="J508" s="271"/>
      <c r="K508" s="271"/>
      <c r="L508" s="276"/>
      <c r="M508" s="277"/>
      <c r="N508" s="278"/>
      <c r="O508" s="278"/>
      <c r="P508" s="278"/>
      <c r="Q508" s="278"/>
      <c r="R508" s="278"/>
      <c r="S508" s="278"/>
      <c r="T508" s="279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0" t="s">
        <v>336</v>
      </c>
      <c r="AU508" s="280" t="s">
        <v>82</v>
      </c>
      <c r="AV508" s="15" t="s">
        <v>330</v>
      </c>
      <c r="AW508" s="15" t="s">
        <v>30</v>
      </c>
      <c r="AX508" s="15" t="s">
        <v>80</v>
      </c>
      <c r="AY508" s="280" t="s">
        <v>323</v>
      </c>
    </row>
    <row r="509" s="2" customFormat="1" ht="16.5" customHeight="1">
      <c r="A509" s="39"/>
      <c r="B509" s="40"/>
      <c r="C509" s="229" t="s">
        <v>709</v>
      </c>
      <c r="D509" s="229" t="s">
        <v>325</v>
      </c>
      <c r="E509" s="230" t="s">
        <v>5225</v>
      </c>
      <c r="F509" s="231" t="s">
        <v>5226</v>
      </c>
      <c r="G509" s="232" t="s">
        <v>366</v>
      </c>
      <c r="H509" s="233">
        <v>20.713999999999999</v>
      </c>
      <c r="I509" s="234"/>
      <c r="J509" s="235">
        <f>ROUND(I509*H509,2)</f>
        <v>0</v>
      </c>
      <c r="K509" s="231" t="s">
        <v>329</v>
      </c>
      <c r="L509" s="45"/>
      <c r="M509" s="236" t="s">
        <v>1</v>
      </c>
      <c r="N509" s="237" t="s">
        <v>38</v>
      </c>
      <c r="O509" s="92"/>
      <c r="P509" s="238">
        <f>O509*H509</f>
        <v>0</v>
      </c>
      <c r="Q509" s="238">
        <v>0.12</v>
      </c>
      <c r="R509" s="238">
        <f>Q509*H509</f>
        <v>2.4856799999999999</v>
      </c>
      <c r="S509" s="238">
        <v>2.4900000000000002</v>
      </c>
      <c r="T509" s="239">
        <f>S509*H509</f>
        <v>51.577860000000001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40" t="s">
        <v>330</v>
      </c>
      <c r="AT509" s="240" t="s">
        <v>325</v>
      </c>
      <c r="AU509" s="240" t="s">
        <v>82</v>
      </c>
      <c r="AY509" s="18" t="s">
        <v>323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8" t="s">
        <v>80</v>
      </c>
      <c r="BK509" s="241">
        <f>ROUND(I509*H509,2)</f>
        <v>0</v>
      </c>
      <c r="BL509" s="18" t="s">
        <v>330</v>
      </c>
      <c r="BM509" s="240" t="s">
        <v>6441</v>
      </c>
    </row>
    <row r="510" s="2" customFormat="1">
      <c r="A510" s="39"/>
      <c r="B510" s="40"/>
      <c r="C510" s="41"/>
      <c r="D510" s="242" t="s">
        <v>332</v>
      </c>
      <c r="E510" s="41"/>
      <c r="F510" s="243" t="s">
        <v>5228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332</v>
      </c>
      <c r="AU510" s="18" t="s">
        <v>82</v>
      </c>
    </row>
    <row r="511" s="2" customFormat="1">
      <c r="A511" s="39"/>
      <c r="B511" s="40"/>
      <c r="C511" s="41"/>
      <c r="D511" s="247" t="s">
        <v>334</v>
      </c>
      <c r="E511" s="41"/>
      <c r="F511" s="248" t="s">
        <v>5229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334</v>
      </c>
      <c r="AU511" s="18" t="s">
        <v>82</v>
      </c>
    </row>
    <row r="512" s="13" customFormat="1">
      <c r="A512" s="13"/>
      <c r="B512" s="249"/>
      <c r="C512" s="250"/>
      <c r="D512" s="242" t="s">
        <v>336</v>
      </c>
      <c r="E512" s="251" t="s">
        <v>1</v>
      </c>
      <c r="F512" s="252" t="s">
        <v>6442</v>
      </c>
      <c r="G512" s="250"/>
      <c r="H512" s="251" t="s">
        <v>1</v>
      </c>
      <c r="I512" s="253"/>
      <c r="J512" s="250"/>
      <c r="K512" s="250"/>
      <c r="L512" s="254"/>
      <c r="M512" s="255"/>
      <c r="N512" s="256"/>
      <c r="O512" s="256"/>
      <c r="P512" s="256"/>
      <c r="Q512" s="256"/>
      <c r="R512" s="256"/>
      <c r="S512" s="256"/>
      <c r="T512" s="257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8" t="s">
        <v>336</v>
      </c>
      <c r="AU512" s="258" t="s">
        <v>82</v>
      </c>
      <c r="AV512" s="13" t="s">
        <v>80</v>
      </c>
      <c r="AW512" s="13" t="s">
        <v>30</v>
      </c>
      <c r="AX512" s="13" t="s">
        <v>73</v>
      </c>
      <c r="AY512" s="258" t="s">
        <v>323</v>
      </c>
    </row>
    <row r="513" s="13" customFormat="1">
      <c r="A513" s="13"/>
      <c r="B513" s="249"/>
      <c r="C513" s="250"/>
      <c r="D513" s="242" t="s">
        <v>336</v>
      </c>
      <c r="E513" s="251" t="s">
        <v>1</v>
      </c>
      <c r="F513" s="252" t="s">
        <v>497</v>
      </c>
      <c r="G513" s="250"/>
      <c r="H513" s="251" t="s">
        <v>1</v>
      </c>
      <c r="I513" s="253"/>
      <c r="J513" s="250"/>
      <c r="K513" s="250"/>
      <c r="L513" s="254"/>
      <c r="M513" s="255"/>
      <c r="N513" s="256"/>
      <c r="O513" s="256"/>
      <c r="P513" s="256"/>
      <c r="Q513" s="256"/>
      <c r="R513" s="256"/>
      <c r="S513" s="256"/>
      <c r="T513" s="25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8" t="s">
        <v>336</v>
      </c>
      <c r="AU513" s="258" t="s">
        <v>82</v>
      </c>
      <c r="AV513" s="13" t="s">
        <v>80</v>
      </c>
      <c r="AW513" s="13" t="s">
        <v>30</v>
      </c>
      <c r="AX513" s="13" t="s">
        <v>73</v>
      </c>
      <c r="AY513" s="258" t="s">
        <v>323</v>
      </c>
    </row>
    <row r="514" s="13" customFormat="1">
      <c r="A514" s="13"/>
      <c r="B514" s="249"/>
      <c r="C514" s="250"/>
      <c r="D514" s="242" t="s">
        <v>336</v>
      </c>
      <c r="E514" s="251" t="s">
        <v>1</v>
      </c>
      <c r="F514" s="252" t="s">
        <v>5231</v>
      </c>
      <c r="G514" s="250"/>
      <c r="H514" s="251" t="s">
        <v>1</v>
      </c>
      <c r="I514" s="253"/>
      <c r="J514" s="250"/>
      <c r="K514" s="250"/>
      <c r="L514" s="254"/>
      <c r="M514" s="255"/>
      <c r="N514" s="256"/>
      <c r="O514" s="256"/>
      <c r="P514" s="256"/>
      <c r="Q514" s="256"/>
      <c r="R514" s="256"/>
      <c r="S514" s="256"/>
      <c r="T514" s="257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8" t="s">
        <v>336</v>
      </c>
      <c r="AU514" s="258" t="s">
        <v>82</v>
      </c>
      <c r="AV514" s="13" t="s">
        <v>80</v>
      </c>
      <c r="AW514" s="13" t="s">
        <v>30</v>
      </c>
      <c r="AX514" s="13" t="s">
        <v>73</v>
      </c>
      <c r="AY514" s="258" t="s">
        <v>323</v>
      </c>
    </row>
    <row r="515" s="14" customFormat="1">
      <c r="A515" s="14"/>
      <c r="B515" s="259"/>
      <c r="C515" s="260"/>
      <c r="D515" s="242" t="s">
        <v>336</v>
      </c>
      <c r="E515" s="261" t="s">
        <v>1</v>
      </c>
      <c r="F515" s="262" t="s">
        <v>6443</v>
      </c>
      <c r="G515" s="260"/>
      <c r="H515" s="263">
        <v>13.808999999999999</v>
      </c>
      <c r="I515" s="264"/>
      <c r="J515" s="260"/>
      <c r="K515" s="260"/>
      <c r="L515" s="265"/>
      <c r="M515" s="266"/>
      <c r="N515" s="267"/>
      <c r="O515" s="267"/>
      <c r="P515" s="267"/>
      <c r="Q515" s="267"/>
      <c r="R515" s="267"/>
      <c r="S515" s="267"/>
      <c r="T515" s="26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9" t="s">
        <v>336</v>
      </c>
      <c r="AU515" s="269" t="s">
        <v>82</v>
      </c>
      <c r="AV515" s="14" t="s">
        <v>82</v>
      </c>
      <c r="AW515" s="14" t="s">
        <v>30</v>
      </c>
      <c r="AX515" s="14" t="s">
        <v>73</v>
      </c>
      <c r="AY515" s="269" t="s">
        <v>323</v>
      </c>
    </row>
    <row r="516" s="13" customFormat="1">
      <c r="A516" s="13"/>
      <c r="B516" s="249"/>
      <c r="C516" s="250"/>
      <c r="D516" s="242" t="s">
        <v>336</v>
      </c>
      <c r="E516" s="251" t="s">
        <v>1</v>
      </c>
      <c r="F516" s="252" t="s">
        <v>6319</v>
      </c>
      <c r="G516" s="250"/>
      <c r="H516" s="251" t="s">
        <v>1</v>
      </c>
      <c r="I516" s="253"/>
      <c r="J516" s="250"/>
      <c r="K516" s="250"/>
      <c r="L516" s="254"/>
      <c r="M516" s="255"/>
      <c r="N516" s="256"/>
      <c r="O516" s="256"/>
      <c r="P516" s="256"/>
      <c r="Q516" s="256"/>
      <c r="R516" s="256"/>
      <c r="S516" s="256"/>
      <c r="T516" s="25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8" t="s">
        <v>336</v>
      </c>
      <c r="AU516" s="258" t="s">
        <v>82</v>
      </c>
      <c r="AV516" s="13" t="s">
        <v>80</v>
      </c>
      <c r="AW516" s="13" t="s">
        <v>30</v>
      </c>
      <c r="AX516" s="13" t="s">
        <v>73</v>
      </c>
      <c r="AY516" s="258" t="s">
        <v>323</v>
      </c>
    </row>
    <row r="517" s="14" customFormat="1">
      <c r="A517" s="14"/>
      <c r="B517" s="259"/>
      <c r="C517" s="260"/>
      <c r="D517" s="242" t="s">
        <v>336</v>
      </c>
      <c r="E517" s="261" t="s">
        <v>1</v>
      </c>
      <c r="F517" s="262" t="s">
        <v>6444</v>
      </c>
      <c r="G517" s="260"/>
      <c r="H517" s="263">
        <v>6.9050000000000002</v>
      </c>
      <c r="I517" s="264"/>
      <c r="J517" s="260"/>
      <c r="K517" s="260"/>
      <c r="L517" s="265"/>
      <c r="M517" s="266"/>
      <c r="N517" s="267"/>
      <c r="O517" s="267"/>
      <c r="P517" s="267"/>
      <c r="Q517" s="267"/>
      <c r="R517" s="267"/>
      <c r="S517" s="267"/>
      <c r="T517" s="26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9" t="s">
        <v>336</v>
      </c>
      <c r="AU517" s="269" t="s">
        <v>82</v>
      </c>
      <c r="AV517" s="14" t="s">
        <v>82</v>
      </c>
      <c r="AW517" s="14" t="s">
        <v>30</v>
      </c>
      <c r="AX517" s="14" t="s">
        <v>73</v>
      </c>
      <c r="AY517" s="269" t="s">
        <v>323</v>
      </c>
    </row>
    <row r="518" s="15" customFormat="1">
      <c r="A518" s="15"/>
      <c r="B518" s="270"/>
      <c r="C518" s="271"/>
      <c r="D518" s="242" t="s">
        <v>336</v>
      </c>
      <c r="E518" s="272" t="s">
        <v>1</v>
      </c>
      <c r="F518" s="273" t="s">
        <v>341</v>
      </c>
      <c r="G518" s="271"/>
      <c r="H518" s="274">
        <v>20.713999999999999</v>
      </c>
      <c r="I518" s="275"/>
      <c r="J518" s="271"/>
      <c r="K518" s="271"/>
      <c r="L518" s="276"/>
      <c r="M518" s="277"/>
      <c r="N518" s="278"/>
      <c r="O518" s="278"/>
      <c r="P518" s="278"/>
      <c r="Q518" s="278"/>
      <c r="R518" s="278"/>
      <c r="S518" s="278"/>
      <c r="T518" s="279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80" t="s">
        <v>336</v>
      </c>
      <c r="AU518" s="280" t="s">
        <v>82</v>
      </c>
      <c r="AV518" s="15" t="s">
        <v>330</v>
      </c>
      <c r="AW518" s="15" t="s">
        <v>30</v>
      </c>
      <c r="AX518" s="15" t="s">
        <v>80</v>
      </c>
      <c r="AY518" s="280" t="s">
        <v>323</v>
      </c>
    </row>
    <row r="519" s="2" customFormat="1" ht="24.15" customHeight="1">
      <c r="A519" s="39"/>
      <c r="B519" s="40"/>
      <c r="C519" s="229" t="s">
        <v>716</v>
      </c>
      <c r="D519" s="229" t="s">
        <v>325</v>
      </c>
      <c r="E519" s="230" t="s">
        <v>790</v>
      </c>
      <c r="F519" s="231" t="s">
        <v>791</v>
      </c>
      <c r="G519" s="232" t="s">
        <v>617</v>
      </c>
      <c r="H519" s="233">
        <v>6</v>
      </c>
      <c r="I519" s="234"/>
      <c r="J519" s="235">
        <f>ROUND(I519*H519,2)</f>
        <v>0</v>
      </c>
      <c r="K519" s="231" t="s">
        <v>329</v>
      </c>
      <c r="L519" s="45"/>
      <c r="M519" s="236" t="s">
        <v>1</v>
      </c>
      <c r="N519" s="237" t="s">
        <v>38</v>
      </c>
      <c r="O519" s="92"/>
      <c r="P519" s="238">
        <f>O519*H519</f>
        <v>0</v>
      </c>
      <c r="Q519" s="238">
        <v>0.0027720000000000002</v>
      </c>
      <c r="R519" s="238">
        <f>Q519*H519</f>
        <v>0.016632000000000001</v>
      </c>
      <c r="S519" s="238">
        <v>0</v>
      </c>
      <c r="T519" s="239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0" t="s">
        <v>330</v>
      </c>
      <c r="AT519" s="240" t="s">
        <v>325</v>
      </c>
      <c r="AU519" s="240" t="s">
        <v>82</v>
      </c>
      <c r="AY519" s="18" t="s">
        <v>323</v>
      </c>
      <c r="BE519" s="241">
        <f>IF(N519="základní",J519,0)</f>
        <v>0</v>
      </c>
      <c r="BF519" s="241">
        <f>IF(N519="snížená",J519,0)</f>
        <v>0</v>
      </c>
      <c r="BG519" s="241">
        <f>IF(N519="zákl. přenesená",J519,0)</f>
        <v>0</v>
      </c>
      <c r="BH519" s="241">
        <f>IF(N519="sníž. přenesená",J519,0)</f>
        <v>0</v>
      </c>
      <c r="BI519" s="241">
        <f>IF(N519="nulová",J519,0)</f>
        <v>0</v>
      </c>
      <c r="BJ519" s="18" t="s">
        <v>80</v>
      </c>
      <c r="BK519" s="241">
        <f>ROUND(I519*H519,2)</f>
        <v>0</v>
      </c>
      <c r="BL519" s="18" t="s">
        <v>330</v>
      </c>
      <c r="BM519" s="240" t="s">
        <v>6445</v>
      </c>
    </row>
    <row r="520" s="2" customFormat="1">
      <c r="A520" s="39"/>
      <c r="B520" s="40"/>
      <c r="C520" s="41"/>
      <c r="D520" s="242" t="s">
        <v>332</v>
      </c>
      <c r="E520" s="41"/>
      <c r="F520" s="243" t="s">
        <v>793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332</v>
      </c>
      <c r="AU520" s="18" t="s">
        <v>82</v>
      </c>
    </row>
    <row r="521" s="2" customFormat="1">
      <c r="A521" s="39"/>
      <c r="B521" s="40"/>
      <c r="C521" s="41"/>
      <c r="D521" s="247" t="s">
        <v>334</v>
      </c>
      <c r="E521" s="41"/>
      <c r="F521" s="248" t="s">
        <v>794</v>
      </c>
      <c r="G521" s="41"/>
      <c r="H521" s="41"/>
      <c r="I521" s="244"/>
      <c r="J521" s="41"/>
      <c r="K521" s="41"/>
      <c r="L521" s="45"/>
      <c r="M521" s="245"/>
      <c r="N521" s="24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334</v>
      </c>
      <c r="AU521" s="18" t="s">
        <v>82</v>
      </c>
    </row>
    <row r="522" s="2" customFormat="1">
      <c r="A522" s="39"/>
      <c r="B522" s="40"/>
      <c r="C522" s="41"/>
      <c r="D522" s="242" t="s">
        <v>353</v>
      </c>
      <c r="E522" s="41"/>
      <c r="F522" s="281" t="s">
        <v>6446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353</v>
      </c>
      <c r="AU522" s="18" t="s">
        <v>82</v>
      </c>
    </row>
    <row r="523" s="13" customFormat="1">
      <c r="A523" s="13"/>
      <c r="B523" s="249"/>
      <c r="C523" s="250"/>
      <c r="D523" s="242" t="s">
        <v>336</v>
      </c>
      <c r="E523" s="251" t="s">
        <v>1</v>
      </c>
      <c r="F523" s="252" t="s">
        <v>6447</v>
      </c>
      <c r="G523" s="250"/>
      <c r="H523" s="251" t="s">
        <v>1</v>
      </c>
      <c r="I523" s="253"/>
      <c r="J523" s="250"/>
      <c r="K523" s="250"/>
      <c r="L523" s="254"/>
      <c r="M523" s="255"/>
      <c r="N523" s="256"/>
      <c r="O523" s="256"/>
      <c r="P523" s="256"/>
      <c r="Q523" s="256"/>
      <c r="R523" s="256"/>
      <c r="S523" s="256"/>
      <c r="T523" s="257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8" t="s">
        <v>336</v>
      </c>
      <c r="AU523" s="258" t="s">
        <v>82</v>
      </c>
      <c r="AV523" s="13" t="s">
        <v>80</v>
      </c>
      <c r="AW523" s="13" t="s">
        <v>30</v>
      </c>
      <c r="AX523" s="13" t="s">
        <v>73</v>
      </c>
      <c r="AY523" s="258" t="s">
        <v>323</v>
      </c>
    </row>
    <row r="524" s="14" customFormat="1">
      <c r="A524" s="14"/>
      <c r="B524" s="259"/>
      <c r="C524" s="260"/>
      <c r="D524" s="242" t="s">
        <v>336</v>
      </c>
      <c r="E524" s="261" t="s">
        <v>1</v>
      </c>
      <c r="F524" s="262" t="s">
        <v>363</v>
      </c>
      <c r="G524" s="260"/>
      <c r="H524" s="263">
        <v>5</v>
      </c>
      <c r="I524" s="264"/>
      <c r="J524" s="260"/>
      <c r="K524" s="260"/>
      <c r="L524" s="265"/>
      <c r="M524" s="266"/>
      <c r="N524" s="267"/>
      <c r="O524" s="267"/>
      <c r="P524" s="267"/>
      <c r="Q524" s="267"/>
      <c r="R524" s="267"/>
      <c r="S524" s="267"/>
      <c r="T524" s="268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69" t="s">
        <v>336</v>
      </c>
      <c r="AU524" s="269" t="s">
        <v>82</v>
      </c>
      <c r="AV524" s="14" t="s">
        <v>82</v>
      </c>
      <c r="AW524" s="14" t="s">
        <v>30</v>
      </c>
      <c r="AX524" s="14" t="s">
        <v>73</v>
      </c>
      <c r="AY524" s="269" t="s">
        <v>323</v>
      </c>
    </row>
    <row r="525" s="13" customFormat="1">
      <c r="A525" s="13"/>
      <c r="B525" s="249"/>
      <c r="C525" s="250"/>
      <c r="D525" s="242" t="s">
        <v>336</v>
      </c>
      <c r="E525" s="251" t="s">
        <v>1</v>
      </c>
      <c r="F525" s="252" t="s">
        <v>6448</v>
      </c>
      <c r="G525" s="250"/>
      <c r="H525" s="251" t="s">
        <v>1</v>
      </c>
      <c r="I525" s="253"/>
      <c r="J525" s="250"/>
      <c r="K525" s="250"/>
      <c r="L525" s="254"/>
      <c r="M525" s="255"/>
      <c r="N525" s="256"/>
      <c r="O525" s="256"/>
      <c r="P525" s="256"/>
      <c r="Q525" s="256"/>
      <c r="R525" s="256"/>
      <c r="S525" s="256"/>
      <c r="T525" s="25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8" t="s">
        <v>336</v>
      </c>
      <c r="AU525" s="258" t="s">
        <v>82</v>
      </c>
      <c r="AV525" s="13" t="s">
        <v>80</v>
      </c>
      <c r="AW525" s="13" t="s">
        <v>30</v>
      </c>
      <c r="AX525" s="13" t="s">
        <v>73</v>
      </c>
      <c r="AY525" s="258" t="s">
        <v>323</v>
      </c>
    </row>
    <row r="526" s="14" customFormat="1">
      <c r="A526" s="14"/>
      <c r="B526" s="259"/>
      <c r="C526" s="260"/>
      <c r="D526" s="242" t="s">
        <v>336</v>
      </c>
      <c r="E526" s="261" t="s">
        <v>1</v>
      </c>
      <c r="F526" s="262" t="s">
        <v>80</v>
      </c>
      <c r="G526" s="260"/>
      <c r="H526" s="263">
        <v>1</v>
      </c>
      <c r="I526" s="264"/>
      <c r="J526" s="260"/>
      <c r="K526" s="260"/>
      <c r="L526" s="265"/>
      <c r="M526" s="266"/>
      <c r="N526" s="267"/>
      <c r="O526" s="267"/>
      <c r="P526" s="267"/>
      <c r="Q526" s="267"/>
      <c r="R526" s="267"/>
      <c r="S526" s="267"/>
      <c r="T526" s="26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9" t="s">
        <v>336</v>
      </c>
      <c r="AU526" s="269" t="s">
        <v>82</v>
      </c>
      <c r="AV526" s="14" t="s">
        <v>82</v>
      </c>
      <c r="AW526" s="14" t="s">
        <v>30</v>
      </c>
      <c r="AX526" s="14" t="s">
        <v>73</v>
      </c>
      <c r="AY526" s="269" t="s">
        <v>323</v>
      </c>
    </row>
    <row r="527" s="15" customFormat="1">
      <c r="A527" s="15"/>
      <c r="B527" s="270"/>
      <c r="C527" s="271"/>
      <c r="D527" s="242" t="s">
        <v>336</v>
      </c>
      <c r="E527" s="272" t="s">
        <v>1</v>
      </c>
      <c r="F527" s="273" t="s">
        <v>341</v>
      </c>
      <c r="G527" s="271"/>
      <c r="H527" s="274">
        <v>6</v>
      </c>
      <c r="I527" s="275"/>
      <c r="J527" s="271"/>
      <c r="K527" s="271"/>
      <c r="L527" s="276"/>
      <c r="M527" s="277"/>
      <c r="N527" s="278"/>
      <c r="O527" s="278"/>
      <c r="P527" s="278"/>
      <c r="Q527" s="278"/>
      <c r="R527" s="278"/>
      <c r="S527" s="278"/>
      <c r="T527" s="279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80" t="s">
        <v>336</v>
      </c>
      <c r="AU527" s="280" t="s">
        <v>82</v>
      </c>
      <c r="AV527" s="15" t="s">
        <v>330</v>
      </c>
      <c r="AW527" s="15" t="s">
        <v>30</v>
      </c>
      <c r="AX527" s="15" t="s">
        <v>80</v>
      </c>
      <c r="AY527" s="280" t="s">
        <v>323</v>
      </c>
    </row>
    <row r="528" s="2" customFormat="1" ht="16.5" customHeight="1">
      <c r="A528" s="39"/>
      <c r="B528" s="40"/>
      <c r="C528" s="229" t="s">
        <v>725</v>
      </c>
      <c r="D528" s="229" t="s">
        <v>325</v>
      </c>
      <c r="E528" s="230" t="s">
        <v>805</v>
      </c>
      <c r="F528" s="231" t="s">
        <v>806</v>
      </c>
      <c r="G528" s="232" t="s">
        <v>807</v>
      </c>
      <c r="H528" s="233">
        <v>2</v>
      </c>
      <c r="I528" s="234"/>
      <c r="J528" s="235">
        <f>ROUND(I528*H528,2)</f>
        <v>0</v>
      </c>
      <c r="K528" s="231" t="s">
        <v>1</v>
      </c>
      <c r="L528" s="45"/>
      <c r="M528" s="236" t="s">
        <v>1</v>
      </c>
      <c r="N528" s="237" t="s">
        <v>38</v>
      </c>
      <c r="O528" s="92"/>
      <c r="P528" s="238">
        <f>O528*H528</f>
        <v>0</v>
      </c>
      <c r="Q528" s="238">
        <v>0</v>
      </c>
      <c r="R528" s="238">
        <f>Q528*H528</f>
        <v>0</v>
      </c>
      <c r="S528" s="238">
        <v>0</v>
      </c>
      <c r="T528" s="239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40" t="s">
        <v>330</v>
      </c>
      <c r="AT528" s="240" t="s">
        <v>325</v>
      </c>
      <c r="AU528" s="240" t="s">
        <v>82</v>
      </c>
      <c r="AY528" s="18" t="s">
        <v>323</v>
      </c>
      <c r="BE528" s="241">
        <f>IF(N528="základní",J528,0)</f>
        <v>0</v>
      </c>
      <c r="BF528" s="241">
        <f>IF(N528="snížená",J528,0)</f>
        <v>0</v>
      </c>
      <c r="BG528" s="241">
        <f>IF(N528="zákl. přenesená",J528,0)</f>
        <v>0</v>
      </c>
      <c r="BH528" s="241">
        <f>IF(N528="sníž. přenesená",J528,0)</f>
        <v>0</v>
      </c>
      <c r="BI528" s="241">
        <f>IF(N528="nulová",J528,0)</f>
        <v>0</v>
      </c>
      <c r="BJ528" s="18" t="s">
        <v>80</v>
      </c>
      <c r="BK528" s="241">
        <f>ROUND(I528*H528,2)</f>
        <v>0</v>
      </c>
      <c r="BL528" s="18" t="s">
        <v>330</v>
      </c>
      <c r="BM528" s="240" t="s">
        <v>6449</v>
      </c>
    </row>
    <row r="529" s="2" customFormat="1">
      <c r="A529" s="39"/>
      <c r="B529" s="40"/>
      <c r="C529" s="41"/>
      <c r="D529" s="242" t="s">
        <v>332</v>
      </c>
      <c r="E529" s="41"/>
      <c r="F529" s="243" t="s">
        <v>806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332</v>
      </c>
      <c r="AU529" s="18" t="s">
        <v>82</v>
      </c>
    </row>
    <row r="530" s="2" customFormat="1">
      <c r="A530" s="39"/>
      <c r="B530" s="40"/>
      <c r="C530" s="41"/>
      <c r="D530" s="242" t="s">
        <v>353</v>
      </c>
      <c r="E530" s="41"/>
      <c r="F530" s="281" t="s">
        <v>809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353</v>
      </c>
      <c r="AU530" s="18" t="s">
        <v>82</v>
      </c>
    </row>
    <row r="531" s="13" customFormat="1">
      <c r="A531" s="13"/>
      <c r="B531" s="249"/>
      <c r="C531" s="250"/>
      <c r="D531" s="242" t="s">
        <v>336</v>
      </c>
      <c r="E531" s="251" t="s">
        <v>1</v>
      </c>
      <c r="F531" s="252" t="s">
        <v>3395</v>
      </c>
      <c r="G531" s="250"/>
      <c r="H531" s="251" t="s">
        <v>1</v>
      </c>
      <c r="I531" s="253"/>
      <c r="J531" s="250"/>
      <c r="K531" s="250"/>
      <c r="L531" s="254"/>
      <c r="M531" s="255"/>
      <c r="N531" s="256"/>
      <c r="O531" s="256"/>
      <c r="P531" s="256"/>
      <c r="Q531" s="256"/>
      <c r="R531" s="256"/>
      <c r="S531" s="256"/>
      <c r="T531" s="257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8" t="s">
        <v>336</v>
      </c>
      <c r="AU531" s="258" t="s">
        <v>82</v>
      </c>
      <c r="AV531" s="13" t="s">
        <v>80</v>
      </c>
      <c r="AW531" s="13" t="s">
        <v>30</v>
      </c>
      <c r="AX531" s="13" t="s">
        <v>73</v>
      </c>
      <c r="AY531" s="258" t="s">
        <v>323</v>
      </c>
    </row>
    <row r="532" s="14" customFormat="1">
      <c r="A532" s="14"/>
      <c r="B532" s="259"/>
      <c r="C532" s="260"/>
      <c r="D532" s="242" t="s">
        <v>336</v>
      </c>
      <c r="E532" s="261" t="s">
        <v>1</v>
      </c>
      <c r="F532" s="262" t="s">
        <v>82</v>
      </c>
      <c r="G532" s="260"/>
      <c r="H532" s="263">
        <v>2</v>
      </c>
      <c r="I532" s="264"/>
      <c r="J532" s="260"/>
      <c r="K532" s="260"/>
      <c r="L532" s="265"/>
      <c r="M532" s="266"/>
      <c r="N532" s="267"/>
      <c r="O532" s="267"/>
      <c r="P532" s="267"/>
      <c r="Q532" s="267"/>
      <c r="R532" s="267"/>
      <c r="S532" s="267"/>
      <c r="T532" s="26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9" t="s">
        <v>336</v>
      </c>
      <c r="AU532" s="269" t="s">
        <v>82</v>
      </c>
      <c r="AV532" s="14" t="s">
        <v>82</v>
      </c>
      <c r="AW532" s="14" t="s">
        <v>30</v>
      </c>
      <c r="AX532" s="14" t="s">
        <v>80</v>
      </c>
      <c r="AY532" s="269" t="s">
        <v>323</v>
      </c>
    </row>
    <row r="533" s="12" customFormat="1" ht="22.8" customHeight="1">
      <c r="A533" s="12"/>
      <c r="B533" s="213"/>
      <c r="C533" s="214"/>
      <c r="D533" s="215" t="s">
        <v>72</v>
      </c>
      <c r="E533" s="227" t="s">
        <v>811</v>
      </c>
      <c r="F533" s="227" t="s">
        <v>812</v>
      </c>
      <c r="G533" s="214"/>
      <c r="H533" s="214"/>
      <c r="I533" s="217"/>
      <c r="J533" s="228">
        <f>BK533</f>
        <v>0</v>
      </c>
      <c r="K533" s="214"/>
      <c r="L533" s="219"/>
      <c r="M533" s="220"/>
      <c r="N533" s="221"/>
      <c r="O533" s="221"/>
      <c r="P533" s="222">
        <f>SUM(P534:P556)</f>
        <v>0</v>
      </c>
      <c r="Q533" s="221"/>
      <c r="R533" s="222">
        <f>SUM(R534:R556)</f>
        <v>0</v>
      </c>
      <c r="S533" s="221"/>
      <c r="T533" s="223">
        <f>SUM(T534:T556)</f>
        <v>0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224" t="s">
        <v>80</v>
      </c>
      <c r="AT533" s="225" t="s">
        <v>72</v>
      </c>
      <c r="AU533" s="225" t="s">
        <v>80</v>
      </c>
      <c r="AY533" s="224" t="s">
        <v>323</v>
      </c>
      <c r="BK533" s="226">
        <f>SUM(BK534:BK556)</f>
        <v>0</v>
      </c>
    </row>
    <row r="534" s="2" customFormat="1" ht="44.25" customHeight="1">
      <c r="A534" s="39"/>
      <c r="B534" s="40"/>
      <c r="C534" s="229" t="s">
        <v>734</v>
      </c>
      <c r="D534" s="229" t="s">
        <v>325</v>
      </c>
      <c r="E534" s="230" t="s">
        <v>1771</v>
      </c>
      <c r="F534" s="231" t="s">
        <v>447</v>
      </c>
      <c r="G534" s="232" t="s">
        <v>418</v>
      </c>
      <c r="H534" s="233">
        <v>222.084</v>
      </c>
      <c r="I534" s="234"/>
      <c r="J534" s="235">
        <f>ROUND(I534*H534,2)</f>
        <v>0</v>
      </c>
      <c r="K534" s="231" t="s">
        <v>329</v>
      </c>
      <c r="L534" s="45"/>
      <c r="M534" s="236" t="s">
        <v>1</v>
      </c>
      <c r="N534" s="237" t="s">
        <v>38</v>
      </c>
      <c r="O534" s="92"/>
      <c r="P534" s="238">
        <f>O534*H534</f>
        <v>0</v>
      </c>
      <c r="Q534" s="238">
        <v>0</v>
      </c>
      <c r="R534" s="238">
        <f>Q534*H534</f>
        <v>0</v>
      </c>
      <c r="S534" s="238">
        <v>0</v>
      </c>
      <c r="T534" s="23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0" t="s">
        <v>330</v>
      </c>
      <c r="AT534" s="240" t="s">
        <v>325</v>
      </c>
      <c r="AU534" s="240" t="s">
        <v>82</v>
      </c>
      <c r="AY534" s="18" t="s">
        <v>323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8" t="s">
        <v>80</v>
      </c>
      <c r="BK534" s="241">
        <f>ROUND(I534*H534,2)</f>
        <v>0</v>
      </c>
      <c r="BL534" s="18" t="s">
        <v>330</v>
      </c>
      <c r="BM534" s="240" t="s">
        <v>6450</v>
      </c>
    </row>
    <row r="535" s="2" customFormat="1">
      <c r="A535" s="39"/>
      <c r="B535" s="40"/>
      <c r="C535" s="41"/>
      <c r="D535" s="242" t="s">
        <v>332</v>
      </c>
      <c r="E535" s="41"/>
      <c r="F535" s="243" t="s">
        <v>447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332</v>
      </c>
      <c r="AU535" s="18" t="s">
        <v>82</v>
      </c>
    </row>
    <row r="536" s="2" customFormat="1">
      <c r="A536" s="39"/>
      <c r="B536" s="40"/>
      <c r="C536" s="41"/>
      <c r="D536" s="247" t="s">
        <v>334</v>
      </c>
      <c r="E536" s="41"/>
      <c r="F536" s="248" t="s">
        <v>1773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334</v>
      </c>
      <c r="AU536" s="18" t="s">
        <v>82</v>
      </c>
    </row>
    <row r="537" s="13" customFormat="1">
      <c r="A537" s="13"/>
      <c r="B537" s="249"/>
      <c r="C537" s="250"/>
      <c r="D537" s="242" t="s">
        <v>336</v>
      </c>
      <c r="E537" s="251" t="s">
        <v>1</v>
      </c>
      <c r="F537" s="252" t="s">
        <v>6451</v>
      </c>
      <c r="G537" s="250"/>
      <c r="H537" s="251" t="s">
        <v>1</v>
      </c>
      <c r="I537" s="253"/>
      <c r="J537" s="250"/>
      <c r="K537" s="250"/>
      <c r="L537" s="254"/>
      <c r="M537" s="255"/>
      <c r="N537" s="256"/>
      <c r="O537" s="256"/>
      <c r="P537" s="256"/>
      <c r="Q537" s="256"/>
      <c r="R537" s="256"/>
      <c r="S537" s="256"/>
      <c r="T537" s="257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8" t="s">
        <v>336</v>
      </c>
      <c r="AU537" s="258" t="s">
        <v>82</v>
      </c>
      <c r="AV537" s="13" t="s">
        <v>80</v>
      </c>
      <c r="AW537" s="13" t="s">
        <v>30</v>
      </c>
      <c r="AX537" s="13" t="s">
        <v>73</v>
      </c>
      <c r="AY537" s="258" t="s">
        <v>323</v>
      </c>
    </row>
    <row r="538" s="14" customFormat="1">
      <c r="A538" s="14"/>
      <c r="B538" s="259"/>
      <c r="C538" s="260"/>
      <c r="D538" s="242" t="s">
        <v>336</v>
      </c>
      <c r="E538" s="261" t="s">
        <v>1</v>
      </c>
      <c r="F538" s="262" t="s">
        <v>6452</v>
      </c>
      <c r="G538" s="260"/>
      <c r="H538" s="263">
        <v>218.084</v>
      </c>
      <c r="I538" s="264"/>
      <c r="J538" s="260"/>
      <c r="K538" s="260"/>
      <c r="L538" s="265"/>
      <c r="M538" s="266"/>
      <c r="N538" s="267"/>
      <c r="O538" s="267"/>
      <c r="P538" s="267"/>
      <c r="Q538" s="267"/>
      <c r="R538" s="267"/>
      <c r="S538" s="267"/>
      <c r="T538" s="268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9" t="s">
        <v>336</v>
      </c>
      <c r="AU538" s="269" t="s">
        <v>82</v>
      </c>
      <c r="AV538" s="14" t="s">
        <v>82</v>
      </c>
      <c r="AW538" s="14" t="s">
        <v>30</v>
      </c>
      <c r="AX538" s="14" t="s">
        <v>73</v>
      </c>
      <c r="AY538" s="269" t="s">
        <v>323</v>
      </c>
    </row>
    <row r="539" s="13" customFormat="1">
      <c r="A539" s="13"/>
      <c r="B539" s="249"/>
      <c r="C539" s="250"/>
      <c r="D539" s="242" t="s">
        <v>336</v>
      </c>
      <c r="E539" s="251" t="s">
        <v>1</v>
      </c>
      <c r="F539" s="252" t="s">
        <v>5518</v>
      </c>
      <c r="G539" s="250"/>
      <c r="H539" s="251" t="s">
        <v>1</v>
      </c>
      <c r="I539" s="253"/>
      <c r="J539" s="250"/>
      <c r="K539" s="250"/>
      <c r="L539" s="254"/>
      <c r="M539" s="255"/>
      <c r="N539" s="256"/>
      <c r="O539" s="256"/>
      <c r="P539" s="256"/>
      <c r="Q539" s="256"/>
      <c r="R539" s="256"/>
      <c r="S539" s="256"/>
      <c r="T539" s="257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8" t="s">
        <v>336</v>
      </c>
      <c r="AU539" s="258" t="s">
        <v>82</v>
      </c>
      <c r="AV539" s="13" t="s">
        <v>80</v>
      </c>
      <c r="AW539" s="13" t="s">
        <v>30</v>
      </c>
      <c r="AX539" s="13" t="s">
        <v>73</v>
      </c>
      <c r="AY539" s="258" t="s">
        <v>323</v>
      </c>
    </row>
    <row r="540" s="14" customFormat="1">
      <c r="A540" s="14"/>
      <c r="B540" s="259"/>
      <c r="C540" s="260"/>
      <c r="D540" s="242" t="s">
        <v>336</v>
      </c>
      <c r="E540" s="261" t="s">
        <v>1</v>
      </c>
      <c r="F540" s="262" t="s">
        <v>6453</v>
      </c>
      <c r="G540" s="260"/>
      <c r="H540" s="263">
        <v>4</v>
      </c>
      <c r="I540" s="264"/>
      <c r="J540" s="260"/>
      <c r="K540" s="260"/>
      <c r="L540" s="265"/>
      <c r="M540" s="266"/>
      <c r="N540" s="267"/>
      <c r="O540" s="267"/>
      <c r="P540" s="267"/>
      <c r="Q540" s="267"/>
      <c r="R540" s="267"/>
      <c r="S540" s="267"/>
      <c r="T540" s="268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9" t="s">
        <v>336</v>
      </c>
      <c r="AU540" s="269" t="s">
        <v>82</v>
      </c>
      <c r="AV540" s="14" t="s">
        <v>82</v>
      </c>
      <c r="AW540" s="14" t="s">
        <v>30</v>
      </c>
      <c r="AX540" s="14" t="s">
        <v>73</v>
      </c>
      <c r="AY540" s="269" t="s">
        <v>323</v>
      </c>
    </row>
    <row r="541" s="15" customFormat="1">
      <c r="A541" s="15"/>
      <c r="B541" s="270"/>
      <c r="C541" s="271"/>
      <c r="D541" s="242" t="s">
        <v>336</v>
      </c>
      <c r="E541" s="272" t="s">
        <v>1</v>
      </c>
      <c r="F541" s="273" t="s">
        <v>341</v>
      </c>
      <c r="G541" s="271"/>
      <c r="H541" s="274">
        <v>222.084</v>
      </c>
      <c r="I541" s="275"/>
      <c r="J541" s="271"/>
      <c r="K541" s="271"/>
      <c r="L541" s="276"/>
      <c r="M541" s="277"/>
      <c r="N541" s="278"/>
      <c r="O541" s="278"/>
      <c r="P541" s="278"/>
      <c r="Q541" s="278"/>
      <c r="R541" s="278"/>
      <c r="S541" s="278"/>
      <c r="T541" s="279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80" t="s">
        <v>336</v>
      </c>
      <c r="AU541" s="280" t="s">
        <v>82</v>
      </c>
      <c r="AV541" s="15" t="s">
        <v>330</v>
      </c>
      <c r="AW541" s="15" t="s">
        <v>30</v>
      </c>
      <c r="AX541" s="15" t="s">
        <v>80</v>
      </c>
      <c r="AY541" s="280" t="s">
        <v>323</v>
      </c>
    </row>
    <row r="542" s="2" customFormat="1" ht="24.15" customHeight="1">
      <c r="A542" s="39"/>
      <c r="B542" s="40"/>
      <c r="C542" s="229" t="s">
        <v>742</v>
      </c>
      <c r="D542" s="229" t="s">
        <v>325</v>
      </c>
      <c r="E542" s="230" t="s">
        <v>832</v>
      </c>
      <c r="F542" s="231" t="s">
        <v>833</v>
      </c>
      <c r="G542" s="232" t="s">
        <v>418</v>
      </c>
      <c r="H542" s="233">
        <v>222.084</v>
      </c>
      <c r="I542" s="234"/>
      <c r="J542" s="235">
        <f>ROUND(I542*H542,2)</f>
        <v>0</v>
      </c>
      <c r="K542" s="231" t="s">
        <v>329</v>
      </c>
      <c r="L542" s="45"/>
      <c r="M542" s="236" t="s">
        <v>1</v>
      </c>
      <c r="N542" s="237" t="s">
        <v>38</v>
      </c>
      <c r="O542" s="92"/>
      <c r="P542" s="238">
        <f>O542*H542</f>
        <v>0</v>
      </c>
      <c r="Q542" s="238">
        <v>0</v>
      </c>
      <c r="R542" s="238">
        <f>Q542*H542</f>
        <v>0</v>
      </c>
      <c r="S542" s="238">
        <v>0</v>
      </c>
      <c r="T542" s="23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40" t="s">
        <v>330</v>
      </c>
      <c r="AT542" s="240" t="s">
        <v>325</v>
      </c>
      <c r="AU542" s="240" t="s">
        <v>82</v>
      </c>
      <c r="AY542" s="18" t="s">
        <v>323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8" t="s">
        <v>80</v>
      </c>
      <c r="BK542" s="241">
        <f>ROUND(I542*H542,2)</f>
        <v>0</v>
      </c>
      <c r="BL542" s="18" t="s">
        <v>330</v>
      </c>
      <c r="BM542" s="240" t="s">
        <v>6454</v>
      </c>
    </row>
    <row r="543" s="2" customFormat="1">
      <c r="A543" s="39"/>
      <c r="B543" s="40"/>
      <c r="C543" s="41"/>
      <c r="D543" s="242" t="s">
        <v>332</v>
      </c>
      <c r="E543" s="41"/>
      <c r="F543" s="243" t="s">
        <v>835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332</v>
      </c>
      <c r="AU543" s="18" t="s">
        <v>82</v>
      </c>
    </row>
    <row r="544" s="2" customFormat="1">
      <c r="A544" s="39"/>
      <c r="B544" s="40"/>
      <c r="C544" s="41"/>
      <c r="D544" s="247" t="s">
        <v>334</v>
      </c>
      <c r="E544" s="41"/>
      <c r="F544" s="248" t="s">
        <v>836</v>
      </c>
      <c r="G544" s="41"/>
      <c r="H544" s="41"/>
      <c r="I544" s="244"/>
      <c r="J544" s="41"/>
      <c r="K544" s="41"/>
      <c r="L544" s="45"/>
      <c r="M544" s="245"/>
      <c r="N544" s="24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334</v>
      </c>
      <c r="AU544" s="18" t="s">
        <v>82</v>
      </c>
    </row>
    <row r="545" s="2" customFormat="1" ht="16.5" customHeight="1">
      <c r="A545" s="39"/>
      <c r="B545" s="40"/>
      <c r="C545" s="229" t="s">
        <v>750</v>
      </c>
      <c r="D545" s="229" t="s">
        <v>325</v>
      </c>
      <c r="E545" s="230" t="s">
        <v>839</v>
      </c>
      <c r="F545" s="231" t="s">
        <v>840</v>
      </c>
      <c r="G545" s="232" t="s">
        <v>418</v>
      </c>
      <c r="H545" s="233">
        <v>218.08199999999999</v>
      </c>
      <c r="I545" s="234"/>
      <c r="J545" s="235">
        <f>ROUND(I545*H545,2)</f>
        <v>0</v>
      </c>
      <c r="K545" s="231" t="s">
        <v>329</v>
      </c>
      <c r="L545" s="45"/>
      <c r="M545" s="236" t="s">
        <v>1</v>
      </c>
      <c r="N545" s="237" t="s">
        <v>38</v>
      </c>
      <c r="O545" s="92"/>
      <c r="P545" s="238">
        <f>O545*H545</f>
        <v>0</v>
      </c>
      <c r="Q545" s="238">
        <v>0</v>
      </c>
      <c r="R545" s="238">
        <f>Q545*H545</f>
        <v>0</v>
      </c>
      <c r="S545" s="238">
        <v>0</v>
      </c>
      <c r="T545" s="23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330</v>
      </c>
      <c r="AT545" s="240" t="s">
        <v>325</v>
      </c>
      <c r="AU545" s="240" t="s">
        <v>82</v>
      </c>
      <c r="AY545" s="18" t="s">
        <v>323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80</v>
      </c>
      <c r="BK545" s="241">
        <f>ROUND(I545*H545,2)</f>
        <v>0</v>
      </c>
      <c r="BL545" s="18" t="s">
        <v>330</v>
      </c>
      <c r="BM545" s="240" t="s">
        <v>6455</v>
      </c>
    </row>
    <row r="546" s="2" customFormat="1">
      <c r="A546" s="39"/>
      <c r="B546" s="40"/>
      <c r="C546" s="41"/>
      <c r="D546" s="242" t="s">
        <v>332</v>
      </c>
      <c r="E546" s="41"/>
      <c r="F546" s="243" t="s">
        <v>842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332</v>
      </c>
      <c r="AU546" s="18" t="s">
        <v>82</v>
      </c>
    </row>
    <row r="547" s="2" customFormat="1">
      <c r="A547" s="39"/>
      <c r="B547" s="40"/>
      <c r="C547" s="41"/>
      <c r="D547" s="247" t="s">
        <v>334</v>
      </c>
      <c r="E547" s="41"/>
      <c r="F547" s="248" t="s">
        <v>843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334</v>
      </c>
      <c r="AU547" s="18" t="s">
        <v>82</v>
      </c>
    </row>
    <row r="548" s="13" customFormat="1">
      <c r="A548" s="13"/>
      <c r="B548" s="249"/>
      <c r="C548" s="250"/>
      <c r="D548" s="242" t="s">
        <v>336</v>
      </c>
      <c r="E548" s="251" t="s">
        <v>1</v>
      </c>
      <c r="F548" s="252" t="s">
        <v>5528</v>
      </c>
      <c r="G548" s="250"/>
      <c r="H548" s="251" t="s">
        <v>1</v>
      </c>
      <c r="I548" s="253"/>
      <c r="J548" s="250"/>
      <c r="K548" s="250"/>
      <c r="L548" s="254"/>
      <c r="M548" s="255"/>
      <c r="N548" s="256"/>
      <c r="O548" s="256"/>
      <c r="P548" s="256"/>
      <c r="Q548" s="256"/>
      <c r="R548" s="256"/>
      <c r="S548" s="256"/>
      <c r="T548" s="25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8" t="s">
        <v>336</v>
      </c>
      <c r="AU548" s="258" t="s">
        <v>82</v>
      </c>
      <c r="AV548" s="13" t="s">
        <v>80</v>
      </c>
      <c r="AW548" s="13" t="s">
        <v>30</v>
      </c>
      <c r="AX548" s="13" t="s">
        <v>73</v>
      </c>
      <c r="AY548" s="258" t="s">
        <v>323</v>
      </c>
    </row>
    <row r="549" s="14" customFormat="1">
      <c r="A549" s="14"/>
      <c r="B549" s="259"/>
      <c r="C549" s="260"/>
      <c r="D549" s="242" t="s">
        <v>336</v>
      </c>
      <c r="E549" s="261" t="s">
        <v>1</v>
      </c>
      <c r="F549" s="262" t="s">
        <v>6456</v>
      </c>
      <c r="G549" s="260"/>
      <c r="H549" s="263">
        <v>218.08199999999999</v>
      </c>
      <c r="I549" s="264"/>
      <c r="J549" s="260"/>
      <c r="K549" s="260"/>
      <c r="L549" s="265"/>
      <c r="M549" s="266"/>
      <c r="N549" s="267"/>
      <c r="O549" s="267"/>
      <c r="P549" s="267"/>
      <c r="Q549" s="267"/>
      <c r="R549" s="267"/>
      <c r="S549" s="267"/>
      <c r="T549" s="26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9" t="s">
        <v>336</v>
      </c>
      <c r="AU549" s="269" t="s">
        <v>82</v>
      </c>
      <c r="AV549" s="14" t="s">
        <v>82</v>
      </c>
      <c r="AW549" s="14" t="s">
        <v>30</v>
      </c>
      <c r="AX549" s="14" t="s">
        <v>80</v>
      </c>
      <c r="AY549" s="269" t="s">
        <v>323</v>
      </c>
    </row>
    <row r="550" s="2" customFormat="1" ht="24.15" customHeight="1">
      <c r="A550" s="39"/>
      <c r="B550" s="40"/>
      <c r="C550" s="229" t="s">
        <v>759</v>
      </c>
      <c r="D550" s="229" t="s">
        <v>325</v>
      </c>
      <c r="E550" s="230" t="s">
        <v>847</v>
      </c>
      <c r="F550" s="231" t="s">
        <v>848</v>
      </c>
      <c r="G550" s="232" t="s">
        <v>418</v>
      </c>
      <c r="H550" s="233">
        <v>370.13999999999999</v>
      </c>
      <c r="I550" s="234"/>
      <c r="J550" s="235">
        <f>ROUND(I550*H550,2)</f>
        <v>0</v>
      </c>
      <c r="K550" s="231" t="s">
        <v>329</v>
      </c>
      <c r="L550" s="45"/>
      <c r="M550" s="236" t="s">
        <v>1</v>
      </c>
      <c r="N550" s="237" t="s">
        <v>38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</v>
      </c>
      <c r="T550" s="23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330</v>
      </c>
      <c r="AT550" s="240" t="s">
        <v>325</v>
      </c>
      <c r="AU550" s="240" t="s">
        <v>82</v>
      </c>
      <c r="AY550" s="18" t="s">
        <v>323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80</v>
      </c>
      <c r="BK550" s="241">
        <f>ROUND(I550*H550,2)</f>
        <v>0</v>
      </c>
      <c r="BL550" s="18" t="s">
        <v>330</v>
      </c>
      <c r="BM550" s="240" t="s">
        <v>6457</v>
      </c>
    </row>
    <row r="551" s="2" customFormat="1">
      <c r="A551" s="39"/>
      <c r="B551" s="40"/>
      <c r="C551" s="41"/>
      <c r="D551" s="242" t="s">
        <v>332</v>
      </c>
      <c r="E551" s="41"/>
      <c r="F551" s="243" t="s">
        <v>850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332</v>
      </c>
      <c r="AU551" s="18" t="s">
        <v>82</v>
      </c>
    </row>
    <row r="552" s="2" customFormat="1">
      <c r="A552" s="39"/>
      <c r="B552" s="40"/>
      <c r="C552" s="41"/>
      <c r="D552" s="247" t="s">
        <v>334</v>
      </c>
      <c r="E552" s="41"/>
      <c r="F552" s="248" t="s">
        <v>851</v>
      </c>
      <c r="G552" s="41"/>
      <c r="H552" s="41"/>
      <c r="I552" s="244"/>
      <c r="J552" s="41"/>
      <c r="K552" s="41"/>
      <c r="L552" s="45"/>
      <c r="M552" s="245"/>
      <c r="N552" s="24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334</v>
      </c>
      <c r="AU552" s="18" t="s">
        <v>82</v>
      </c>
    </row>
    <row r="553" s="2" customFormat="1">
      <c r="A553" s="39"/>
      <c r="B553" s="40"/>
      <c r="C553" s="41"/>
      <c r="D553" s="242" t="s">
        <v>353</v>
      </c>
      <c r="E553" s="41"/>
      <c r="F553" s="281" t="s">
        <v>5531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353</v>
      </c>
      <c r="AU553" s="18" t="s">
        <v>82</v>
      </c>
    </row>
    <row r="554" s="14" customFormat="1">
      <c r="A554" s="14"/>
      <c r="B554" s="259"/>
      <c r="C554" s="260"/>
      <c r="D554" s="242" t="s">
        <v>336</v>
      </c>
      <c r="E554" s="261" t="s">
        <v>1</v>
      </c>
      <c r="F554" s="262" t="s">
        <v>6458</v>
      </c>
      <c r="G554" s="260"/>
      <c r="H554" s="263">
        <v>222.084</v>
      </c>
      <c r="I554" s="264"/>
      <c r="J554" s="260"/>
      <c r="K554" s="260"/>
      <c r="L554" s="265"/>
      <c r="M554" s="266"/>
      <c r="N554" s="267"/>
      <c r="O554" s="267"/>
      <c r="P554" s="267"/>
      <c r="Q554" s="267"/>
      <c r="R554" s="267"/>
      <c r="S554" s="267"/>
      <c r="T554" s="26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9" t="s">
        <v>336</v>
      </c>
      <c r="AU554" s="269" t="s">
        <v>82</v>
      </c>
      <c r="AV554" s="14" t="s">
        <v>82</v>
      </c>
      <c r="AW554" s="14" t="s">
        <v>30</v>
      </c>
      <c r="AX554" s="14" t="s">
        <v>73</v>
      </c>
      <c r="AY554" s="269" t="s">
        <v>323</v>
      </c>
    </row>
    <row r="555" s="14" customFormat="1">
      <c r="A555" s="14"/>
      <c r="B555" s="259"/>
      <c r="C555" s="260"/>
      <c r="D555" s="242" t="s">
        <v>336</v>
      </c>
      <c r="E555" s="261" t="s">
        <v>1</v>
      </c>
      <c r="F555" s="262" t="s">
        <v>6459</v>
      </c>
      <c r="G555" s="260"/>
      <c r="H555" s="263">
        <v>148.05600000000001</v>
      </c>
      <c r="I555" s="264"/>
      <c r="J555" s="260"/>
      <c r="K555" s="260"/>
      <c r="L555" s="265"/>
      <c r="M555" s="266"/>
      <c r="N555" s="267"/>
      <c r="O555" s="267"/>
      <c r="P555" s="267"/>
      <c r="Q555" s="267"/>
      <c r="R555" s="267"/>
      <c r="S555" s="267"/>
      <c r="T555" s="26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9" t="s">
        <v>336</v>
      </c>
      <c r="AU555" s="269" t="s">
        <v>82</v>
      </c>
      <c r="AV555" s="14" t="s">
        <v>82</v>
      </c>
      <c r="AW555" s="14" t="s">
        <v>30</v>
      </c>
      <c r="AX555" s="14" t="s">
        <v>73</v>
      </c>
      <c r="AY555" s="269" t="s">
        <v>323</v>
      </c>
    </row>
    <row r="556" s="15" customFormat="1">
      <c r="A556" s="15"/>
      <c r="B556" s="270"/>
      <c r="C556" s="271"/>
      <c r="D556" s="242" t="s">
        <v>336</v>
      </c>
      <c r="E556" s="272" t="s">
        <v>1</v>
      </c>
      <c r="F556" s="273" t="s">
        <v>341</v>
      </c>
      <c r="G556" s="271"/>
      <c r="H556" s="274">
        <v>370.13999999999999</v>
      </c>
      <c r="I556" s="275"/>
      <c r="J556" s="271"/>
      <c r="K556" s="271"/>
      <c r="L556" s="276"/>
      <c r="M556" s="277"/>
      <c r="N556" s="278"/>
      <c r="O556" s="278"/>
      <c r="P556" s="278"/>
      <c r="Q556" s="278"/>
      <c r="R556" s="278"/>
      <c r="S556" s="278"/>
      <c r="T556" s="279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80" t="s">
        <v>336</v>
      </c>
      <c r="AU556" s="280" t="s">
        <v>82</v>
      </c>
      <c r="AV556" s="15" t="s">
        <v>330</v>
      </c>
      <c r="AW556" s="15" t="s">
        <v>30</v>
      </c>
      <c r="AX556" s="15" t="s">
        <v>80</v>
      </c>
      <c r="AY556" s="280" t="s">
        <v>323</v>
      </c>
    </row>
    <row r="557" s="12" customFormat="1" ht="22.8" customHeight="1">
      <c r="A557" s="12"/>
      <c r="B557" s="213"/>
      <c r="C557" s="214"/>
      <c r="D557" s="215" t="s">
        <v>72</v>
      </c>
      <c r="E557" s="227" t="s">
        <v>854</v>
      </c>
      <c r="F557" s="227" t="s">
        <v>855</v>
      </c>
      <c r="G557" s="214"/>
      <c r="H557" s="214"/>
      <c r="I557" s="217"/>
      <c r="J557" s="228">
        <f>BK557</f>
        <v>0</v>
      </c>
      <c r="K557" s="214"/>
      <c r="L557" s="219"/>
      <c r="M557" s="220"/>
      <c r="N557" s="221"/>
      <c r="O557" s="221"/>
      <c r="P557" s="222">
        <f>SUM(P558:P566)</f>
        <v>0</v>
      </c>
      <c r="Q557" s="221"/>
      <c r="R557" s="222">
        <f>SUM(R558:R566)</f>
        <v>0</v>
      </c>
      <c r="S557" s="221"/>
      <c r="T557" s="223">
        <f>SUM(T558:T566)</f>
        <v>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R557" s="224" t="s">
        <v>80</v>
      </c>
      <c r="AT557" s="225" t="s">
        <v>72</v>
      </c>
      <c r="AU557" s="225" t="s">
        <v>80</v>
      </c>
      <c r="AY557" s="224" t="s">
        <v>323</v>
      </c>
      <c r="BK557" s="226">
        <f>SUM(BK558:BK566)</f>
        <v>0</v>
      </c>
    </row>
    <row r="558" s="2" customFormat="1" ht="24.15" customHeight="1">
      <c r="A558" s="39"/>
      <c r="B558" s="40"/>
      <c r="C558" s="229" t="s">
        <v>771</v>
      </c>
      <c r="D558" s="229" t="s">
        <v>325</v>
      </c>
      <c r="E558" s="230" t="s">
        <v>857</v>
      </c>
      <c r="F558" s="231" t="s">
        <v>858</v>
      </c>
      <c r="G558" s="232" t="s">
        <v>418</v>
      </c>
      <c r="H558" s="233">
        <v>358.846</v>
      </c>
      <c r="I558" s="234"/>
      <c r="J558" s="235">
        <f>ROUND(I558*H558,2)</f>
        <v>0</v>
      </c>
      <c r="K558" s="231" t="s">
        <v>329</v>
      </c>
      <c r="L558" s="45"/>
      <c r="M558" s="236" t="s">
        <v>1</v>
      </c>
      <c r="N558" s="237" t="s">
        <v>38</v>
      </c>
      <c r="O558" s="92"/>
      <c r="P558" s="238">
        <f>O558*H558</f>
        <v>0</v>
      </c>
      <c r="Q558" s="238">
        <v>0</v>
      </c>
      <c r="R558" s="238">
        <f>Q558*H558</f>
        <v>0</v>
      </c>
      <c r="S558" s="238">
        <v>0</v>
      </c>
      <c r="T558" s="239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40" t="s">
        <v>330</v>
      </c>
      <c r="AT558" s="240" t="s">
        <v>325</v>
      </c>
      <c r="AU558" s="240" t="s">
        <v>82</v>
      </c>
      <c r="AY558" s="18" t="s">
        <v>323</v>
      </c>
      <c r="BE558" s="241">
        <f>IF(N558="základní",J558,0)</f>
        <v>0</v>
      </c>
      <c r="BF558" s="241">
        <f>IF(N558="snížená",J558,0)</f>
        <v>0</v>
      </c>
      <c r="BG558" s="241">
        <f>IF(N558="zákl. přenesená",J558,0)</f>
        <v>0</v>
      </c>
      <c r="BH558" s="241">
        <f>IF(N558="sníž. přenesená",J558,0)</f>
        <v>0</v>
      </c>
      <c r="BI558" s="241">
        <f>IF(N558="nulová",J558,0)</f>
        <v>0</v>
      </c>
      <c r="BJ558" s="18" t="s">
        <v>80</v>
      </c>
      <c r="BK558" s="241">
        <f>ROUND(I558*H558,2)</f>
        <v>0</v>
      </c>
      <c r="BL558" s="18" t="s">
        <v>330</v>
      </c>
      <c r="BM558" s="240" t="s">
        <v>6460</v>
      </c>
    </row>
    <row r="559" s="2" customFormat="1">
      <c r="A559" s="39"/>
      <c r="B559" s="40"/>
      <c r="C559" s="41"/>
      <c r="D559" s="242" t="s">
        <v>332</v>
      </c>
      <c r="E559" s="41"/>
      <c r="F559" s="243" t="s">
        <v>860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332</v>
      </c>
      <c r="AU559" s="18" t="s">
        <v>82</v>
      </c>
    </row>
    <row r="560" s="2" customFormat="1">
      <c r="A560" s="39"/>
      <c r="B560" s="40"/>
      <c r="C560" s="41"/>
      <c r="D560" s="247" t="s">
        <v>334</v>
      </c>
      <c r="E560" s="41"/>
      <c r="F560" s="248" t="s">
        <v>861</v>
      </c>
      <c r="G560" s="41"/>
      <c r="H560" s="41"/>
      <c r="I560" s="244"/>
      <c r="J560" s="41"/>
      <c r="K560" s="41"/>
      <c r="L560" s="45"/>
      <c r="M560" s="245"/>
      <c r="N560" s="24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334</v>
      </c>
      <c r="AU560" s="18" t="s">
        <v>82</v>
      </c>
    </row>
    <row r="561" s="2" customFormat="1" ht="33" customHeight="1">
      <c r="A561" s="39"/>
      <c r="B561" s="40"/>
      <c r="C561" s="229" t="s">
        <v>780</v>
      </c>
      <c r="D561" s="229" t="s">
        <v>325</v>
      </c>
      <c r="E561" s="230" t="s">
        <v>863</v>
      </c>
      <c r="F561" s="231" t="s">
        <v>864</v>
      </c>
      <c r="G561" s="232" t="s">
        <v>418</v>
      </c>
      <c r="H561" s="233">
        <v>239.231</v>
      </c>
      <c r="I561" s="234"/>
      <c r="J561" s="235">
        <f>ROUND(I561*H561,2)</f>
        <v>0</v>
      </c>
      <c r="K561" s="231" t="s">
        <v>329</v>
      </c>
      <c r="L561" s="45"/>
      <c r="M561" s="236" t="s">
        <v>1</v>
      </c>
      <c r="N561" s="237" t="s">
        <v>38</v>
      </c>
      <c r="O561" s="92"/>
      <c r="P561" s="238">
        <f>O561*H561</f>
        <v>0</v>
      </c>
      <c r="Q561" s="238">
        <v>0</v>
      </c>
      <c r="R561" s="238">
        <f>Q561*H561</f>
        <v>0</v>
      </c>
      <c r="S561" s="238">
        <v>0</v>
      </c>
      <c r="T561" s="239">
        <f>S561*H561</f>
        <v>0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40" t="s">
        <v>330</v>
      </c>
      <c r="AT561" s="240" t="s">
        <v>325</v>
      </c>
      <c r="AU561" s="240" t="s">
        <v>82</v>
      </c>
      <c r="AY561" s="18" t="s">
        <v>323</v>
      </c>
      <c r="BE561" s="241">
        <f>IF(N561="základní",J561,0)</f>
        <v>0</v>
      </c>
      <c r="BF561" s="241">
        <f>IF(N561="snížená",J561,0)</f>
        <v>0</v>
      </c>
      <c r="BG561" s="241">
        <f>IF(N561="zákl. přenesená",J561,0)</f>
        <v>0</v>
      </c>
      <c r="BH561" s="241">
        <f>IF(N561="sníž. přenesená",J561,0)</f>
        <v>0</v>
      </c>
      <c r="BI561" s="241">
        <f>IF(N561="nulová",J561,0)</f>
        <v>0</v>
      </c>
      <c r="BJ561" s="18" t="s">
        <v>80</v>
      </c>
      <c r="BK561" s="241">
        <f>ROUND(I561*H561,2)</f>
        <v>0</v>
      </c>
      <c r="BL561" s="18" t="s">
        <v>330</v>
      </c>
      <c r="BM561" s="240" t="s">
        <v>6461</v>
      </c>
    </row>
    <row r="562" s="2" customFormat="1">
      <c r="A562" s="39"/>
      <c r="B562" s="40"/>
      <c r="C562" s="41"/>
      <c r="D562" s="242" t="s">
        <v>332</v>
      </c>
      <c r="E562" s="41"/>
      <c r="F562" s="243" t="s">
        <v>866</v>
      </c>
      <c r="G562" s="41"/>
      <c r="H562" s="41"/>
      <c r="I562" s="244"/>
      <c r="J562" s="41"/>
      <c r="K562" s="41"/>
      <c r="L562" s="45"/>
      <c r="M562" s="245"/>
      <c r="N562" s="24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332</v>
      </c>
      <c r="AU562" s="18" t="s">
        <v>82</v>
      </c>
    </row>
    <row r="563" s="2" customFormat="1">
      <c r="A563" s="39"/>
      <c r="B563" s="40"/>
      <c r="C563" s="41"/>
      <c r="D563" s="247" t="s">
        <v>334</v>
      </c>
      <c r="E563" s="41"/>
      <c r="F563" s="248" t="s">
        <v>867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334</v>
      </c>
      <c r="AU563" s="18" t="s">
        <v>82</v>
      </c>
    </row>
    <row r="564" s="2" customFormat="1">
      <c r="A564" s="39"/>
      <c r="B564" s="40"/>
      <c r="C564" s="41"/>
      <c r="D564" s="242" t="s">
        <v>353</v>
      </c>
      <c r="E564" s="41"/>
      <c r="F564" s="281" t="s">
        <v>5536</v>
      </c>
      <c r="G564" s="41"/>
      <c r="H564" s="41"/>
      <c r="I564" s="244"/>
      <c r="J564" s="41"/>
      <c r="K564" s="41"/>
      <c r="L564" s="45"/>
      <c r="M564" s="245"/>
      <c r="N564" s="24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353</v>
      </c>
      <c r="AU564" s="18" t="s">
        <v>82</v>
      </c>
    </row>
    <row r="565" s="13" customFormat="1">
      <c r="A565" s="13"/>
      <c r="B565" s="249"/>
      <c r="C565" s="250"/>
      <c r="D565" s="242" t="s">
        <v>336</v>
      </c>
      <c r="E565" s="251" t="s">
        <v>1</v>
      </c>
      <c r="F565" s="252" t="s">
        <v>5537</v>
      </c>
      <c r="G565" s="250"/>
      <c r="H565" s="251" t="s">
        <v>1</v>
      </c>
      <c r="I565" s="253"/>
      <c r="J565" s="250"/>
      <c r="K565" s="250"/>
      <c r="L565" s="254"/>
      <c r="M565" s="255"/>
      <c r="N565" s="256"/>
      <c r="O565" s="256"/>
      <c r="P565" s="256"/>
      <c r="Q565" s="256"/>
      <c r="R565" s="256"/>
      <c r="S565" s="256"/>
      <c r="T565" s="257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8" t="s">
        <v>336</v>
      </c>
      <c r="AU565" s="258" t="s">
        <v>82</v>
      </c>
      <c r="AV565" s="13" t="s">
        <v>80</v>
      </c>
      <c r="AW565" s="13" t="s">
        <v>30</v>
      </c>
      <c r="AX565" s="13" t="s">
        <v>73</v>
      </c>
      <c r="AY565" s="258" t="s">
        <v>323</v>
      </c>
    </row>
    <row r="566" s="14" customFormat="1">
      <c r="A566" s="14"/>
      <c r="B566" s="259"/>
      <c r="C566" s="260"/>
      <c r="D566" s="242" t="s">
        <v>336</v>
      </c>
      <c r="E566" s="261" t="s">
        <v>1</v>
      </c>
      <c r="F566" s="262" t="s">
        <v>6462</v>
      </c>
      <c r="G566" s="260"/>
      <c r="H566" s="263">
        <v>239.231</v>
      </c>
      <c r="I566" s="264"/>
      <c r="J566" s="260"/>
      <c r="K566" s="260"/>
      <c r="L566" s="265"/>
      <c r="M566" s="266"/>
      <c r="N566" s="267"/>
      <c r="O566" s="267"/>
      <c r="P566" s="267"/>
      <c r="Q566" s="267"/>
      <c r="R566" s="267"/>
      <c r="S566" s="267"/>
      <c r="T566" s="268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9" t="s">
        <v>336</v>
      </c>
      <c r="AU566" s="269" t="s">
        <v>82</v>
      </c>
      <c r="AV566" s="14" t="s">
        <v>82</v>
      </c>
      <c r="AW566" s="14" t="s">
        <v>30</v>
      </c>
      <c r="AX566" s="14" t="s">
        <v>80</v>
      </c>
      <c r="AY566" s="269" t="s">
        <v>323</v>
      </c>
    </row>
    <row r="567" s="12" customFormat="1" ht="25.92" customHeight="1">
      <c r="A567" s="12"/>
      <c r="B567" s="213"/>
      <c r="C567" s="214"/>
      <c r="D567" s="215" t="s">
        <v>72</v>
      </c>
      <c r="E567" s="216" t="s">
        <v>869</v>
      </c>
      <c r="F567" s="216" t="s">
        <v>870</v>
      </c>
      <c r="G567" s="214"/>
      <c r="H567" s="214"/>
      <c r="I567" s="217"/>
      <c r="J567" s="218">
        <f>BK567</f>
        <v>0</v>
      </c>
      <c r="K567" s="214"/>
      <c r="L567" s="219"/>
      <c r="M567" s="220"/>
      <c r="N567" s="221"/>
      <c r="O567" s="221"/>
      <c r="P567" s="222">
        <f>P568</f>
        <v>0</v>
      </c>
      <c r="Q567" s="221"/>
      <c r="R567" s="222">
        <f>R568</f>
        <v>0.25760156000000001</v>
      </c>
      <c r="S567" s="221"/>
      <c r="T567" s="223">
        <f>T568</f>
        <v>0</v>
      </c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R567" s="224" t="s">
        <v>82</v>
      </c>
      <c r="AT567" s="225" t="s">
        <v>72</v>
      </c>
      <c r="AU567" s="225" t="s">
        <v>73</v>
      </c>
      <c r="AY567" s="224" t="s">
        <v>323</v>
      </c>
      <c r="BK567" s="226">
        <f>BK568</f>
        <v>0</v>
      </c>
    </row>
    <row r="568" s="12" customFormat="1" ht="22.8" customHeight="1">
      <c r="A568" s="12"/>
      <c r="B568" s="213"/>
      <c r="C568" s="214"/>
      <c r="D568" s="215" t="s">
        <v>72</v>
      </c>
      <c r="E568" s="227" t="s">
        <v>871</v>
      </c>
      <c r="F568" s="227" t="s">
        <v>872</v>
      </c>
      <c r="G568" s="214"/>
      <c r="H568" s="214"/>
      <c r="I568" s="217"/>
      <c r="J568" s="228">
        <f>BK568</f>
        <v>0</v>
      </c>
      <c r="K568" s="214"/>
      <c r="L568" s="219"/>
      <c r="M568" s="220"/>
      <c r="N568" s="221"/>
      <c r="O568" s="221"/>
      <c r="P568" s="222">
        <f>SUM(P569:P643)</f>
        <v>0</v>
      </c>
      <c r="Q568" s="221"/>
      <c r="R568" s="222">
        <f>SUM(R569:R643)</f>
        <v>0.25760156000000001</v>
      </c>
      <c r="S568" s="221"/>
      <c r="T568" s="223">
        <f>SUM(T569:T643)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224" t="s">
        <v>82</v>
      </c>
      <c r="AT568" s="225" t="s">
        <v>72</v>
      </c>
      <c r="AU568" s="225" t="s">
        <v>80</v>
      </c>
      <c r="AY568" s="224" t="s">
        <v>323</v>
      </c>
      <c r="BK568" s="226">
        <f>SUM(BK569:BK643)</f>
        <v>0</v>
      </c>
    </row>
    <row r="569" s="2" customFormat="1" ht="24.15" customHeight="1">
      <c r="A569" s="39"/>
      <c r="B569" s="40"/>
      <c r="C569" s="229" t="s">
        <v>789</v>
      </c>
      <c r="D569" s="229" t="s">
        <v>325</v>
      </c>
      <c r="E569" s="230" t="s">
        <v>2768</v>
      </c>
      <c r="F569" s="231" t="s">
        <v>2769</v>
      </c>
      <c r="G569" s="232" t="s">
        <v>328</v>
      </c>
      <c r="H569" s="233">
        <v>29.184000000000001</v>
      </c>
      <c r="I569" s="234"/>
      <c r="J569" s="235">
        <f>ROUND(I569*H569,2)</f>
        <v>0</v>
      </c>
      <c r="K569" s="231" t="s">
        <v>329</v>
      </c>
      <c r="L569" s="45"/>
      <c r="M569" s="236" t="s">
        <v>1</v>
      </c>
      <c r="N569" s="237" t="s">
        <v>38</v>
      </c>
      <c r="O569" s="92"/>
      <c r="P569" s="238">
        <f>O569*H569</f>
        <v>0</v>
      </c>
      <c r="Q569" s="238">
        <v>0</v>
      </c>
      <c r="R569" s="238">
        <f>Q569*H569</f>
        <v>0</v>
      </c>
      <c r="S569" s="238">
        <v>0</v>
      </c>
      <c r="T569" s="23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40" t="s">
        <v>483</v>
      </c>
      <c r="AT569" s="240" t="s">
        <v>325</v>
      </c>
      <c r="AU569" s="240" t="s">
        <v>82</v>
      </c>
      <c r="AY569" s="18" t="s">
        <v>323</v>
      </c>
      <c r="BE569" s="241">
        <f>IF(N569="základní",J569,0)</f>
        <v>0</v>
      </c>
      <c r="BF569" s="241">
        <f>IF(N569="snížená",J569,0)</f>
        <v>0</v>
      </c>
      <c r="BG569" s="241">
        <f>IF(N569="zákl. přenesená",J569,0)</f>
        <v>0</v>
      </c>
      <c r="BH569" s="241">
        <f>IF(N569="sníž. přenesená",J569,0)</f>
        <v>0</v>
      </c>
      <c r="BI569" s="241">
        <f>IF(N569="nulová",J569,0)</f>
        <v>0</v>
      </c>
      <c r="BJ569" s="18" t="s">
        <v>80</v>
      </c>
      <c r="BK569" s="241">
        <f>ROUND(I569*H569,2)</f>
        <v>0</v>
      </c>
      <c r="BL569" s="18" t="s">
        <v>483</v>
      </c>
      <c r="BM569" s="240" t="s">
        <v>6463</v>
      </c>
    </row>
    <row r="570" s="2" customFormat="1">
      <c r="A570" s="39"/>
      <c r="B570" s="40"/>
      <c r="C570" s="41"/>
      <c r="D570" s="242" t="s">
        <v>332</v>
      </c>
      <c r="E570" s="41"/>
      <c r="F570" s="243" t="s">
        <v>2771</v>
      </c>
      <c r="G570" s="41"/>
      <c r="H570" s="41"/>
      <c r="I570" s="244"/>
      <c r="J570" s="41"/>
      <c r="K570" s="41"/>
      <c r="L570" s="45"/>
      <c r="M570" s="245"/>
      <c r="N570" s="24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332</v>
      </c>
      <c r="AU570" s="18" t="s">
        <v>82</v>
      </c>
    </row>
    <row r="571" s="2" customFormat="1">
      <c r="A571" s="39"/>
      <c r="B571" s="40"/>
      <c r="C571" s="41"/>
      <c r="D571" s="247" t="s">
        <v>334</v>
      </c>
      <c r="E571" s="41"/>
      <c r="F571" s="248" t="s">
        <v>2772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334</v>
      </c>
      <c r="AU571" s="18" t="s">
        <v>82</v>
      </c>
    </row>
    <row r="572" s="13" customFormat="1">
      <c r="A572" s="13"/>
      <c r="B572" s="249"/>
      <c r="C572" s="250"/>
      <c r="D572" s="242" t="s">
        <v>336</v>
      </c>
      <c r="E572" s="251" t="s">
        <v>1</v>
      </c>
      <c r="F572" s="252" t="s">
        <v>3411</v>
      </c>
      <c r="G572" s="250"/>
      <c r="H572" s="251" t="s">
        <v>1</v>
      </c>
      <c r="I572" s="253"/>
      <c r="J572" s="250"/>
      <c r="K572" s="250"/>
      <c r="L572" s="254"/>
      <c r="M572" s="255"/>
      <c r="N572" s="256"/>
      <c r="O572" s="256"/>
      <c r="P572" s="256"/>
      <c r="Q572" s="256"/>
      <c r="R572" s="256"/>
      <c r="S572" s="256"/>
      <c r="T572" s="25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8" t="s">
        <v>336</v>
      </c>
      <c r="AU572" s="258" t="s">
        <v>82</v>
      </c>
      <c r="AV572" s="13" t="s">
        <v>80</v>
      </c>
      <c r="AW572" s="13" t="s">
        <v>30</v>
      </c>
      <c r="AX572" s="13" t="s">
        <v>73</v>
      </c>
      <c r="AY572" s="258" t="s">
        <v>323</v>
      </c>
    </row>
    <row r="573" s="13" customFormat="1">
      <c r="A573" s="13"/>
      <c r="B573" s="249"/>
      <c r="C573" s="250"/>
      <c r="D573" s="242" t="s">
        <v>336</v>
      </c>
      <c r="E573" s="251" t="s">
        <v>1</v>
      </c>
      <c r="F573" s="252" t="s">
        <v>5540</v>
      </c>
      <c r="G573" s="250"/>
      <c r="H573" s="251" t="s">
        <v>1</v>
      </c>
      <c r="I573" s="253"/>
      <c r="J573" s="250"/>
      <c r="K573" s="250"/>
      <c r="L573" s="254"/>
      <c r="M573" s="255"/>
      <c r="N573" s="256"/>
      <c r="O573" s="256"/>
      <c r="P573" s="256"/>
      <c r="Q573" s="256"/>
      <c r="R573" s="256"/>
      <c r="S573" s="256"/>
      <c r="T573" s="257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8" t="s">
        <v>336</v>
      </c>
      <c r="AU573" s="258" t="s">
        <v>82</v>
      </c>
      <c r="AV573" s="13" t="s">
        <v>80</v>
      </c>
      <c r="AW573" s="13" t="s">
        <v>30</v>
      </c>
      <c r="AX573" s="13" t="s">
        <v>73</v>
      </c>
      <c r="AY573" s="258" t="s">
        <v>323</v>
      </c>
    </row>
    <row r="574" s="14" customFormat="1">
      <c r="A574" s="14"/>
      <c r="B574" s="259"/>
      <c r="C574" s="260"/>
      <c r="D574" s="242" t="s">
        <v>336</v>
      </c>
      <c r="E574" s="261" t="s">
        <v>1</v>
      </c>
      <c r="F574" s="262" t="s">
        <v>6464</v>
      </c>
      <c r="G574" s="260"/>
      <c r="H574" s="263">
        <v>19.456</v>
      </c>
      <c r="I574" s="264"/>
      <c r="J574" s="260"/>
      <c r="K574" s="260"/>
      <c r="L574" s="265"/>
      <c r="M574" s="266"/>
      <c r="N574" s="267"/>
      <c r="O574" s="267"/>
      <c r="P574" s="267"/>
      <c r="Q574" s="267"/>
      <c r="R574" s="267"/>
      <c r="S574" s="267"/>
      <c r="T574" s="26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9" t="s">
        <v>336</v>
      </c>
      <c r="AU574" s="269" t="s">
        <v>82</v>
      </c>
      <c r="AV574" s="14" t="s">
        <v>82</v>
      </c>
      <c r="AW574" s="14" t="s">
        <v>30</v>
      </c>
      <c r="AX574" s="14" t="s">
        <v>73</v>
      </c>
      <c r="AY574" s="269" t="s">
        <v>323</v>
      </c>
    </row>
    <row r="575" s="14" customFormat="1">
      <c r="A575" s="14"/>
      <c r="B575" s="259"/>
      <c r="C575" s="260"/>
      <c r="D575" s="242" t="s">
        <v>336</v>
      </c>
      <c r="E575" s="261" t="s">
        <v>1</v>
      </c>
      <c r="F575" s="262" t="s">
        <v>6465</v>
      </c>
      <c r="G575" s="260"/>
      <c r="H575" s="263">
        <v>9.7279999999999998</v>
      </c>
      <c r="I575" s="264"/>
      <c r="J575" s="260"/>
      <c r="K575" s="260"/>
      <c r="L575" s="265"/>
      <c r="M575" s="266"/>
      <c r="N575" s="267"/>
      <c r="O575" s="267"/>
      <c r="P575" s="267"/>
      <c r="Q575" s="267"/>
      <c r="R575" s="267"/>
      <c r="S575" s="267"/>
      <c r="T575" s="26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9" t="s">
        <v>336</v>
      </c>
      <c r="AU575" s="269" t="s">
        <v>82</v>
      </c>
      <c r="AV575" s="14" t="s">
        <v>82</v>
      </c>
      <c r="AW575" s="14" t="s">
        <v>30</v>
      </c>
      <c r="AX575" s="14" t="s">
        <v>73</v>
      </c>
      <c r="AY575" s="269" t="s">
        <v>323</v>
      </c>
    </row>
    <row r="576" s="15" customFormat="1">
      <c r="A576" s="15"/>
      <c r="B576" s="270"/>
      <c r="C576" s="271"/>
      <c r="D576" s="242" t="s">
        <v>336</v>
      </c>
      <c r="E576" s="272" t="s">
        <v>1</v>
      </c>
      <c r="F576" s="273" t="s">
        <v>341</v>
      </c>
      <c r="G576" s="271"/>
      <c r="H576" s="274">
        <v>29.184000000000001</v>
      </c>
      <c r="I576" s="275"/>
      <c r="J576" s="271"/>
      <c r="K576" s="271"/>
      <c r="L576" s="276"/>
      <c r="M576" s="277"/>
      <c r="N576" s="278"/>
      <c r="O576" s="278"/>
      <c r="P576" s="278"/>
      <c r="Q576" s="278"/>
      <c r="R576" s="278"/>
      <c r="S576" s="278"/>
      <c r="T576" s="279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80" t="s">
        <v>336</v>
      </c>
      <c r="AU576" s="280" t="s">
        <v>82</v>
      </c>
      <c r="AV576" s="15" t="s">
        <v>330</v>
      </c>
      <c r="AW576" s="15" t="s">
        <v>30</v>
      </c>
      <c r="AX576" s="15" t="s">
        <v>80</v>
      </c>
      <c r="AY576" s="280" t="s">
        <v>323</v>
      </c>
    </row>
    <row r="577" s="2" customFormat="1" ht="24.15" customHeight="1">
      <c r="A577" s="39"/>
      <c r="B577" s="40"/>
      <c r="C577" s="229" t="s">
        <v>797</v>
      </c>
      <c r="D577" s="229" t="s">
        <v>325</v>
      </c>
      <c r="E577" s="230" t="s">
        <v>2780</v>
      </c>
      <c r="F577" s="231" t="s">
        <v>2781</v>
      </c>
      <c r="G577" s="232" t="s">
        <v>328</v>
      </c>
      <c r="H577" s="233">
        <v>58.368000000000002</v>
      </c>
      <c r="I577" s="234"/>
      <c r="J577" s="235">
        <f>ROUND(I577*H577,2)</f>
        <v>0</v>
      </c>
      <c r="K577" s="231" t="s">
        <v>329</v>
      </c>
      <c r="L577" s="45"/>
      <c r="M577" s="236" t="s">
        <v>1</v>
      </c>
      <c r="N577" s="237" t="s">
        <v>38</v>
      </c>
      <c r="O577" s="92"/>
      <c r="P577" s="238">
        <f>O577*H577</f>
        <v>0</v>
      </c>
      <c r="Q577" s="238">
        <v>0</v>
      </c>
      <c r="R577" s="238">
        <f>Q577*H577</f>
        <v>0</v>
      </c>
      <c r="S577" s="238">
        <v>0</v>
      </c>
      <c r="T577" s="239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40" t="s">
        <v>483</v>
      </c>
      <c r="AT577" s="240" t="s">
        <v>325</v>
      </c>
      <c r="AU577" s="240" t="s">
        <v>82</v>
      </c>
      <c r="AY577" s="18" t="s">
        <v>323</v>
      </c>
      <c r="BE577" s="241">
        <f>IF(N577="základní",J577,0)</f>
        <v>0</v>
      </c>
      <c r="BF577" s="241">
        <f>IF(N577="snížená",J577,0)</f>
        <v>0</v>
      </c>
      <c r="BG577" s="241">
        <f>IF(N577="zákl. přenesená",J577,0)</f>
        <v>0</v>
      </c>
      <c r="BH577" s="241">
        <f>IF(N577="sníž. přenesená",J577,0)</f>
        <v>0</v>
      </c>
      <c r="BI577" s="241">
        <f>IF(N577="nulová",J577,0)</f>
        <v>0</v>
      </c>
      <c r="BJ577" s="18" t="s">
        <v>80</v>
      </c>
      <c r="BK577" s="241">
        <f>ROUND(I577*H577,2)</f>
        <v>0</v>
      </c>
      <c r="BL577" s="18" t="s">
        <v>483</v>
      </c>
      <c r="BM577" s="240" t="s">
        <v>6466</v>
      </c>
    </row>
    <row r="578" s="2" customFormat="1">
      <c r="A578" s="39"/>
      <c r="B578" s="40"/>
      <c r="C578" s="41"/>
      <c r="D578" s="242" t="s">
        <v>332</v>
      </c>
      <c r="E578" s="41"/>
      <c r="F578" s="243" t="s">
        <v>2783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332</v>
      </c>
      <c r="AU578" s="18" t="s">
        <v>82</v>
      </c>
    </row>
    <row r="579" s="2" customFormat="1">
      <c r="A579" s="39"/>
      <c r="B579" s="40"/>
      <c r="C579" s="41"/>
      <c r="D579" s="247" t="s">
        <v>334</v>
      </c>
      <c r="E579" s="41"/>
      <c r="F579" s="248" t="s">
        <v>2784</v>
      </c>
      <c r="G579" s="41"/>
      <c r="H579" s="41"/>
      <c r="I579" s="244"/>
      <c r="J579" s="41"/>
      <c r="K579" s="41"/>
      <c r="L579" s="45"/>
      <c r="M579" s="245"/>
      <c r="N579" s="246"/>
      <c r="O579" s="92"/>
      <c r="P579" s="92"/>
      <c r="Q579" s="92"/>
      <c r="R579" s="92"/>
      <c r="S579" s="92"/>
      <c r="T579" s="93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T579" s="18" t="s">
        <v>334</v>
      </c>
      <c r="AU579" s="18" t="s">
        <v>82</v>
      </c>
    </row>
    <row r="580" s="13" customFormat="1">
      <c r="A580" s="13"/>
      <c r="B580" s="249"/>
      <c r="C580" s="250"/>
      <c r="D580" s="242" t="s">
        <v>336</v>
      </c>
      <c r="E580" s="251" t="s">
        <v>1</v>
      </c>
      <c r="F580" s="252" t="s">
        <v>3415</v>
      </c>
      <c r="G580" s="250"/>
      <c r="H580" s="251" t="s">
        <v>1</v>
      </c>
      <c r="I580" s="253"/>
      <c r="J580" s="250"/>
      <c r="K580" s="250"/>
      <c r="L580" s="254"/>
      <c r="M580" s="255"/>
      <c r="N580" s="256"/>
      <c r="O580" s="256"/>
      <c r="P580" s="256"/>
      <c r="Q580" s="256"/>
      <c r="R580" s="256"/>
      <c r="S580" s="256"/>
      <c r="T580" s="257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8" t="s">
        <v>336</v>
      </c>
      <c r="AU580" s="258" t="s">
        <v>82</v>
      </c>
      <c r="AV580" s="13" t="s">
        <v>80</v>
      </c>
      <c r="AW580" s="13" t="s">
        <v>30</v>
      </c>
      <c r="AX580" s="13" t="s">
        <v>73</v>
      </c>
      <c r="AY580" s="258" t="s">
        <v>323</v>
      </c>
    </row>
    <row r="581" s="13" customFormat="1">
      <c r="A581" s="13"/>
      <c r="B581" s="249"/>
      <c r="C581" s="250"/>
      <c r="D581" s="242" t="s">
        <v>336</v>
      </c>
      <c r="E581" s="251" t="s">
        <v>1</v>
      </c>
      <c r="F581" s="252" t="s">
        <v>3643</v>
      </c>
      <c r="G581" s="250"/>
      <c r="H581" s="251" t="s">
        <v>1</v>
      </c>
      <c r="I581" s="253"/>
      <c r="J581" s="250"/>
      <c r="K581" s="250"/>
      <c r="L581" s="254"/>
      <c r="M581" s="255"/>
      <c r="N581" s="256"/>
      <c r="O581" s="256"/>
      <c r="P581" s="256"/>
      <c r="Q581" s="256"/>
      <c r="R581" s="256"/>
      <c r="S581" s="256"/>
      <c r="T581" s="257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8" t="s">
        <v>336</v>
      </c>
      <c r="AU581" s="258" t="s">
        <v>82</v>
      </c>
      <c r="AV581" s="13" t="s">
        <v>80</v>
      </c>
      <c r="AW581" s="13" t="s">
        <v>30</v>
      </c>
      <c r="AX581" s="13" t="s">
        <v>73</v>
      </c>
      <c r="AY581" s="258" t="s">
        <v>323</v>
      </c>
    </row>
    <row r="582" s="14" customFormat="1">
      <c r="A582" s="14"/>
      <c r="B582" s="259"/>
      <c r="C582" s="260"/>
      <c r="D582" s="242" t="s">
        <v>336</v>
      </c>
      <c r="E582" s="261" t="s">
        <v>1</v>
      </c>
      <c r="F582" s="262" t="s">
        <v>6467</v>
      </c>
      <c r="G582" s="260"/>
      <c r="H582" s="263">
        <v>38.911999999999999</v>
      </c>
      <c r="I582" s="264"/>
      <c r="J582" s="260"/>
      <c r="K582" s="260"/>
      <c r="L582" s="265"/>
      <c r="M582" s="266"/>
      <c r="N582" s="267"/>
      <c r="O582" s="267"/>
      <c r="P582" s="267"/>
      <c r="Q582" s="267"/>
      <c r="R582" s="267"/>
      <c r="S582" s="267"/>
      <c r="T582" s="268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69" t="s">
        <v>336</v>
      </c>
      <c r="AU582" s="269" t="s">
        <v>82</v>
      </c>
      <c r="AV582" s="14" t="s">
        <v>82</v>
      </c>
      <c r="AW582" s="14" t="s">
        <v>30</v>
      </c>
      <c r="AX582" s="14" t="s">
        <v>73</v>
      </c>
      <c r="AY582" s="269" t="s">
        <v>323</v>
      </c>
    </row>
    <row r="583" s="14" customFormat="1">
      <c r="A583" s="14"/>
      <c r="B583" s="259"/>
      <c r="C583" s="260"/>
      <c r="D583" s="242" t="s">
        <v>336</v>
      </c>
      <c r="E583" s="261" t="s">
        <v>1</v>
      </c>
      <c r="F583" s="262" t="s">
        <v>6468</v>
      </c>
      <c r="G583" s="260"/>
      <c r="H583" s="263">
        <v>19.456</v>
      </c>
      <c r="I583" s="264"/>
      <c r="J583" s="260"/>
      <c r="K583" s="260"/>
      <c r="L583" s="265"/>
      <c r="M583" s="266"/>
      <c r="N583" s="267"/>
      <c r="O583" s="267"/>
      <c r="P583" s="267"/>
      <c r="Q583" s="267"/>
      <c r="R583" s="267"/>
      <c r="S583" s="267"/>
      <c r="T583" s="268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9" t="s">
        <v>336</v>
      </c>
      <c r="AU583" s="269" t="s">
        <v>82</v>
      </c>
      <c r="AV583" s="14" t="s">
        <v>82</v>
      </c>
      <c r="AW583" s="14" t="s">
        <v>30</v>
      </c>
      <c r="AX583" s="14" t="s">
        <v>73</v>
      </c>
      <c r="AY583" s="269" t="s">
        <v>323</v>
      </c>
    </row>
    <row r="584" s="15" customFormat="1">
      <c r="A584" s="15"/>
      <c r="B584" s="270"/>
      <c r="C584" s="271"/>
      <c r="D584" s="242" t="s">
        <v>336</v>
      </c>
      <c r="E584" s="272" t="s">
        <v>1</v>
      </c>
      <c r="F584" s="273" t="s">
        <v>341</v>
      </c>
      <c r="G584" s="271"/>
      <c r="H584" s="274">
        <v>58.368000000000002</v>
      </c>
      <c r="I584" s="275"/>
      <c r="J584" s="271"/>
      <c r="K584" s="271"/>
      <c r="L584" s="276"/>
      <c r="M584" s="277"/>
      <c r="N584" s="278"/>
      <c r="O584" s="278"/>
      <c r="P584" s="278"/>
      <c r="Q584" s="278"/>
      <c r="R584" s="278"/>
      <c r="S584" s="278"/>
      <c r="T584" s="279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80" t="s">
        <v>336</v>
      </c>
      <c r="AU584" s="280" t="s">
        <v>82</v>
      </c>
      <c r="AV584" s="15" t="s">
        <v>330</v>
      </c>
      <c r="AW584" s="15" t="s">
        <v>30</v>
      </c>
      <c r="AX584" s="15" t="s">
        <v>80</v>
      </c>
      <c r="AY584" s="280" t="s">
        <v>323</v>
      </c>
    </row>
    <row r="585" s="2" customFormat="1" ht="24.15" customHeight="1">
      <c r="A585" s="39"/>
      <c r="B585" s="40"/>
      <c r="C585" s="229" t="s">
        <v>804</v>
      </c>
      <c r="D585" s="229" t="s">
        <v>325</v>
      </c>
      <c r="E585" s="230" t="s">
        <v>874</v>
      </c>
      <c r="F585" s="231" t="s">
        <v>875</v>
      </c>
      <c r="G585" s="232" t="s">
        <v>328</v>
      </c>
      <c r="H585" s="233">
        <v>54.719999999999999</v>
      </c>
      <c r="I585" s="234"/>
      <c r="J585" s="235">
        <f>ROUND(I585*H585,2)</f>
        <v>0</v>
      </c>
      <c r="K585" s="231" t="s">
        <v>329</v>
      </c>
      <c r="L585" s="45"/>
      <c r="M585" s="236" t="s">
        <v>1</v>
      </c>
      <c r="N585" s="237" t="s">
        <v>38</v>
      </c>
      <c r="O585" s="92"/>
      <c r="P585" s="238">
        <f>O585*H585</f>
        <v>0</v>
      </c>
      <c r="Q585" s="238">
        <v>0</v>
      </c>
      <c r="R585" s="238">
        <f>Q585*H585</f>
        <v>0</v>
      </c>
      <c r="S585" s="238">
        <v>0</v>
      </c>
      <c r="T585" s="23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483</v>
      </c>
      <c r="AT585" s="240" t="s">
        <v>325</v>
      </c>
      <c r="AU585" s="240" t="s">
        <v>82</v>
      </c>
      <c r="AY585" s="18" t="s">
        <v>323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80</v>
      </c>
      <c r="BK585" s="241">
        <f>ROUND(I585*H585,2)</f>
        <v>0</v>
      </c>
      <c r="BL585" s="18" t="s">
        <v>483</v>
      </c>
      <c r="BM585" s="240" t="s">
        <v>6469</v>
      </c>
    </row>
    <row r="586" s="2" customFormat="1">
      <c r="A586" s="39"/>
      <c r="B586" s="40"/>
      <c r="C586" s="41"/>
      <c r="D586" s="242" t="s">
        <v>332</v>
      </c>
      <c r="E586" s="41"/>
      <c r="F586" s="243" t="s">
        <v>877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332</v>
      </c>
      <c r="AU586" s="18" t="s">
        <v>82</v>
      </c>
    </row>
    <row r="587" s="2" customFormat="1">
      <c r="A587" s="39"/>
      <c r="B587" s="40"/>
      <c r="C587" s="41"/>
      <c r="D587" s="247" t="s">
        <v>334</v>
      </c>
      <c r="E587" s="41"/>
      <c r="F587" s="248" t="s">
        <v>878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334</v>
      </c>
      <c r="AU587" s="18" t="s">
        <v>82</v>
      </c>
    </row>
    <row r="588" s="13" customFormat="1">
      <c r="A588" s="13"/>
      <c r="B588" s="249"/>
      <c r="C588" s="250"/>
      <c r="D588" s="242" t="s">
        <v>336</v>
      </c>
      <c r="E588" s="251" t="s">
        <v>1</v>
      </c>
      <c r="F588" s="252" t="s">
        <v>3411</v>
      </c>
      <c r="G588" s="250"/>
      <c r="H588" s="251" t="s">
        <v>1</v>
      </c>
      <c r="I588" s="253"/>
      <c r="J588" s="250"/>
      <c r="K588" s="250"/>
      <c r="L588" s="254"/>
      <c r="M588" s="255"/>
      <c r="N588" s="256"/>
      <c r="O588" s="256"/>
      <c r="P588" s="256"/>
      <c r="Q588" s="256"/>
      <c r="R588" s="256"/>
      <c r="S588" s="256"/>
      <c r="T588" s="257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8" t="s">
        <v>336</v>
      </c>
      <c r="AU588" s="258" t="s">
        <v>82</v>
      </c>
      <c r="AV588" s="13" t="s">
        <v>80</v>
      </c>
      <c r="AW588" s="13" t="s">
        <v>30</v>
      </c>
      <c r="AX588" s="13" t="s">
        <v>73</v>
      </c>
      <c r="AY588" s="258" t="s">
        <v>323</v>
      </c>
    </row>
    <row r="589" s="13" customFormat="1">
      <c r="A589" s="13"/>
      <c r="B589" s="249"/>
      <c r="C589" s="250"/>
      <c r="D589" s="242" t="s">
        <v>336</v>
      </c>
      <c r="E589" s="251" t="s">
        <v>1</v>
      </c>
      <c r="F589" s="252" t="s">
        <v>3640</v>
      </c>
      <c r="G589" s="250"/>
      <c r="H589" s="251" t="s">
        <v>1</v>
      </c>
      <c r="I589" s="253"/>
      <c r="J589" s="250"/>
      <c r="K589" s="250"/>
      <c r="L589" s="254"/>
      <c r="M589" s="255"/>
      <c r="N589" s="256"/>
      <c r="O589" s="256"/>
      <c r="P589" s="256"/>
      <c r="Q589" s="256"/>
      <c r="R589" s="256"/>
      <c r="S589" s="256"/>
      <c r="T589" s="257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8" t="s">
        <v>336</v>
      </c>
      <c r="AU589" s="258" t="s">
        <v>82</v>
      </c>
      <c r="AV589" s="13" t="s">
        <v>80</v>
      </c>
      <c r="AW589" s="13" t="s">
        <v>30</v>
      </c>
      <c r="AX589" s="13" t="s">
        <v>73</v>
      </c>
      <c r="AY589" s="258" t="s">
        <v>323</v>
      </c>
    </row>
    <row r="590" s="14" customFormat="1">
      <c r="A590" s="14"/>
      <c r="B590" s="259"/>
      <c r="C590" s="260"/>
      <c r="D590" s="242" t="s">
        <v>336</v>
      </c>
      <c r="E590" s="261" t="s">
        <v>1</v>
      </c>
      <c r="F590" s="262" t="s">
        <v>6470</v>
      </c>
      <c r="G590" s="260"/>
      <c r="H590" s="263">
        <v>36.479999999999997</v>
      </c>
      <c r="I590" s="264"/>
      <c r="J590" s="260"/>
      <c r="K590" s="260"/>
      <c r="L590" s="265"/>
      <c r="M590" s="266"/>
      <c r="N590" s="267"/>
      <c r="O590" s="267"/>
      <c r="P590" s="267"/>
      <c r="Q590" s="267"/>
      <c r="R590" s="267"/>
      <c r="S590" s="267"/>
      <c r="T590" s="26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9" t="s">
        <v>336</v>
      </c>
      <c r="AU590" s="269" t="s">
        <v>82</v>
      </c>
      <c r="AV590" s="14" t="s">
        <v>82</v>
      </c>
      <c r="AW590" s="14" t="s">
        <v>30</v>
      </c>
      <c r="AX590" s="14" t="s">
        <v>73</v>
      </c>
      <c r="AY590" s="269" t="s">
        <v>323</v>
      </c>
    </row>
    <row r="591" s="14" customFormat="1">
      <c r="A591" s="14"/>
      <c r="B591" s="259"/>
      <c r="C591" s="260"/>
      <c r="D591" s="242" t="s">
        <v>336</v>
      </c>
      <c r="E591" s="261" t="s">
        <v>1</v>
      </c>
      <c r="F591" s="262" t="s">
        <v>6471</v>
      </c>
      <c r="G591" s="260"/>
      <c r="H591" s="263">
        <v>18.239999999999998</v>
      </c>
      <c r="I591" s="264"/>
      <c r="J591" s="260"/>
      <c r="K591" s="260"/>
      <c r="L591" s="265"/>
      <c r="M591" s="266"/>
      <c r="N591" s="267"/>
      <c r="O591" s="267"/>
      <c r="P591" s="267"/>
      <c r="Q591" s="267"/>
      <c r="R591" s="267"/>
      <c r="S591" s="267"/>
      <c r="T591" s="268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9" t="s">
        <v>336</v>
      </c>
      <c r="AU591" s="269" t="s">
        <v>82</v>
      </c>
      <c r="AV591" s="14" t="s">
        <v>82</v>
      </c>
      <c r="AW591" s="14" t="s">
        <v>30</v>
      </c>
      <c r="AX591" s="14" t="s">
        <v>73</v>
      </c>
      <c r="AY591" s="269" t="s">
        <v>323</v>
      </c>
    </row>
    <row r="592" s="15" customFormat="1">
      <c r="A592" s="15"/>
      <c r="B592" s="270"/>
      <c r="C592" s="271"/>
      <c r="D592" s="242" t="s">
        <v>336</v>
      </c>
      <c r="E592" s="272" t="s">
        <v>1</v>
      </c>
      <c r="F592" s="273" t="s">
        <v>341</v>
      </c>
      <c r="G592" s="271"/>
      <c r="H592" s="274">
        <v>54.719999999999999</v>
      </c>
      <c r="I592" s="275"/>
      <c r="J592" s="271"/>
      <c r="K592" s="271"/>
      <c r="L592" s="276"/>
      <c r="M592" s="277"/>
      <c r="N592" s="278"/>
      <c r="O592" s="278"/>
      <c r="P592" s="278"/>
      <c r="Q592" s="278"/>
      <c r="R592" s="278"/>
      <c r="S592" s="278"/>
      <c r="T592" s="279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80" t="s">
        <v>336</v>
      </c>
      <c r="AU592" s="280" t="s">
        <v>82</v>
      </c>
      <c r="AV592" s="15" t="s">
        <v>330</v>
      </c>
      <c r="AW592" s="15" t="s">
        <v>30</v>
      </c>
      <c r="AX592" s="15" t="s">
        <v>80</v>
      </c>
      <c r="AY592" s="280" t="s">
        <v>323</v>
      </c>
    </row>
    <row r="593" s="2" customFormat="1" ht="24.15" customHeight="1">
      <c r="A593" s="39"/>
      <c r="B593" s="40"/>
      <c r="C593" s="229" t="s">
        <v>813</v>
      </c>
      <c r="D593" s="229" t="s">
        <v>325</v>
      </c>
      <c r="E593" s="230" t="s">
        <v>891</v>
      </c>
      <c r="F593" s="231" t="s">
        <v>892</v>
      </c>
      <c r="G593" s="232" t="s">
        <v>328</v>
      </c>
      <c r="H593" s="233">
        <v>109.44</v>
      </c>
      <c r="I593" s="234"/>
      <c r="J593" s="235">
        <f>ROUND(I593*H593,2)</f>
        <v>0</v>
      </c>
      <c r="K593" s="231" t="s">
        <v>329</v>
      </c>
      <c r="L593" s="45"/>
      <c r="M593" s="236" t="s">
        <v>1</v>
      </c>
      <c r="N593" s="237" t="s">
        <v>38</v>
      </c>
      <c r="O593" s="92"/>
      <c r="P593" s="238">
        <f>O593*H593</f>
        <v>0</v>
      </c>
      <c r="Q593" s="238">
        <v>0</v>
      </c>
      <c r="R593" s="238">
        <f>Q593*H593</f>
        <v>0</v>
      </c>
      <c r="S593" s="238">
        <v>0</v>
      </c>
      <c r="T593" s="239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40" t="s">
        <v>483</v>
      </c>
      <c r="AT593" s="240" t="s">
        <v>325</v>
      </c>
      <c r="AU593" s="240" t="s">
        <v>82</v>
      </c>
      <c r="AY593" s="18" t="s">
        <v>323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8" t="s">
        <v>80</v>
      </c>
      <c r="BK593" s="241">
        <f>ROUND(I593*H593,2)</f>
        <v>0</v>
      </c>
      <c r="BL593" s="18" t="s">
        <v>483</v>
      </c>
      <c r="BM593" s="240" t="s">
        <v>6472</v>
      </c>
    </row>
    <row r="594" s="2" customFormat="1">
      <c r="A594" s="39"/>
      <c r="B594" s="40"/>
      <c r="C594" s="41"/>
      <c r="D594" s="242" t="s">
        <v>332</v>
      </c>
      <c r="E594" s="41"/>
      <c r="F594" s="243" t="s">
        <v>894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332</v>
      </c>
      <c r="AU594" s="18" t="s">
        <v>82</v>
      </c>
    </row>
    <row r="595" s="2" customFormat="1">
      <c r="A595" s="39"/>
      <c r="B595" s="40"/>
      <c r="C595" s="41"/>
      <c r="D595" s="247" t="s">
        <v>334</v>
      </c>
      <c r="E595" s="41"/>
      <c r="F595" s="248" t="s">
        <v>895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334</v>
      </c>
      <c r="AU595" s="18" t="s">
        <v>82</v>
      </c>
    </row>
    <row r="596" s="13" customFormat="1">
      <c r="A596" s="13"/>
      <c r="B596" s="249"/>
      <c r="C596" s="250"/>
      <c r="D596" s="242" t="s">
        <v>336</v>
      </c>
      <c r="E596" s="251" t="s">
        <v>1</v>
      </c>
      <c r="F596" s="252" t="s">
        <v>3415</v>
      </c>
      <c r="G596" s="250"/>
      <c r="H596" s="251" t="s">
        <v>1</v>
      </c>
      <c r="I596" s="253"/>
      <c r="J596" s="250"/>
      <c r="K596" s="250"/>
      <c r="L596" s="254"/>
      <c r="M596" s="255"/>
      <c r="N596" s="256"/>
      <c r="O596" s="256"/>
      <c r="P596" s="256"/>
      <c r="Q596" s="256"/>
      <c r="R596" s="256"/>
      <c r="S596" s="256"/>
      <c r="T596" s="25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8" t="s">
        <v>336</v>
      </c>
      <c r="AU596" s="258" t="s">
        <v>82</v>
      </c>
      <c r="AV596" s="13" t="s">
        <v>80</v>
      </c>
      <c r="AW596" s="13" t="s">
        <v>30</v>
      </c>
      <c r="AX596" s="13" t="s">
        <v>73</v>
      </c>
      <c r="AY596" s="258" t="s">
        <v>323</v>
      </c>
    </row>
    <row r="597" s="13" customFormat="1">
      <c r="A597" s="13"/>
      <c r="B597" s="249"/>
      <c r="C597" s="250"/>
      <c r="D597" s="242" t="s">
        <v>336</v>
      </c>
      <c r="E597" s="251" t="s">
        <v>1</v>
      </c>
      <c r="F597" s="252" t="s">
        <v>3640</v>
      </c>
      <c r="G597" s="250"/>
      <c r="H597" s="251" t="s">
        <v>1</v>
      </c>
      <c r="I597" s="253"/>
      <c r="J597" s="250"/>
      <c r="K597" s="250"/>
      <c r="L597" s="254"/>
      <c r="M597" s="255"/>
      <c r="N597" s="256"/>
      <c r="O597" s="256"/>
      <c r="P597" s="256"/>
      <c r="Q597" s="256"/>
      <c r="R597" s="256"/>
      <c r="S597" s="256"/>
      <c r="T597" s="257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8" t="s">
        <v>336</v>
      </c>
      <c r="AU597" s="258" t="s">
        <v>82</v>
      </c>
      <c r="AV597" s="13" t="s">
        <v>80</v>
      </c>
      <c r="AW597" s="13" t="s">
        <v>30</v>
      </c>
      <c r="AX597" s="13" t="s">
        <v>73</v>
      </c>
      <c r="AY597" s="258" t="s">
        <v>323</v>
      </c>
    </row>
    <row r="598" s="14" customFormat="1">
      <c r="A598" s="14"/>
      <c r="B598" s="259"/>
      <c r="C598" s="260"/>
      <c r="D598" s="242" t="s">
        <v>336</v>
      </c>
      <c r="E598" s="261" t="s">
        <v>1</v>
      </c>
      <c r="F598" s="262" t="s">
        <v>6473</v>
      </c>
      <c r="G598" s="260"/>
      <c r="H598" s="263">
        <v>72.959999999999994</v>
      </c>
      <c r="I598" s="264"/>
      <c r="J598" s="260"/>
      <c r="K598" s="260"/>
      <c r="L598" s="265"/>
      <c r="M598" s="266"/>
      <c r="N598" s="267"/>
      <c r="O598" s="267"/>
      <c r="P598" s="267"/>
      <c r="Q598" s="267"/>
      <c r="R598" s="267"/>
      <c r="S598" s="267"/>
      <c r="T598" s="268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9" t="s">
        <v>336</v>
      </c>
      <c r="AU598" s="269" t="s">
        <v>82</v>
      </c>
      <c r="AV598" s="14" t="s">
        <v>82</v>
      </c>
      <c r="AW598" s="14" t="s">
        <v>30</v>
      </c>
      <c r="AX598" s="14" t="s">
        <v>73</v>
      </c>
      <c r="AY598" s="269" t="s">
        <v>323</v>
      </c>
    </row>
    <row r="599" s="14" customFormat="1">
      <c r="A599" s="14"/>
      <c r="B599" s="259"/>
      <c r="C599" s="260"/>
      <c r="D599" s="242" t="s">
        <v>336</v>
      </c>
      <c r="E599" s="261" t="s">
        <v>1</v>
      </c>
      <c r="F599" s="262" t="s">
        <v>6474</v>
      </c>
      <c r="G599" s="260"/>
      <c r="H599" s="263">
        <v>36.479999999999997</v>
      </c>
      <c r="I599" s="264"/>
      <c r="J599" s="260"/>
      <c r="K599" s="260"/>
      <c r="L599" s="265"/>
      <c r="M599" s="266"/>
      <c r="N599" s="267"/>
      <c r="O599" s="267"/>
      <c r="P599" s="267"/>
      <c r="Q599" s="267"/>
      <c r="R599" s="267"/>
      <c r="S599" s="267"/>
      <c r="T599" s="268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9" t="s">
        <v>336</v>
      </c>
      <c r="AU599" s="269" t="s">
        <v>82</v>
      </c>
      <c r="AV599" s="14" t="s">
        <v>82</v>
      </c>
      <c r="AW599" s="14" t="s">
        <v>30</v>
      </c>
      <c r="AX599" s="14" t="s">
        <v>73</v>
      </c>
      <c r="AY599" s="269" t="s">
        <v>323</v>
      </c>
    </row>
    <row r="600" s="15" customFormat="1">
      <c r="A600" s="15"/>
      <c r="B600" s="270"/>
      <c r="C600" s="271"/>
      <c r="D600" s="242" t="s">
        <v>336</v>
      </c>
      <c r="E600" s="272" t="s">
        <v>1</v>
      </c>
      <c r="F600" s="273" t="s">
        <v>341</v>
      </c>
      <c r="G600" s="271"/>
      <c r="H600" s="274">
        <v>109.44</v>
      </c>
      <c r="I600" s="275"/>
      <c r="J600" s="271"/>
      <c r="K600" s="271"/>
      <c r="L600" s="276"/>
      <c r="M600" s="277"/>
      <c r="N600" s="278"/>
      <c r="O600" s="278"/>
      <c r="P600" s="278"/>
      <c r="Q600" s="278"/>
      <c r="R600" s="278"/>
      <c r="S600" s="278"/>
      <c r="T600" s="279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80" t="s">
        <v>336</v>
      </c>
      <c r="AU600" s="280" t="s">
        <v>82</v>
      </c>
      <c r="AV600" s="15" t="s">
        <v>330</v>
      </c>
      <c r="AW600" s="15" t="s">
        <v>30</v>
      </c>
      <c r="AX600" s="15" t="s">
        <v>80</v>
      </c>
      <c r="AY600" s="280" t="s">
        <v>323</v>
      </c>
    </row>
    <row r="601" s="2" customFormat="1" ht="16.5" customHeight="1">
      <c r="A601" s="39"/>
      <c r="B601" s="40"/>
      <c r="C601" s="293" t="s">
        <v>822</v>
      </c>
      <c r="D601" s="293" t="s">
        <v>484</v>
      </c>
      <c r="E601" s="294" t="s">
        <v>885</v>
      </c>
      <c r="F601" s="295" t="s">
        <v>886</v>
      </c>
      <c r="G601" s="296" t="s">
        <v>418</v>
      </c>
      <c r="H601" s="297">
        <v>0.025000000000000001</v>
      </c>
      <c r="I601" s="298"/>
      <c r="J601" s="299">
        <f>ROUND(I601*H601,2)</f>
        <v>0</v>
      </c>
      <c r="K601" s="295" t="s">
        <v>329</v>
      </c>
      <c r="L601" s="300"/>
      <c r="M601" s="301" t="s">
        <v>1</v>
      </c>
      <c r="N601" s="302" t="s">
        <v>38</v>
      </c>
      <c r="O601" s="92"/>
      <c r="P601" s="238">
        <f>O601*H601</f>
        <v>0</v>
      </c>
      <c r="Q601" s="238">
        <v>1</v>
      </c>
      <c r="R601" s="238">
        <f>Q601*H601</f>
        <v>0.025000000000000001</v>
      </c>
      <c r="S601" s="238">
        <v>0</v>
      </c>
      <c r="T601" s="239">
        <f>S601*H601</f>
        <v>0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40" t="s">
        <v>608</v>
      </c>
      <c r="AT601" s="240" t="s">
        <v>484</v>
      </c>
      <c r="AU601" s="240" t="s">
        <v>82</v>
      </c>
      <c r="AY601" s="18" t="s">
        <v>323</v>
      </c>
      <c r="BE601" s="241">
        <f>IF(N601="základní",J601,0)</f>
        <v>0</v>
      </c>
      <c r="BF601" s="241">
        <f>IF(N601="snížená",J601,0)</f>
        <v>0</v>
      </c>
      <c r="BG601" s="241">
        <f>IF(N601="zákl. přenesená",J601,0)</f>
        <v>0</v>
      </c>
      <c r="BH601" s="241">
        <f>IF(N601="sníž. přenesená",J601,0)</f>
        <v>0</v>
      </c>
      <c r="BI601" s="241">
        <f>IF(N601="nulová",J601,0)</f>
        <v>0</v>
      </c>
      <c r="BJ601" s="18" t="s">
        <v>80</v>
      </c>
      <c r="BK601" s="241">
        <f>ROUND(I601*H601,2)</f>
        <v>0</v>
      </c>
      <c r="BL601" s="18" t="s">
        <v>483</v>
      </c>
      <c r="BM601" s="240" t="s">
        <v>6475</v>
      </c>
    </row>
    <row r="602" s="2" customFormat="1">
      <c r="A602" s="39"/>
      <c r="B602" s="40"/>
      <c r="C602" s="41"/>
      <c r="D602" s="242" t="s">
        <v>332</v>
      </c>
      <c r="E602" s="41"/>
      <c r="F602" s="243" t="s">
        <v>886</v>
      </c>
      <c r="G602" s="41"/>
      <c r="H602" s="41"/>
      <c r="I602" s="244"/>
      <c r="J602" s="41"/>
      <c r="K602" s="41"/>
      <c r="L602" s="45"/>
      <c r="M602" s="245"/>
      <c r="N602" s="246"/>
      <c r="O602" s="92"/>
      <c r="P602" s="92"/>
      <c r="Q602" s="92"/>
      <c r="R602" s="92"/>
      <c r="S602" s="92"/>
      <c r="T602" s="93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332</v>
      </c>
      <c r="AU602" s="18" t="s">
        <v>82</v>
      </c>
    </row>
    <row r="603" s="14" customFormat="1">
      <c r="A603" s="14"/>
      <c r="B603" s="259"/>
      <c r="C603" s="260"/>
      <c r="D603" s="242" t="s">
        <v>336</v>
      </c>
      <c r="E603" s="261" t="s">
        <v>1</v>
      </c>
      <c r="F603" s="262" t="s">
        <v>6476</v>
      </c>
      <c r="G603" s="260"/>
      <c r="H603" s="263">
        <v>0.017000000000000001</v>
      </c>
      <c r="I603" s="264"/>
      <c r="J603" s="260"/>
      <c r="K603" s="260"/>
      <c r="L603" s="265"/>
      <c r="M603" s="266"/>
      <c r="N603" s="267"/>
      <c r="O603" s="267"/>
      <c r="P603" s="267"/>
      <c r="Q603" s="267"/>
      <c r="R603" s="267"/>
      <c r="S603" s="267"/>
      <c r="T603" s="268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9" t="s">
        <v>336</v>
      </c>
      <c r="AU603" s="269" t="s">
        <v>82</v>
      </c>
      <c r="AV603" s="14" t="s">
        <v>82</v>
      </c>
      <c r="AW603" s="14" t="s">
        <v>30</v>
      </c>
      <c r="AX603" s="14" t="s">
        <v>73</v>
      </c>
      <c r="AY603" s="269" t="s">
        <v>323</v>
      </c>
    </row>
    <row r="604" s="14" customFormat="1">
      <c r="A604" s="14"/>
      <c r="B604" s="259"/>
      <c r="C604" s="260"/>
      <c r="D604" s="242" t="s">
        <v>336</v>
      </c>
      <c r="E604" s="261" t="s">
        <v>1</v>
      </c>
      <c r="F604" s="262" t="s">
        <v>6477</v>
      </c>
      <c r="G604" s="260"/>
      <c r="H604" s="263">
        <v>0.0080000000000000002</v>
      </c>
      <c r="I604" s="264"/>
      <c r="J604" s="260"/>
      <c r="K604" s="260"/>
      <c r="L604" s="265"/>
      <c r="M604" s="266"/>
      <c r="N604" s="267"/>
      <c r="O604" s="267"/>
      <c r="P604" s="267"/>
      <c r="Q604" s="267"/>
      <c r="R604" s="267"/>
      <c r="S604" s="267"/>
      <c r="T604" s="26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69" t="s">
        <v>336</v>
      </c>
      <c r="AU604" s="269" t="s">
        <v>82</v>
      </c>
      <c r="AV604" s="14" t="s">
        <v>82</v>
      </c>
      <c r="AW604" s="14" t="s">
        <v>30</v>
      </c>
      <c r="AX604" s="14" t="s">
        <v>73</v>
      </c>
      <c r="AY604" s="269" t="s">
        <v>323</v>
      </c>
    </row>
    <row r="605" s="15" customFormat="1">
      <c r="A605" s="15"/>
      <c r="B605" s="270"/>
      <c r="C605" s="271"/>
      <c r="D605" s="242" t="s">
        <v>336</v>
      </c>
      <c r="E605" s="272" t="s">
        <v>1</v>
      </c>
      <c r="F605" s="273" t="s">
        <v>341</v>
      </c>
      <c r="G605" s="271"/>
      <c r="H605" s="274">
        <v>0.025000000000000001</v>
      </c>
      <c r="I605" s="275"/>
      <c r="J605" s="271"/>
      <c r="K605" s="271"/>
      <c r="L605" s="276"/>
      <c r="M605" s="277"/>
      <c r="N605" s="278"/>
      <c r="O605" s="278"/>
      <c r="P605" s="278"/>
      <c r="Q605" s="278"/>
      <c r="R605" s="278"/>
      <c r="S605" s="278"/>
      <c r="T605" s="279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80" t="s">
        <v>336</v>
      </c>
      <c r="AU605" s="280" t="s">
        <v>82</v>
      </c>
      <c r="AV605" s="15" t="s">
        <v>330</v>
      </c>
      <c r="AW605" s="15" t="s">
        <v>30</v>
      </c>
      <c r="AX605" s="15" t="s">
        <v>80</v>
      </c>
      <c r="AY605" s="280" t="s">
        <v>323</v>
      </c>
    </row>
    <row r="606" s="2" customFormat="1" ht="16.5" customHeight="1">
      <c r="A606" s="39"/>
      <c r="B606" s="40"/>
      <c r="C606" s="293" t="s">
        <v>831</v>
      </c>
      <c r="D606" s="293" t="s">
        <v>484</v>
      </c>
      <c r="E606" s="294" t="s">
        <v>900</v>
      </c>
      <c r="F606" s="295" t="s">
        <v>901</v>
      </c>
      <c r="G606" s="296" t="s">
        <v>418</v>
      </c>
      <c r="H606" s="297">
        <v>0.058999999999999997</v>
      </c>
      <c r="I606" s="298"/>
      <c r="J606" s="299">
        <f>ROUND(I606*H606,2)</f>
        <v>0</v>
      </c>
      <c r="K606" s="295" t="s">
        <v>329</v>
      </c>
      <c r="L606" s="300"/>
      <c r="M606" s="301" t="s">
        <v>1</v>
      </c>
      <c r="N606" s="302" t="s">
        <v>38</v>
      </c>
      <c r="O606" s="92"/>
      <c r="P606" s="238">
        <f>O606*H606</f>
        <v>0</v>
      </c>
      <c r="Q606" s="238">
        <v>1</v>
      </c>
      <c r="R606" s="238">
        <f>Q606*H606</f>
        <v>0.058999999999999997</v>
      </c>
      <c r="S606" s="238">
        <v>0</v>
      </c>
      <c r="T606" s="23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40" t="s">
        <v>608</v>
      </c>
      <c r="AT606" s="240" t="s">
        <v>484</v>
      </c>
      <c r="AU606" s="240" t="s">
        <v>82</v>
      </c>
      <c r="AY606" s="18" t="s">
        <v>323</v>
      </c>
      <c r="BE606" s="241">
        <f>IF(N606="základní",J606,0)</f>
        <v>0</v>
      </c>
      <c r="BF606" s="241">
        <f>IF(N606="snížená",J606,0)</f>
        <v>0</v>
      </c>
      <c r="BG606" s="241">
        <f>IF(N606="zákl. přenesená",J606,0)</f>
        <v>0</v>
      </c>
      <c r="BH606" s="241">
        <f>IF(N606="sníž. přenesená",J606,0)</f>
        <v>0</v>
      </c>
      <c r="BI606" s="241">
        <f>IF(N606="nulová",J606,0)</f>
        <v>0</v>
      </c>
      <c r="BJ606" s="18" t="s">
        <v>80</v>
      </c>
      <c r="BK606" s="241">
        <f>ROUND(I606*H606,2)</f>
        <v>0</v>
      </c>
      <c r="BL606" s="18" t="s">
        <v>483</v>
      </c>
      <c r="BM606" s="240" t="s">
        <v>6478</v>
      </c>
    </row>
    <row r="607" s="2" customFormat="1">
      <c r="A607" s="39"/>
      <c r="B607" s="40"/>
      <c r="C607" s="41"/>
      <c r="D607" s="242" t="s">
        <v>332</v>
      </c>
      <c r="E607" s="41"/>
      <c r="F607" s="243" t="s">
        <v>901</v>
      </c>
      <c r="G607" s="41"/>
      <c r="H607" s="41"/>
      <c r="I607" s="244"/>
      <c r="J607" s="41"/>
      <c r="K607" s="41"/>
      <c r="L607" s="45"/>
      <c r="M607" s="245"/>
      <c r="N607" s="24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332</v>
      </c>
      <c r="AU607" s="18" t="s">
        <v>82</v>
      </c>
    </row>
    <row r="608" s="14" customFormat="1">
      <c r="A608" s="14"/>
      <c r="B608" s="259"/>
      <c r="C608" s="260"/>
      <c r="D608" s="242" t="s">
        <v>336</v>
      </c>
      <c r="E608" s="261" t="s">
        <v>1</v>
      </c>
      <c r="F608" s="262" t="s">
        <v>6479</v>
      </c>
      <c r="G608" s="260"/>
      <c r="H608" s="263">
        <v>0.039</v>
      </c>
      <c r="I608" s="264"/>
      <c r="J608" s="260"/>
      <c r="K608" s="260"/>
      <c r="L608" s="265"/>
      <c r="M608" s="266"/>
      <c r="N608" s="267"/>
      <c r="O608" s="267"/>
      <c r="P608" s="267"/>
      <c r="Q608" s="267"/>
      <c r="R608" s="267"/>
      <c r="S608" s="267"/>
      <c r="T608" s="268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9" t="s">
        <v>336</v>
      </c>
      <c r="AU608" s="269" t="s">
        <v>82</v>
      </c>
      <c r="AV608" s="14" t="s">
        <v>82</v>
      </c>
      <c r="AW608" s="14" t="s">
        <v>30</v>
      </c>
      <c r="AX608" s="14" t="s">
        <v>73</v>
      </c>
      <c r="AY608" s="269" t="s">
        <v>323</v>
      </c>
    </row>
    <row r="609" s="14" customFormat="1">
      <c r="A609" s="14"/>
      <c r="B609" s="259"/>
      <c r="C609" s="260"/>
      <c r="D609" s="242" t="s">
        <v>336</v>
      </c>
      <c r="E609" s="261" t="s">
        <v>1</v>
      </c>
      <c r="F609" s="262" t="s">
        <v>6480</v>
      </c>
      <c r="G609" s="260"/>
      <c r="H609" s="263">
        <v>0.02</v>
      </c>
      <c r="I609" s="264"/>
      <c r="J609" s="260"/>
      <c r="K609" s="260"/>
      <c r="L609" s="265"/>
      <c r="M609" s="266"/>
      <c r="N609" s="267"/>
      <c r="O609" s="267"/>
      <c r="P609" s="267"/>
      <c r="Q609" s="267"/>
      <c r="R609" s="267"/>
      <c r="S609" s="267"/>
      <c r="T609" s="26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9" t="s">
        <v>336</v>
      </c>
      <c r="AU609" s="269" t="s">
        <v>82</v>
      </c>
      <c r="AV609" s="14" t="s">
        <v>82</v>
      </c>
      <c r="AW609" s="14" t="s">
        <v>30</v>
      </c>
      <c r="AX609" s="14" t="s">
        <v>73</v>
      </c>
      <c r="AY609" s="269" t="s">
        <v>323</v>
      </c>
    </row>
    <row r="610" s="15" customFormat="1">
      <c r="A610" s="15"/>
      <c r="B610" s="270"/>
      <c r="C610" s="271"/>
      <c r="D610" s="242" t="s">
        <v>336</v>
      </c>
      <c r="E610" s="272" t="s">
        <v>1</v>
      </c>
      <c r="F610" s="273" t="s">
        <v>341</v>
      </c>
      <c r="G610" s="271"/>
      <c r="H610" s="274">
        <v>0.058999999999999997</v>
      </c>
      <c r="I610" s="275"/>
      <c r="J610" s="271"/>
      <c r="K610" s="271"/>
      <c r="L610" s="276"/>
      <c r="M610" s="277"/>
      <c r="N610" s="278"/>
      <c r="O610" s="278"/>
      <c r="P610" s="278"/>
      <c r="Q610" s="278"/>
      <c r="R610" s="278"/>
      <c r="S610" s="278"/>
      <c r="T610" s="279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80" t="s">
        <v>336</v>
      </c>
      <c r="AU610" s="280" t="s">
        <v>82</v>
      </c>
      <c r="AV610" s="15" t="s">
        <v>330</v>
      </c>
      <c r="AW610" s="15" t="s">
        <v>30</v>
      </c>
      <c r="AX610" s="15" t="s">
        <v>80</v>
      </c>
      <c r="AY610" s="280" t="s">
        <v>323</v>
      </c>
    </row>
    <row r="611" s="2" customFormat="1" ht="24.15" customHeight="1">
      <c r="A611" s="39"/>
      <c r="B611" s="40"/>
      <c r="C611" s="229" t="s">
        <v>838</v>
      </c>
      <c r="D611" s="229" t="s">
        <v>325</v>
      </c>
      <c r="E611" s="230" t="s">
        <v>2848</v>
      </c>
      <c r="F611" s="231" t="s">
        <v>2849</v>
      </c>
      <c r="G611" s="232" t="s">
        <v>328</v>
      </c>
      <c r="H611" s="233">
        <v>13.279999999999999</v>
      </c>
      <c r="I611" s="234"/>
      <c r="J611" s="235">
        <f>ROUND(I611*H611,2)</f>
        <v>0</v>
      </c>
      <c r="K611" s="231" t="s">
        <v>329</v>
      </c>
      <c r="L611" s="45"/>
      <c r="M611" s="236" t="s">
        <v>1</v>
      </c>
      <c r="N611" s="237" t="s">
        <v>38</v>
      </c>
      <c r="O611" s="92"/>
      <c r="P611" s="238">
        <f>O611*H611</f>
        <v>0</v>
      </c>
      <c r="Q611" s="238">
        <v>0.00039825</v>
      </c>
      <c r="R611" s="238">
        <f>Q611*H611</f>
        <v>0.00528876</v>
      </c>
      <c r="S611" s="238">
        <v>0</v>
      </c>
      <c r="T611" s="239">
        <f>S611*H611</f>
        <v>0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40" t="s">
        <v>483</v>
      </c>
      <c r="AT611" s="240" t="s">
        <v>325</v>
      </c>
      <c r="AU611" s="240" t="s">
        <v>82</v>
      </c>
      <c r="AY611" s="18" t="s">
        <v>323</v>
      </c>
      <c r="BE611" s="241">
        <f>IF(N611="základní",J611,0)</f>
        <v>0</v>
      </c>
      <c r="BF611" s="241">
        <f>IF(N611="snížená",J611,0)</f>
        <v>0</v>
      </c>
      <c r="BG611" s="241">
        <f>IF(N611="zákl. přenesená",J611,0)</f>
        <v>0</v>
      </c>
      <c r="BH611" s="241">
        <f>IF(N611="sníž. přenesená",J611,0)</f>
        <v>0</v>
      </c>
      <c r="BI611" s="241">
        <f>IF(N611="nulová",J611,0)</f>
        <v>0</v>
      </c>
      <c r="BJ611" s="18" t="s">
        <v>80</v>
      </c>
      <c r="BK611" s="241">
        <f>ROUND(I611*H611,2)</f>
        <v>0</v>
      </c>
      <c r="BL611" s="18" t="s">
        <v>483</v>
      </c>
      <c r="BM611" s="240" t="s">
        <v>6481</v>
      </c>
    </row>
    <row r="612" s="2" customFormat="1">
      <c r="A612" s="39"/>
      <c r="B612" s="40"/>
      <c r="C612" s="41"/>
      <c r="D612" s="242" t="s">
        <v>332</v>
      </c>
      <c r="E612" s="41"/>
      <c r="F612" s="243" t="s">
        <v>2851</v>
      </c>
      <c r="G612" s="41"/>
      <c r="H612" s="41"/>
      <c r="I612" s="244"/>
      <c r="J612" s="41"/>
      <c r="K612" s="41"/>
      <c r="L612" s="45"/>
      <c r="M612" s="245"/>
      <c r="N612" s="24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332</v>
      </c>
      <c r="AU612" s="18" t="s">
        <v>82</v>
      </c>
    </row>
    <row r="613" s="2" customFormat="1">
      <c r="A613" s="39"/>
      <c r="B613" s="40"/>
      <c r="C613" s="41"/>
      <c r="D613" s="247" t="s">
        <v>334</v>
      </c>
      <c r="E613" s="41"/>
      <c r="F613" s="248" t="s">
        <v>2852</v>
      </c>
      <c r="G613" s="41"/>
      <c r="H613" s="41"/>
      <c r="I613" s="244"/>
      <c r="J613" s="41"/>
      <c r="K613" s="41"/>
      <c r="L613" s="45"/>
      <c r="M613" s="245"/>
      <c r="N613" s="246"/>
      <c r="O613" s="92"/>
      <c r="P613" s="92"/>
      <c r="Q613" s="92"/>
      <c r="R613" s="92"/>
      <c r="S613" s="92"/>
      <c r="T613" s="93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334</v>
      </c>
      <c r="AU613" s="18" t="s">
        <v>82</v>
      </c>
    </row>
    <row r="614" s="13" customFormat="1">
      <c r="A614" s="13"/>
      <c r="B614" s="249"/>
      <c r="C614" s="250"/>
      <c r="D614" s="242" t="s">
        <v>336</v>
      </c>
      <c r="E614" s="251" t="s">
        <v>1</v>
      </c>
      <c r="F614" s="252" t="s">
        <v>5560</v>
      </c>
      <c r="G614" s="250"/>
      <c r="H614" s="251" t="s">
        <v>1</v>
      </c>
      <c r="I614" s="253"/>
      <c r="J614" s="250"/>
      <c r="K614" s="250"/>
      <c r="L614" s="254"/>
      <c r="M614" s="255"/>
      <c r="N614" s="256"/>
      <c r="O614" s="256"/>
      <c r="P614" s="256"/>
      <c r="Q614" s="256"/>
      <c r="R614" s="256"/>
      <c r="S614" s="256"/>
      <c r="T614" s="257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8" t="s">
        <v>336</v>
      </c>
      <c r="AU614" s="258" t="s">
        <v>82</v>
      </c>
      <c r="AV614" s="13" t="s">
        <v>80</v>
      </c>
      <c r="AW614" s="13" t="s">
        <v>30</v>
      </c>
      <c r="AX614" s="13" t="s">
        <v>73</v>
      </c>
      <c r="AY614" s="258" t="s">
        <v>323</v>
      </c>
    </row>
    <row r="615" s="13" customFormat="1">
      <c r="A615" s="13"/>
      <c r="B615" s="249"/>
      <c r="C615" s="250"/>
      <c r="D615" s="242" t="s">
        <v>336</v>
      </c>
      <c r="E615" s="251" t="s">
        <v>1</v>
      </c>
      <c r="F615" s="252" t="s">
        <v>469</v>
      </c>
      <c r="G615" s="250"/>
      <c r="H615" s="251" t="s">
        <v>1</v>
      </c>
      <c r="I615" s="253"/>
      <c r="J615" s="250"/>
      <c r="K615" s="250"/>
      <c r="L615" s="254"/>
      <c r="M615" s="255"/>
      <c r="N615" s="256"/>
      <c r="O615" s="256"/>
      <c r="P615" s="256"/>
      <c r="Q615" s="256"/>
      <c r="R615" s="256"/>
      <c r="S615" s="256"/>
      <c r="T615" s="257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58" t="s">
        <v>336</v>
      </c>
      <c r="AU615" s="258" t="s">
        <v>82</v>
      </c>
      <c r="AV615" s="13" t="s">
        <v>80</v>
      </c>
      <c r="AW615" s="13" t="s">
        <v>30</v>
      </c>
      <c r="AX615" s="13" t="s">
        <v>73</v>
      </c>
      <c r="AY615" s="258" t="s">
        <v>323</v>
      </c>
    </row>
    <row r="616" s="13" customFormat="1">
      <c r="A616" s="13"/>
      <c r="B616" s="249"/>
      <c r="C616" s="250"/>
      <c r="D616" s="242" t="s">
        <v>336</v>
      </c>
      <c r="E616" s="251" t="s">
        <v>1</v>
      </c>
      <c r="F616" s="252" t="s">
        <v>5561</v>
      </c>
      <c r="G616" s="250"/>
      <c r="H616" s="251" t="s">
        <v>1</v>
      </c>
      <c r="I616" s="253"/>
      <c r="J616" s="250"/>
      <c r="K616" s="250"/>
      <c r="L616" s="254"/>
      <c r="M616" s="255"/>
      <c r="N616" s="256"/>
      <c r="O616" s="256"/>
      <c r="P616" s="256"/>
      <c r="Q616" s="256"/>
      <c r="R616" s="256"/>
      <c r="S616" s="256"/>
      <c r="T616" s="257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58" t="s">
        <v>336</v>
      </c>
      <c r="AU616" s="258" t="s">
        <v>82</v>
      </c>
      <c r="AV616" s="13" t="s">
        <v>80</v>
      </c>
      <c r="AW616" s="13" t="s">
        <v>30</v>
      </c>
      <c r="AX616" s="13" t="s">
        <v>73</v>
      </c>
      <c r="AY616" s="258" t="s">
        <v>323</v>
      </c>
    </row>
    <row r="617" s="14" customFormat="1">
      <c r="A617" s="14"/>
      <c r="B617" s="259"/>
      <c r="C617" s="260"/>
      <c r="D617" s="242" t="s">
        <v>336</v>
      </c>
      <c r="E617" s="261" t="s">
        <v>1</v>
      </c>
      <c r="F617" s="262" t="s">
        <v>6482</v>
      </c>
      <c r="G617" s="260"/>
      <c r="H617" s="263">
        <v>13.279999999999999</v>
      </c>
      <c r="I617" s="264"/>
      <c r="J617" s="260"/>
      <c r="K617" s="260"/>
      <c r="L617" s="265"/>
      <c r="M617" s="266"/>
      <c r="N617" s="267"/>
      <c r="O617" s="267"/>
      <c r="P617" s="267"/>
      <c r="Q617" s="267"/>
      <c r="R617" s="267"/>
      <c r="S617" s="267"/>
      <c r="T617" s="268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9" t="s">
        <v>336</v>
      </c>
      <c r="AU617" s="269" t="s">
        <v>82</v>
      </c>
      <c r="AV617" s="14" t="s">
        <v>82</v>
      </c>
      <c r="AW617" s="14" t="s">
        <v>30</v>
      </c>
      <c r="AX617" s="14" t="s">
        <v>73</v>
      </c>
      <c r="AY617" s="269" t="s">
        <v>323</v>
      </c>
    </row>
    <row r="618" s="15" customFormat="1">
      <c r="A618" s="15"/>
      <c r="B618" s="270"/>
      <c r="C618" s="271"/>
      <c r="D618" s="242" t="s">
        <v>336</v>
      </c>
      <c r="E618" s="272" t="s">
        <v>1</v>
      </c>
      <c r="F618" s="273" t="s">
        <v>341</v>
      </c>
      <c r="G618" s="271"/>
      <c r="H618" s="274">
        <v>13.279999999999999</v>
      </c>
      <c r="I618" s="275"/>
      <c r="J618" s="271"/>
      <c r="K618" s="271"/>
      <c r="L618" s="276"/>
      <c r="M618" s="277"/>
      <c r="N618" s="278"/>
      <c r="O618" s="278"/>
      <c r="P618" s="278"/>
      <c r="Q618" s="278"/>
      <c r="R618" s="278"/>
      <c r="S618" s="278"/>
      <c r="T618" s="279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80" t="s">
        <v>336</v>
      </c>
      <c r="AU618" s="280" t="s">
        <v>82</v>
      </c>
      <c r="AV618" s="15" t="s">
        <v>330</v>
      </c>
      <c r="AW618" s="15" t="s">
        <v>30</v>
      </c>
      <c r="AX618" s="15" t="s">
        <v>80</v>
      </c>
      <c r="AY618" s="280" t="s">
        <v>323</v>
      </c>
    </row>
    <row r="619" s="2" customFormat="1" ht="49.05" customHeight="1">
      <c r="A619" s="39"/>
      <c r="B619" s="40"/>
      <c r="C619" s="293" t="s">
        <v>846</v>
      </c>
      <c r="D619" s="293" t="s">
        <v>484</v>
      </c>
      <c r="E619" s="294" t="s">
        <v>2843</v>
      </c>
      <c r="F619" s="295" t="s">
        <v>2844</v>
      </c>
      <c r="G619" s="296" t="s">
        <v>328</v>
      </c>
      <c r="H619" s="297">
        <v>16.215</v>
      </c>
      <c r="I619" s="298"/>
      <c r="J619" s="299">
        <f>ROUND(I619*H619,2)</f>
        <v>0</v>
      </c>
      <c r="K619" s="295" t="s">
        <v>329</v>
      </c>
      <c r="L619" s="300"/>
      <c r="M619" s="301" t="s">
        <v>1</v>
      </c>
      <c r="N619" s="302" t="s">
        <v>38</v>
      </c>
      <c r="O619" s="92"/>
      <c r="P619" s="238">
        <f>O619*H619</f>
        <v>0</v>
      </c>
      <c r="Q619" s="238">
        <v>0.0064000000000000003</v>
      </c>
      <c r="R619" s="238">
        <f>Q619*H619</f>
        <v>0.10377600000000001</v>
      </c>
      <c r="S619" s="238">
        <v>0</v>
      </c>
      <c r="T619" s="239">
        <f>S619*H619</f>
        <v>0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40" t="s">
        <v>608</v>
      </c>
      <c r="AT619" s="240" t="s">
        <v>484</v>
      </c>
      <c r="AU619" s="240" t="s">
        <v>82</v>
      </c>
      <c r="AY619" s="18" t="s">
        <v>323</v>
      </c>
      <c r="BE619" s="241">
        <f>IF(N619="základní",J619,0)</f>
        <v>0</v>
      </c>
      <c r="BF619" s="241">
        <f>IF(N619="snížená",J619,0)</f>
        <v>0</v>
      </c>
      <c r="BG619" s="241">
        <f>IF(N619="zákl. přenesená",J619,0)</f>
        <v>0</v>
      </c>
      <c r="BH619" s="241">
        <f>IF(N619="sníž. přenesená",J619,0)</f>
        <v>0</v>
      </c>
      <c r="BI619" s="241">
        <f>IF(N619="nulová",J619,0)</f>
        <v>0</v>
      </c>
      <c r="BJ619" s="18" t="s">
        <v>80</v>
      </c>
      <c r="BK619" s="241">
        <f>ROUND(I619*H619,2)</f>
        <v>0</v>
      </c>
      <c r="BL619" s="18" t="s">
        <v>483</v>
      </c>
      <c r="BM619" s="240" t="s">
        <v>6483</v>
      </c>
    </row>
    <row r="620" s="2" customFormat="1">
      <c r="A620" s="39"/>
      <c r="B620" s="40"/>
      <c r="C620" s="41"/>
      <c r="D620" s="242" t="s">
        <v>332</v>
      </c>
      <c r="E620" s="41"/>
      <c r="F620" s="243" t="s">
        <v>2844</v>
      </c>
      <c r="G620" s="41"/>
      <c r="H620" s="41"/>
      <c r="I620" s="244"/>
      <c r="J620" s="41"/>
      <c r="K620" s="41"/>
      <c r="L620" s="45"/>
      <c r="M620" s="245"/>
      <c r="N620" s="246"/>
      <c r="O620" s="92"/>
      <c r="P620" s="92"/>
      <c r="Q620" s="92"/>
      <c r="R620" s="92"/>
      <c r="S620" s="92"/>
      <c r="T620" s="93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332</v>
      </c>
      <c r="AU620" s="18" t="s">
        <v>82</v>
      </c>
    </row>
    <row r="621" s="14" customFormat="1">
      <c r="A621" s="14"/>
      <c r="B621" s="259"/>
      <c r="C621" s="260"/>
      <c r="D621" s="242" t="s">
        <v>336</v>
      </c>
      <c r="E621" s="261" t="s">
        <v>1</v>
      </c>
      <c r="F621" s="262" t="s">
        <v>6484</v>
      </c>
      <c r="G621" s="260"/>
      <c r="H621" s="263">
        <v>16.215</v>
      </c>
      <c r="I621" s="264"/>
      <c r="J621" s="260"/>
      <c r="K621" s="260"/>
      <c r="L621" s="265"/>
      <c r="M621" s="266"/>
      <c r="N621" s="267"/>
      <c r="O621" s="267"/>
      <c r="P621" s="267"/>
      <c r="Q621" s="267"/>
      <c r="R621" s="267"/>
      <c r="S621" s="267"/>
      <c r="T621" s="268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69" t="s">
        <v>336</v>
      </c>
      <c r="AU621" s="269" t="s">
        <v>82</v>
      </c>
      <c r="AV621" s="14" t="s">
        <v>82</v>
      </c>
      <c r="AW621" s="14" t="s">
        <v>30</v>
      </c>
      <c r="AX621" s="14" t="s">
        <v>73</v>
      </c>
      <c r="AY621" s="269" t="s">
        <v>323</v>
      </c>
    </row>
    <row r="622" s="15" customFormat="1">
      <c r="A622" s="15"/>
      <c r="B622" s="270"/>
      <c r="C622" s="271"/>
      <c r="D622" s="242" t="s">
        <v>336</v>
      </c>
      <c r="E622" s="272" t="s">
        <v>1</v>
      </c>
      <c r="F622" s="273" t="s">
        <v>341</v>
      </c>
      <c r="G622" s="271"/>
      <c r="H622" s="274">
        <v>16.215</v>
      </c>
      <c r="I622" s="275"/>
      <c r="J622" s="271"/>
      <c r="K622" s="271"/>
      <c r="L622" s="276"/>
      <c r="M622" s="277"/>
      <c r="N622" s="278"/>
      <c r="O622" s="278"/>
      <c r="P622" s="278"/>
      <c r="Q622" s="278"/>
      <c r="R622" s="278"/>
      <c r="S622" s="278"/>
      <c r="T622" s="279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80" t="s">
        <v>336</v>
      </c>
      <c r="AU622" s="280" t="s">
        <v>82</v>
      </c>
      <c r="AV622" s="15" t="s">
        <v>330</v>
      </c>
      <c r="AW622" s="15" t="s">
        <v>30</v>
      </c>
      <c r="AX622" s="15" t="s">
        <v>80</v>
      </c>
      <c r="AY622" s="280" t="s">
        <v>323</v>
      </c>
    </row>
    <row r="623" s="2" customFormat="1" ht="24.15" customHeight="1">
      <c r="A623" s="39"/>
      <c r="B623" s="40"/>
      <c r="C623" s="229" t="s">
        <v>856</v>
      </c>
      <c r="D623" s="229" t="s">
        <v>325</v>
      </c>
      <c r="E623" s="230" t="s">
        <v>906</v>
      </c>
      <c r="F623" s="231" t="s">
        <v>907</v>
      </c>
      <c r="G623" s="232" t="s">
        <v>328</v>
      </c>
      <c r="H623" s="233">
        <v>69.215999999999994</v>
      </c>
      <c r="I623" s="234"/>
      <c r="J623" s="235">
        <f>ROUND(I623*H623,2)</f>
        <v>0</v>
      </c>
      <c r="K623" s="231" t="s">
        <v>329</v>
      </c>
      <c r="L623" s="45"/>
      <c r="M623" s="236" t="s">
        <v>1</v>
      </c>
      <c r="N623" s="237" t="s">
        <v>38</v>
      </c>
      <c r="O623" s="92"/>
      <c r="P623" s="238">
        <f>O623*H623</f>
        <v>0</v>
      </c>
      <c r="Q623" s="238">
        <v>0</v>
      </c>
      <c r="R623" s="238">
        <f>Q623*H623</f>
        <v>0</v>
      </c>
      <c r="S623" s="238">
        <v>0</v>
      </c>
      <c r="T623" s="239">
        <f>S623*H623</f>
        <v>0</v>
      </c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R623" s="240" t="s">
        <v>483</v>
      </c>
      <c r="AT623" s="240" t="s">
        <v>325</v>
      </c>
      <c r="AU623" s="240" t="s">
        <v>82</v>
      </c>
      <c r="AY623" s="18" t="s">
        <v>323</v>
      </c>
      <c r="BE623" s="241">
        <f>IF(N623="základní",J623,0)</f>
        <v>0</v>
      </c>
      <c r="BF623" s="241">
        <f>IF(N623="snížená",J623,0)</f>
        <v>0</v>
      </c>
      <c r="BG623" s="241">
        <f>IF(N623="zákl. přenesená",J623,0)</f>
        <v>0</v>
      </c>
      <c r="BH623" s="241">
        <f>IF(N623="sníž. přenesená",J623,0)</f>
        <v>0</v>
      </c>
      <c r="BI623" s="241">
        <f>IF(N623="nulová",J623,0)</f>
        <v>0</v>
      </c>
      <c r="BJ623" s="18" t="s">
        <v>80</v>
      </c>
      <c r="BK623" s="241">
        <f>ROUND(I623*H623,2)</f>
        <v>0</v>
      </c>
      <c r="BL623" s="18" t="s">
        <v>483</v>
      </c>
      <c r="BM623" s="240" t="s">
        <v>6485</v>
      </c>
    </row>
    <row r="624" s="2" customFormat="1">
      <c r="A624" s="39"/>
      <c r="B624" s="40"/>
      <c r="C624" s="41"/>
      <c r="D624" s="242" t="s">
        <v>332</v>
      </c>
      <c r="E624" s="41"/>
      <c r="F624" s="243" t="s">
        <v>909</v>
      </c>
      <c r="G624" s="41"/>
      <c r="H624" s="41"/>
      <c r="I624" s="244"/>
      <c r="J624" s="41"/>
      <c r="K624" s="41"/>
      <c r="L624" s="45"/>
      <c r="M624" s="245"/>
      <c r="N624" s="246"/>
      <c r="O624" s="92"/>
      <c r="P624" s="92"/>
      <c r="Q624" s="92"/>
      <c r="R624" s="92"/>
      <c r="S624" s="92"/>
      <c r="T624" s="93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332</v>
      </c>
      <c r="AU624" s="18" t="s">
        <v>82</v>
      </c>
    </row>
    <row r="625" s="2" customFormat="1">
      <c r="A625" s="39"/>
      <c r="B625" s="40"/>
      <c r="C625" s="41"/>
      <c r="D625" s="247" t="s">
        <v>334</v>
      </c>
      <c r="E625" s="41"/>
      <c r="F625" s="248" t="s">
        <v>910</v>
      </c>
      <c r="G625" s="41"/>
      <c r="H625" s="41"/>
      <c r="I625" s="244"/>
      <c r="J625" s="41"/>
      <c r="K625" s="41"/>
      <c r="L625" s="45"/>
      <c r="M625" s="245"/>
      <c r="N625" s="24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334</v>
      </c>
      <c r="AU625" s="18" t="s">
        <v>82</v>
      </c>
    </row>
    <row r="626" s="13" customFormat="1">
      <c r="A626" s="13"/>
      <c r="B626" s="249"/>
      <c r="C626" s="250"/>
      <c r="D626" s="242" t="s">
        <v>336</v>
      </c>
      <c r="E626" s="251" t="s">
        <v>1</v>
      </c>
      <c r="F626" s="252" t="s">
        <v>911</v>
      </c>
      <c r="G626" s="250"/>
      <c r="H626" s="251" t="s">
        <v>1</v>
      </c>
      <c r="I626" s="253"/>
      <c r="J626" s="250"/>
      <c r="K626" s="250"/>
      <c r="L626" s="254"/>
      <c r="M626" s="255"/>
      <c r="N626" s="256"/>
      <c r="O626" s="256"/>
      <c r="P626" s="256"/>
      <c r="Q626" s="256"/>
      <c r="R626" s="256"/>
      <c r="S626" s="256"/>
      <c r="T626" s="257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8" t="s">
        <v>336</v>
      </c>
      <c r="AU626" s="258" t="s">
        <v>82</v>
      </c>
      <c r="AV626" s="13" t="s">
        <v>80</v>
      </c>
      <c r="AW626" s="13" t="s">
        <v>30</v>
      </c>
      <c r="AX626" s="13" t="s">
        <v>73</v>
      </c>
      <c r="AY626" s="258" t="s">
        <v>323</v>
      </c>
    </row>
    <row r="627" s="13" customFormat="1">
      <c r="A627" s="13"/>
      <c r="B627" s="249"/>
      <c r="C627" s="250"/>
      <c r="D627" s="242" t="s">
        <v>336</v>
      </c>
      <c r="E627" s="251" t="s">
        <v>1</v>
      </c>
      <c r="F627" s="252" t="s">
        <v>657</v>
      </c>
      <c r="G627" s="250"/>
      <c r="H627" s="251" t="s">
        <v>1</v>
      </c>
      <c r="I627" s="253"/>
      <c r="J627" s="250"/>
      <c r="K627" s="250"/>
      <c r="L627" s="254"/>
      <c r="M627" s="255"/>
      <c r="N627" s="256"/>
      <c r="O627" s="256"/>
      <c r="P627" s="256"/>
      <c r="Q627" s="256"/>
      <c r="R627" s="256"/>
      <c r="S627" s="256"/>
      <c r="T627" s="257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58" t="s">
        <v>336</v>
      </c>
      <c r="AU627" s="258" t="s">
        <v>82</v>
      </c>
      <c r="AV627" s="13" t="s">
        <v>80</v>
      </c>
      <c r="AW627" s="13" t="s">
        <v>30</v>
      </c>
      <c r="AX627" s="13" t="s">
        <v>73</v>
      </c>
      <c r="AY627" s="258" t="s">
        <v>323</v>
      </c>
    </row>
    <row r="628" s="14" customFormat="1">
      <c r="A628" s="14"/>
      <c r="B628" s="259"/>
      <c r="C628" s="260"/>
      <c r="D628" s="242" t="s">
        <v>336</v>
      </c>
      <c r="E628" s="261" t="s">
        <v>1</v>
      </c>
      <c r="F628" s="262" t="s">
        <v>6470</v>
      </c>
      <c r="G628" s="260"/>
      <c r="H628" s="263">
        <v>36.479999999999997</v>
      </c>
      <c r="I628" s="264"/>
      <c r="J628" s="260"/>
      <c r="K628" s="260"/>
      <c r="L628" s="265"/>
      <c r="M628" s="266"/>
      <c r="N628" s="267"/>
      <c r="O628" s="267"/>
      <c r="P628" s="267"/>
      <c r="Q628" s="267"/>
      <c r="R628" s="267"/>
      <c r="S628" s="267"/>
      <c r="T628" s="268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69" t="s">
        <v>336</v>
      </c>
      <c r="AU628" s="269" t="s">
        <v>82</v>
      </c>
      <c r="AV628" s="14" t="s">
        <v>82</v>
      </c>
      <c r="AW628" s="14" t="s">
        <v>30</v>
      </c>
      <c r="AX628" s="14" t="s">
        <v>73</v>
      </c>
      <c r="AY628" s="269" t="s">
        <v>323</v>
      </c>
    </row>
    <row r="629" s="14" customFormat="1">
      <c r="A629" s="14"/>
      <c r="B629" s="259"/>
      <c r="C629" s="260"/>
      <c r="D629" s="242" t="s">
        <v>336</v>
      </c>
      <c r="E629" s="261" t="s">
        <v>1</v>
      </c>
      <c r="F629" s="262" t="s">
        <v>6464</v>
      </c>
      <c r="G629" s="260"/>
      <c r="H629" s="263">
        <v>19.456</v>
      </c>
      <c r="I629" s="264"/>
      <c r="J629" s="260"/>
      <c r="K629" s="260"/>
      <c r="L629" s="265"/>
      <c r="M629" s="266"/>
      <c r="N629" s="267"/>
      <c r="O629" s="267"/>
      <c r="P629" s="267"/>
      <c r="Q629" s="267"/>
      <c r="R629" s="267"/>
      <c r="S629" s="267"/>
      <c r="T629" s="268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69" t="s">
        <v>336</v>
      </c>
      <c r="AU629" s="269" t="s">
        <v>82</v>
      </c>
      <c r="AV629" s="14" t="s">
        <v>82</v>
      </c>
      <c r="AW629" s="14" t="s">
        <v>30</v>
      </c>
      <c r="AX629" s="14" t="s">
        <v>73</v>
      </c>
      <c r="AY629" s="269" t="s">
        <v>323</v>
      </c>
    </row>
    <row r="630" s="14" customFormat="1">
      <c r="A630" s="14"/>
      <c r="B630" s="259"/>
      <c r="C630" s="260"/>
      <c r="D630" s="242" t="s">
        <v>336</v>
      </c>
      <c r="E630" s="261" t="s">
        <v>1</v>
      </c>
      <c r="F630" s="262" t="s">
        <v>6486</v>
      </c>
      <c r="G630" s="260"/>
      <c r="H630" s="263">
        <v>13.279999999999999</v>
      </c>
      <c r="I630" s="264"/>
      <c r="J630" s="260"/>
      <c r="K630" s="260"/>
      <c r="L630" s="265"/>
      <c r="M630" s="266"/>
      <c r="N630" s="267"/>
      <c r="O630" s="267"/>
      <c r="P630" s="267"/>
      <c r="Q630" s="267"/>
      <c r="R630" s="267"/>
      <c r="S630" s="267"/>
      <c r="T630" s="26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9" t="s">
        <v>336</v>
      </c>
      <c r="AU630" s="269" t="s">
        <v>82</v>
      </c>
      <c r="AV630" s="14" t="s">
        <v>82</v>
      </c>
      <c r="AW630" s="14" t="s">
        <v>30</v>
      </c>
      <c r="AX630" s="14" t="s">
        <v>73</v>
      </c>
      <c r="AY630" s="269" t="s">
        <v>323</v>
      </c>
    </row>
    <row r="631" s="15" customFormat="1">
      <c r="A631" s="15"/>
      <c r="B631" s="270"/>
      <c r="C631" s="271"/>
      <c r="D631" s="242" t="s">
        <v>336</v>
      </c>
      <c r="E631" s="272" t="s">
        <v>1</v>
      </c>
      <c r="F631" s="273" t="s">
        <v>341</v>
      </c>
      <c r="G631" s="271"/>
      <c r="H631" s="274">
        <v>69.215999999999994</v>
      </c>
      <c r="I631" s="275"/>
      <c r="J631" s="271"/>
      <c r="K631" s="271"/>
      <c r="L631" s="276"/>
      <c r="M631" s="277"/>
      <c r="N631" s="278"/>
      <c r="O631" s="278"/>
      <c r="P631" s="278"/>
      <c r="Q631" s="278"/>
      <c r="R631" s="278"/>
      <c r="S631" s="278"/>
      <c r="T631" s="279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80" t="s">
        <v>336</v>
      </c>
      <c r="AU631" s="280" t="s">
        <v>82</v>
      </c>
      <c r="AV631" s="15" t="s">
        <v>330</v>
      </c>
      <c r="AW631" s="15" t="s">
        <v>30</v>
      </c>
      <c r="AX631" s="15" t="s">
        <v>80</v>
      </c>
      <c r="AY631" s="280" t="s">
        <v>323</v>
      </c>
    </row>
    <row r="632" s="2" customFormat="1" ht="16.5" customHeight="1">
      <c r="A632" s="39"/>
      <c r="B632" s="40"/>
      <c r="C632" s="293" t="s">
        <v>862</v>
      </c>
      <c r="D632" s="293" t="s">
        <v>484</v>
      </c>
      <c r="E632" s="294" t="s">
        <v>914</v>
      </c>
      <c r="F632" s="295" t="s">
        <v>915</v>
      </c>
      <c r="G632" s="296" t="s">
        <v>328</v>
      </c>
      <c r="H632" s="297">
        <v>80.671000000000006</v>
      </c>
      <c r="I632" s="298"/>
      <c r="J632" s="299">
        <f>ROUND(I632*H632,2)</f>
        <v>0</v>
      </c>
      <c r="K632" s="295" t="s">
        <v>329</v>
      </c>
      <c r="L632" s="300"/>
      <c r="M632" s="301" t="s">
        <v>1</v>
      </c>
      <c r="N632" s="302" t="s">
        <v>38</v>
      </c>
      <c r="O632" s="92"/>
      <c r="P632" s="238">
        <f>O632*H632</f>
        <v>0</v>
      </c>
      <c r="Q632" s="238">
        <v>0.00080000000000000004</v>
      </c>
      <c r="R632" s="238">
        <f>Q632*H632</f>
        <v>0.064536800000000005</v>
      </c>
      <c r="S632" s="238">
        <v>0</v>
      </c>
      <c r="T632" s="239">
        <f>S632*H632</f>
        <v>0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40" t="s">
        <v>608</v>
      </c>
      <c r="AT632" s="240" t="s">
        <v>484</v>
      </c>
      <c r="AU632" s="240" t="s">
        <v>82</v>
      </c>
      <c r="AY632" s="18" t="s">
        <v>323</v>
      </c>
      <c r="BE632" s="241">
        <f>IF(N632="základní",J632,0)</f>
        <v>0</v>
      </c>
      <c r="BF632" s="241">
        <f>IF(N632="snížená",J632,0)</f>
        <v>0</v>
      </c>
      <c r="BG632" s="241">
        <f>IF(N632="zákl. přenesená",J632,0)</f>
        <v>0</v>
      </c>
      <c r="BH632" s="241">
        <f>IF(N632="sníž. přenesená",J632,0)</f>
        <v>0</v>
      </c>
      <c r="BI632" s="241">
        <f>IF(N632="nulová",J632,0)</f>
        <v>0</v>
      </c>
      <c r="BJ632" s="18" t="s">
        <v>80</v>
      </c>
      <c r="BK632" s="241">
        <f>ROUND(I632*H632,2)</f>
        <v>0</v>
      </c>
      <c r="BL632" s="18" t="s">
        <v>483</v>
      </c>
      <c r="BM632" s="240" t="s">
        <v>6487</v>
      </c>
    </row>
    <row r="633" s="2" customFormat="1">
      <c r="A633" s="39"/>
      <c r="B633" s="40"/>
      <c r="C633" s="41"/>
      <c r="D633" s="242" t="s">
        <v>332</v>
      </c>
      <c r="E633" s="41"/>
      <c r="F633" s="243" t="s">
        <v>915</v>
      </c>
      <c r="G633" s="41"/>
      <c r="H633" s="41"/>
      <c r="I633" s="244"/>
      <c r="J633" s="41"/>
      <c r="K633" s="41"/>
      <c r="L633" s="45"/>
      <c r="M633" s="245"/>
      <c r="N633" s="24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332</v>
      </c>
      <c r="AU633" s="18" t="s">
        <v>82</v>
      </c>
    </row>
    <row r="634" s="14" customFormat="1">
      <c r="A634" s="14"/>
      <c r="B634" s="259"/>
      <c r="C634" s="260"/>
      <c r="D634" s="242" t="s">
        <v>336</v>
      </c>
      <c r="E634" s="261" t="s">
        <v>1</v>
      </c>
      <c r="F634" s="262" t="s">
        <v>6488</v>
      </c>
      <c r="G634" s="260"/>
      <c r="H634" s="263">
        <v>80.671000000000006</v>
      </c>
      <c r="I634" s="264"/>
      <c r="J634" s="260"/>
      <c r="K634" s="260"/>
      <c r="L634" s="265"/>
      <c r="M634" s="266"/>
      <c r="N634" s="267"/>
      <c r="O634" s="267"/>
      <c r="P634" s="267"/>
      <c r="Q634" s="267"/>
      <c r="R634" s="267"/>
      <c r="S634" s="267"/>
      <c r="T634" s="268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9" t="s">
        <v>336</v>
      </c>
      <c r="AU634" s="269" t="s">
        <v>82</v>
      </c>
      <c r="AV634" s="14" t="s">
        <v>82</v>
      </c>
      <c r="AW634" s="14" t="s">
        <v>30</v>
      </c>
      <c r="AX634" s="14" t="s">
        <v>73</v>
      </c>
      <c r="AY634" s="269" t="s">
        <v>323</v>
      </c>
    </row>
    <row r="635" s="15" customFormat="1">
      <c r="A635" s="15"/>
      <c r="B635" s="270"/>
      <c r="C635" s="271"/>
      <c r="D635" s="242" t="s">
        <v>336</v>
      </c>
      <c r="E635" s="272" t="s">
        <v>1</v>
      </c>
      <c r="F635" s="273" t="s">
        <v>341</v>
      </c>
      <c r="G635" s="271"/>
      <c r="H635" s="274">
        <v>80.671000000000006</v>
      </c>
      <c r="I635" s="275"/>
      <c r="J635" s="271"/>
      <c r="K635" s="271"/>
      <c r="L635" s="276"/>
      <c r="M635" s="277"/>
      <c r="N635" s="278"/>
      <c r="O635" s="278"/>
      <c r="P635" s="278"/>
      <c r="Q635" s="278"/>
      <c r="R635" s="278"/>
      <c r="S635" s="278"/>
      <c r="T635" s="279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80" t="s">
        <v>336</v>
      </c>
      <c r="AU635" s="280" t="s">
        <v>82</v>
      </c>
      <c r="AV635" s="15" t="s">
        <v>330</v>
      </c>
      <c r="AW635" s="15" t="s">
        <v>30</v>
      </c>
      <c r="AX635" s="15" t="s">
        <v>80</v>
      </c>
      <c r="AY635" s="280" t="s">
        <v>323</v>
      </c>
    </row>
    <row r="636" s="2" customFormat="1" ht="24.15" customHeight="1">
      <c r="A636" s="39"/>
      <c r="B636" s="40"/>
      <c r="C636" s="229" t="s">
        <v>873</v>
      </c>
      <c r="D636" s="229" t="s">
        <v>325</v>
      </c>
      <c r="E636" s="230" t="s">
        <v>919</v>
      </c>
      <c r="F636" s="231" t="s">
        <v>920</v>
      </c>
      <c r="G636" s="232" t="s">
        <v>418</v>
      </c>
      <c r="H636" s="233">
        <v>0.25800000000000001</v>
      </c>
      <c r="I636" s="234"/>
      <c r="J636" s="235">
        <f>ROUND(I636*H636,2)</f>
        <v>0</v>
      </c>
      <c r="K636" s="231" t="s">
        <v>329</v>
      </c>
      <c r="L636" s="45"/>
      <c r="M636" s="236" t="s">
        <v>1</v>
      </c>
      <c r="N636" s="237" t="s">
        <v>38</v>
      </c>
      <c r="O636" s="92"/>
      <c r="P636" s="238">
        <f>O636*H636</f>
        <v>0</v>
      </c>
      <c r="Q636" s="238">
        <v>0</v>
      </c>
      <c r="R636" s="238">
        <f>Q636*H636</f>
        <v>0</v>
      </c>
      <c r="S636" s="238">
        <v>0</v>
      </c>
      <c r="T636" s="239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40" t="s">
        <v>483</v>
      </c>
      <c r="AT636" s="240" t="s">
        <v>325</v>
      </c>
      <c r="AU636" s="240" t="s">
        <v>82</v>
      </c>
      <c r="AY636" s="18" t="s">
        <v>323</v>
      </c>
      <c r="BE636" s="241">
        <f>IF(N636="základní",J636,0)</f>
        <v>0</v>
      </c>
      <c r="BF636" s="241">
        <f>IF(N636="snížená",J636,0)</f>
        <v>0</v>
      </c>
      <c r="BG636" s="241">
        <f>IF(N636="zákl. přenesená",J636,0)</f>
        <v>0</v>
      </c>
      <c r="BH636" s="241">
        <f>IF(N636="sníž. přenesená",J636,0)</f>
        <v>0</v>
      </c>
      <c r="BI636" s="241">
        <f>IF(N636="nulová",J636,0)</f>
        <v>0</v>
      </c>
      <c r="BJ636" s="18" t="s">
        <v>80</v>
      </c>
      <c r="BK636" s="241">
        <f>ROUND(I636*H636,2)</f>
        <v>0</v>
      </c>
      <c r="BL636" s="18" t="s">
        <v>483</v>
      </c>
      <c r="BM636" s="240" t="s">
        <v>6489</v>
      </c>
    </row>
    <row r="637" s="2" customFormat="1">
      <c r="A637" s="39"/>
      <c r="B637" s="40"/>
      <c r="C637" s="41"/>
      <c r="D637" s="242" t="s">
        <v>332</v>
      </c>
      <c r="E637" s="41"/>
      <c r="F637" s="243" t="s">
        <v>922</v>
      </c>
      <c r="G637" s="41"/>
      <c r="H637" s="41"/>
      <c r="I637" s="244"/>
      <c r="J637" s="41"/>
      <c r="K637" s="41"/>
      <c r="L637" s="45"/>
      <c r="M637" s="245"/>
      <c r="N637" s="246"/>
      <c r="O637" s="92"/>
      <c r="P637" s="92"/>
      <c r="Q637" s="92"/>
      <c r="R637" s="92"/>
      <c r="S637" s="92"/>
      <c r="T637" s="93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332</v>
      </c>
      <c r="AU637" s="18" t="s">
        <v>82</v>
      </c>
    </row>
    <row r="638" s="2" customFormat="1">
      <c r="A638" s="39"/>
      <c r="B638" s="40"/>
      <c r="C638" s="41"/>
      <c r="D638" s="247" t="s">
        <v>334</v>
      </c>
      <c r="E638" s="41"/>
      <c r="F638" s="248" t="s">
        <v>923</v>
      </c>
      <c r="G638" s="41"/>
      <c r="H638" s="41"/>
      <c r="I638" s="244"/>
      <c r="J638" s="41"/>
      <c r="K638" s="41"/>
      <c r="L638" s="45"/>
      <c r="M638" s="245"/>
      <c r="N638" s="246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334</v>
      </c>
      <c r="AU638" s="18" t="s">
        <v>82</v>
      </c>
    </row>
    <row r="639" s="2" customFormat="1" ht="33" customHeight="1">
      <c r="A639" s="39"/>
      <c r="B639" s="40"/>
      <c r="C639" s="229" t="s">
        <v>884</v>
      </c>
      <c r="D639" s="229" t="s">
        <v>325</v>
      </c>
      <c r="E639" s="230" t="s">
        <v>4390</v>
      </c>
      <c r="F639" s="231" t="s">
        <v>4391</v>
      </c>
      <c r="G639" s="232" t="s">
        <v>418</v>
      </c>
      <c r="H639" s="233">
        <v>0.17199999999999999</v>
      </c>
      <c r="I639" s="234"/>
      <c r="J639" s="235">
        <f>ROUND(I639*H639,2)</f>
        <v>0</v>
      </c>
      <c r="K639" s="231" t="s">
        <v>329</v>
      </c>
      <c r="L639" s="45"/>
      <c r="M639" s="236" t="s">
        <v>1</v>
      </c>
      <c r="N639" s="237" t="s">
        <v>38</v>
      </c>
      <c r="O639" s="92"/>
      <c r="P639" s="238">
        <f>O639*H639</f>
        <v>0</v>
      </c>
      <c r="Q639" s="238">
        <v>0</v>
      </c>
      <c r="R639" s="238">
        <f>Q639*H639</f>
        <v>0</v>
      </c>
      <c r="S639" s="238">
        <v>0</v>
      </c>
      <c r="T639" s="239">
        <f>S639*H639</f>
        <v>0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40" t="s">
        <v>483</v>
      </c>
      <c r="AT639" s="240" t="s">
        <v>325</v>
      </c>
      <c r="AU639" s="240" t="s">
        <v>82</v>
      </c>
      <c r="AY639" s="18" t="s">
        <v>323</v>
      </c>
      <c r="BE639" s="241">
        <f>IF(N639="základní",J639,0)</f>
        <v>0</v>
      </c>
      <c r="BF639" s="241">
        <f>IF(N639="snížená",J639,0)</f>
        <v>0</v>
      </c>
      <c r="BG639" s="241">
        <f>IF(N639="zákl. přenesená",J639,0)</f>
        <v>0</v>
      </c>
      <c r="BH639" s="241">
        <f>IF(N639="sníž. přenesená",J639,0)</f>
        <v>0</v>
      </c>
      <c r="BI639" s="241">
        <f>IF(N639="nulová",J639,0)</f>
        <v>0</v>
      </c>
      <c r="BJ639" s="18" t="s">
        <v>80</v>
      </c>
      <c r="BK639" s="241">
        <f>ROUND(I639*H639,2)</f>
        <v>0</v>
      </c>
      <c r="BL639" s="18" t="s">
        <v>483</v>
      </c>
      <c r="BM639" s="240" t="s">
        <v>6490</v>
      </c>
    </row>
    <row r="640" s="2" customFormat="1">
      <c r="A640" s="39"/>
      <c r="B640" s="40"/>
      <c r="C640" s="41"/>
      <c r="D640" s="242" t="s">
        <v>332</v>
      </c>
      <c r="E640" s="41"/>
      <c r="F640" s="243" t="s">
        <v>4393</v>
      </c>
      <c r="G640" s="41"/>
      <c r="H640" s="41"/>
      <c r="I640" s="244"/>
      <c r="J640" s="41"/>
      <c r="K640" s="41"/>
      <c r="L640" s="45"/>
      <c r="M640" s="245"/>
      <c r="N640" s="246"/>
      <c r="O640" s="92"/>
      <c r="P640" s="92"/>
      <c r="Q640" s="92"/>
      <c r="R640" s="92"/>
      <c r="S640" s="92"/>
      <c r="T640" s="93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T640" s="18" t="s">
        <v>332</v>
      </c>
      <c r="AU640" s="18" t="s">
        <v>82</v>
      </c>
    </row>
    <row r="641" s="2" customFormat="1">
      <c r="A641" s="39"/>
      <c r="B641" s="40"/>
      <c r="C641" s="41"/>
      <c r="D641" s="247" t="s">
        <v>334</v>
      </c>
      <c r="E641" s="41"/>
      <c r="F641" s="248" t="s">
        <v>4394</v>
      </c>
      <c r="G641" s="41"/>
      <c r="H641" s="41"/>
      <c r="I641" s="244"/>
      <c r="J641" s="41"/>
      <c r="K641" s="41"/>
      <c r="L641" s="45"/>
      <c r="M641" s="245"/>
      <c r="N641" s="246"/>
      <c r="O641" s="92"/>
      <c r="P641" s="92"/>
      <c r="Q641" s="92"/>
      <c r="R641" s="92"/>
      <c r="S641" s="92"/>
      <c r="T641" s="93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T641" s="18" t="s">
        <v>334</v>
      </c>
      <c r="AU641" s="18" t="s">
        <v>82</v>
      </c>
    </row>
    <row r="642" s="2" customFormat="1">
      <c r="A642" s="39"/>
      <c r="B642" s="40"/>
      <c r="C642" s="41"/>
      <c r="D642" s="242" t="s">
        <v>353</v>
      </c>
      <c r="E642" s="41"/>
      <c r="F642" s="281" t="s">
        <v>5536</v>
      </c>
      <c r="G642" s="41"/>
      <c r="H642" s="41"/>
      <c r="I642" s="244"/>
      <c r="J642" s="41"/>
      <c r="K642" s="41"/>
      <c r="L642" s="45"/>
      <c r="M642" s="245"/>
      <c r="N642" s="24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353</v>
      </c>
      <c r="AU642" s="18" t="s">
        <v>82</v>
      </c>
    </row>
    <row r="643" s="14" customFormat="1">
      <c r="A643" s="14"/>
      <c r="B643" s="259"/>
      <c r="C643" s="260"/>
      <c r="D643" s="242" t="s">
        <v>336</v>
      </c>
      <c r="E643" s="261" t="s">
        <v>1</v>
      </c>
      <c r="F643" s="262" t="s">
        <v>6491</v>
      </c>
      <c r="G643" s="260"/>
      <c r="H643" s="263">
        <v>0.17199999999999999</v>
      </c>
      <c r="I643" s="264"/>
      <c r="J643" s="260"/>
      <c r="K643" s="260"/>
      <c r="L643" s="265"/>
      <c r="M643" s="310"/>
      <c r="N643" s="311"/>
      <c r="O643" s="311"/>
      <c r="P643" s="311"/>
      <c r="Q643" s="311"/>
      <c r="R643" s="311"/>
      <c r="S643" s="311"/>
      <c r="T643" s="312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9" t="s">
        <v>336</v>
      </c>
      <c r="AU643" s="269" t="s">
        <v>82</v>
      </c>
      <c r="AV643" s="14" t="s">
        <v>82</v>
      </c>
      <c r="AW643" s="14" t="s">
        <v>30</v>
      </c>
      <c r="AX643" s="14" t="s">
        <v>80</v>
      </c>
      <c r="AY643" s="269" t="s">
        <v>323</v>
      </c>
    </row>
    <row r="644" s="2" customFormat="1" ht="6.96" customHeight="1">
      <c r="A644" s="39"/>
      <c r="B644" s="67"/>
      <c r="C644" s="68"/>
      <c r="D644" s="68"/>
      <c r="E644" s="68"/>
      <c r="F644" s="68"/>
      <c r="G644" s="68"/>
      <c r="H644" s="68"/>
      <c r="I644" s="68"/>
      <c r="J644" s="68"/>
      <c r="K644" s="68"/>
      <c r="L644" s="45"/>
      <c r="M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</row>
  </sheetData>
  <sheetProtection sheet="1" autoFilter="0" formatColumns="0" formatRows="0" objects="1" scenarios="1" spinCount="100000" saltValue="PuE9bYPunt3P8vNLdDLBcbIv2sU2b7GrRsFR5nCC9lGNMLYQfJCS0P0Yf+aTX7JEcNFtGFO/0I0hO9hig4rhpw==" hashValue="qsiwBxUYewNQYCKHSEUEMkJ9OObciI9l8OXoUz2DtUqbhutwkJ9wQtolVttoKjUSIkKS5CT5SWvdr4RfOv0R6g==" algorithmName="SHA-512" password="CC35"/>
  <autoFilter ref="C135:K64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hyperlinks>
    <hyperlink ref="F141" r:id="rId1" display="https://podminky.urs.cz/item/CS_URS_2024_01/119001421"/>
    <hyperlink ref="F147" r:id="rId2" display="https://podminky.urs.cz/item/CS_URS_2024_01/131151204"/>
    <hyperlink ref="F166" r:id="rId3" display="https://podminky.urs.cz/item/CS_URS_2024_01/132112132"/>
    <hyperlink ref="F171" r:id="rId4" display="https://podminky.urs.cz/item/CS_URS_2024_01/132151101"/>
    <hyperlink ref="F181" r:id="rId5" display="https://podminky.urs.cz/item/CS_URS_2024_01/151103101"/>
    <hyperlink ref="F188" r:id="rId6" display="https://podminky.urs.cz/item/CS_URS_2024_01/151103111"/>
    <hyperlink ref="F199" r:id="rId7" display="https://podminky.urs.cz/item/CS_URS_2024_01/162351104"/>
    <hyperlink ref="F211" r:id="rId8" display="https://podminky.urs.cz/item/CS_URS_2024_01/162432511"/>
    <hyperlink ref="F220" r:id="rId9" display="https://podminky.urs.cz/item/CS_URS_2024_01/162451106"/>
    <hyperlink ref="F228" r:id="rId10" display="https://podminky.urs.cz/item/CS_URS_2024_01/167151111"/>
    <hyperlink ref="F236" r:id="rId11" display="https://podminky.urs.cz/item/CS_URS_2024_01/171201231"/>
    <hyperlink ref="F241" r:id="rId12" display="https://podminky.urs.cz/item/CS_URS_2024_01/171251201"/>
    <hyperlink ref="F249" r:id="rId13" display="https://podminky.urs.cz/item/CS_URS_2024_01/174111311"/>
    <hyperlink ref="F269" r:id="rId14" display="https://podminky.urs.cz/item/CS_URS_2024_01/181912112"/>
    <hyperlink ref="F277" r:id="rId15" display="https://podminky.urs.cz/item/CS_URS_2024_01/273322511"/>
    <hyperlink ref="F286" r:id="rId16" display="https://podminky.urs.cz/item/CS_URS_2024_01/273351121"/>
    <hyperlink ref="F294" r:id="rId17" display="https://podminky.urs.cz/item/CS_URS_2024_01/273351122"/>
    <hyperlink ref="F302" r:id="rId18" display="https://podminky.urs.cz/item/CS_URS_2024_01/274315513"/>
    <hyperlink ref="F309" r:id="rId19" display="https://podminky.urs.cz/item/CS_URS_2024_01/278361101"/>
    <hyperlink ref="F317" r:id="rId20" display="https://podminky.urs.cz/item/CS_URS_2024_01/278361111"/>
    <hyperlink ref="F326" r:id="rId21" display="https://podminky.urs.cz/item/CS_URS_2024_01/317321118"/>
    <hyperlink ref="F336" r:id="rId22" display="https://podminky.urs.cz/item/CS_URS_2024_01/317321191"/>
    <hyperlink ref="F346" r:id="rId23" display="https://podminky.urs.cz/item/CS_URS_2024_01/317353121"/>
    <hyperlink ref="F356" r:id="rId24" display="https://podminky.urs.cz/item/CS_URS_2024_01/317353221"/>
    <hyperlink ref="F366" r:id="rId25" display="https://podminky.urs.cz/item/CS_URS_2024_01/317361116"/>
    <hyperlink ref="F399" r:id="rId26" display="https://podminky.urs.cz/item/CS_URS_2024_01/389121111"/>
    <hyperlink ref="F411" r:id="rId27" display="https://podminky.urs.cz/item/CS_URS_2024_01/388995113"/>
    <hyperlink ref="F418" r:id="rId28" display="https://podminky.urs.cz/item/CS_URS_2024_01/389381119"/>
    <hyperlink ref="F428" r:id="rId29" display="https://podminky.urs.cz/item/CS_URS_2024_01/451315114"/>
    <hyperlink ref="F436" r:id="rId30" display="https://podminky.urs.cz/item/CS_URS_2024_01/458311131"/>
    <hyperlink ref="F443" r:id="rId31" display="https://podminky.urs.cz/item/CS_URS_2024_01/465513157"/>
    <hyperlink ref="F451" r:id="rId32" display="https://podminky.urs.cz/item/CS_URS_2024_01/273361411"/>
    <hyperlink ref="F458" r:id="rId33" display="https://podminky.urs.cz/item/CS_URS_2024_01/511501111"/>
    <hyperlink ref="F466" r:id="rId34" display="https://podminky.urs.cz/item/CS_URS_2024_01/636195001"/>
    <hyperlink ref="F472" r:id="rId35" display="https://podminky.urs.cz/item/CS_URS_2024_01/931992121"/>
    <hyperlink ref="F478" r:id="rId36" display="https://podminky.urs.cz/item/CS_URS_2024_01/931994142"/>
    <hyperlink ref="F484" r:id="rId37" display="https://podminky.urs.cz/item/CS_URS_2024_01/936942211"/>
    <hyperlink ref="F491" r:id="rId38" display="https://podminky.urs.cz/item/CS_URS_2023_01/952904121"/>
    <hyperlink ref="F496" r:id="rId39" display="https://podminky.urs.cz/item/CS_URS_2024_01/962021112"/>
    <hyperlink ref="F511" r:id="rId40" display="https://podminky.urs.cz/item/CS_URS_2024_01/963021112"/>
    <hyperlink ref="F521" r:id="rId41" display="https://podminky.urs.cz/item/CS_URS_2024_01/992114111"/>
    <hyperlink ref="F536" r:id="rId42" display="https://podminky.urs.cz/item/CS_URS_2024_01/997013873"/>
    <hyperlink ref="F544" r:id="rId43" display="https://podminky.urs.cz/item/CS_URS_2024_01/997211511"/>
    <hyperlink ref="F547" r:id="rId44" display="https://podminky.urs.cz/item/CS_URS_2024_01/997211519"/>
    <hyperlink ref="F552" r:id="rId45" display="https://podminky.urs.cz/item/CS_URS_2024_01/997211611"/>
    <hyperlink ref="F560" r:id="rId46" display="https://podminky.urs.cz/item/CS_URS_2024_01/998214111"/>
    <hyperlink ref="F563" r:id="rId47" display="https://podminky.urs.cz/item/CS_URS_2024_01/998214191"/>
    <hyperlink ref="F571" r:id="rId48" display="https://podminky.urs.cz/item/CS_URS_2024_01/711111001"/>
    <hyperlink ref="F579" r:id="rId49" display="https://podminky.urs.cz/item/CS_URS_2024_01/711111002"/>
    <hyperlink ref="F587" r:id="rId50" display="https://podminky.urs.cz/item/CS_URS_2024_01/711112001"/>
    <hyperlink ref="F595" r:id="rId51" display="https://podminky.urs.cz/item/CS_URS_2024_01/711112002"/>
    <hyperlink ref="F613" r:id="rId52" display="https://podminky.urs.cz/item/CS_URS_2024_01/711142559"/>
    <hyperlink ref="F625" r:id="rId53" display="https://podminky.urs.cz/item/CS_URS_2024_01/711691172"/>
    <hyperlink ref="F638" r:id="rId54" display="https://podminky.urs.cz/item/CS_URS_2024_01/998711101"/>
    <hyperlink ref="F641" r:id="rId55" display="https://podminky.urs.cz/item/CS_URS_2024_01/99871119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6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282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>
      <c r="B8" s="21"/>
      <c r="D8" s="152" t="s">
        <v>286</v>
      </c>
      <c r="L8" s="21"/>
    </row>
    <row r="9" s="1" customFormat="1" ht="16.5" customHeight="1">
      <c r="B9" s="21"/>
      <c r="E9" s="153" t="s">
        <v>6312</v>
      </c>
      <c r="F9" s="1"/>
      <c r="G9" s="1"/>
      <c r="H9" s="1"/>
      <c r="L9" s="21"/>
    </row>
    <row r="10" s="1" customFormat="1" ht="12" customHeight="1">
      <c r="B10" s="21"/>
      <c r="D10" s="152" t="s">
        <v>288</v>
      </c>
      <c r="L10" s="21"/>
    </row>
    <row r="11" s="2" customFormat="1" ht="16.5" customHeight="1">
      <c r="A11" s="39"/>
      <c r="B11" s="45"/>
      <c r="C11" s="39"/>
      <c r="D11" s="39"/>
      <c r="E11" s="154" t="s">
        <v>6313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290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6492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zakázky'!AN8</f>
        <v>22. 1. 2024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zakázky'!AN10="","",'Rekapitulace zakázky'!AN10)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zakázky'!E11="","",'Rekapitulace zakázky'!E11)</f>
        <v xml:space="preserve"> </v>
      </c>
      <c r="F19" s="39"/>
      <c r="G19" s="39"/>
      <c r="H19" s="39"/>
      <c r="I19" s="152" t="s">
        <v>26</v>
      </c>
      <c r="J19" s="142" t="str">
        <f>IF('Rekapitulace zakázky'!AN11="","",'Rekapitulace zakázky'!AN11)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zakázky'!AN13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zakázky'!E14</f>
        <v>Vyplň údaj</v>
      </c>
      <c r="F22" s="142"/>
      <c r="G22" s="142"/>
      <c r="H22" s="142"/>
      <c r="I22" s="152" t="s">
        <v>26</v>
      </c>
      <c r="J22" s="34" t="str">
        <f>'Rekapitulace zakázky'!AN14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zakázky'!AN16="","",'Rekapitulace zakázky'!AN16)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zakázky'!E17="","",'Rekapitulace zakázky'!E17)</f>
        <v xml:space="preserve"> </v>
      </c>
      <c r="F25" s="39"/>
      <c r="G25" s="39"/>
      <c r="H25" s="39"/>
      <c r="I25" s="152" t="s">
        <v>26</v>
      </c>
      <c r="J25" s="142" t="str">
        <f>IF('Rekapitulace zakázky'!AN17="","",'Rekapitulace zakázky'!AN17)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zakázky'!AN19="","",'Rekapitulace zakázky'!AN19)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zakázky'!E20="","",'Rekapitulace zakázky'!E20)</f>
        <v xml:space="preserve"> </v>
      </c>
      <c r="F28" s="39"/>
      <c r="G28" s="39"/>
      <c r="H28" s="39"/>
      <c r="I28" s="152" t="s">
        <v>26</v>
      </c>
      <c r="J28" s="142" t="str">
        <f>IF('Rekapitulace zakázky'!AN20="","",'Rekapitulace zakázky'!AN20)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33</v>
      </c>
      <c r="E34" s="39"/>
      <c r="F34" s="39"/>
      <c r="G34" s="39"/>
      <c r="H34" s="39"/>
      <c r="I34" s="39"/>
      <c r="J34" s="163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35</v>
      </c>
      <c r="G36" s="39"/>
      <c r="H36" s="39"/>
      <c r="I36" s="164" t="s">
        <v>34</v>
      </c>
      <c r="J36" s="164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37</v>
      </c>
      <c r="E37" s="152" t="s">
        <v>38</v>
      </c>
      <c r="F37" s="165">
        <f>ROUND((SUM(BE128:BE346)),  2)</f>
        <v>0</v>
      </c>
      <c r="G37" s="39"/>
      <c r="H37" s="39"/>
      <c r="I37" s="166">
        <v>0.20999999999999999</v>
      </c>
      <c r="J37" s="165">
        <f>ROUND(((SUM(BE128:BE346))*I37),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ROUND((SUM(BF128:BF346)),  2)</f>
        <v>0</v>
      </c>
      <c r="G38" s="39"/>
      <c r="H38" s="39"/>
      <c r="I38" s="166">
        <v>0.14999999999999999</v>
      </c>
      <c r="J38" s="165">
        <f>ROUND(((SUM(BF128:BF346))*I38),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ROUND((SUM(BG128:BG346)),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ROUND((SUM(BH128:BH346)),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ROUND((SUM(BI128:BI346)),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6312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288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6313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290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002 - km 231,725 - svršek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22. 1. 2024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293</v>
      </c>
      <c r="D98" s="188"/>
      <c r="E98" s="188"/>
      <c r="F98" s="188"/>
      <c r="G98" s="188"/>
      <c r="H98" s="188"/>
      <c r="I98" s="188"/>
      <c r="J98" s="189" t="s">
        <v>294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295</v>
      </c>
      <c r="D100" s="41"/>
      <c r="E100" s="41"/>
      <c r="F100" s="41"/>
      <c r="G100" s="41"/>
      <c r="H100" s="41"/>
      <c r="I100" s="41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296</v>
      </c>
    </row>
    <row r="101" s="9" customFormat="1" ht="24.96" customHeight="1">
      <c r="A101" s="9"/>
      <c r="B101" s="191"/>
      <c r="C101" s="192"/>
      <c r="D101" s="193" t="s">
        <v>297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931</v>
      </c>
      <c r="E102" s="199"/>
      <c r="F102" s="199"/>
      <c r="G102" s="199"/>
      <c r="H102" s="199"/>
      <c r="I102" s="199"/>
      <c r="J102" s="200">
        <f>J130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932</v>
      </c>
      <c r="E103" s="194"/>
      <c r="F103" s="194"/>
      <c r="G103" s="194"/>
      <c r="H103" s="194"/>
      <c r="I103" s="194"/>
      <c r="J103" s="195">
        <f>J316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933</v>
      </c>
      <c r="E104" s="194"/>
      <c r="F104" s="194"/>
      <c r="G104" s="194"/>
      <c r="H104" s="194"/>
      <c r="I104" s="194"/>
      <c r="J104" s="195">
        <f>J342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308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Oprava mostních objektů v úseku Počerady - České Zlatníky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286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5" t="s">
        <v>6312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288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6" t="s">
        <v>6313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290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002 - km 231,725 - svršek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F16</f>
        <v xml:space="preserve"> </v>
      </c>
      <c r="G122" s="41"/>
      <c r="H122" s="41"/>
      <c r="I122" s="33" t="s">
        <v>22</v>
      </c>
      <c r="J122" s="80" t="str">
        <f>IF(J16="","",J16)</f>
        <v>22. 1. 2024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E19</f>
        <v xml:space="preserve"> </v>
      </c>
      <c r="G124" s="41"/>
      <c r="H124" s="41"/>
      <c r="I124" s="33" t="s">
        <v>29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27</v>
      </c>
      <c r="D125" s="41"/>
      <c r="E125" s="41"/>
      <c r="F125" s="28" t="str">
        <f>IF(E22="","",E22)</f>
        <v>Vyplň údaj</v>
      </c>
      <c r="G125" s="41"/>
      <c r="H125" s="41"/>
      <c r="I125" s="33" t="s">
        <v>31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309</v>
      </c>
      <c r="D127" s="205" t="s">
        <v>58</v>
      </c>
      <c r="E127" s="205" t="s">
        <v>54</v>
      </c>
      <c r="F127" s="205" t="s">
        <v>55</v>
      </c>
      <c r="G127" s="205" t="s">
        <v>310</v>
      </c>
      <c r="H127" s="205" t="s">
        <v>311</v>
      </c>
      <c r="I127" s="205" t="s">
        <v>312</v>
      </c>
      <c r="J127" s="205" t="s">
        <v>294</v>
      </c>
      <c r="K127" s="206" t="s">
        <v>313</v>
      </c>
      <c r="L127" s="207"/>
      <c r="M127" s="101" t="s">
        <v>1</v>
      </c>
      <c r="N127" s="102" t="s">
        <v>37</v>
      </c>
      <c r="O127" s="102" t="s">
        <v>314</v>
      </c>
      <c r="P127" s="102" t="s">
        <v>315</v>
      </c>
      <c r="Q127" s="102" t="s">
        <v>316</v>
      </c>
      <c r="R127" s="102" t="s">
        <v>317</v>
      </c>
      <c r="S127" s="102" t="s">
        <v>318</v>
      </c>
      <c r="T127" s="103" t="s">
        <v>319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08" t="s">
        <v>320</v>
      </c>
      <c r="D128" s="41"/>
      <c r="E128" s="41"/>
      <c r="F128" s="41"/>
      <c r="G128" s="41"/>
      <c r="H128" s="41"/>
      <c r="I128" s="41"/>
      <c r="J128" s="208">
        <f>BK128</f>
        <v>0</v>
      </c>
      <c r="K128" s="41"/>
      <c r="L128" s="45"/>
      <c r="M128" s="104"/>
      <c r="N128" s="209"/>
      <c r="O128" s="105"/>
      <c r="P128" s="210">
        <f>P129+P316+P342</f>
        <v>0</v>
      </c>
      <c r="Q128" s="105"/>
      <c r="R128" s="210">
        <f>R129+R316+R342</f>
        <v>165.27492000000001</v>
      </c>
      <c r="S128" s="105"/>
      <c r="T128" s="211">
        <f>T129+T316+T342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72</v>
      </c>
      <c r="AU128" s="18" t="s">
        <v>296</v>
      </c>
      <c r="BK128" s="212">
        <f>BK129+BK316+BK342</f>
        <v>0</v>
      </c>
    </row>
    <row r="129" s="12" customFormat="1" ht="25.92" customHeight="1">
      <c r="A129" s="12"/>
      <c r="B129" s="213"/>
      <c r="C129" s="214"/>
      <c r="D129" s="215" t="s">
        <v>72</v>
      </c>
      <c r="E129" s="216" t="s">
        <v>321</v>
      </c>
      <c r="F129" s="216" t="s">
        <v>322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165.27492000000001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80</v>
      </c>
      <c r="AT129" s="225" t="s">
        <v>72</v>
      </c>
      <c r="AU129" s="225" t="s">
        <v>73</v>
      </c>
      <c r="AY129" s="224" t="s">
        <v>323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72</v>
      </c>
      <c r="E130" s="227" t="s">
        <v>363</v>
      </c>
      <c r="F130" s="227" t="s">
        <v>934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SUM(P131:P315)</f>
        <v>0</v>
      </c>
      <c r="Q130" s="221"/>
      <c r="R130" s="222">
        <f>SUM(R131:R315)</f>
        <v>165.27492000000001</v>
      </c>
      <c r="S130" s="221"/>
      <c r="T130" s="223">
        <f>SUM(T131:T315)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80</v>
      </c>
      <c r="AT130" s="225" t="s">
        <v>72</v>
      </c>
      <c r="AU130" s="225" t="s">
        <v>80</v>
      </c>
      <c r="AY130" s="224" t="s">
        <v>323</v>
      </c>
      <c r="BK130" s="226">
        <f>SUM(BK131:BK315)</f>
        <v>0</v>
      </c>
    </row>
    <row r="131" s="2" customFormat="1" ht="24.15" customHeight="1">
      <c r="A131" s="39"/>
      <c r="B131" s="40"/>
      <c r="C131" s="229" t="s">
        <v>80</v>
      </c>
      <c r="D131" s="229" t="s">
        <v>325</v>
      </c>
      <c r="E131" s="230" t="s">
        <v>935</v>
      </c>
      <c r="F131" s="231" t="s">
        <v>936</v>
      </c>
      <c r="G131" s="232" t="s">
        <v>328</v>
      </c>
      <c r="H131" s="233">
        <v>30.280000000000001</v>
      </c>
      <c r="I131" s="234"/>
      <c r="J131" s="235">
        <f>ROUND(I131*H131,2)</f>
        <v>0</v>
      </c>
      <c r="K131" s="231" t="s">
        <v>937</v>
      </c>
      <c r="L131" s="45"/>
      <c r="M131" s="236" t="s">
        <v>1</v>
      </c>
      <c r="N131" s="237" t="s">
        <v>38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330</v>
      </c>
      <c r="AT131" s="240" t="s">
        <v>325</v>
      </c>
      <c r="AU131" s="240" t="s">
        <v>82</v>
      </c>
      <c r="AY131" s="18" t="s">
        <v>323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80</v>
      </c>
      <c r="BK131" s="241">
        <f>ROUND(I131*H131,2)</f>
        <v>0</v>
      </c>
      <c r="BL131" s="18" t="s">
        <v>330</v>
      </c>
      <c r="BM131" s="240" t="s">
        <v>6493</v>
      </c>
    </row>
    <row r="132" s="2" customFormat="1">
      <c r="A132" s="39"/>
      <c r="B132" s="40"/>
      <c r="C132" s="41"/>
      <c r="D132" s="242" t="s">
        <v>332</v>
      </c>
      <c r="E132" s="41"/>
      <c r="F132" s="243" t="s">
        <v>939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332</v>
      </c>
      <c r="AU132" s="18" t="s">
        <v>82</v>
      </c>
    </row>
    <row r="133" s="2" customFormat="1">
      <c r="A133" s="39"/>
      <c r="B133" s="40"/>
      <c r="C133" s="41"/>
      <c r="D133" s="242" t="s">
        <v>940</v>
      </c>
      <c r="E133" s="41"/>
      <c r="F133" s="281" t="s">
        <v>941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940</v>
      </c>
      <c r="AU133" s="18" t="s">
        <v>82</v>
      </c>
    </row>
    <row r="134" s="2" customFormat="1">
      <c r="A134" s="39"/>
      <c r="B134" s="40"/>
      <c r="C134" s="41"/>
      <c r="D134" s="242" t="s">
        <v>353</v>
      </c>
      <c r="E134" s="41"/>
      <c r="F134" s="281" t="s">
        <v>942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353</v>
      </c>
      <c r="AU134" s="18" t="s">
        <v>82</v>
      </c>
    </row>
    <row r="135" s="14" customFormat="1">
      <c r="A135" s="14"/>
      <c r="B135" s="259"/>
      <c r="C135" s="260"/>
      <c r="D135" s="242" t="s">
        <v>336</v>
      </c>
      <c r="E135" s="261" t="s">
        <v>1</v>
      </c>
      <c r="F135" s="262" t="s">
        <v>6494</v>
      </c>
      <c r="G135" s="260"/>
      <c r="H135" s="263">
        <v>15.140000000000001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336</v>
      </c>
      <c r="AU135" s="269" t="s">
        <v>82</v>
      </c>
      <c r="AV135" s="14" t="s">
        <v>82</v>
      </c>
      <c r="AW135" s="14" t="s">
        <v>30</v>
      </c>
      <c r="AX135" s="14" t="s">
        <v>73</v>
      </c>
      <c r="AY135" s="269" t="s">
        <v>323</v>
      </c>
    </row>
    <row r="136" s="14" customFormat="1">
      <c r="A136" s="14"/>
      <c r="B136" s="259"/>
      <c r="C136" s="260"/>
      <c r="D136" s="242" t="s">
        <v>336</v>
      </c>
      <c r="E136" s="261" t="s">
        <v>1</v>
      </c>
      <c r="F136" s="262" t="s">
        <v>6495</v>
      </c>
      <c r="G136" s="260"/>
      <c r="H136" s="263">
        <v>15.140000000000001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336</v>
      </c>
      <c r="AU136" s="269" t="s">
        <v>82</v>
      </c>
      <c r="AV136" s="14" t="s">
        <v>82</v>
      </c>
      <c r="AW136" s="14" t="s">
        <v>30</v>
      </c>
      <c r="AX136" s="14" t="s">
        <v>73</v>
      </c>
      <c r="AY136" s="269" t="s">
        <v>323</v>
      </c>
    </row>
    <row r="137" s="15" customFormat="1">
      <c r="A137" s="15"/>
      <c r="B137" s="270"/>
      <c r="C137" s="271"/>
      <c r="D137" s="242" t="s">
        <v>336</v>
      </c>
      <c r="E137" s="272" t="s">
        <v>1</v>
      </c>
      <c r="F137" s="273" t="s">
        <v>341</v>
      </c>
      <c r="G137" s="271"/>
      <c r="H137" s="274">
        <v>30.280000000000001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0" t="s">
        <v>336</v>
      </c>
      <c r="AU137" s="280" t="s">
        <v>82</v>
      </c>
      <c r="AV137" s="15" t="s">
        <v>330</v>
      </c>
      <c r="AW137" s="15" t="s">
        <v>30</v>
      </c>
      <c r="AX137" s="15" t="s">
        <v>80</v>
      </c>
      <c r="AY137" s="280" t="s">
        <v>323</v>
      </c>
    </row>
    <row r="138" s="2" customFormat="1" ht="24.15" customHeight="1">
      <c r="A138" s="39"/>
      <c r="B138" s="40"/>
      <c r="C138" s="229" t="s">
        <v>82</v>
      </c>
      <c r="D138" s="229" t="s">
        <v>325</v>
      </c>
      <c r="E138" s="230" t="s">
        <v>944</v>
      </c>
      <c r="F138" s="231" t="s">
        <v>945</v>
      </c>
      <c r="G138" s="232" t="s">
        <v>366</v>
      </c>
      <c r="H138" s="233">
        <v>84.481999999999999</v>
      </c>
      <c r="I138" s="234"/>
      <c r="J138" s="235">
        <f>ROUND(I138*H138,2)</f>
        <v>0</v>
      </c>
      <c r="K138" s="231" t="s">
        <v>937</v>
      </c>
      <c r="L138" s="45"/>
      <c r="M138" s="236" t="s">
        <v>1</v>
      </c>
      <c r="N138" s="237" t="s">
        <v>38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330</v>
      </c>
      <c r="AT138" s="240" t="s">
        <v>325</v>
      </c>
      <c r="AU138" s="240" t="s">
        <v>82</v>
      </c>
      <c r="AY138" s="18" t="s">
        <v>323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80</v>
      </c>
      <c r="BK138" s="241">
        <f>ROUND(I138*H138,2)</f>
        <v>0</v>
      </c>
      <c r="BL138" s="18" t="s">
        <v>330</v>
      </c>
      <c r="BM138" s="240" t="s">
        <v>6496</v>
      </c>
    </row>
    <row r="139" s="2" customFormat="1">
      <c r="A139" s="39"/>
      <c r="B139" s="40"/>
      <c r="C139" s="41"/>
      <c r="D139" s="242" t="s">
        <v>332</v>
      </c>
      <c r="E139" s="41"/>
      <c r="F139" s="243" t="s">
        <v>947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332</v>
      </c>
      <c r="AU139" s="18" t="s">
        <v>82</v>
      </c>
    </row>
    <row r="140" s="2" customFormat="1">
      <c r="A140" s="39"/>
      <c r="B140" s="40"/>
      <c r="C140" s="41"/>
      <c r="D140" s="242" t="s">
        <v>940</v>
      </c>
      <c r="E140" s="41"/>
      <c r="F140" s="281" t="s">
        <v>948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940</v>
      </c>
      <c r="AU140" s="18" t="s">
        <v>82</v>
      </c>
    </row>
    <row r="141" s="2" customFormat="1">
      <c r="A141" s="39"/>
      <c r="B141" s="40"/>
      <c r="C141" s="41"/>
      <c r="D141" s="242" t="s">
        <v>353</v>
      </c>
      <c r="E141" s="41"/>
      <c r="F141" s="281" t="s">
        <v>6497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353</v>
      </c>
      <c r="AU141" s="18" t="s">
        <v>82</v>
      </c>
    </row>
    <row r="142" s="14" customFormat="1">
      <c r="A142" s="14"/>
      <c r="B142" s="259"/>
      <c r="C142" s="260"/>
      <c r="D142" s="242" t="s">
        <v>336</v>
      </c>
      <c r="E142" s="261" t="s">
        <v>1</v>
      </c>
      <c r="F142" s="262" t="s">
        <v>6498</v>
      </c>
      <c r="G142" s="260"/>
      <c r="H142" s="263">
        <v>56.320999999999998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336</v>
      </c>
      <c r="AU142" s="269" t="s">
        <v>82</v>
      </c>
      <c r="AV142" s="14" t="s">
        <v>82</v>
      </c>
      <c r="AW142" s="14" t="s">
        <v>30</v>
      </c>
      <c r="AX142" s="14" t="s">
        <v>73</v>
      </c>
      <c r="AY142" s="269" t="s">
        <v>323</v>
      </c>
    </row>
    <row r="143" s="14" customFormat="1">
      <c r="A143" s="14"/>
      <c r="B143" s="259"/>
      <c r="C143" s="260"/>
      <c r="D143" s="242" t="s">
        <v>336</v>
      </c>
      <c r="E143" s="261" t="s">
        <v>1</v>
      </c>
      <c r="F143" s="262" t="s">
        <v>6499</v>
      </c>
      <c r="G143" s="260"/>
      <c r="H143" s="263">
        <v>28.161000000000001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336</v>
      </c>
      <c r="AU143" s="269" t="s">
        <v>82</v>
      </c>
      <c r="AV143" s="14" t="s">
        <v>82</v>
      </c>
      <c r="AW143" s="14" t="s">
        <v>30</v>
      </c>
      <c r="AX143" s="14" t="s">
        <v>73</v>
      </c>
      <c r="AY143" s="269" t="s">
        <v>323</v>
      </c>
    </row>
    <row r="144" s="15" customFormat="1">
      <c r="A144" s="15"/>
      <c r="B144" s="270"/>
      <c r="C144" s="271"/>
      <c r="D144" s="242" t="s">
        <v>336</v>
      </c>
      <c r="E144" s="272" t="s">
        <v>1</v>
      </c>
      <c r="F144" s="273" t="s">
        <v>341</v>
      </c>
      <c r="G144" s="271"/>
      <c r="H144" s="274">
        <v>84.481999999999999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0" t="s">
        <v>336</v>
      </c>
      <c r="AU144" s="280" t="s">
        <v>82</v>
      </c>
      <c r="AV144" s="15" t="s">
        <v>330</v>
      </c>
      <c r="AW144" s="15" t="s">
        <v>30</v>
      </c>
      <c r="AX144" s="15" t="s">
        <v>80</v>
      </c>
      <c r="AY144" s="280" t="s">
        <v>323</v>
      </c>
    </row>
    <row r="145" s="2" customFormat="1" ht="24.15" customHeight="1">
      <c r="A145" s="39"/>
      <c r="B145" s="40"/>
      <c r="C145" s="293" t="s">
        <v>88</v>
      </c>
      <c r="D145" s="293" t="s">
        <v>484</v>
      </c>
      <c r="E145" s="294" t="s">
        <v>951</v>
      </c>
      <c r="F145" s="295" t="s">
        <v>952</v>
      </c>
      <c r="G145" s="296" t="s">
        <v>418</v>
      </c>
      <c r="H145" s="297">
        <v>164.14500000000001</v>
      </c>
      <c r="I145" s="298"/>
      <c r="J145" s="299">
        <f>ROUND(I145*H145,2)</f>
        <v>0</v>
      </c>
      <c r="K145" s="295" t="s">
        <v>937</v>
      </c>
      <c r="L145" s="300"/>
      <c r="M145" s="301" t="s">
        <v>1</v>
      </c>
      <c r="N145" s="302" t="s">
        <v>38</v>
      </c>
      <c r="O145" s="92"/>
      <c r="P145" s="238">
        <f>O145*H145</f>
        <v>0</v>
      </c>
      <c r="Q145" s="238">
        <v>1</v>
      </c>
      <c r="R145" s="238">
        <f>Q145*H145</f>
        <v>164.14500000000001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403</v>
      </c>
      <c r="AT145" s="240" t="s">
        <v>484</v>
      </c>
      <c r="AU145" s="240" t="s">
        <v>82</v>
      </c>
      <c r="AY145" s="18" t="s">
        <v>323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80</v>
      </c>
      <c r="BK145" s="241">
        <f>ROUND(I145*H145,2)</f>
        <v>0</v>
      </c>
      <c r="BL145" s="18" t="s">
        <v>330</v>
      </c>
      <c r="BM145" s="240" t="s">
        <v>6500</v>
      </c>
    </row>
    <row r="146" s="2" customFormat="1">
      <c r="A146" s="39"/>
      <c r="B146" s="40"/>
      <c r="C146" s="41"/>
      <c r="D146" s="242" t="s">
        <v>332</v>
      </c>
      <c r="E146" s="41"/>
      <c r="F146" s="243" t="s">
        <v>952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332</v>
      </c>
      <c r="AU146" s="18" t="s">
        <v>82</v>
      </c>
    </row>
    <row r="147" s="2" customFormat="1">
      <c r="A147" s="39"/>
      <c r="B147" s="40"/>
      <c r="C147" s="41"/>
      <c r="D147" s="242" t="s">
        <v>353</v>
      </c>
      <c r="E147" s="41"/>
      <c r="F147" s="281" t="s">
        <v>954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353</v>
      </c>
      <c r="AU147" s="18" t="s">
        <v>82</v>
      </c>
    </row>
    <row r="148" s="14" customFormat="1">
      <c r="A148" s="14"/>
      <c r="B148" s="259"/>
      <c r="C148" s="260"/>
      <c r="D148" s="242" t="s">
        <v>336</v>
      </c>
      <c r="E148" s="261" t="s">
        <v>1</v>
      </c>
      <c r="F148" s="262" t="s">
        <v>6501</v>
      </c>
      <c r="G148" s="260"/>
      <c r="H148" s="263">
        <v>164.14500000000001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336</v>
      </c>
      <c r="AU148" s="269" t="s">
        <v>82</v>
      </c>
      <c r="AV148" s="14" t="s">
        <v>82</v>
      </c>
      <c r="AW148" s="14" t="s">
        <v>30</v>
      </c>
      <c r="AX148" s="14" t="s">
        <v>73</v>
      </c>
      <c r="AY148" s="269" t="s">
        <v>323</v>
      </c>
    </row>
    <row r="149" s="15" customFormat="1">
      <c r="A149" s="15"/>
      <c r="B149" s="270"/>
      <c r="C149" s="271"/>
      <c r="D149" s="242" t="s">
        <v>336</v>
      </c>
      <c r="E149" s="272" t="s">
        <v>1</v>
      </c>
      <c r="F149" s="273" t="s">
        <v>341</v>
      </c>
      <c r="G149" s="271"/>
      <c r="H149" s="274">
        <v>164.14500000000001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0" t="s">
        <v>336</v>
      </c>
      <c r="AU149" s="280" t="s">
        <v>82</v>
      </c>
      <c r="AV149" s="15" t="s">
        <v>330</v>
      </c>
      <c r="AW149" s="15" t="s">
        <v>30</v>
      </c>
      <c r="AX149" s="15" t="s">
        <v>80</v>
      </c>
      <c r="AY149" s="280" t="s">
        <v>323</v>
      </c>
    </row>
    <row r="150" s="2" customFormat="1" ht="16.5" customHeight="1">
      <c r="A150" s="39"/>
      <c r="B150" s="40"/>
      <c r="C150" s="229" t="s">
        <v>330</v>
      </c>
      <c r="D150" s="229" t="s">
        <v>325</v>
      </c>
      <c r="E150" s="230" t="s">
        <v>956</v>
      </c>
      <c r="F150" s="231" t="s">
        <v>957</v>
      </c>
      <c r="G150" s="232" t="s">
        <v>366</v>
      </c>
      <c r="H150" s="233">
        <v>84.481999999999999</v>
      </c>
      <c r="I150" s="234"/>
      <c r="J150" s="235">
        <f>ROUND(I150*H150,2)</f>
        <v>0</v>
      </c>
      <c r="K150" s="231" t="s">
        <v>937</v>
      </c>
      <c r="L150" s="45"/>
      <c r="M150" s="236" t="s">
        <v>1</v>
      </c>
      <c r="N150" s="237" t="s">
        <v>38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330</v>
      </c>
      <c r="AT150" s="240" t="s">
        <v>325</v>
      </c>
      <c r="AU150" s="240" t="s">
        <v>82</v>
      </c>
      <c r="AY150" s="18" t="s">
        <v>323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80</v>
      </c>
      <c r="BK150" s="241">
        <f>ROUND(I150*H150,2)</f>
        <v>0</v>
      </c>
      <c r="BL150" s="18" t="s">
        <v>330</v>
      </c>
      <c r="BM150" s="240" t="s">
        <v>6502</v>
      </c>
    </row>
    <row r="151" s="2" customFormat="1">
      <c r="A151" s="39"/>
      <c r="B151" s="40"/>
      <c r="C151" s="41"/>
      <c r="D151" s="242" t="s">
        <v>332</v>
      </c>
      <c r="E151" s="41"/>
      <c r="F151" s="243" t="s">
        <v>959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332</v>
      </c>
      <c r="AU151" s="18" t="s">
        <v>82</v>
      </c>
    </row>
    <row r="152" s="2" customFormat="1">
      <c r="A152" s="39"/>
      <c r="B152" s="40"/>
      <c r="C152" s="41"/>
      <c r="D152" s="242" t="s">
        <v>940</v>
      </c>
      <c r="E152" s="41"/>
      <c r="F152" s="281" t="s">
        <v>960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940</v>
      </c>
      <c r="AU152" s="18" t="s">
        <v>82</v>
      </c>
    </row>
    <row r="153" s="2" customFormat="1">
      <c r="A153" s="39"/>
      <c r="B153" s="40"/>
      <c r="C153" s="41"/>
      <c r="D153" s="242" t="s">
        <v>353</v>
      </c>
      <c r="E153" s="41"/>
      <c r="F153" s="281" t="s">
        <v>3684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353</v>
      </c>
      <c r="AU153" s="18" t="s">
        <v>82</v>
      </c>
    </row>
    <row r="154" s="14" customFormat="1">
      <c r="A154" s="14"/>
      <c r="B154" s="259"/>
      <c r="C154" s="260"/>
      <c r="D154" s="242" t="s">
        <v>336</v>
      </c>
      <c r="E154" s="261" t="s">
        <v>1</v>
      </c>
      <c r="F154" s="262" t="s">
        <v>6498</v>
      </c>
      <c r="G154" s="260"/>
      <c r="H154" s="263">
        <v>56.320999999999998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9" t="s">
        <v>336</v>
      </c>
      <c r="AU154" s="269" t="s">
        <v>82</v>
      </c>
      <c r="AV154" s="14" t="s">
        <v>82</v>
      </c>
      <c r="AW154" s="14" t="s">
        <v>30</v>
      </c>
      <c r="AX154" s="14" t="s">
        <v>73</v>
      </c>
      <c r="AY154" s="269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6499</v>
      </c>
      <c r="G155" s="260"/>
      <c r="H155" s="263">
        <v>28.161000000000001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84.481999999999999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2" customFormat="1" ht="16.5" customHeight="1">
      <c r="A157" s="39"/>
      <c r="B157" s="40"/>
      <c r="C157" s="229" t="s">
        <v>363</v>
      </c>
      <c r="D157" s="229" t="s">
        <v>325</v>
      </c>
      <c r="E157" s="230" t="s">
        <v>963</v>
      </c>
      <c r="F157" s="231" t="s">
        <v>964</v>
      </c>
      <c r="G157" s="232" t="s">
        <v>366</v>
      </c>
      <c r="H157" s="233">
        <v>15</v>
      </c>
      <c r="I157" s="234"/>
      <c r="J157" s="235">
        <f>ROUND(I157*H157,2)</f>
        <v>0</v>
      </c>
      <c r="K157" s="231" t="s">
        <v>937</v>
      </c>
      <c r="L157" s="45"/>
      <c r="M157" s="236" t="s">
        <v>1</v>
      </c>
      <c r="N157" s="237" t="s">
        <v>38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330</v>
      </c>
      <c r="AT157" s="240" t="s">
        <v>325</v>
      </c>
      <c r="AU157" s="240" t="s">
        <v>82</v>
      </c>
      <c r="AY157" s="18" t="s">
        <v>323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80</v>
      </c>
      <c r="BK157" s="241">
        <f>ROUND(I157*H157,2)</f>
        <v>0</v>
      </c>
      <c r="BL157" s="18" t="s">
        <v>330</v>
      </c>
      <c r="BM157" s="240" t="s">
        <v>6503</v>
      </c>
    </row>
    <row r="158" s="2" customFormat="1">
      <c r="A158" s="39"/>
      <c r="B158" s="40"/>
      <c r="C158" s="41"/>
      <c r="D158" s="242" t="s">
        <v>332</v>
      </c>
      <c r="E158" s="41"/>
      <c r="F158" s="243" t="s">
        <v>966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332</v>
      </c>
      <c r="AU158" s="18" t="s">
        <v>82</v>
      </c>
    </row>
    <row r="159" s="2" customFormat="1">
      <c r="A159" s="39"/>
      <c r="B159" s="40"/>
      <c r="C159" s="41"/>
      <c r="D159" s="242" t="s">
        <v>940</v>
      </c>
      <c r="E159" s="41"/>
      <c r="F159" s="281" t="s">
        <v>967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940</v>
      </c>
      <c r="AU159" s="18" t="s">
        <v>82</v>
      </c>
    </row>
    <row r="160" s="2" customFormat="1">
      <c r="A160" s="39"/>
      <c r="B160" s="40"/>
      <c r="C160" s="41"/>
      <c r="D160" s="242" t="s">
        <v>353</v>
      </c>
      <c r="E160" s="41"/>
      <c r="F160" s="281" t="s">
        <v>968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353</v>
      </c>
      <c r="AU160" s="18" t="s">
        <v>82</v>
      </c>
    </row>
    <row r="161" s="14" customFormat="1">
      <c r="A161" s="14"/>
      <c r="B161" s="259"/>
      <c r="C161" s="260"/>
      <c r="D161" s="242" t="s">
        <v>336</v>
      </c>
      <c r="E161" s="261" t="s">
        <v>1</v>
      </c>
      <c r="F161" s="262" t="s">
        <v>3686</v>
      </c>
      <c r="G161" s="260"/>
      <c r="H161" s="263">
        <v>10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336</v>
      </c>
      <c r="AU161" s="269" t="s">
        <v>82</v>
      </c>
      <c r="AV161" s="14" t="s">
        <v>82</v>
      </c>
      <c r="AW161" s="14" t="s">
        <v>30</v>
      </c>
      <c r="AX161" s="14" t="s">
        <v>73</v>
      </c>
      <c r="AY161" s="269" t="s">
        <v>323</v>
      </c>
    </row>
    <row r="162" s="14" customFormat="1">
      <c r="A162" s="14"/>
      <c r="B162" s="259"/>
      <c r="C162" s="260"/>
      <c r="D162" s="242" t="s">
        <v>336</v>
      </c>
      <c r="E162" s="261" t="s">
        <v>1</v>
      </c>
      <c r="F162" s="262" t="s">
        <v>5584</v>
      </c>
      <c r="G162" s="260"/>
      <c r="H162" s="263">
        <v>5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336</v>
      </c>
      <c r="AU162" s="269" t="s">
        <v>82</v>
      </c>
      <c r="AV162" s="14" t="s">
        <v>82</v>
      </c>
      <c r="AW162" s="14" t="s">
        <v>30</v>
      </c>
      <c r="AX162" s="14" t="s">
        <v>73</v>
      </c>
      <c r="AY162" s="269" t="s">
        <v>323</v>
      </c>
    </row>
    <row r="163" s="15" customFormat="1">
      <c r="A163" s="15"/>
      <c r="B163" s="270"/>
      <c r="C163" s="271"/>
      <c r="D163" s="242" t="s">
        <v>336</v>
      </c>
      <c r="E163" s="272" t="s">
        <v>1</v>
      </c>
      <c r="F163" s="273" t="s">
        <v>341</v>
      </c>
      <c r="G163" s="271"/>
      <c r="H163" s="274">
        <v>15</v>
      </c>
      <c r="I163" s="275"/>
      <c r="J163" s="271"/>
      <c r="K163" s="271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336</v>
      </c>
      <c r="AU163" s="280" t="s">
        <v>82</v>
      </c>
      <c r="AV163" s="15" t="s">
        <v>330</v>
      </c>
      <c r="AW163" s="15" t="s">
        <v>30</v>
      </c>
      <c r="AX163" s="15" t="s">
        <v>80</v>
      </c>
      <c r="AY163" s="280" t="s">
        <v>323</v>
      </c>
    </row>
    <row r="164" s="2" customFormat="1" ht="16.5" customHeight="1">
      <c r="A164" s="39"/>
      <c r="B164" s="40"/>
      <c r="C164" s="229" t="s">
        <v>383</v>
      </c>
      <c r="D164" s="229" t="s">
        <v>325</v>
      </c>
      <c r="E164" s="230" t="s">
        <v>970</v>
      </c>
      <c r="F164" s="231" t="s">
        <v>971</v>
      </c>
      <c r="G164" s="232" t="s">
        <v>972</v>
      </c>
      <c r="H164" s="233">
        <v>0.45000000000000001</v>
      </c>
      <c r="I164" s="234"/>
      <c r="J164" s="235">
        <f>ROUND(I164*H164,2)</f>
        <v>0</v>
      </c>
      <c r="K164" s="231" t="s">
        <v>937</v>
      </c>
      <c r="L164" s="45"/>
      <c r="M164" s="236" t="s">
        <v>1</v>
      </c>
      <c r="N164" s="237" t="s">
        <v>38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330</v>
      </c>
      <c r="AT164" s="240" t="s">
        <v>325</v>
      </c>
      <c r="AU164" s="240" t="s">
        <v>82</v>
      </c>
      <c r="AY164" s="18" t="s">
        <v>323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80</v>
      </c>
      <c r="BK164" s="241">
        <f>ROUND(I164*H164,2)</f>
        <v>0</v>
      </c>
      <c r="BL164" s="18" t="s">
        <v>330</v>
      </c>
      <c r="BM164" s="240" t="s">
        <v>6504</v>
      </c>
    </row>
    <row r="165" s="2" customFormat="1">
      <c r="A165" s="39"/>
      <c r="B165" s="40"/>
      <c r="C165" s="41"/>
      <c r="D165" s="242" t="s">
        <v>332</v>
      </c>
      <c r="E165" s="41"/>
      <c r="F165" s="243" t="s">
        <v>974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332</v>
      </c>
      <c r="AU165" s="18" t="s">
        <v>82</v>
      </c>
    </row>
    <row r="166" s="2" customFormat="1">
      <c r="A166" s="39"/>
      <c r="B166" s="40"/>
      <c r="C166" s="41"/>
      <c r="D166" s="242" t="s">
        <v>940</v>
      </c>
      <c r="E166" s="41"/>
      <c r="F166" s="281" t="s">
        <v>975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940</v>
      </c>
      <c r="AU166" s="18" t="s">
        <v>82</v>
      </c>
    </row>
    <row r="167" s="2" customFormat="1">
      <c r="A167" s="39"/>
      <c r="B167" s="40"/>
      <c r="C167" s="41"/>
      <c r="D167" s="242" t="s">
        <v>353</v>
      </c>
      <c r="E167" s="41"/>
      <c r="F167" s="281" t="s">
        <v>976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353</v>
      </c>
      <c r="AU167" s="18" t="s">
        <v>82</v>
      </c>
    </row>
    <row r="168" s="14" customFormat="1">
      <c r="A168" s="14"/>
      <c r="B168" s="259"/>
      <c r="C168" s="260"/>
      <c r="D168" s="242" t="s">
        <v>336</v>
      </c>
      <c r="E168" s="261" t="s">
        <v>1</v>
      </c>
      <c r="F168" s="262" t="s">
        <v>4871</v>
      </c>
      <c r="G168" s="260"/>
      <c r="H168" s="263">
        <v>0.14999999999999999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9" t="s">
        <v>336</v>
      </c>
      <c r="AU168" s="269" t="s">
        <v>82</v>
      </c>
      <c r="AV168" s="14" t="s">
        <v>82</v>
      </c>
      <c r="AW168" s="14" t="s">
        <v>30</v>
      </c>
      <c r="AX168" s="14" t="s">
        <v>73</v>
      </c>
      <c r="AY168" s="269" t="s">
        <v>323</v>
      </c>
    </row>
    <row r="169" s="14" customFormat="1">
      <c r="A169" s="14"/>
      <c r="B169" s="259"/>
      <c r="C169" s="260"/>
      <c r="D169" s="242" t="s">
        <v>336</v>
      </c>
      <c r="E169" s="261" t="s">
        <v>1</v>
      </c>
      <c r="F169" s="262" t="s">
        <v>4872</v>
      </c>
      <c r="G169" s="260"/>
      <c r="H169" s="263">
        <v>0.14999999999999999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336</v>
      </c>
      <c r="AU169" s="269" t="s">
        <v>82</v>
      </c>
      <c r="AV169" s="14" t="s">
        <v>82</v>
      </c>
      <c r="AW169" s="14" t="s">
        <v>30</v>
      </c>
      <c r="AX169" s="14" t="s">
        <v>73</v>
      </c>
      <c r="AY169" s="269" t="s">
        <v>323</v>
      </c>
    </row>
    <row r="170" s="14" customFormat="1">
      <c r="A170" s="14"/>
      <c r="B170" s="259"/>
      <c r="C170" s="260"/>
      <c r="D170" s="242" t="s">
        <v>336</v>
      </c>
      <c r="E170" s="261" t="s">
        <v>1</v>
      </c>
      <c r="F170" s="262" t="s">
        <v>6505</v>
      </c>
      <c r="G170" s="260"/>
      <c r="H170" s="263">
        <v>0.14999999999999999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9" t="s">
        <v>336</v>
      </c>
      <c r="AU170" s="269" t="s">
        <v>82</v>
      </c>
      <c r="AV170" s="14" t="s">
        <v>82</v>
      </c>
      <c r="AW170" s="14" t="s">
        <v>30</v>
      </c>
      <c r="AX170" s="14" t="s">
        <v>73</v>
      </c>
      <c r="AY170" s="269" t="s">
        <v>323</v>
      </c>
    </row>
    <row r="171" s="15" customFormat="1">
      <c r="A171" s="15"/>
      <c r="B171" s="270"/>
      <c r="C171" s="271"/>
      <c r="D171" s="242" t="s">
        <v>336</v>
      </c>
      <c r="E171" s="272" t="s">
        <v>1</v>
      </c>
      <c r="F171" s="273" t="s">
        <v>341</v>
      </c>
      <c r="G171" s="271"/>
      <c r="H171" s="274">
        <v>0.45000000000000001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336</v>
      </c>
      <c r="AU171" s="280" t="s">
        <v>82</v>
      </c>
      <c r="AV171" s="15" t="s">
        <v>330</v>
      </c>
      <c r="AW171" s="15" t="s">
        <v>30</v>
      </c>
      <c r="AX171" s="15" t="s">
        <v>80</v>
      </c>
      <c r="AY171" s="280" t="s">
        <v>323</v>
      </c>
    </row>
    <row r="172" s="2" customFormat="1" ht="24.15" customHeight="1">
      <c r="A172" s="39"/>
      <c r="B172" s="40"/>
      <c r="C172" s="229" t="s">
        <v>391</v>
      </c>
      <c r="D172" s="229" t="s">
        <v>325</v>
      </c>
      <c r="E172" s="230" t="s">
        <v>978</v>
      </c>
      <c r="F172" s="231" t="s">
        <v>979</v>
      </c>
      <c r="G172" s="232" t="s">
        <v>972</v>
      </c>
      <c r="H172" s="233">
        <v>0.044999999999999998</v>
      </c>
      <c r="I172" s="234"/>
      <c r="J172" s="235">
        <f>ROUND(I172*H172,2)</f>
        <v>0</v>
      </c>
      <c r="K172" s="231" t="s">
        <v>937</v>
      </c>
      <c r="L172" s="45"/>
      <c r="M172" s="236" t="s">
        <v>1</v>
      </c>
      <c r="N172" s="237" t="s">
        <v>38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330</v>
      </c>
      <c r="AT172" s="240" t="s">
        <v>325</v>
      </c>
      <c r="AU172" s="240" t="s">
        <v>82</v>
      </c>
      <c r="AY172" s="18" t="s">
        <v>323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80</v>
      </c>
      <c r="BK172" s="241">
        <f>ROUND(I172*H172,2)</f>
        <v>0</v>
      </c>
      <c r="BL172" s="18" t="s">
        <v>330</v>
      </c>
      <c r="BM172" s="240" t="s">
        <v>6506</v>
      </c>
    </row>
    <row r="173" s="2" customFormat="1">
      <c r="A173" s="39"/>
      <c r="B173" s="40"/>
      <c r="C173" s="41"/>
      <c r="D173" s="242" t="s">
        <v>332</v>
      </c>
      <c r="E173" s="41"/>
      <c r="F173" s="243" t="s">
        <v>981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332</v>
      </c>
      <c r="AU173" s="18" t="s">
        <v>82</v>
      </c>
    </row>
    <row r="174" s="2" customFormat="1">
      <c r="A174" s="39"/>
      <c r="B174" s="40"/>
      <c r="C174" s="41"/>
      <c r="D174" s="242" t="s">
        <v>940</v>
      </c>
      <c r="E174" s="41"/>
      <c r="F174" s="281" t="s">
        <v>982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940</v>
      </c>
      <c r="AU174" s="18" t="s">
        <v>82</v>
      </c>
    </row>
    <row r="175" s="2" customFormat="1">
      <c r="A175" s="39"/>
      <c r="B175" s="40"/>
      <c r="C175" s="41"/>
      <c r="D175" s="242" t="s">
        <v>353</v>
      </c>
      <c r="E175" s="41"/>
      <c r="F175" s="281" t="s">
        <v>6507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353</v>
      </c>
      <c r="AU175" s="18" t="s">
        <v>82</v>
      </c>
    </row>
    <row r="176" s="14" customFormat="1">
      <c r="A176" s="14"/>
      <c r="B176" s="259"/>
      <c r="C176" s="260"/>
      <c r="D176" s="242" t="s">
        <v>336</v>
      </c>
      <c r="E176" s="261" t="s">
        <v>1</v>
      </c>
      <c r="F176" s="262" t="s">
        <v>6508</v>
      </c>
      <c r="G176" s="260"/>
      <c r="H176" s="263">
        <v>0.014999999999999999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336</v>
      </c>
      <c r="AU176" s="269" t="s">
        <v>82</v>
      </c>
      <c r="AV176" s="14" t="s">
        <v>82</v>
      </c>
      <c r="AW176" s="14" t="s">
        <v>30</v>
      </c>
      <c r="AX176" s="14" t="s">
        <v>73</v>
      </c>
      <c r="AY176" s="269" t="s">
        <v>323</v>
      </c>
    </row>
    <row r="177" s="14" customFormat="1">
      <c r="A177" s="14"/>
      <c r="B177" s="259"/>
      <c r="C177" s="260"/>
      <c r="D177" s="242" t="s">
        <v>336</v>
      </c>
      <c r="E177" s="261" t="s">
        <v>1</v>
      </c>
      <c r="F177" s="262" t="s">
        <v>6509</v>
      </c>
      <c r="G177" s="260"/>
      <c r="H177" s="263">
        <v>0.014999999999999999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336</v>
      </c>
      <c r="AU177" s="269" t="s">
        <v>82</v>
      </c>
      <c r="AV177" s="14" t="s">
        <v>82</v>
      </c>
      <c r="AW177" s="14" t="s">
        <v>30</v>
      </c>
      <c r="AX177" s="14" t="s">
        <v>73</v>
      </c>
      <c r="AY177" s="269" t="s">
        <v>323</v>
      </c>
    </row>
    <row r="178" s="14" customFormat="1">
      <c r="A178" s="14"/>
      <c r="B178" s="259"/>
      <c r="C178" s="260"/>
      <c r="D178" s="242" t="s">
        <v>336</v>
      </c>
      <c r="E178" s="261" t="s">
        <v>1</v>
      </c>
      <c r="F178" s="262" t="s">
        <v>6510</v>
      </c>
      <c r="G178" s="260"/>
      <c r="H178" s="263">
        <v>0.014999999999999999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9" t="s">
        <v>336</v>
      </c>
      <c r="AU178" s="269" t="s">
        <v>82</v>
      </c>
      <c r="AV178" s="14" t="s">
        <v>82</v>
      </c>
      <c r="AW178" s="14" t="s">
        <v>30</v>
      </c>
      <c r="AX178" s="14" t="s">
        <v>73</v>
      </c>
      <c r="AY178" s="269" t="s">
        <v>323</v>
      </c>
    </row>
    <row r="179" s="15" customFormat="1">
      <c r="A179" s="15"/>
      <c r="B179" s="270"/>
      <c r="C179" s="271"/>
      <c r="D179" s="242" t="s">
        <v>336</v>
      </c>
      <c r="E179" s="272" t="s">
        <v>1</v>
      </c>
      <c r="F179" s="273" t="s">
        <v>341</v>
      </c>
      <c r="G179" s="271"/>
      <c r="H179" s="274">
        <v>0.044999999999999998</v>
      </c>
      <c r="I179" s="275"/>
      <c r="J179" s="271"/>
      <c r="K179" s="271"/>
      <c r="L179" s="276"/>
      <c r="M179" s="277"/>
      <c r="N179" s="278"/>
      <c r="O179" s="278"/>
      <c r="P179" s="278"/>
      <c r="Q179" s="278"/>
      <c r="R179" s="278"/>
      <c r="S179" s="278"/>
      <c r="T179" s="27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0" t="s">
        <v>336</v>
      </c>
      <c r="AU179" s="280" t="s">
        <v>82</v>
      </c>
      <c r="AV179" s="15" t="s">
        <v>330</v>
      </c>
      <c r="AW179" s="15" t="s">
        <v>30</v>
      </c>
      <c r="AX179" s="15" t="s">
        <v>80</v>
      </c>
      <c r="AY179" s="280" t="s">
        <v>323</v>
      </c>
    </row>
    <row r="180" s="2" customFormat="1" ht="24.15" customHeight="1">
      <c r="A180" s="39"/>
      <c r="B180" s="40"/>
      <c r="C180" s="229" t="s">
        <v>403</v>
      </c>
      <c r="D180" s="229" t="s">
        <v>325</v>
      </c>
      <c r="E180" s="230" t="s">
        <v>985</v>
      </c>
      <c r="F180" s="231" t="s">
        <v>986</v>
      </c>
      <c r="G180" s="232" t="s">
        <v>972</v>
      </c>
      <c r="H180" s="233">
        <v>0.044999999999999998</v>
      </c>
      <c r="I180" s="234"/>
      <c r="J180" s="235">
        <f>ROUND(I180*H180,2)</f>
        <v>0</v>
      </c>
      <c r="K180" s="231" t="s">
        <v>937</v>
      </c>
      <c r="L180" s="45"/>
      <c r="M180" s="236" t="s">
        <v>1</v>
      </c>
      <c r="N180" s="237" t="s">
        <v>38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330</v>
      </c>
      <c r="AT180" s="240" t="s">
        <v>325</v>
      </c>
      <c r="AU180" s="240" t="s">
        <v>82</v>
      </c>
      <c r="AY180" s="18" t="s">
        <v>323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80</v>
      </c>
      <c r="BK180" s="241">
        <f>ROUND(I180*H180,2)</f>
        <v>0</v>
      </c>
      <c r="BL180" s="18" t="s">
        <v>330</v>
      </c>
      <c r="BM180" s="240" t="s">
        <v>6511</v>
      </c>
    </row>
    <row r="181" s="2" customFormat="1">
      <c r="A181" s="39"/>
      <c r="B181" s="40"/>
      <c r="C181" s="41"/>
      <c r="D181" s="242" t="s">
        <v>332</v>
      </c>
      <c r="E181" s="41"/>
      <c r="F181" s="243" t="s">
        <v>988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332</v>
      </c>
      <c r="AU181" s="18" t="s">
        <v>82</v>
      </c>
    </row>
    <row r="182" s="2" customFormat="1">
      <c r="A182" s="39"/>
      <c r="B182" s="40"/>
      <c r="C182" s="41"/>
      <c r="D182" s="242" t="s">
        <v>940</v>
      </c>
      <c r="E182" s="41"/>
      <c r="F182" s="281" t="s">
        <v>989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940</v>
      </c>
      <c r="AU182" s="18" t="s">
        <v>82</v>
      </c>
    </row>
    <row r="183" s="2" customFormat="1">
      <c r="A183" s="39"/>
      <c r="B183" s="40"/>
      <c r="C183" s="41"/>
      <c r="D183" s="242" t="s">
        <v>353</v>
      </c>
      <c r="E183" s="41"/>
      <c r="F183" s="281" t="s">
        <v>6512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353</v>
      </c>
      <c r="AU183" s="18" t="s">
        <v>82</v>
      </c>
    </row>
    <row r="184" s="14" customFormat="1">
      <c r="A184" s="14"/>
      <c r="B184" s="259"/>
      <c r="C184" s="260"/>
      <c r="D184" s="242" t="s">
        <v>336</v>
      </c>
      <c r="E184" s="261" t="s">
        <v>1</v>
      </c>
      <c r="F184" s="262" t="s">
        <v>6508</v>
      </c>
      <c r="G184" s="260"/>
      <c r="H184" s="263">
        <v>0.014999999999999999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336</v>
      </c>
      <c r="AU184" s="269" t="s">
        <v>82</v>
      </c>
      <c r="AV184" s="14" t="s">
        <v>82</v>
      </c>
      <c r="AW184" s="14" t="s">
        <v>30</v>
      </c>
      <c r="AX184" s="14" t="s">
        <v>73</v>
      </c>
      <c r="AY184" s="269" t="s">
        <v>323</v>
      </c>
    </row>
    <row r="185" s="14" customFormat="1">
      <c r="A185" s="14"/>
      <c r="B185" s="259"/>
      <c r="C185" s="260"/>
      <c r="D185" s="242" t="s">
        <v>336</v>
      </c>
      <c r="E185" s="261" t="s">
        <v>1</v>
      </c>
      <c r="F185" s="262" t="s">
        <v>6509</v>
      </c>
      <c r="G185" s="260"/>
      <c r="H185" s="263">
        <v>0.014999999999999999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336</v>
      </c>
      <c r="AU185" s="269" t="s">
        <v>82</v>
      </c>
      <c r="AV185" s="14" t="s">
        <v>82</v>
      </c>
      <c r="AW185" s="14" t="s">
        <v>30</v>
      </c>
      <c r="AX185" s="14" t="s">
        <v>73</v>
      </c>
      <c r="AY185" s="269" t="s">
        <v>323</v>
      </c>
    </row>
    <row r="186" s="14" customFormat="1">
      <c r="A186" s="14"/>
      <c r="B186" s="259"/>
      <c r="C186" s="260"/>
      <c r="D186" s="242" t="s">
        <v>336</v>
      </c>
      <c r="E186" s="261" t="s">
        <v>1</v>
      </c>
      <c r="F186" s="262" t="s">
        <v>6510</v>
      </c>
      <c r="G186" s="260"/>
      <c r="H186" s="263">
        <v>0.014999999999999999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9" t="s">
        <v>336</v>
      </c>
      <c r="AU186" s="269" t="s">
        <v>82</v>
      </c>
      <c r="AV186" s="14" t="s">
        <v>82</v>
      </c>
      <c r="AW186" s="14" t="s">
        <v>30</v>
      </c>
      <c r="AX186" s="14" t="s">
        <v>73</v>
      </c>
      <c r="AY186" s="269" t="s">
        <v>323</v>
      </c>
    </row>
    <row r="187" s="15" customFormat="1">
      <c r="A187" s="15"/>
      <c r="B187" s="270"/>
      <c r="C187" s="271"/>
      <c r="D187" s="242" t="s">
        <v>336</v>
      </c>
      <c r="E187" s="272" t="s">
        <v>1</v>
      </c>
      <c r="F187" s="273" t="s">
        <v>341</v>
      </c>
      <c r="G187" s="271"/>
      <c r="H187" s="274">
        <v>0.044999999999999998</v>
      </c>
      <c r="I187" s="275"/>
      <c r="J187" s="271"/>
      <c r="K187" s="271"/>
      <c r="L187" s="276"/>
      <c r="M187" s="277"/>
      <c r="N187" s="278"/>
      <c r="O187" s="278"/>
      <c r="P187" s="278"/>
      <c r="Q187" s="278"/>
      <c r="R187" s="278"/>
      <c r="S187" s="278"/>
      <c r="T187" s="27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0" t="s">
        <v>336</v>
      </c>
      <c r="AU187" s="280" t="s">
        <v>82</v>
      </c>
      <c r="AV187" s="15" t="s">
        <v>330</v>
      </c>
      <c r="AW187" s="15" t="s">
        <v>30</v>
      </c>
      <c r="AX187" s="15" t="s">
        <v>80</v>
      </c>
      <c r="AY187" s="280" t="s">
        <v>323</v>
      </c>
    </row>
    <row r="188" s="2" customFormat="1" ht="24.15" customHeight="1">
      <c r="A188" s="39"/>
      <c r="B188" s="40"/>
      <c r="C188" s="229" t="s">
        <v>415</v>
      </c>
      <c r="D188" s="229" t="s">
        <v>325</v>
      </c>
      <c r="E188" s="230" t="s">
        <v>992</v>
      </c>
      <c r="F188" s="231" t="s">
        <v>993</v>
      </c>
      <c r="G188" s="232" t="s">
        <v>349</v>
      </c>
      <c r="H188" s="233">
        <v>12.720000000000001</v>
      </c>
      <c r="I188" s="234"/>
      <c r="J188" s="235">
        <f>ROUND(I188*H188,2)</f>
        <v>0</v>
      </c>
      <c r="K188" s="231" t="s">
        <v>937</v>
      </c>
      <c r="L188" s="45"/>
      <c r="M188" s="236" t="s">
        <v>1</v>
      </c>
      <c r="N188" s="237" t="s">
        <v>38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330</v>
      </c>
      <c r="AT188" s="240" t="s">
        <v>325</v>
      </c>
      <c r="AU188" s="240" t="s">
        <v>82</v>
      </c>
      <c r="AY188" s="18" t="s">
        <v>323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80</v>
      </c>
      <c r="BK188" s="241">
        <f>ROUND(I188*H188,2)</f>
        <v>0</v>
      </c>
      <c r="BL188" s="18" t="s">
        <v>330</v>
      </c>
      <c r="BM188" s="240" t="s">
        <v>6513</v>
      </c>
    </row>
    <row r="189" s="2" customFormat="1">
      <c r="A189" s="39"/>
      <c r="B189" s="40"/>
      <c r="C189" s="41"/>
      <c r="D189" s="242" t="s">
        <v>332</v>
      </c>
      <c r="E189" s="41"/>
      <c r="F189" s="243" t="s">
        <v>995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332</v>
      </c>
      <c r="AU189" s="18" t="s">
        <v>82</v>
      </c>
    </row>
    <row r="190" s="2" customFormat="1">
      <c r="A190" s="39"/>
      <c r="B190" s="40"/>
      <c r="C190" s="41"/>
      <c r="D190" s="242" t="s">
        <v>940</v>
      </c>
      <c r="E190" s="41"/>
      <c r="F190" s="281" t="s">
        <v>996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940</v>
      </c>
      <c r="AU190" s="18" t="s">
        <v>82</v>
      </c>
    </row>
    <row r="191" s="2" customFormat="1">
      <c r="A191" s="39"/>
      <c r="B191" s="40"/>
      <c r="C191" s="41"/>
      <c r="D191" s="242" t="s">
        <v>353</v>
      </c>
      <c r="E191" s="41"/>
      <c r="F191" s="281" t="s">
        <v>6514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353</v>
      </c>
      <c r="AU191" s="18" t="s">
        <v>82</v>
      </c>
    </row>
    <row r="192" s="14" customFormat="1">
      <c r="A192" s="14"/>
      <c r="B192" s="259"/>
      <c r="C192" s="260"/>
      <c r="D192" s="242" t="s">
        <v>336</v>
      </c>
      <c r="E192" s="261" t="s">
        <v>1</v>
      </c>
      <c r="F192" s="262" t="s">
        <v>6515</v>
      </c>
      <c r="G192" s="260"/>
      <c r="H192" s="263">
        <v>6.3600000000000003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336</v>
      </c>
      <c r="AU192" s="269" t="s">
        <v>82</v>
      </c>
      <c r="AV192" s="14" t="s">
        <v>82</v>
      </c>
      <c r="AW192" s="14" t="s">
        <v>30</v>
      </c>
      <c r="AX192" s="14" t="s">
        <v>73</v>
      </c>
      <c r="AY192" s="269" t="s">
        <v>323</v>
      </c>
    </row>
    <row r="193" s="14" customFormat="1">
      <c r="A193" s="14"/>
      <c r="B193" s="259"/>
      <c r="C193" s="260"/>
      <c r="D193" s="242" t="s">
        <v>336</v>
      </c>
      <c r="E193" s="261" t="s">
        <v>1</v>
      </c>
      <c r="F193" s="262" t="s">
        <v>6516</v>
      </c>
      <c r="G193" s="260"/>
      <c r="H193" s="263">
        <v>6.3600000000000003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9" t="s">
        <v>336</v>
      </c>
      <c r="AU193" s="269" t="s">
        <v>82</v>
      </c>
      <c r="AV193" s="14" t="s">
        <v>82</v>
      </c>
      <c r="AW193" s="14" t="s">
        <v>30</v>
      </c>
      <c r="AX193" s="14" t="s">
        <v>73</v>
      </c>
      <c r="AY193" s="269" t="s">
        <v>323</v>
      </c>
    </row>
    <row r="194" s="15" customFormat="1">
      <c r="A194" s="15"/>
      <c r="B194" s="270"/>
      <c r="C194" s="271"/>
      <c r="D194" s="242" t="s">
        <v>336</v>
      </c>
      <c r="E194" s="272" t="s">
        <v>1</v>
      </c>
      <c r="F194" s="273" t="s">
        <v>341</v>
      </c>
      <c r="G194" s="271"/>
      <c r="H194" s="274">
        <v>12.720000000000001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0" t="s">
        <v>336</v>
      </c>
      <c r="AU194" s="280" t="s">
        <v>82</v>
      </c>
      <c r="AV194" s="15" t="s">
        <v>330</v>
      </c>
      <c r="AW194" s="15" t="s">
        <v>30</v>
      </c>
      <c r="AX194" s="15" t="s">
        <v>80</v>
      </c>
      <c r="AY194" s="280" t="s">
        <v>323</v>
      </c>
    </row>
    <row r="195" s="2" customFormat="1" ht="24.15" customHeight="1">
      <c r="A195" s="39"/>
      <c r="B195" s="40"/>
      <c r="C195" s="229" t="s">
        <v>356</v>
      </c>
      <c r="D195" s="229" t="s">
        <v>325</v>
      </c>
      <c r="E195" s="230" t="s">
        <v>6517</v>
      </c>
      <c r="F195" s="231" t="s">
        <v>6518</v>
      </c>
      <c r="G195" s="232" t="s">
        <v>349</v>
      </c>
      <c r="H195" s="233">
        <v>10.32</v>
      </c>
      <c r="I195" s="234"/>
      <c r="J195" s="235">
        <f>ROUND(I195*H195,2)</f>
        <v>0</v>
      </c>
      <c r="K195" s="231" t="s">
        <v>937</v>
      </c>
      <c r="L195" s="45"/>
      <c r="M195" s="236" t="s">
        <v>1</v>
      </c>
      <c r="N195" s="237" t="s">
        <v>38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330</v>
      </c>
      <c r="AT195" s="240" t="s">
        <v>325</v>
      </c>
      <c r="AU195" s="240" t="s">
        <v>82</v>
      </c>
      <c r="AY195" s="18" t="s">
        <v>323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80</v>
      </c>
      <c r="BK195" s="241">
        <f>ROUND(I195*H195,2)</f>
        <v>0</v>
      </c>
      <c r="BL195" s="18" t="s">
        <v>330</v>
      </c>
      <c r="BM195" s="240" t="s">
        <v>6519</v>
      </c>
    </row>
    <row r="196" s="2" customFormat="1">
      <c r="A196" s="39"/>
      <c r="B196" s="40"/>
      <c r="C196" s="41"/>
      <c r="D196" s="242" t="s">
        <v>332</v>
      </c>
      <c r="E196" s="41"/>
      <c r="F196" s="243" t="s">
        <v>6520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332</v>
      </c>
      <c r="AU196" s="18" t="s">
        <v>82</v>
      </c>
    </row>
    <row r="197" s="2" customFormat="1">
      <c r="A197" s="39"/>
      <c r="B197" s="40"/>
      <c r="C197" s="41"/>
      <c r="D197" s="242" t="s">
        <v>940</v>
      </c>
      <c r="E197" s="41"/>
      <c r="F197" s="281" t="s">
        <v>996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940</v>
      </c>
      <c r="AU197" s="18" t="s">
        <v>82</v>
      </c>
    </row>
    <row r="198" s="2" customFormat="1">
      <c r="A198" s="39"/>
      <c r="B198" s="40"/>
      <c r="C198" s="41"/>
      <c r="D198" s="242" t="s">
        <v>353</v>
      </c>
      <c r="E198" s="41"/>
      <c r="F198" s="281" t="s">
        <v>6521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353</v>
      </c>
      <c r="AU198" s="18" t="s">
        <v>82</v>
      </c>
    </row>
    <row r="199" s="14" customFormat="1">
      <c r="A199" s="14"/>
      <c r="B199" s="259"/>
      <c r="C199" s="260"/>
      <c r="D199" s="242" t="s">
        <v>336</v>
      </c>
      <c r="E199" s="261" t="s">
        <v>1</v>
      </c>
      <c r="F199" s="262" t="s">
        <v>6522</v>
      </c>
      <c r="G199" s="260"/>
      <c r="H199" s="263">
        <v>5.46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9" t="s">
        <v>336</v>
      </c>
      <c r="AU199" s="269" t="s">
        <v>82</v>
      </c>
      <c r="AV199" s="14" t="s">
        <v>82</v>
      </c>
      <c r="AW199" s="14" t="s">
        <v>30</v>
      </c>
      <c r="AX199" s="14" t="s">
        <v>73</v>
      </c>
      <c r="AY199" s="269" t="s">
        <v>323</v>
      </c>
    </row>
    <row r="200" s="14" customFormat="1">
      <c r="A200" s="14"/>
      <c r="B200" s="259"/>
      <c r="C200" s="260"/>
      <c r="D200" s="242" t="s">
        <v>336</v>
      </c>
      <c r="E200" s="261" t="s">
        <v>1</v>
      </c>
      <c r="F200" s="262" t="s">
        <v>6523</v>
      </c>
      <c r="G200" s="260"/>
      <c r="H200" s="263">
        <v>4.8600000000000003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9" t="s">
        <v>336</v>
      </c>
      <c r="AU200" s="269" t="s">
        <v>82</v>
      </c>
      <c r="AV200" s="14" t="s">
        <v>82</v>
      </c>
      <c r="AW200" s="14" t="s">
        <v>30</v>
      </c>
      <c r="AX200" s="14" t="s">
        <v>73</v>
      </c>
      <c r="AY200" s="269" t="s">
        <v>323</v>
      </c>
    </row>
    <row r="201" s="15" customFormat="1">
      <c r="A201" s="15"/>
      <c r="B201" s="270"/>
      <c r="C201" s="271"/>
      <c r="D201" s="242" t="s">
        <v>336</v>
      </c>
      <c r="E201" s="272" t="s">
        <v>1</v>
      </c>
      <c r="F201" s="273" t="s">
        <v>341</v>
      </c>
      <c r="G201" s="271"/>
      <c r="H201" s="274">
        <v>10.32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0" t="s">
        <v>336</v>
      </c>
      <c r="AU201" s="280" t="s">
        <v>82</v>
      </c>
      <c r="AV201" s="15" t="s">
        <v>330</v>
      </c>
      <c r="AW201" s="15" t="s">
        <v>30</v>
      </c>
      <c r="AX201" s="15" t="s">
        <v>80</v>
      </c>
      <c r="AY201" s="280" t="s">
        <v>323</v>
      </c>
    </row>
    <row r="202" s="2" customFormat="1" ht="16.5" customHeight="1">
      <c r="A202" s="39"/>
      <c r="B202" s="40"/>
      <c r="C202" s="229" t="s">
        <v>436</v>
      </c>
      <c r="D202" s="229" t="s">
        <v>325</v>
      </c>
      <c r="E202" s="230" t="s">
        <v>999</v>
      </c>
      <c r="F202" s="231" t="s">
        <v>1000</v>
      </c>
      <c r="G202" s="232" t="s">
        <v>617</v>
      </c>
      <c r="H202" s="233">
        <v>32</v>
      </c>
      <c r="I202" s="234"/>
      <c r="J202" s="235">
        <f>ROUND(I202*H202,2)</f>
        <v>0</v>
      </c>
      <c r="K202" s="231" t="s">
        <v>937</v>
      </c>
      <c r="L202" s="45"/>
      <c r="M202" s="236" t="s">
        <v>1</v>
      </c>
      <c r="N202" s="237" t="s">
        <v>38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330</v>
      </c>
      <c r="AT202" s="240" t="s">
        <v>325</v>
      </c>
      <c r="AU202" s="240" t="s">
        <v>82</v>
      </c>
      <c r="AY202" s="18" t="s">
        <v>323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80</v>
      </c>
      <c r="BK202" s="241">
        <f>ROUND(I202*H202,2)</f>
        <v>0</v>
      </c>
      <c r="BL202" s="18" t="s">
        <v>330</v>
      </c>
      <c r="BM202" s="240" t="s">
        <v>6524</v>
      </c>
    </row>
    <row r="203" s="2" customFormat="1">
      <c r="A203" s="39"/>
      <c r="B203" s="40"/>
      <c r="C203" s="41"/>
      <c r="D203" s="242" t="s">
        <v>332</v>
      </c>
      <c r="E203" s="41"/>
      <c r="F203" s="243" t="s">
        <v>1002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332</v>
      </c>
      <c r="AU203" s="18" t="s">
        <v>82</v>
      </c>
    </row>
    <row r="204" s="2" customFormat="1">
      <c r="A204" s="39"/>
      <c r="B204" s="40"/>
      <c r="C204" s="41"/>
      <c r="D204" s="242" t="s">
        <v>940</v>
      </c>
      <c r="E204" s="41"/>
      <c r="F204" s="281" t="s">
        <v>1003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940</v>
      </c>
      <c r="AU204" s="18" t="s">
        <v>82</v>
      </c>
    </row>
    <row r="205" s="2" customFormat="1">
      <c r="A205" s="39"/>
      <c r="B205" s="40"/>
      <c r="C205" s="41"/>
      <c r="D205" s="242" t="s">
        <v>353</v>
      </c>
      <c r="E205" s="41"/>
      <c r="F205" s="281" t="s">
        <v>6525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353</v>
      </c>
      <c r="AU205" s="18" t="s">
        <v>82</v>
      </c>
    </row>
    <row r="206" s="14" customFormat="1">
      <c r="A206" s="14"/>
      <c r="B206" s="259"/>
      <c r="C206" s="260"/>
      <c r="D206" s="242" t="s">
        <v>336</v>
      </c>
      <c r="E206" s="261" t="s">
        <v>1</v>
      </c>
      <c r="F206" s="262" t="s">
        <v>3716</v>
      </c>
      <c r="G206" s="260"/>
      <c r="H206" s="263">
        <v>4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9" t="s">
        <v>336</v>
      </c>
      <c r="AU206" s="269" t="s">
        <v>82</v>
      </c>
      <c r="AV206" s="14" t="s">
        <v>82</v>
      </c>
      <c r="AW206" s="14" t="s">
        <v>30</v>
      </c>
      <c r="AX206" s="14" t="s">
        <v>73</v>
      </c>
      <c r="AY206" s="269" t="s">
        <v>323</v>
      </c>
    </row>
    <row r="207" s="14" customFormat="1">
      <c r="A207" s="14"/>
      <c r="B207" s="259"/>
      <c r="C207" s="260"/>
      <c r="D207" s="242" t="s">
        <v>336</v>
      </c>
      <c r="E207" s="261" t="s">
        <v>1</v>
      </c>
      <c r="F207" s="262" t="s">
        <v>6272</v>
      </c>
      <c r="G207" s="260"/>
      <c r="H207" s="263">
        <v>4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336</v>
      </c>
      <c r="AU207" s="269" t="s">
        <v>82</v>
      </c>
      <c r="AV207" s="14" t="s">
        <v>82</v>
      </c>
      <c r="AW207" s="14" t="s">
        <v>30</v>
      </c>
      <c r="AX207" s="14" t="s">
        <v>73</v>
      </c>
      <c r="AY207" s="269" t="s">
        <v>323</v>
      </c>
    </row>
    <row r="208" s="14" customFormat="1">
      <c r="A208" s="14"/>
      <c r="B208" s="259"/>
      <c r="C208" s="260"/>
      <c r="D208" s="242" t="s">
        <v>336</v>
      </c>
      <c r="E208" s="261" t="s">
        <v>1</v>
      </c>
      <c r="F208" s="262" t="s">
        <v>6526</v>
      </c>
      <c r="G208" s="260"/>
      <c r="H208" s="263">
        <v>6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336</v>
      </c>
      <c r="AU208" s="269" t="s">
        <v>82</v>
      </c>
      <c r="AV208" s="14" t="s">
        <v>82</v>
      </c>
      <c r="AW208" s="14" t="s">
        <v>30</v>
      </c>
      <c r="AX208" s="14" t="s">
        <v>73</v>
      </c>
      <c r="AY208" s="269" t="s">
        <v>323</v>
      </c>
    </row>
    <row r="209" s="14" customFormat="1">
      <c r="A209" s="14"/>
      <c r="B209" s="259"/>
      <c r="C209" s="260"/>
      <c r="D209" s="242" t="s">
        <v>336</v>
      </c>
      <c r="E209" s="261" t="s">
        <v>1</v>
      </c>
      <c r="F209" s="262" t="s">
        <v>3720</v>
      </c>
      <c r="G209" s="260"/>
      <c r="H209" s="263">
        <v>4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336</v>
      </c>
      <c r="AU209" s="269" t="s">
        <v>82</v>
      </c>
      <c r="AV209" s="14" t="s">
        <v>82</v>
      </c>
      <c r="AW209" s="14" t="s">
        <v>30</v>
      </c>
      <c r="AX209" s="14" t="s">
        <v>73</v>
      </c>
      <c r="AY209" s="269" t="s">
        <v>323</v>
      </c>
    </row>
    <row r="210" s="14" customFormat="1">
      <c r="A210" s="14"/>
      <c r="B210" s="259"/>
      <c r="C210" s="260"/>
      <c r="D210" s="242" t="s">
        <v>336</v>
      </c>
      <c r="E210" s="261" t="s">
        <v>1</v>
      </c>
      <c r="F210" s="262" t="s">
        <v>6527</v>
      </c>
      <c r="G210" s="260"/>
      <c r="H210" s="263">
        <v>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336</v>
      </c>
      <c r="AU210" s="269" t="s">
        <v>82</v>
      </c>
      <c r="AV210" s="14" t="s">
        <v>82</v>
      </c>
      <c r="AW210" s="14" t="s">
        <v>30</v>
      </c>
      <c r="AX210" s="14" t="s">
        <v>73</v>
      </c>
      <c r="AY210" s="269" t="s">
        <v>323</v>
      </c>
    </row>
    <row r="211" s="14" customFormat="1">
      <c r="A211" s="14"/>
      <c r="B211" s="259"/>
      <c r="C211" s="260"/>
      <c r="D211" s="242" t="s">
        <v>336</v>
      </c>
      <c r="E211" s="261" t="s">
        <v>1</v>
      </c>
      <c r="F211" s="262" t="s">
        <v>6528</v>
      </c>
      <c r="G211" s="260"/>
      <c r="H211" s="263">
        <v>6</v>
      </c>
      <c r="I211" s="264"/>
      <c r="J211" s="260"/>
      <c r="K211" s="260"/>
      <c r="L211" s="265"/>
      <c r="M211" s="266"/>
      <c r="N211" s="267"/>
      <c r="O211" s="267"/>
      <c r="P211" s="267"/>
      <c r="Q211" s="267"/>
      <c r="R211" s="267"/>
      <c r="S211" s="267"/>
      <c r="T211" s="26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9" t="s">
        <v>336</v>
      </c>
      <c r="AU211" s="269" t="s">
        <v>82</v>
      </c>
      <c r="AV211" s="14" t="s">
        <v>82</v>
      </c>
      <c r="AW211" s="14" t="s">
        <v>30</v>
      </c>
      <c r="AX211" s="14" t="s">
        <v>73</v>
      </c>
      <c r="AY211" s="269" t="s">
        <v>323</v>
      </c>
    </row>
    <row r="212" s="14" customFormat="1">
      <c r="A212" s="14"/>
      <c r="B212" s="259"/>
      <c r="C212" s="260"/>
      <c r="D212" s="242" t="s">
        <v>336</v>
      </c>
      <c r="E212" s="261" t="s">
        <v>1</v>
      </c>
      <c r="F212" s="262" t="s">
        <v>6529</v>
      </c>
      <c r="G212" s="260"/>
      <c r="H212" s="263">
        <v>4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9" t="s">
        <v>336</v>
      </c>
      <c r="AU212" s="269" t="s">
        <v>82</v>
      </c>
      <c r="AV212" s="14" t="s">
        <v>82</v>
      </c>
      <c r="AW212" s="14" t="s">
        <v>30</v>
      </c>
      <c r="AX212" s="14" t="s">
        <v>73</v>
      </c>
      <c r="AY212" s="269" t="s">
        <v>323</v>
      </c>
    </row>
    <row r="213" s="15" customFormat="1">
      <c r="A213" s="15"/>
      <c r="B213" s="270"/>
      <c r="C213" s="271"/>
      <c r="D213" s="242" t="s">
        <v>336</v>
      </c>
      <c r="E213" s="272" t="s">
        <v>1</v>
      </c>
      <c r="F213" s="273" t="s">
        <v>341</v>
      </c>
      <c r="G213" s="271"/>
      <c r="H213" s="274">
        <v>32</v>
      </c>
      <c r="I213" s="275"/>
      <c r="J213" s="271"/>
      <c r="K213" s="271"/>
      <c r="L213" s="276"/>
      <c r="M213" s="277"/>
      <c r="N213" s="278"/>
      <c r="O213" s="278"/>
      <c r="P213" s="278"/>
      <c r="Q213" s="278"/>
      <c r="R213" s="278"/>
      <c r="S213" s="278"/>
      <c r="T213" s="279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0" t="s">
        <v>336</v>
      </c>
      <c r="AU213" s="280" t="s">
        <v>82</v>
      </c>
      <c r="AV213" s="15" t="s">
        <v>330</v>
      </c>
      <c r="AW213" s="15" t="s">
        <v>30</v>
      </c>
      <c r="AX213" s="15" t="s">
        <v>80</v>
      </c>
      <c r="AY213" s="280" t="s">
        <v>323</v>
      </c>
    </row>
    <row r="214" s="2" customFormat="1" ht="24.15" customHeight="1">
      <c r="A214" s="39"/>
      <c r="B214" s="40"/>
      <c r="C214" s="229" t="s">
        <v>443</v>
      </c>
      <c r="D214" s="229" t="s">
        <v>325</v>
      </c>
      <c r="E214" s="230" t="s">
        <v>1008</v>
      </c>
      <c r="F214" s="231" t="s">
        <v>1009</v>
      </c>
      <c r="G214" s="232" t="s">
        <v>1010</v>
      </c>
      <c r="H214" s="233">
        <v>12</v>
      </c>
      <c r="I214" s="234"/>
      <c r="J214" s="235">
        <f>ROUND(I214*H214,2)</f>
        <v>0</v>
      </c>
      <c r="K214" s="231" t="s">
        <v>937</v>
      </c>
      <c r="L214" s="45"/>
      <c r="M214" s="236" t="s">
        <v>1</v>
      </c>
      <c r="N214" s="237" t="s">
        <v>38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330</v>
      </c>
      <c r="AT214" s="240" t="s">
        <v>325</v>
      </c>
      <c r="AU214" s="240" t="s">
        <v>82</v>
      </c>
      <c r="AY214" s="18" t="s">
        <v>323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80</v>
      </c>
      <c r="BK214" s="241">
        <f>ROUND(I214*H214,2)</f>
        <v>0</v>
      </c>
      <c r="BL214" s="18" t="s">
        <v>330</v>
      </c>
      <c r="BM214" s="240" t="s">
        <v>6530</v>
      </c>
    </row>
    <row r="215" s="2" customFormat="1">
      <c r="A215" s="39"/>
      <c r="B215" s="40"/>
      <c r="C215" s="41"/>
      <c r="D215" s="242" t="s">
        <v>332</v>
      </c>
      <c r="E215" s="41"/>
      <c r="F215" s="243" t="s">
        <v>1012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332</v>
      </c>
      <c r="AU215" s="18" t="s">
        <v>82</v>
      </c>
    </row>
    <row r="216" s="2" customFormat="1">
      <c r="A216" s="39"/>
      <c r="B216" s="40"/>
      <c r="C216" s="41"/>
      <c r="D216" s="242" t="s">
        <v>940</v>
      </c>
      <c r="E216" s="41"/>
      <c r="F216" s="281" t="s">
        <v>1013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940</v>
      </c>
      <c r="AU216" s="18" t="s">
        <v>82</v>
      </c>
    </row>
    <row r="217" s="2" customFormat="1">
      <c r="A217" s="39"/>
      <c r="B217" s="40"/>
      <c r="C217" s="41"/>
      <c r="D217" s="242" t="s">
        <v>353</v>
      </c>
      <c r="E217" s="41"/>
      <c r="F217" s="281" t="s">
        <v>1014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353</v>
      </c>
      <c r="AU217" s="18" t="s">
        <v>82</v>
      </c>
    </row>
    <row r="218" s="14" customFormat="1">
      <c r="A218" s="14"/>
      <c r="B218" s="259"/>
      <c r="C218" s="260"/>
      <c r="D218" s="242" t="s">
        <v>336</v>
      </c>
      <c r="E218" s="261" t="s">
        <v>1</v>
      </c>
      <c r="F218" s="262" t="s">
        <v>3750</v>
      </c>
      <c r="G218" s="260"/>
      <c r="H218" s="263">
        <v>4</v>
      </c>
      <c r="I218" s="264"/>
      <c r="J218" s="260"/>
      <c r="K218" s="260"/>
      <c r="L218" s="265"/>
      <c r="M218" s="266"/>
      <c r="N218" s="267"/>
      <c r="O218" s="267"/>
      <c r="P218" s="267"/>
      <c r="Q218" s="267"/>
      <c r="R218" s="267"/>
      <c r="S218" s="267"/>
      <c r="T218" s="26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9" t="s">
        <v>336</v>
      </c>
      <c r="AU218" s="269" t="s">
        <v>82</v>
      </c>
      <c r="AV218" s="14" t="s">
        <v>82</v>
      </c>
      <c r="AW218" s="14" t="s">
        <v>30</v>
      </c>
      <c r="AX218" s="14" t="s">
        <v>73</v>
      </c>
      <c r="AY218" s="269" t="s">
        <v>323</v>
      </c>
    </row>
    <row r="219" s="14" customFormat="1">
      <c r="A219" s="14"/>
      <c r="B219" s="259"/>
      <c r="C219" s="260"/>
      <c r="D219" s="242" t="s">
        <v>336</v>
      </c>
      <c r="E219" s="261" t="s">
        <v>1</v>
      </c>
      <c r="F219" s="262" t="s">
        <v>3724</v>
      </c>
      <c r="G219" s="260"/>
      <c r="H219" s="263">
        <v>4</v>
      </c>
      <c r="I219" s="264"/>
      <c r="J219" s="260"/>
      <c r="K219" s="260"/>
      <c r="L219" s="265"/>
      <c r="M219" s="266"/>
      <c r="N219" s="267"/>
      <c r="O219" s="267"/>
      <c r="P219" s="267"/>
      <c r="Q219" s="267"/>
      <c r="R219" s="267"/>
      <c r="S219" s="267"/>
      <c r="T219" s="26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9" t="s">
        <v>336</v>
      </c>
      <c r="AU219" s="269" t="s">
        <v>82</v>
      </c>
      <c r="AV219" s="14" t="s">
        <v>82</v>
      </c>
      <c r="AW219" s="14" t="s">
        <v>30</v>
      </c>
      <c r="AX219" s="14" t="s">
        <v>73</v>
      </c>
      <c r="AY219" s="269" t="s">
        <v>323</v>
      </c>
    </row>
    <row r="220" s="14" customFormat="1">
      <c r="A220" s="14"/>
      <c r="B220" s="259"/>
      <c r="C220" s="260"/>
      <c r="D220" s="242" t="s">
        <v>336</v>
      </c>
      <c r="E220" s="261" t="s">
        <v>1</v>
      </c>
      <c r="F220" s="262" t="s">
        <v>6529</v>
      </c>
      <c r="G220" s="260"/>
      <c r="H220" s="263">
        <v>4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336</v>
      </c>
      <c r="AU220" s="269" t="s">
        <v>82</v>
      </c>
      <c r="AV220" s="14" t="s">
        <v>82</v>
      </c>
      <c r="AW220" s="14" t="s">
        <v>30</v>
      </c>
      <c r="AX220" s="14" t="s">
        <v>73</v>
      </c>
      <c r="AY220" s="269" t="s">
        <v>323</v>
      </c>
    </row>
    <row r="221" s="15" customFormat="1">
      <c r="A221" s="15"/>
      <c r="B221" s="270"/>
      <c r="C221" s="271"/>
      <c r="D221" s="242" t="s">
        <v>336</v>
      </c>
      <c r="E221" s="272" t="s">
        <v>1</v>
      </c>
      <c r="F221" s="273" t="s">
        <v>341</v>
      </c>
      <c r="G221" s="271"/>
      <c r="H221" s="274">
        <v>12</v>
      </c>
      <c r="I221" s="275"/>
      <c r="J221" s="271"/>
      <c r="K221" s="271"/>
      <c r="L221" s="276"/>
      <c r="M221" s="277"/>
      <c r="N221" s="278"/>
      <c r="O221" s="278"/>
      <c r="P221" s="278"/>
      <c r="Q221" s="278"/>
      <c r="R221" s="278"/>
      <c r="S221" s="278"/>
      <c r="T221" s="279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0" t="s">
        <v>336</v>
      </c>
      <c r="AU221" s="280" t="s">
        <v>82</v>
      </c>
      <c r="AV221" s="15" t="s">
        <v>330</v>
      </c>
      <c r="AW221" s="15" t="s">
        <v>30</v>
      </c>
      <c r="AX221" s="15" t="s">
        <v>80</v>
      </c>
      <c r="AY221" s="280" t="s">
        <v>323</v>
      </c>
    </row>
    <row r="222" s="2" customFormat="1" ht="24.15" customHeight="1">
      <c r="A222" s="39"/>
      <c r="B222" s="40"/>
      <c r="C222" s="229" t="s">
        <v>452</v>
      </c>
      <c r="D222" s="229" t="s">
        <v>325</v>
      </c>
      <c r="E222" s="230" t="s">
        <v>1016</v>
      </c>
      <c r="F222" s="231" t="s">
        <v>1017</v>
      </c>
      <c r="G222" s="232" t="s">
        <v>1010</v>
      </c>
      <c r="H222" s="233">
        <v>12</v>
      </c>
      <c r="I222" s="234"/>
      <c r="J222" s="235">
        <f>ROUND(I222*H222,2)</f>
        <v>0</v>
      </c>
      <c r="K222" s="231" t="s">
        <v>937</v>
      </c>
      <c r="L222" s="45"/>
      <c r="M222" s="236" t="s">
        <v>1</v>
      </c>
      <c r="N222" s="237" t="s">
        <v>38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330</v>
      </c>
      <c r="AT222" s="240" t="s">
        <v>325</v>
      </c>
      <c r="AU222" s="240" t="s">
        <v>82</v>
      </c>
      <c r="AY222" s="18" t="s">
        <v>323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80</v>
      </c>
      <c r="BK222" s="241">
        <f>ROUND(I222*H222,2)</f>
        <v>0</v>
      </c>
      <c r="BL222" s="18" t="s">
        <v>330</v>
      </c>
      <c r="BM222" s="240" t="s">
        <v>6531</v>
      </c>
    </row>
    <row r="223" s="2" customFormat="1">
      <c r="A223" s="39"/>
      <c r="B223" s="40"/>
      <c r="C223" s="41"/>
      <c r="D223" s="242" t="s">
        <v>332</v>
      </c>
      <c r="E223" s="41"/>
      <c r="F223" s="243" t="s">
        <v>1019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332</v>
      </c>
      <c r="AU223" s="18" t="s">
        <v>82</v>
      </c>
    </row>
    <row r="224" s="2" customFormat="1">
      <c r="A224" s="39"/>
      <c r="B224" s="40"/>
      <c r="C224" s="41"/>
      <c r="D224" s="242" t="s">
        <v>940</v>
      </c>
      <c r="E224" s="41"/>
      <c r="F224" s="281" t="s">
        <v>1013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940</v>
      </c>
      <c r="AU224" s="18" t="s">
        <v>82</v>
      </c>
    </row>
    <row r="225" s="2" customFormat="1">
      <c r="A225" s="39"/>
      <c r="B225" s="40"/>
      <c r="C225" s="41"/>
      <c r="D225" s="242" t="s">
        <v>353</v>
      </c>
      <c r="E225" s="41"/>
      <c r="F225" s="281" t="s">
        <v>3726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353</v>
      </c>
      <c r="AU225" s="18" t="s">
        <v>82</v>
      </c>
    </row>
    <row r="226" s="14" customFormat="1">
      <c r="A226" s="14"/>
      <c r="B226" s="259"/>
      <c r="C226" s="260"/>
      <c r="D226" s="242" t="s">
        <v>336</v>
      </c>
      <c r="E226" s="261" t="s">
        <v>1</v>
      </c>
      <c r="F226" s="262" t="s">
        <v>3750</v>
      </c>
      <c r="G226" s="260"/>
      <c r="H226" s="263">
        <v>4</v>
      </c>
      <c r="I226" s="264"/>
      <c r="J226" s="260"/>
      <c r="K226" s="260"/>
      <c r="L226" s="265"/>
      <c r="M226" s="266"/>
      <c r="N226" s="267"/>
      <c r="O226" s="267"/>
      <c r="P226" s="267"/>
      <c r="Q226" s="267"/>
      <c r="R226" s="267"/>
      <c r="S226" s="267"/>
      <c r="T226" s="26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9" t="s">
        <v>336</v>
      </c>
      <c r="AU226" s="269" t="s">
        <v>82</v>
      </c>
      <c r="AV226" s="14" t="s">
        <v>82</v>
      </c>
      <c r="AW226" s="14" t="s">
        <v>30</v>
      </c>
      <c r="AX226" s="14" t="s">
        <v>73</v>
      </c>
      <c r="AY226" s="269" t="s">
        <v>323</v>
      </c>
    </row>
    <row r="227" s="14" customFormat="1">
      <c r="A227" s="14"/>
      <c r="B227" s="259"/>
      <c r="C227" s="260"/>
      <c r="D227" s="242" t="s">
        <v>336</v>
      </c>
      <c r="E227" s="261" t="s">
        <v>1</v>
      </c>
      <c r="F227" s="262" t="s">
        <v>3724</v>
      </c>
      <c r="G227" s="260"/>
      <c r="H227" s="263">
        <v>4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336</v>
      </c>
      <c r="AU227" s="269" t="s">
        <v>82</v>
      </c>
      <c r="AV227" s="14" t="s">
        <v>82</v>
      </c>
      <c r="AW227" s="14" t="s">
        <v>30</v>
      </c>
      <c r="AX227" s="14" t="s">
        <v>73</v>
      </c>
      <c r="AY227" s="269" t="s">
        <v>323</v>
      </c>
    </row>
    <row r="228" s="14" customFormat="1">
      <c r="A228" s="14"/>
      <c r="B228" s="259"/>
      <c r="C228" s="260"/>
      <c r="D228" s="242" t="s">
        <v>336</v>
      </c>
      <c r="E228" s="261" t="s">
        <v>1</v>
      </c>
      <c r="F228" s="262" t="s">
        <v>6529</v>
      </c>
      <c r="G228" s="260"/>
      <c r="H228" s="263">
        <v>4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336</v>
      </c>
      <c r="AU228" s="269" t="s">
        <v>82</v>
      </c>
      <c r="AV228" s="14" t="s">
        <v>82</v>
      </c>
      <c r="AW228" s="14" t="s">
        <v>30</v>
      </c>
      <c r="AX228" s="14" t="s">
        <v>73</v>
      </c>
      <c r="AY228" s="269" t="s">
        <v>323</v>
      </c>
    </row>
    <row r="229" s="15" customFormat="1">
      <c r="A229" s="15"/>
      <c r="B229" s="270"/>
      <c r="C229" s="271"/>
      <c r="D229" s="242" t="s">
        <v>336</v>
      </c>
      <c r="E229" s="272" t="s">
        <v>1</v>
      </c>
      <c r="F229" s="273" t="s">
        <v>341</v>
      </c>
      <c r="G229" s="271"/>
      <c r="H229" s="274">
        <v>12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0" t="s">
        <v>336</v>
      </c>
      <c r="AU229" s="280" t="s">
        <v>82</v>
      </c>
      <c r="AV229" s="15" t="s">
        <v>330</v>
      </c>
      <c r="AW229" s="15" t="s">
        <v>30</v>
      </c>
      <c r="AX229" s="15" t="s">
        <v>80</v>
      </c>
      <c r="AY229" s="280" t="s">
        <v>323</v>
      </c>
    </row>
    <row r="230" s="2" customFormat="1" ht="24.15" customHeight="1">
      <c r="A230" s="39"/>
      <c r="B230" s="40"/>
      <c r="C230" s="229" t="s">
        <v>461</v>
      </c>
      <c r="D230" s="229" t="s">
        <v>325</v>
      </c>
      <c r="E230" s="230" t="s">
        <v>3728</v>
      </c>
      <c r="F230" s="231" t="s">
        <v>3729</v>
      </c>
      <c r="G230" s="232" t="s">
        <v>3730</v>
      </c>
      <c r="H230" s="233">
        <v>350</v>
      </c>
      <c r="I230" s="234"/>
      <c r="J230" s="235">
        <f>ROUND(I230*H230,2)</f>
        <v>0</v>
      </c>
      <c r="K230" s="231" t="s">
        <v>937</v>
      </c>
      <c r="L230" s="45"/>
      <c r="M230" s="236" t="s">
        <v>1</v>
      </c>
      <c r="N230" s="237" t="s">
        <v>38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330</v>
      </c>
      <c r="AT230" s="240" t="s">
        <v>325</v>
      </c>
      <c r="AU230" s="240" t="s">
        <v>82</v>
      </c>
      <c r="AY230" s="18" t="s">
        <v>323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80</v>
      </c>
      <c r="BK230" s="241">
        <f>ROUND(I230*H230,2)</f>
        <v>0</v>
      </c>
      <c r="BL230" s="18" t="s">
        <v>330</v>
      </c>
      <c r="BM230" s="240" t="s">
        <v>6532</v>
      </c>
    </row>
    <row r="231" s="2" customFormat="1">
      <c r="A231" s="39"/>
      <c r="B231" s="40"/>
      <c r="C231" s="41"/>
      <c r="D231" s="242" t="s">
        <v>332</v>
      </c>
      <c r="E231" s="41"/>
      <c r="F231" s="243" t="s">
        <v>3732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332</v>
      </c>
      <c r="AU231" s="18" t="s">
        <v>82</v>
      </c>
    </row>
    <row r="232" s="2" customFormat="1">
      <c r="A232" s="39"/>
      <c r="B232" s="40"/>
      <c r="C232" s="41"/>
      <c r="D232" s="242" t="s">
        <v>940</v>
      </c>
      <c r="E232" s="41"/>
      <c r="F232" s="281" t="s">
        <v>1904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940</v>
      </c>
      <c r="AU232" s="18" t="s">
        <v>82</v>
      </c>
    </row>
    <row r="233" s="2" customFormat="1">
      <c r="A233" s="39"/>
      <c r="B233" s="40"/>
      <c r="C233" s="41"/>
      <c r="D233" s="242" t="s">
        <v>353</v>
      </c>
      <c r="E233" s="41"/>
      <c r="F233" s="281" t="s">
        <v>6533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353</v>
      </c>
      <c r="AU233" s="18" t="s">
        <v>82</v>
      </c>
    </row>
    <row r="234" s="14" customFormat="1">
      <c r="A234" s="14"/>
      <c r="B234" s="259"/>
      <c r="C234" s="260"/>
      <c r="D234" s="242" t="s">
        <v>336</v>
      </c>
      <c r="E234" s="261" t="s">
        <v>1</v>
      </c>
      <c r="F234" s="262" t="s">
        <v>6534</v>
      </c>
      <c r="G234" s="260"/>
      <c r="H234" s="263">
        <v>350</v>
      </c>
      <c r="I234" s="264"/>
      <c r="J234" s="260"/>
      <c r="K234" s="260"/>
      <c r="L234" s="265"/>
      <c r="M234" s="266"/>
      <c r="N234" s="267"/>
      <c r="O234" s="267"/>
      <c r="P234" s="267"/>
      <c r="Q234" s="267"/>
      <c r="R234" s="267"/>
      <c r="S234" s="267"/>
      <c r="T234" s="26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9" t="s">
        <v>336</v>
      </c>
      <c r="AU234" s="269" t="s">
        <v>82</v>
      </c>
      <c r="AV234" s="14" t="s">
        <v>82</v>
      </c>
      <c r="AW234" s="14" t="s">
        <v>30</v>
      </c>
      <c r="AX234" s="14" t="s">
        <v>73</v>
      </c>
      <c r="AY234" s="269" t="s">
        <v>323</v>
      </c>
    </row>
    <row r="235" s="15" customFormat="1">
      <c r="A235" s="15"/>
      <c r="B235" s="270"/>
      <c r="C235" s="271"/>
      <c r="D235" s="242" t="s">
        <v>336</v>
      </c>
      <c r="E235" s="272" t="s">
        <v>1</v>
      </c>
      <c r="F235" s="273" t="s">
        <v>341</v>
      </c>
      <c r="G235" s="271"/>
      <c r="H235" s="274">
        <v>350</v>
      </c>
      <c r="I235" s="275"/>
      <c r="J235" s="271"/>
      <c r="K235" s="271"/>
      <c r="L235" s="276"/>
      <c r="M235" s="277"/>
      <c r="N235" s="278"/>
      <c r="O235" s="278"/>
      <c r="P235" s="278"/>
      <c r="Q235" s="278"/>
      <c r="R235" s="278"/>
      <c r="S235" s="278"/>
      <c r="T235" s="27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0" t="s">
        <v>336</v>
      </c>
      <c r="AU235" s="280" t="s">
        <v>82</v>
      </c>
      <c r="AV235" s="15" t="s">
        <v>330</v>
      </c>
      <c r="AW235" s="15" t="s">
        <v>30</v>
      </c>
      <c r="AX235" s="15" t="s">
        <v>80</v>
      </c>
      <c r="AY235" s="280" t="s">
        <v>323</v>
      </c>
    </row>
    <row r="236" s="2" customFormat="1" ht="24.15" customHeight="1">
      <c r="A236" s="39"/>
      <c r="B236" s="40"/>
      <c r="C236" s="229" t="s">
        <v>8</v>
      </c>
      <c r="D236" s="229" t="s">
        <v>325</v>
      </c>
      <c r="E236" s="230" t="s">
        <v>1022</v>
      </c>
      <c r="F236" s="231" t="s">
        <v>1023</v>
      </c>
      <c r="G236" s="232" t="s">
        <v>972</v>
      </c>
      <c r="H236" s="233">
        <v>0.089999999999999997</v>
      </c>
      <c r="I236" s="234"/>
      <c r="J236" s="235">
        <f>ROUND(I236*H236,2)</f>
        <v>0</v>
      </c>
      <c r="K236" s="231" t="s">
        <v>937</v>
      </c>
      <c r="L236" s="45"/>
      <c r="M236" s="236" t="s">
        <v>1</v>
      </c>
      <c r="N236" s="237" t="s">
        <v>38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330</v>
      </c>
      <c r="AT236" s="240" t="s">
        <v>325</v>
      </c>
      <c r="AU236" s="240" t="s">
        <v>82</v>
      </c>
      <c r="AY236" s="18" t="s">
        <v>323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80</v>
      </c>
      <c r="BK236" s="241">
        <f>ROUND(I236*H236,2)</f>
        <v>0</v>
      </c>
      <c r="BL236" s="18" t="s">
        <v>330</v>
      </c>
      <c r="BM236" s="240" t="s">
        <v>6535</v>
      </c>
    </row>
    <row r="237" s="2" customFormat="1">
      <c r="A237" s="39"/>
      <c r="B237" s="40"/>
      <c r="C237" s="41"/>
      <c r="D237" s="242" t="s">
        <v>332</v>
      </c>
      <c r="E237" s="41"/>
      <c r="F237" s="243" t="s">
        <v>1025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332</v>
      </c>
      <c r="AU237" s="18" t="s">
        <v>82</v>
      </c>
    </row>
    <row r="238" s="2" customFormat="1">
      <c r="A238" s="39"/>
      <c r="B238" s="40"/>
      <c r="C238" s="41"/>
      <c r="D238" s="242" t="s">
        <v>940</v>
      </c>
      <c r="E238" s="41"/>
      <c r="F238" s="281" t="s">
        <v>1026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940</v>
      </c>
      <c r="AU238" s="18" t="s">
        <v>82</v>
      </c>
    </row>
    <row r="239" s="2" customFormat="1">
      <c r="A239" s="39"/>
      <c r="B239" s="40"/>
      <c r="C239" s="41"/>
      <c r="D239" s="242" t="s">
        <v>353</v>
      </c>
      <c r="E239" s="41"/>
      <c r="F239" s="281" t="s">
        <v>1027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353</v>
      </c>
      <c r="AU239" s="18" t="s">
        <v>82</v>
      </c>
    </row>
    <row r="240" s="14" customFormat="1">
      <c r="A240" s="14"/>
      <c r="B240" s="259"/>
      <c r="C240" s="260"/>
      <c r="D240" s="242" t="s">
        <v>336</v>
      </c>
      <c r="E240" s="261" t="s">
        <v>1</v>
      </c>
      <c r="F240" s="262" t="s">
        <v>6536</v>
      </c>
      <c r="G240" s="260"/>
      <c r="H240" s="263">
        <v>0.029999999999999999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336</v>
      </c>
      <c r="AU240" s="269" t="s">
        <v>82</v>
      </c>
      <c r="AV240" s="14" t="s">
        <v>82</v>
      </c>
      <c r="AW240" s="14" t="s">
        <v>30</v>
      </c>
      <c r="AX240" s="14" t="s">
        <v>73</v>
      </c>
      <c r="AY240" s="269" t="s">
        <v>323</v>
      </c>
    </row>
    <row r="241" s="14" customFormat="1">
      <c r="A241" s="14"/>
      <c r="B241" s="259"/>
      <c r="C241" s="260"/>
      <c r="D241" s="242" t="s">
        <v>336</v>
      </c>
      <c r="E241" s="261" t="s">
        <v>1</v>
      </c>
      <c r="F241" s="262" t="s">
        <v>6537</v>
      </c>
      <c r="G241" s="260"/>
      <c r="H241" s="263">
        <v>0.029999999999999999</v>
      </c>
      <c r="I241" s="264"/>
      <c r="J241" s="260"/>
      <c r="K241" s="260"/>
      <c r="L241" s="265"/>
      <c r="M241" s="266"/>
      <c r="N241" s="267"/>
      <c r="O241" s="267"/>
      <c r="P241" s="267"/>
      <c r="Q241" s="267"/>
      <c r="R241" s="267"/>
      <c r="S241" s="267"/>
      <c r="T241" s="26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9" t="s">
        <v>336</v>
      </c>
      <c r="AU241" s="269" t="s">
        <v>82</v>
      </c>
      <c r="AV241" s="14" t="s">
        <v>82</v>
      </c>
      <c r="AW241" s="14" t="s">
        <v>30</v>
      </c>
      <c r="AX241" s="14" t="s">
        <v>73</v>
      </c>
      <c r="AY241" s="269" t="s">
        <v>323</v>
      </c>
    </row>
    <row r="242" s="14" customFormat="1">
      <c r="A242" s="14"/>
      <c r="B242" s="259"/>
      <c r="C242" s="260"/>
      <c r="D242" s="242" t="s">
        <v>336</v>
      </c>
      <c r="E242" s="261" t="s">
        <v>1</v>
      </c>
      <c r="F242" s="262" t="s">
        <v>6538</v>
      </c>
      <c r="G242" s="260"/>
      <c r="H242" s="263">
        <v>0.029999999999999999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336</v>
      </c>
      <c r="AU242" s="269" t="s">
        <v>82</v>
      </c>
      <c r="AV242" s="14" t="s">
        <v>82</v>
      </c>
      <c r="AW242" s="14" t="s">
        <v>30</v>
      </c>
      <c r="AX242" s="14" t="s">
        <v>73</v>
      </c>
      <c r="AY242" s="269" t="s">
        <v>323</v>
      </c>
    </row>
    <row r="243" s="15" customFormat="1">
      <c r="A243" s="15"/>
      <c r="B243" s="270"/>
      <c r="C243" s="271"/>
      <c r="D243" s="242" t="s">
        <v>336</v>
      </c>
      <c r="E243" s="272" t="s">
        <v>1</v>
      </c>
      <c r="F243" s="273" t="s">
        <v>341</v>
      </c>
      <c r="G243" s="271"/>
      <c r="H243" s="274">
        <v>0.089999999999999997</v>
      </c>
      <c r="I243" s="275"/>
      <c r="J243" s="271"/>
      <c r="K243" s="271"/>
      <c r="L243" s="276"/>
      <c r="M243" s="277"/>
      <c r="N243" s="278"/>
      <c r="O243" s="278"/>
      <c r="P243" s="278"/>
      <c r="Q243" s="278"/>
      <c r="R243" s="278"/>
      <c r="S243" s="278"/>
      <c r="T243" s="27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0" t="s">
        <v>336</v>
      </c>
      <c r="AU243" s="280" t="s">
        <v>82</v>
      </c>
      <c r="AV243" s="15" t="s">
        <v>330</v>
      </c>
      <c r="AW243" s="15" t="s">
        <v>30</v>
      </c>
      <c r="AX243" s="15" t="s">
        <v>80</v>
      </c>
      <c r="AY243" s="280" t="s">
        <v>323</v>
      </c>
    </row>
    <row r="244" s="2" customFormat="1" ht="24.15" customHeight="1">
      <c r="A244" s="39"/>
      <c r="B244" s="40"/>
      <c r="C244" s="229" t="s">
        <v>483</v>
      </c>
      <c r="D244" s="229" t="s">
        <v>325</v>
      </c>
      <c r="E244" s="230" t="s">
        <v>1029</v>
      </c>
      <c r="F244" s="231" t="s">
        <v>1030</v>
      </c>
      <c r="G244" s="232" t="s">
        <v>972</v>
      </c>
      <c r="H244" s="233">
        <v>0.90000000000000002</v>
      </c>
      <c r="I244" s="234"/>
      <c r="J244" s="235">
        <f>ROUND(I244*H244,2)</f>
        <v>0</v>
      </c>
      <c r="K244" s="231" t="s">
        <v>937</v>
      </c>
      <c r="L244" s="45"/>
      <c r="M244" s="236" t="s">
        <v>1</v>
      </c>
      <c r="N244" s="237" t="s">
        <v>38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330</v>
      </c>
      <c r="AT244" s="240" t="s">
        <v>325</v>
      </c>
      <c r="AU244" s="240" t="s">
        <v>82</v>
      </c>
      <c r="AY244" s="18" t="s">
        <v>323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80</v>
      </c>
      <c r="BK244" s="241">
        <f>ROUND(I244*H244,2)</f>
        <v>0</v>
      </c>
      <c r="BL244" s="18" t="s">
        <v>330</v>
      </c>
      <c r="BM244" s="240" t="s">
        <v>6539</v>
      </c>
    </row>
    <row r="245" s="2" customFormat="1">
      <c r="A245" s="39"/>
      <c r="B245" s="40"/>
      <c r="C245" s="41"/>
      <c r="D245" s="242" t="s">
        <v>332</v>
      </c>
      <c r="E245" s="41"/>
      <c r="F245" s="243" t="s">
        <v>1032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332</v>
      </c>
      <c r="AU245" s="18" t="s">
        <v>82</v>
      </c>
    </row>
    <row r="246" s="2" customFormat="1">
      <c r="A246" s="39"/>
      <c r="B246" s="40"/>
      <c r="C246" s="41"/>
      <c r="D246" s="242" t="s">
        <v>940</v>
      </c>
      <c r="E246" s="41"/>
      <c r="F246" s="281" t="s">
        <v>1033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940</v>
      </c>
      <c r="AU246" s="18" t="s">
        <v>82</v>
      </c>
    </row>
    <row r="247" s="2" customFormat="1">
      <c r="A247" s="39"/>
      <c r="B247" s="40"/>
      <c r="C247" s="41"/>
      <c r="D247" s="242" t="s">
        <v>353</v>
      </c>
      <c r="E247" s="41"/>
      <c r="F247" s="281" t="s">
        <v>1034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353</v>
      </c>
      <c r="AU247" s="18" t="s">
        <v>82</v>
      </c>
    </row>
    <row r="248" s="14" customFormat="1">
      <c r="A248" s="14"/>
      <c r="B248" s="259"/>
      <c r="C248" s="260"/>
      <c r="D248" s="242" t="s">
        <v>336</v>
      </c>
      <c r="E248" s="261" t="s">
        <v>1</v>
      </c>
      <c r="F248" s="262" t="s">
        <v>6540</v>
      </c>
      <c r="G248" s="260"/>
      <c r="H248" s="263">
        <v>0.29999999999999999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9" t="s">
        <v>336</v>
      </c>
      <c r="AU248" s="269" t="s">
        <v>82</v>
      </c>
      <c r="AV248" s="14" t="s">
        <v>82</v>
      </c>
      <c r="AW248" s="14" t="s">
        <v>30</v>
      </c>
      <c r="AX248" s="14" t="s">
        <v>73</v>
      </c>
      <c r="AY248" s="269" t="s">
        <v>323</v>
      </c>
    </row>
    <row r="249" s="14" customFormat="1">
      <c r="A249" s="14"/>
      <c r="B249" s="259"/>
      <c r="C249" s="260"/>
      <c r="D249" s="242" t="s">
        <v>336</v>
      </c>
      <c r="E249" s="261" t="s">
        <v>1</v>
      </c>
      <c r="F249" s="262" t="s">
        <v>6541</v>
      </c>
      <c r="G249" s="260"/>
      <c r="H249" s="263">
        <v>0.29999999999999999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9" t="s">
        <v>336</v>
      </c>
      <c r="AU249" s="269" t="s">
        <v>82</v>
      </c>
      <c r="AV249" s="14" t="s">
        <v>82</v>
      </c>
      <c r="AW249" s="14" t="s">
        <v>30</v>
      </c>
      <c r="AX249" s="14" t="s">
        <v>73</v>
      </c>
      <c r="AY249" s="269" t="s">
        <v>323</v>
      </c>
    </row>
    <row r="250" s="14" customFormat="1">
      <c r="A250" s="14"/>
      <c r="B250" s="259"/>
      <c r="C250" s="260"/>
      <c r="D250" s="242" t="s">
        <v>336</v>
      </c>
      <c r="E250" s="261" t="s">
        <v>1</v>
      </c>
      <c r="F250" s="262" t="s">
        <v>6542</v>
      </c>
      <c r="G250" s="260"/>
      <c r="H250" s="263">
        <v>0.29999999999999999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336</v>
      </c>
      <c r="AU250" s="269" t="s">
        <v>82</v>
      </c>
      <c r="AV250" s="14" t="s">
        <v>82</v>
      </c>
      <c r="AW250" s="14" t="s">
        <v>30</v>
      </c>
      <c r="AX250" s="14" t="s">
        <v>73</v>
      </c>
      <c r="AY250" s="269" t="s">
        <v>323</v>
      </c>
    </row>
    <row r="251" s="15" customFormat="1">
      <c r="A251" s="15"/>
      <c r="B251" s="270"/>
      <c r="C251" s="271"/>
      <c r="D251" s="242" t="s">
        <v>336</v>
      </c>
      <c r="E251" s="272" t="s">
        <v>1</v>
      </c>
      <c r="F251" s="273" t="s">
        <v>341</v>
      </c>
      <c r="G251" s="271"/>
      <c r="H251" s="274">
        <v>0.90000000000000002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0" t="s">
        <v>336</v>
      </c>
      <c r="AU251" s="280" t="s">
        <v>82</v>
      </c>
      <c r="AV251" s="15" t="s">
        <v>330</v>
      </c>
      <c r="AW251" s="15" t="s">
        <v>30</v>
      </c>
      <c r="AX251" s="15" t="s">
        <v>80</v>
      </c>
      <c r="AY251" s="280" t="s">
        <v>323</v>
      </c>
    </row>
    <row r="252" s="2" customFormat="1" ht="24.15" customHeight="1">
      <c r="A252" s="39"/>
      <c r="B252" s="40"/>
      <c r="C252" s="229" t="s">
        <v>490</v>
      </c>
      <c r="D252" s="229" t="s">
        <v>325</v>
      </c>
      <c r="E252" s="230" t="s">
        <v>1036</v>
      </c>
      <c r="F252" s="231" t="s">
        <v>1037</v>
      </c>
      <c r="G252" s="232" t="s">
        <v>972</v>
      </c>
      <c r="H252" s="233">
        <v>0.089999999999999997</v>
      </c>
      <c r="I252" s="234"/>
      <c r="J252" s="235">
        <f>ROUND(I252*H252,2)</f>
        <v>0</v>
      </c>
      <c r="K252" s="231" t="s">
        <v>937</v>
      </c>
      <c r="L252" s="45"/>
      <c r="M252" s="236" t="s">
        <v>1</v>
      </c>
      <c r="N252" s="237" t="s">
        <v>38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330</v>
      </c>
      <c r="AT252" s="240" t="s">
        <v>325</v>
      </c>
      <c r="AU252" s="240" t="s">
        <v>82</v>
      </c>
      <c r="AY252" s="18" t="s">
        <v>323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80</v>
      </c>
      <c r="BK252" s="241">
        <f>ROUND(I252*H252,2)</f>
        <v>0</v>
      </c>
      <c r="BL252" s="18" t="s">
        <v>330</v>
      </c>
      <c r="BM252" s="240" t="s">
        <v>6543</v>
      </c>
    </row>
    <row r="253" s="2" customFormat="1">
      <c r="A253" s="39"/>
      <c r="B253" s="40"/>
      <c r="C253" s="41"/>
      <c r="D253" s="242" t="s">
        <v>332</v>
      </c>
      <c r="E253" s="41"/>
      <c r="F253" s="243" t="s">
        <v>1039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332</v>
      </c>
      <c r="AU253" s="18" t="s">
        <v>82</v>
      </c>
    </row>
    <row r="254" s="2" customFormat="1">
      <c r="A254" s="39"/>
      <c r="B254" s="40"/>
      <c r="C254" s="41"/>
      <c r="D254" s="242" t="s">
        <v>940</v>
      </c>
      <c r="E254" s="41"/>
      <c r="F254" s="281" t="s">
        <v>1040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940</v>
      </c>
      <c r="AU254" s="18" t="s">
        <v>82</v>
      </c>
    </row>
    <row r="255" s="2" customFormat="1">
      <c r="A255" s="39"/>
      <c r="B255" s="40"/>
      <c r="C255" s="41"/>
      <c r="D255" s="242" t="s">
        <v>353</v>
      </c>
      <c r="E255" s="41"/>
      <c r="F255" s="281" t="s">
        <v>1041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353</v>
      </c>
      <c r="AU255" s="18" t="s">
        <v>82</v>
      </c>
    </row>
    <row r="256" s="14" customFormat="1">
      <c r="A256" s="14"/>
      <c r="B256" s="259"/>
      <c r="C256" s="260"/>
      <c r="D256" s="242" t="s">
        <v>336</v>
      </c>
      <c r="E256" s="261" t="s">
        <v>1</v>
      </c>
      <c r="F256" s="262" t="s">
        <v>6536</v>
      </c>
      <c r="G256" s="260"/>
      <c r="H256" s="263">
        <v>0.029999999999999999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9" t="s">
        <v>336</v>
      </c>
      <c r="AU256" s="269" t="s">
        <v>82</v>
      </c>
      <c r="AV256" s="14" t="s">
        <v>82</v>
      </c>
      <c r="AW256" s="14" t="s">
        <v>30</v>
      </c>
      <c r="AX256" s="14" t="s">
        <v>73</v>
      </c>
      <c r="AY256" s="269" t="s">
        <v>323</v>
      </c>
    </row>
    <row r="257" s="14" customFormat="1">
      <c r="A257" s="14"/>
      <c r="B257" s="259"/>
      <c r="C257" s="260"/>
      <c r="D257" s="242" t="s">
        <v>336</v>
      </c>
      <c r="E257" s="261" t="s">
        <v>1</v>
      </c>
      <c r="F257" s="262" t="s">
        <v>6537</v>
      </c>
      <c r="G257" s="260"/>
      <c r="H257" s="263">
        <v>0.029999999999999999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9" t="s">
        <v>336</v>
      </c>
      <c r="AU257" s="269" t="s">
        <v>82</v>
      </c>
      <c r="AV257" s="14" t="s">
        <v>82</v>
      </c>
      <c r="AW257" s="14" t="s">
        <v>30</v>
      </c>
      <c r="AX257" s="14" t="s">
        <v>73</v>
      </c>
      <c r="AY257" s="269" t="s">
        <v>323</v>
      </c>
    </row>
    <row r="258" s="14" customFormat="1">
      <c r="A258" s="14"/>
      <c r="B258" s="259"/>
      <c r="C258" s="260"/>
      <c r="D258" s="242" t="s">
        <v>336</v>
      </c>
      <c r="E258" s="261" t="s">
        <v>1</v>
      </c>
      <c r="F258" s="262" t="s">
        <v>6538</v>
      </c>
      <c r="G258" s="260"/>
      <c r="H258" s="263">
        <v>0.029999999999999999</v>
      </c>
      <c r="I258" s="264"/>
      <c r="J258" s="260"/>
      <c r="K258" s="260"/>
      <c r="L258" s="265"/>
      <c r="M258" s="266"/>
      <c r="N258" s="267"/>
      <c r="O258" s="267"/>
      <c r="P258" s="267"/>
      <c r="Q258" s="267"/>
      <c r="R258" s="267"/>
      <c r="S258" s="267"/>
      <c r="T258" s="26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9" t="s">
        <v>336</v>
      </c>
      <c r="AU258" s="269" t="s">
        <v>82</v>
      </c>
      <c r="AV258" s="14" t="s">
        <v>82</v>
      </c>
      <c r="AW258" s="14" t="s">
        <v>30</v>
      </c>
      <c r="AX258" s="14" t="s">
        <v>73</v>
      </c>
      <c r="AY258" s="269" t="s">
        <v>323</v>
      </c>
    </row>
    <row r="259" s="15" customFormat="1">
      <c r="A259" s="15"/>
      <c r="B259" s="270"/>
      <c r="C259" s="271"/>
      <c r="D259" s="242" t="s">
        <v>336</v>
      </c>
      <c r="E259" s="272" t="s">
        <v>1</v>
      </c>
      <c r="F259" s="273" t="s">
        <v>341</v>
      </c>
      <c r="G259" s="271"/>
      <c r="H259" s="274">
        <v>0.089999999999999997</v>
      </c>
      <c r="I259" s="275"/>
      <c r="J259" s="271"/>
      <c r="K259" s="271"/>
      <c r="L259" s="276"/>
      <c r="M259" s="277"/>
      <c r="N259" s="278"/>
      <c r="O259" s="278"/>
      <c r="P259" s="278"/>
      <c r="Q259" s="278"/>
      <c r="R259" s="278"/>
      <c r="S259" s="278"/>
      <c r="T259" s="27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80" t="s">
        <v>336</v>
      </c>
      <c r="AU259" s="280" t="s">
        <v>82</v>
      </c>
      <c r="AV259" s="15" t="s">
        <v>330</v>
      </c>
      <c r="AW259" s="15" t="s">
        <v>30</v>
      </c>
      <c r="AX259" s="15" t="s">
        <v>80</v>
      </c>
      <c r="AY259" s="280" t="s">
        <v>323</v>
      </c>
    </row>
    <row r="260" s="2" customFormat="1" ht="16.5" customHeight="1">
      <c r="A260" s="39"/>
      <c r="B260" s="40"/>
      <c r="C260" s="229" t="s">
        <v>499</v>
      </c>
      <c r="D260" s="229" t="s">
        <v>325</v>
      </c>
      <c r="E260" s="230" t="s">
        <v>1042</v>
      </c>
      <c r="F260" s="231" t="s">
        <v>1043</v>
      </c>
      <c r="G260" s="232" t="s">
        <v>972</v>
      </c>
      <c r="H260" s="233">
        <v>0.81000000000000005</v>
      </c>
      <c r="I260" s="234"/>
      <c r="J260" s="235">
        <f>ROUND(I260*H260,2)</f>
        <v>0</v>
      </c>
      <c r="K260" s="231" t="s">
        <v>937</v>
      </c>
      <c r="L260" s="45"/>
      <c r="M260" s="236" t="s">
        <v>1</v>
      </c>
      <c r="N260" s="237" t="s">
        <v>38</v>
      </c>
      <c r="O260" s="92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330</v>
      </c>
      <c r="AT260" s="240" t="s">
        <v>325</v>
      </c>
      <c r="AU260" s="240" t="s">
        <v>82</v>
      </c>
      <c r="AY260" s="18" t="s">
        <v>323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80</v>
      </c>
      <c r="BK260" s="241">
        <f>ROUND(I260*H260,2)</f>
        <v>0</v>
      </c>
      <c r="BL260" s="18" t="s">
        <v>330</v>
      </c>
      <c r="BM260" s="240" t="s">
        <v>6544</v>
      </c>
    </row>
    <row r="261" s="2" customFormat="1">
      <c r="A261" s="39"/>
      <c r="B261" s="40"/>
      <c r="C261" s="41"/>
      <c r="D261" s="242" t="s">
        <v>332</v>
      </c>
      <c r="E261" s="41"/>
      <c r="F261" s="243" t="s">
        <v>1045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332</v>
      </c>
      <c r="AU261" s="18" t="s">
        <v>82</v>
      </c>
    </row>
    <row r="262" s="2" customFormat="1">
      <c r="A262" s="39"/>
      <c r="B262" s="40"/>
      <c r="C262" s="41"/>
      <c r="D262" s="242" t="s">
        <v>940</v>
      </c>
      <c r="E262" s="41"/>
      <c r="F262" s="281" t="s">
        <v>1040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940</v>
      </c>
      <c r="AU262" s="18" t="s">
        <v>82</v>
      </c>
    </row>
    <row r="263" s="2" customFormat="1">
      <c r="A263" s="39"/>
      <c r="B263" s="40"/>
      <c r="C263" s="41"/>
      <c r="D263" s="242" t="s">
        <v>353</v>
      </c>
      <c r="E263" s="41"/>
      <c r="F263" s="281" t="s">
        <v>1041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353</v>
      </c>
      <c r="AU263" s="18" t="s">
        <v>82</v>
      </c>
    </row>
    <row r="264" s="14" customFormat="1">
      <c r="A264" s="14"/>
      <c r="B264" s="259"/>
      <c r="C264" s="260"/>
      <c r="D264" s="242" t="s">
        <v>336</v>
      </c>
      <c r="E264" s="261" t="s">
        <v>1</v>
      </c>
      <c r="F264" s="262" t="s">
        <v>6545</v>
      </c>
      <c r="G264" s="260"/>
      <c r="H264" s="263">
        <v>0.27000000000000002</v>
      </c>
      <c r="I264" s="264"/>
      <c r="J264" s="260"/>
      <c r="K264" s="260"/>
      <c r="L264" s="265"/>
      <c r="M264" s="266"/>
      <c r="N264" s="267"/>
      <c r="O264" s="267"/>
      <c r="P264" s="267"/>
      <c r="Q264" s="267"/>
      <c r="R264" s="267"/>
      <c r="S264" s="267"/>
      <c r="T264" s="26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9" t="s">
        <v>336</v>
      </c>
      <c r="AU264" s="269" t="s">
        <v>82</v>
      </c>
      <c r="AV264" s="14" t="s">
        <v>82</v>
      </c>
      <c r="AW264" s="14" t="s">
        <v>30</v>
      </c>
      <c r="AX264" s="14" t="s">
        <v>73</v>
      </c>
      <c r="AY264" s="269" t="s">
        <v>323</v>
      </c>
    </row>
    <row r="265" s="14" customFormat="1">
      <c r="A265" s="14"/>
      <c r="B265" s="259"/>
      <c r="C265" s="260"/>
      <c r="D265" s="242" t="s">
        <v>336</v>
      </c>
      <c r="E265" s="261" t="s">
        <v>1</v>
      </c>
      <c r="F265" s="262" t="s">
        <v>6546</v>
      </c>
      <c r="G265" s="260"/>
      <c r="H265" s="263">
        <v>0.27000000000000002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336</v>
      </c>
      <c r="AU265" s="269" t="s">
        <v>82</v>
      </c>
      <c r="AV265" s="14" t="s">
        <v>82</v>
      </c>
      <c r="AW265" s="14" t="s">
        <v>30</v>
      </c>
      <c r="AX265" s="14" t="s">
        <v>73</v>
      </c>
      <c r="AY265" s="269" t="s">
        <v>323</v>
      </c>
    </row>
    <row r="266" s="14" customFormat="1">
      <c r="A266" s="14"/>
      <c r="B266" s="259"/>
      <c r="C266" s="260"/>
      <c r="D266" s="242" t="s">
        <v>336</v>
      </c>
      <c r="E266" s="261" t="s">
        <v>1</v>
      </c>
      <c r="F266" s="262" t="s">
        <v>6547</v>
      </c>
      <c r="G266" s="260"/>
      <c r="H266" s="263">
        <v>0.27000000000000002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336</v>
      </c>
      <c r="AU266" s="269" t="s">
        <v>82</v>
      </c>
      <c r="AV266" s="14" t="s">
        <v>82</v>
      </c>
      <c r="AW266" s="14" t="s">
        <v>30</v>
      </c>
      <c r="AX266" s="14" t="s">
        <v>73</v>
      </c>
      <c r="AY266" s="269" t="s">
        <v>323</v>
      </c>
    </row>
    <row r="267" s="15" customFormat="1">
      <c r="A267" s="15"/>
      <c r="B267" s="270"/>
      <c r="C267" s="271"/>
      <c r="D267" s="242" t="s">
        <v>336</v>
      </c>
      <c r="E267" s="272" t="s">
        <v>1</v>
      </c>
      <c r="F267" s="273" t="s">
        <v>341</v>
      </c>
      <c r="G267" s="271"/>
      <c r="H267" s="274">
        <v>0.81000000000000005</v>
      </c>
      <c r="I267" s="275"/>
      <c r="J267" s="271"/>
      <c r="K267" s="271"/>
      <c r="L267" s="276"/>
      <c r="M267" s="277"/>
      <c r="N267" s="278"/>
      <c r="O267" s="278"/>
      <c r="P267" s="278"/>
      <c r="Q267" s="278"/>
      <c r="R267" s="278"/>
      <c r="S267" s="278"/>
      <c r="T267" s="279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0" t="s">
        <v>336</v>
      </c>
      <c r="AU267" s="280" t="s">
        <v>82</v>
      </c>
      <c r="AV267" s="15" t="s">
        <v>330</v>
      </c>
      <c r="AW267" s="15" t="s">
        <v>30</v>
      </c>
      <c r="AX267" s="15" t="s">
        <v>80</v>
      </c>
      <c r="AY267" s="280" t="s">
        <v>323</v>
      </c>
    </row>
    <row r="268" s="2" customFormat="1" ht="24.15" customHeight="1">
      <c r="A268" s="39"/>
      <c r="B268" s="40"/>
      <c r="C268" s="229" t="s">
        <v>507</v>
      </c>
      <c r="D268" s="229" t="s">
        <v>325</v>
      </c>
      <c r="E268" s="230" t="s">
        <v>1047</v>
      </c>
      <c r="F268" s="231" t="s">
        <v>1048</v>
      </c>
      <c r="G268" s="232" t="s">
        <v>1049</v>
      </c>
      <c r="H268" s="233">
        <v>6</v>
      </c>
      <c r="I268" s="234"/>
      <c r="J268" s="235">
        <f>ROUND(I268*H268,2)</f>
        <v>0</v>
      </c>
      <c r="K268" s="231" t="s">
        <v>937</v>
      </c>
      <c r="L268" s="45"/>
      <c r="M268" s="236" t="s">
        <v>1</v>
      </c>
      <c r="N268" s="237" t="s">
        <v>38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330</v>
      </c>
      <c r="AT268" s="240" t="s">
        <v>325</v>
      </c>
      <c r="AU268" s="240" t="s">
        <v>82</v>
      </c>
      <c r="AY268" s="18" t="s">
        <v>323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80</v>
      </c>
      <c r="BK268" s="241">
        <f>ROUND(I268*H268,2)</f>
        <v>0</v>
      </c>
      <c r="BL268" s="18" t="s">
        <v>330</v>
      </c>
      <c r="BM268" s="240" t="s">
        <v>6548</v>
      </c>
    </row>
    <row r="269" s="2" customFormat="1">
      <c r="A269" s="39"/>
      <c r="B269" s="40"/>
      <c r="C269" s="41"/>
      <c r="D269" s="242" t="s">
        <v>332</v>
      </c>
      <c r="E269" s="41"/>
      <c r="F269" s="243" t="s">
        <v>1051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332</v>
      </c>
      <c r="AU269" s="18" t="s">
        <v>82</v>
      </c>
    </row>
    <row r="270" s="2" customFormat="1">
      <c r="A270" s="39"/>
      <c r="B270" s="40"/>
      <c r="C270" s="41"/>
      <c r="D270" s="242" t="s">
        <v>940</v>
      </c>
      <c r="E270" s="41"/>
      <c r="F270" s="281" t="s">
        <v>1052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940</v>
      </c>
      <c r="AU270" s="18" t="s">
        <v>82</v>
      </c>
    </row>
    <row r="271" s="2" customFormat="1">
      <c r="A271" s="39"/>
      <c r="B271" s="40"/>
      <c r="C271" s="41"/>
      <c r="D271" s="242" t="s">
        <v>353</v>
      </c>
      <c r="E271" s="41"/>
      <c r="F271" s="281" t="s">
        <v>1053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353</v>
      </c>
      <c r="AU271" s="18" t="s">
        <v>82</v>
      </c>
    </row>
    <row r="272" s="14" customFormat="1">
      <c r="A272" s="14"/>
      <c r="B272" s="259"/>
      <c r="C272" s="260"/>
      <c r="D272" s="242" t="s">
        <v>336</v>
      </c>
      <c r="E272" s="261" t="s">
        <v>1</v>
      </c>
      <c r="F272" s="262" t="s">
        <v>3757</v>
      </c>
      <c r="G272" s="260"/>
      <c r="H272" s="263">
        <v>2</v>
      </c>
      <c r="I272" s="264"/>
      <c r="J272" s="260"/>
      <c r="K272" s="260"/>
      <c r="L272" s="265"/>
      <c r="M272" s="266"/>
      <c r="N272" s="267"/>
      <c r="O272" s="267"/>
      <c r="P272" s="267"/>
      <c r="Q272" s="267"/>
      <c r="R272" s="267"/>
      <c r="S272" s="267"/>
      <c r="T272" s="26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9" t="s">
        <v>336</v>
      </c>
      <c r="AU272" s="269" t="s">
        <v>82</v>
      </c>
      <c r="AV272" s="14" t="s">
        <v>82</v>
      </c>
      <c r="AW272" s="14" t="s">
        <v>30</v>
      </c>
      <c r="AX272" s="14" t="s">
        <v>73</v>
      </c>
      <c r="AY272" s="269" t="s">
        <v>323</v>
      </c>
    </row>
    <row r="273" s="14" customFormat="1">
      <c r="A273" s="14"/>
      <c r="B273" s="259"/>
      <c r="C273" s="260"/>
      <c r="D273" s="242" t="s">
        <v>336</v>
      </c>
      <c r="E273" s="261" t="s">
        <v>1</v>
      </c>
      <c r="F273" s="262" t="s">
        <v>3752</v>
      </c>
      <c r="G273" s="260"/>
      <c r="H273" s="263">
        <v>2</v>
      </c>
      <c r="I273" s="264"/>
      <c r="J273" s="260"/>
      <c r="K273" s="260"/>
      <c r="L273" s="265"/>
      <c r="M273" s="266"/>
      <c r="N273" s="267"/>
      <c r="O273" s="267"/>
      <c r="P273" s="267"/>
      <c r="Q273" s="267"/>
      <c r="R273" s="267"/>
      <c r="S273" s="267"/>
      <c r="T273" s="26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9" t="s">
        <v>336</v>
      </c>
      <c r="AU273" s="269" t="s">
        <v>82</v>
      </c>
      <c r="AV273" s="14" t="s">
        <v>82</v>
      </c>
      <c r="AW273" s="14" t="s">
        <v>30</v>
      </c>
      <c r="AX273" s="14" t="s">
        <v>73</v>
      </c>
      <c r="AY273" s="269" t="s">
        <v>323</v>
      </c>
    </row>
    <row r="274" s="14" customFormat="1">
      <c r="A274" s="14"/>
      <c r="B274" s="259"/>
      <c r="C274" s="260"/>
      <c r="D274" s="242" t="s">
        <v>336</v>
      </c>
      <c r="E274" s="261" t="s">
        <v>1</v>
      </c>
      <c r="F274" s="262" t="s">
        <v>5649</v>
      </c>
      <c r="G274" s="260"/>
      <c r="H274" s="263">
        <v>2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9" t="s">
        <v>336</v>
      </c>
      <c r="AU274" s="269" t="s">
        <v>82</v>
      </c>
      <c r="AV274" s="14" t="s">
        <v>82</v>
      </c>
      <c r="AW274" s="14" t="s">
        <v>30</v>
      </c>
      <c r="AX274" s="14" t="s">
        <v>73</v>
      </c>
      <c r="AY274" s="269" t="s">
        <v>323</v>
      </c>
    </row>
    <row r="275" s="15" customFormat="1">
      <c r="A275" s="15"/>
      <c r="B275" s="270"/>
      <c r="C275" s="271"/>
      <c r="D275" s="242" t="s">
        <v>336</v>
      </c>
      <c r="E275" s="272" t="s">
        <v>1</v>
      </c>
      <c r="F275" s="273" t="s">
        <v>341</v>
      </c>
      <c r="G275" s="271"/>
      <c r="H275" s="274">
        <v>6</v>
      </c>
      <c r="I275" s="275"/>
      <c r="J275" s="271"/>
      <c r="K275" s="271"/>
      <c r="L275" s="276"/>
      <c r="M275" s="277"/>
      <c r="N275" s="278"/>
      <c r="O275" s="278"/>
      <c r="P275" s="278"/>
      <c r="Q275" s="278"/>
      <c r="R275" s="278"/>
      <c r="S275" s="278"/>
      <c r="T275" s="27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0" t="s">
        <v>336</v>
      </c>
      <c r="AU275" s="280" t="s">
        <v>82</v>
      </c>
      <c r="AV275" s="15" t="s">
        <v>330</v>
      </c>
      <c r="AW275" s="15" t="s">
        <v>30</v>
      </c>
      <c r="AX275" s="15" t="s">
        <v>80</v>
      </c>
      <c r="AY275" s="280" t="s">
        <v>323</v>
      </c>
    </row>
    <row r="276" s="2" customFormat="1" ht="24.15" customHeight="1">
      <c r="A276" s="39"/>
      <c r="B276" s="40"/>
      <c r="C276" s="229" t="s">
        <v>516</v>
      </c>
      <c r="D276" s="229" t="s">
        <v>325</v>
      </c>
      <c r="E276" s="230" t="s">
        <v>1055</v>
      </c>
      <c r="F276" s="231" t="s">
        <v>1056</v>
      </c>
      <c r="G276" s="232" t="s">
        <v>1049</v>
      </c>
      <c r="H276" s="233">
        <v>6</v>
      </c>
      <c r="I276" s="234"/>
      <c r="J276" s="235">
        <f>ROUND(I276*H276,2)</f>
        <v>0</v>
      </c>
      <c r="K276" s="231" t="s">
        <v>937</v>
      </c>
      <c r="L276" s="45"/>
      <c r="M276" s="236" t="s">
        <v>1</v>
      </c>
      <c r="N276" s="237" t="s">
        <v>38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330</v>
      </c>
      <c r="AT276" s="240" t="s">
        <v>325</v>
      </c>
      <c r="AU276" s="240" t="s">
        <v>82</v>
      </c>
      <c r="AY276" s="18" t="s">
        <v>323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80</v>
      </c>
      <c r="BK276" s="241">
        <f>ROUND(I276*H276,2)</f>
        <v>0</v>
      </c>
      <c r="BL276" s="18" t="s">
        <v>330</v>
      </c>
      <c r="BM276" s="240" t="s">
        <v>6549</v>
      </c>
    </row>
    <row r="277" s="2" customFormat="1">
      <c r="A277" s="39"/>
      <c r="B277" s="40"/>
      <c r="C277" s="41"/>
      <c r="D277" s="242" t="s">
        <v>332</v>
      </c>
      <c r="E277" s="41"/>
      <c r="F277" s="243" t="s">
        <v>1058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332</v>
      </c>
      <c r="AU277" s="18" t="s">
        <v>82</v>
      </c>
    </row>
    <row r="278" s="2" customFormat="1">
      <c r="A278" s="39"/>
      <c r="B278" s="40"/>
      <c r="C278" s="41"/>
      <c r="D278" s="242" t="s">
        <v>940</v>
      </c>
      <c r="E278" s="41"/>
      <c r="F278" s="281" t="s">
        <v>1052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940</v>
      </c>
      <c r="AU278" s="18" t="s">
        <v>82</v>
      </c>
    </row>
    <row r="279" s="2" customFormat="1">
      <c r="A279" s="39"/>
      <c r="B279" s="40"/>
      <c r="C279" s="41"/>
      <c r="D279" s="242" t="s">
        <v>353</v>
      </c>
      <c r="E279" s="41"/>
      <c r="F279" s="281" t="s">
        <v>1059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353</v>
      </c>
      <c r="AU279" s="18" t="s">
        <v>82</v>
      </c>
    </row>
    <row r="280" s="14" customFormat="1">
      <c r="A280" s="14"/>
      <c r="B280" s="259"/>
      <c r="C280" s="260"/>
      <c r="D280" s="242" t="s">
        <v>336</v>
      </c>
      <c r="E280" s="261" t="s">
        <v>1</v>
      </c>
      <c r="F280" s="262" t="s">
        <v>3757</v>
      </c>
      <c r="G280" s="260"/>
      <c r="H280" s="263">
        <v>2</v>
      </c>
      <c r="I280" s="264"/>
      <c r="J280" s="260"/>
      <c r="K280" s="260"/>
      <c r="L280" s="265"/>
      <c r="M280" s="266"/>
      <c r="N280" s="267"/>
      <c r="O280" s="267"/>
      <c r="P280" s="267"/>
      <c r="Q280" s="267"/>
      <c r="R280" s="267"/>
      <c r="S280" s="267"/>
      <c r="T280" s="26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9" t="s">
        <v>336</v>
      </c>
      <c r="AU280" s="269" t="s">
        <v>82</v>
      </c>
      <c r="AV280" s="14" t="s">
        <v>82</v>
      </c>
      <c r="AW280" s="14" t="s">
        <v>30</v>
      </c>
      <c r="AX280" s="14" t="s">
        <v>73</v>
      </c>
      <c r="AY280" s="269" t="s">
        <v>323</v>
      </c>
    </row>
    <row r="281" s="14" customFormat="1">
      <c r="A281" s="14"/>
      <c r="B281" s="259"/>
      <c r="C281" s="260"/>
      <c r="D281" s="242" t="s">
        <v>336</v>
      </c>
      <c r="E281" s="261" t="s">
        <v>1</v>
      </c>
      <c r="F281" s="262" t="s">
        <v>3752</v>
      </c>
      <c r="G281" s="260"/>
      <c r="H281" s="263">
        <v>2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336</v>
      </c>
      <c r="AU281" s="269" t="s">
        <v>82</v>
      </c>
      <c r="AV281" s="14" t="s">
        <v>82</v>
      </c>
      <c r="AW281" s="14" t="s">
        <v>30</v>
      </c>
      <c r="AX281" s="14" t="s">
        <v>73</v>
      </c>
      <c r="AY281" s="269" t="s">
        <v>323</v>
      </c>
    </row>
    <row r="282" s="14" customFormat="1">
      <c r="A282" s="14"/>
      <c r="B282" s="259"/>
      <c r="C282" s="260"/>
      <c r="D282" s="242" t="s">
        <v>336</v>
      </c>
      <c r="E282" s="261" t="s">
        <v>1</v>
      </c>
      <c r="F282" s="262" t="s">
        <v>5649</v>
      </c>
      <c r="G282" s="260"/>
      <c r="H282" s="263">
        <v>2</v>
      </c>
      <c r="I282" s="264"/>
      <c r="J282" s="260"/>
      <c r="K282" s="260"/>
      <c r="L282" s="265"/>
      <c r="M282" s="266"/>
      <c r="N282" s="267"/>
      <c r="O282" s="267"/>
      <c r="P282" s="267"/>
      <c r="Q282" s="267"/>
      <c r="R282" s="267"/>
      <c r="S282" s="267"/>
      <c r="T282" s="26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9" t="s">
        <v>336</v>
      </c>
      <c r="AU282" s="269" t="s">
        <v>82</v>
      </c>
      <c r="AV282" s="14" t="s">
        <v>82</v>
      </c>
      <c r="AW282" s="14" t="s">
        <v>30</v>
      </c>
      <c r="AX282" s="14" t="s">
        <v>73</v>
      </c>
      <c r="AY282" s="269" t="s">
        <v>323</v>
      </c>
    </row>
    <row r="283" s="15" customFormat="1">
      <c r="A283" s="15"/>
      <c r="B283" s="270"/>
      <c r="C283" s="271"/>
      <c r="D283" s="242" t="s">
        <v>336</v>
      </c>
      <c r="E283" s="272" t="s">
        <v>1</v>
      </c>
      <c r="F283" s="273" t="s">
        <v>341</v>
      </c>
      <c r="G283" s="271"/>
      <c r="H283" s="274">
        <v>6</v>
      </c>
      <c r="I283" s="275"/>
      <c r="J283" s="271"/>
      <c r="K283" s="271"/>
      <c r="L283" s="276"/>
      <c r="M283" s="277"/>
      <c r="N283" s="278"/>
      <c r="O283" s="278"/>
      <c r="P283" s="278"/>
      <c r="Q283" s="278"/>
      <c r="R283" s="278"/>
      <c r="S283" s="278"/>
      <c r="T283" s="27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0" t="s">
        <v>336</v>
      </c>
      <c r="AU283" s="280" t="s">
        <v>82</v>
      </c>
      <c r="AV283" s="15" t="s">
        <v>330</v>
      </c>
      <c r="AW283" s="15" t="s">
        <v>30</v>
      </c>
      <c r="AX283" s="15" t="s">
        <v>80</v>
      </c>
      <c r="AY283" s="280" t="s">
        <v>323</v>
      </c>
    </row>
    <row r="284" s="2" customFormat="1" ht="24.15" customHeight="1">
      <c r="A284" s="39"/>
      <c r="B284" s="40"/>
      <c r="C284" s="229" t="s">
        <v>7</v>
      </c>
      <c r="D284" s="229" t="s">
        <v>325</v>
      </c>
      <c r="E284" s="230" t="s">
        <v>1060</v>
      </c>
      <c r="F284" s="231" t="s">
        <v>1061</v>
      </c>
      <c r="G284" s="232" t="s">
        <v>1049</v>
      </c>
      <c r="H284" s="233">
        <v>6</v>
      </c>
      <c r="I284" s="234"/>
      <c r="J284" s="235">
        <f>ROUND(I284*H284,2)</f>
        <v>0</v>
      </c>
      <c r="K284" s="231" t="s">
        <v>937</v>
      </c>
      <c r="L284" s="45"/>
      <c r="M284" s="236" t="s">
        <v>1</v>
      </c>
      <c r="N284" s="237" t="s">
        <v>38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330</v>
      </c>
      <c r="AT284" s="240" t="s">
        <v>325</v>
      </c>
      <c r="AU284" s="240" t="s">
        <v>82</v>
      </c>
      <c r="AY284" s="18" t="s">
        <v>323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80</v>
      </c>
      <c r="BK284" s="241">
        <f>ROUND(I284*H284,2)</f>
        <v>0</v>
      </c>
      <c r="BL284" s="18" t="s">
        <v>330</v>
      </c>
      <c r="BM284" s="240" t="s">
        <v>6550</v>
      </c>
    </row>
    <row r="285" s="2" customFormat="1">
      <c r="A285" s="39"/>
      <c r="B285" s="40"/>
      <c r="C285" s="41"/>
      <c r="D285" s="242" t="s">
        <v>332</v>
      </c>
      <c r="E285" s="41"/>
      <c r="F285" s="243" t="s">
        <v>1063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332</v>
      </c>
      <c r="AU285" s="18" t="s">
        <v>82</v>
      </c>
    </row>
    <row r="286" s="2" customFormat="1">
      <c r="A286" s="39"/>
      <c r="B286" s="40"/>
      <c r="C286" s="41"/>
      <c r="D286" s="242" t="s">
        <v>940</v>
      </c>
      <c r="E286" s="41"/>
      <c r="F286" s="281" t="s">
        <v>1064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940</v>
      </c>
      <c r="AU286" s="18" t="s">
        <v>82</v>
      </c>
    </row>
    <row r="287" s="2" customFormat="1">
      <c r="A287" s="39"/>
      <c r="B287" s="40"/>
      <c r="C287" s="41"/>
      <c r="D287" s="242" t="s">
        <v>353</v>
      </c>
      <c r="E287" s="41"/>
      <c r="F287" s="281" t="s">
        <v>1065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353</v>
      </c>
      <c r="AU287" s="18" t="s">
        <v>82</v>
      </c>
    </row>
    <row r="288" s="14" customFormat="1">
      <c r="A288" s="14"/>
      <c r="B288" s="259"/>
      <c r="C288" s="260"/>
      <c r="D288" s="242" t="s">
        <v>336</v>
      </c>
      <c r="E288" s="261" t="s">
        <v>1</v>
      </c>
      <c r="F288" s="262" t="s">
        <v>3757</v>
      </c>
      <c r="G288" s="260"/>
      <c r="H288" s="263">
        <v>2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336</v>
      </c>
      <c r="AU288" s="269" t="s">
        <v>82</v>
      </c>
      <c r="AV288" s="14" t="s">
        <v>82</v>
      </c>
      <c r="AW288" s="14" t="s">
        <v>30</v>
      </c>
      <c r="AX288" s="14" t="s">
        <v>73</v>
      </c>
      <c r="AY288" s="269" t="s">
        <v>323</v>
      </c>
    </row>
    <row r="289" s="14" customFormat="1">
      <c r="A289" s="14"/>
      <c r="B289" s="259"/>
      <c r="C289" s="260"/>
      <c r="D289" s="242" t="s">
        <v>336</v>
      </c>
      <c r="E289" s="261" t="s">
        <v>1</v>
      </c>
      <c r="F289" s="262" t="s">
        <v>3752</v>
      </c>
      <c r="G289" s="260"/>
      <c r="H289" s="263">
        <v>2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9" t="s">
        <v>336</v>
      </c>
      <c r="AU289" s="269" t="s">
        <v>82</v>
      </c>
      <c r="AV289" s="14" t="s">
        <v>82</v>
      </c>
      <c r="AW289" s="14" t="s">
        <v>30</v>
      </c>
      <c r="AX289" s="14" t="s">
        <v>73</v>
      </c>
      <c r="AY289" s="269" t="s">
        <v>323</v>
      </c>
    </row>
    <row r="290" s="14" customFormat="1">
      <c r="A290" s="14"/>
      <c r="B290" s="259"/>
      <c r="C290" s="260"/>
      <c r="D290" s="242" t="s">
        <v>336</v>
      </c>
      <c r="E290" s="261" t="s">
        <v>1</v>
      </c>
      <c r="F290" s="262" t="s">
        <v>5649</v>
      </c>
      <c r="G290" s="260"/>
      <c r="H290" s="263">
        <v>2</v>
      </c>
      <c r="I290" s="264"/>
      <c r="J290" s="260"/>
      <c r="K290" s="260"/>
      <c r="L290" s="265"/>
      <c r="M290" s="266"/>
      <c r="N290" s="267"/>
      <c r="O290" s="267"/>
      <c r="P290" s="267"/>
      <c r="Q290" s="267"/>
      <c r="R290" s="267"/>
      <c r="S290" s="267"/>
      <c r="T290" s="26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9" t="s">
        <v>336</v>
      </c>
      <c r="AU290" s="269" t="s">
        <v>82</v>
      </c>
      <c r="AV290" s="14" t="s">
        <v>82</v>
      </c>
      <c r="AW290" s="14" t="s">
        <v>30</v>
      </c>
      <c r="AX290" s="14" t="s">
        <v>73</v>
      </c>
      <c r="AY290" s="269" t="s">
        <v>323</v>
      </c>
    </row>
    <row r="291" s="15" customFormat="1">
      <c r="A291" s="15"/>
      <c r="B291" s="270"/>
      <c r="C291" s="271"/>
      <c r="D291" s="242" t="s">
        <v>336</v>
      </c>
      <c r="E291" s="272" t="s">
        <v>1</v>
      </c>
      <c r="F291" s="273" t="s">
        <v>341</v>
      </c>
      <c r="G291" s="271"/>
      <c r="H291" s="274">
        <v>6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0" t="s">
        <v>336</v>
      </c>
      <c r="AU291" s="280" t="s">
        <v>82</v>
      </c>
      <c r="AV291" s="15" t="s">
        <v>330</v>
      </c>
      <c r="AW291" s="15" t="s">
        <v>30</v>
      </c>
      <c r="AX291" s="15" t="s">
        <v>80</v>
      </c>
      <c r="AY291" s="280" t="s">
        <v>323</v>
      </c>
    </row>
    <row r="292" s="2" customFormat="1" ht="24.15" customHeight="1">
      <c r="A292" s="39"/>
      <c r="B292" s="40"/>
      <c r="C292" s="229" t="s">
        <v>529</v>
      </c>
      <c r="D292" s="229" t="s">
        <v>325</v>
      </c>
      <c r="E292" s="230" t="s">
        <v>1066</v>
      </c>
      <c r="F292" s="231" t="s">
        <v>1067</v>
      </c>
      <c r="G292" s="232" t="s">
        <v>349</v>
      </c>
      <c r="H292" s="233">
        <v>727.20000000000005</v>
      </c>
      <c r="I292" s="234"/>
      <c r="J292" s="235">
        <f>ROUND(I292*H292,2)</f>
        <v>0</v>
      </c>
      <c r="K292" s="231" t="s">
        <v>937</v>
      </c>
      <c r="L292" s="45"/>
      <c r="M292" s="236" t="s">
        <v>1</v>
      </c>
      <c r="N292" s="237" t="s">
        <v>38</v>
      </c>
      <c r="O292" s="92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330</v>
      </c>
      <c r="AT292" s="240" t="s">
        <v>325</v>
      </c>
      <c r="AU292" s="240" t="s">
        <v>82</v>
      </c>
      <c r="AY292" s="18" t="s">
        <v>323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80</v>
      </c>
      <c r="BK292" s="241">
        <f>ROUND(I292*H292,2)</f>
        <v>0</v>
      </c>
      <c r="BL292" s="18" t="s">
        <v>330</v>
      </c>
      <c r="BM292" s="240" t="s">
        <v>6551</v>
      </c>
    </row>
    <row r="293" s="2" customFormat="1">
      <c r="A293" s="39"/>
      <c r="B293" s="40"/>
      <c r="C293" s="41"/>
      <c r="D293" s="242" t="s">
        <v>332</v>
      </c>
      <c r="E293" s="41"/>
      <c r="F293" s="243" t="s">
        <v>1069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332</v>
      </c>
      <c r="AU293" s="18" t="s">
        <v>82</v>
      </c>
    </row>
    <row r="294" s="2" customFormat="1">
      <c r="A294" s="39"/>
      <c r="B294" s="40"/>
      <c r="C294" s="41"/>
      <c r="D294" s="242" t="s">
        <v>940</v>
      </c>
      <c r="E294" s="41"/>
      <c r="F294" s="281" t="s">
        <v>1070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940</v>
      </c>
      <c r="AU294" s="18" t="s">
        <v>82</v>
      </c>
    </row>
    <row r="295" s="2" customFormat="1">
      <c r="A295" s="39"/>
      <c r="B295" s="40"/>
      <c r="C295" s="41"/>
      <c r="D295" s="242" t="s">
        <v>353</v>
      </c>
      <c r="E295" s="41"/>
      <c r="F295" s="281" t="s">
        <v>1071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353</v>
      </c>
      <c r="AU295" s="18" t="s">
        <v>82</v>
      </c>
    </row>
    <row r="296" s="14" customFormat="1">
      <c r="A296" s="14"/>
      <c r="B296" s="259"/>
      <c r="C296" s="260"/>
      <c r="D296" s="242" t="s">
        <v>336</v>
      </c>
      <c r="E296" s="261" t="s">
        <v>1</v>
      </c>
      <c r="F296" s="262" t="s">
        <v>6552</v>
      </c>
      <c r="G296" s="260"/>
      <c r="H296" s="263">
        <v>241.19999999999999</v>
      </c>
      <c r="I296" s="264"/>
      <c r="J296" s="260"/>
      <c r="K296" s="260"/>
      <c r="L296" s="265"/>
      <c r="M296" s="266"/>
      <c r="N296" s="267"/>
      <c r="O296" s="267"/>
      <c r="P296" s="267"/>
      <c r="Q296" s="267"/>
      <c r="R296" s="267"/>
      <c r="S296" s="267"/>
      <c r="T296" s="26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9" t="s">
        <v>336</v>
      </c>
      <c r="AU296" s="269" t="s">
        <v>82</v>
      </c>
      <c r="AV296" s="14" t="s">
        <v>82</v>
      </c>
      <c r="AW296" s="14" t="s">
        <v>30</v>
      </c>
      <c r="AX296" s="14" t="s">
        <v>73</v>
      </c>
      <c r="AY296" s="269" t="s">
        <v>323</v>
      </c>
    </row>
    <row r="297" s="14" customFormat="1">
      <c r="A297" s="14"/>
      <c r="B297" s="259"/>
      <c r="C297" s="260"/>
      <c r="D297" s="242" t="s">
        <v>336</v>
      </c>
      <c r="E297" s="261" t="s">
        <v>1</v>
      </c>
      <c r="F297" s="262" t="s">
        <v>6553</v>
      </c>
      <c r="G297" s="260"/>
      <c r="H297" s="263">
        <v>243</v>
      </c>
      <c r="I297" s="264"/>
      <c r="J297" s="260"/>
      <c r="K297" s="260"/>
      <c r="L297" s="265"/>
      <c r="M297" s="266"/>
      <c r="N297" s="267"/>
      <c r="O297" s="267"/>
      <c r="P297" s="267"/>
      <c r="Q297" s="267"/>
      <c r="R297" s="267"/>
      <c r="S297" s="267"/>
      <c r="T297" s="26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9" t="s">
        <v>336</v>
      </c>
      <c r="AU297" s="269" t="s">
        <v>82</v>
      </c>
      <c r="AV297" s="14" t="s">
        <v>82</v>
      </c>
      <c r="AW297" s="14" t="s">
        <v>30</v>
      </c>
      <c r="AX297" s="14" t="s">
        <v>73</v>
      </c>
      <c r="AY297" s="269" t="s">
        <v>323</v>
      </c>
    </row>
    <row r="298" s="14" customFormat="1">
      <c r="A298" s="14"/>
      <c r="B298" s="259"/>
      <c r="C298" s="260"/>
      <c r="D298" s="242" t="s">
        <v>336</v>
      </c>
      <c r="E298" s="261" t="s">
        <v>1</v>
      </c>
      <c r="F298" s="262" t="s">
        <v>6554</v>
      </c>
      <c r="G298" s="260"/>
      <c r="H298" s="263">
        <v>243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336</v>
      </c>
      <c r="AU298" s="269" t="s">
        <v>82</v>
      </c>
      <c r="AV298" s="14" t="s">
        <v>82</v>
      </c>
      <c r="AW298" s="14" t="s">
        <v>30</v>
      </c>
      <c r="AX298" s="14" t="s">
        <v>73</v>
      </c>
      <c r="AY298" s="269" t="s">
        <v>323</v>
      </c>
    </row>
    <row r="299" s="15" customFormat="1">
      <c r="A299" s="15"/>
      <c r="B299" s="270"/>
      <c r="C299" s="271"/>
      <c r="D299" s="242" t="s">
        <v>336</v>
      </c>
      <c r="E299" s="272" t="s">
        <v>1</v>
      </c>
      <c r="F299" s="273" t="s">
        <v>341</v>
      </c>
      <c r="G299" s="271"/>
      <c r="H299" s="274">
        <v>727.20000000000005</v>
      </c>
      <c r="I299" s="275"/>
      <c r="J299" s="271"/>
      <c r="K299" s="271"/>
      <c r="L299" s="276"/>
      <c r="M299" s="277"/>
      <c r="N299" s="278"/>
      <c r="O299" s="278"/>
      <c r="P299" s="278"/>
      <c r="Q299" s="278"/>
      <c r="R299" s="278"/>
      <c r="S299" s="278"/>
      <c r="T299" s="27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0" t="s">
        <v>336</v>
      </c>
      <c r="AU299" s="280" t="s">
        <v>82</v>
      </c>
      <c r="AV299" s="15" t="s">
        <v>330</v>
      </c>
      <c r="AW299" s="15" t="s">
        <v>30</v>
      </c>
      <c r="AX299" s="15" t="s">
        <v>80</v>
      </c>
      <c r="AY299" s="280" t="s">
        <v>323</v>
      </c>
    </row>
    <row r="300" s="2" customFormat="1" ht="24.15" customHeight="1">
      <c r="A300" s="39"/>
      <c r="B300" s="40"/>
      <c r="C300" s="229" t="s">
        <v>537</v>
      </c>
      <c r="D300" s="229" t="s">
        <v>325</v>
      </c>
      <c r="E300" s="230" t="s">
        <v>1074</v>
      </c>
      <c r="F300" s="231" t="s">
        <v>1075</v>
      </c>
      <c r="G300" s="232" t="s">
        <v>349</v>
      </c>
      <c r="H300" s="233">
        <v>727.20000000000005</v>
      </c>
      <c r="I300" s="234"/>
      <c r="J300" s="235">
        <f>ROUND(I300*H300,2)</f>
        <v>0</v>
      </c>
      <c r="K300" s="231" t="s">
        <v>937</v>
      </c>
      <c r="L300" s="45"/>
      <c r="M300" s="236" t="s">
        <v>1</v>
      </c>
      <c r="N300" s="237" t="s">
        <v>38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330</v>
      </c>
      <c r="AT300" s="240" t="s">
        <v>325</v>
      </c>
      <c r="AU300" s="240" t="s">
        <v>82</v>
      </c>
      <c r="AY300" s="18" t="s">
        <v>323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80</v>
      </c>
      <c r="BK300" s="241">
        <f>ROUND(I300*H300,2)</f>
        <v>0</v>
      </c>
      <c r="BL300" s="18" t="s">
        <v>330</v>
      </c>
      <c r="BM300" s="240" t="s">
        <v>6555</v>
      </c>
    </row>
    <row r="301" s="2" customFormat="1">
      <c r="A301" s="39"/>
      <c r="B301" s="40"/>
      <c r="C301" s="41"/>
      <c r="D301" s="242" t="s">
        <v>332</v>
      </c>
      <c r="E301" s="41"/>
      <c r="F301" s="243" t="s">
        <v>1077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332</v>
      </c>
      <c r="AU301" s="18" t="s">
        <v>82</v>
      </c>
    </row>
    <row r="302" s="2" customFormat="1">
      <c r="A302" s="39"/>
      <c r="B302" s="40"/>
      <c r="C302" s="41"/>
      <c r="D302" s="242" t="s">
        <v>940</v>
      </c>
      <c r="E302" s="41"/>
      <c r="F302" s="281" t="s">
        <v>1070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940</v>
      </c>
      <c r="AU302" s="18" t="s">
        <v>82</v>
      </c>
    </row>
    <row r="303" s="2" customFormat="1">
      <c r="A303" s="39"/>
      <c r="B303" s="40"/>
      <c r="C303" s="41"/>
      <c r="D303" s="242" t="s">
        <v>353</v>
      </c>
      <c r="E303" s="41"/>
      <c r="F303" s="281" t="s">
        <v>1071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353</v>
      </c>
      <c r="AU303" s="18" t="s">
        <v>82</v>
      </c>
    </row>
    <row r="304" s="14" customFormat="1">
      <c r="A304" s="14"/>
      <c r="B304" s="259"/>
      <c r="C304" s="260"/>
      <c r="D304" s="242" t="s">
        <v>336</v>
      </c>
      <c r="E304" s="261" t="s">
        <v>1</v>
      </c>
      <c r="F304" s="262" t="s">
        <v>6552</v>
      </c>
      <c r="G304" s="260"/>
      <c r="H304" s="263">
        <v>241.19999999999999</v>
      </c>
      <c r="I304" s="264"/>
      <c r="J304" s="260"/>
      <c r="K304" s="260"/>
      <c r="L304" s="265"/>
      <c r="M304" s="266"/>
      <c r="N304" s="267"/>
      <c r="O304" s="267"/>
      <c r="P304" s="267"/>
      <c r="Q304" s="267"/>
      <c r="R304" s="267"/>
      <c r="S304" s="267"/>
      <c r="T304" s="26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9" t="s">
        <v>336</v>
      </c>
      <c r="AU304" s="269" t="s">
        <v>82</v>
      </c>
      <c r="AV304" s="14" t="s">
        <v>82</v>
      </c>
      <c r="AW304" s="14" t="s">
        <v>30</v>
      </c>
      <c r="AX304" s="14" t="s">
        <v>73</v>
      </c>
      <c r="AY304" s="269" t="s">
        <v>323</v>
      </c>
    </row>
    <row r="305" s="14" customFormat="1">
      <c r="A305" s="14"/>
      <c r="B305" s="259"/>
      <c r="C305" s="260"/>
      <c r="D305" s="242" t="s">
        <v>336</v>
      </c>
      <c r="E305" s="261" t="s">
        <v>1</v>
      </c>
      <c r="F305" s="262" t="s">
        <v>6553</v>
      </c>
      <c r="G305" s="260"/>
      <c r="H305" s="263">
        <v>243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336</v>
      </c>
      <c r="AU305" s="269" t="s">
        <v>82</v>
      </c>
      <c r="AV305" s="14" t="s">
        <v>82</v>
      </c>
      <c r="AW305" s="14" t="s">
        <v>30</v>
      </c>
      <c r="AX305" s="14" t="s">
        <v>73</v>
      </c>
      <c r="AY305" s="269" t="s">
        <v>323</v>
      </c>
    </row>
    <row r="306" s="14" customFormat="1">
      <c r="A306" s="14"/>
      <c r="B306" s="259"/>
      <c r="C306" s="260"/>
      <c r="D306" s="242" t="s">
        <v>336</v>
      </c>
      <c r="E306" s="261" t="s">
        <v>1</v>
      </c>
      <c r="F306" s="262" t="s">
        <v>6554</v>
      </c>
      <c r="G306" s="260"/>
      <c r="H306" s="263">
        <v>243</v>
      </c>
      <c r="I306" s="264"/>
      <c r="J306" s="260"/>
      <c r="K306" s="260"/>
      <c r="L306" s="265"/>
      <c r="M306" s="266"/>
      <c r="N306" s="267"/>
      <c r="O306" s="267"/>
      <c r="P306" s="267"/>
      <c r="Q306" s="267"/>
      <c r="R306" s="267"/>
      <c r="S306" s="267"/>
      <c r="T306" s="26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9" t="s">
        <v>336</v>
      </c>
      <c r="AU306" s="269" t="s">
        <v>82</v>
      </c>
      <c r="AV306" s="14" t="s">
        <v>82</v>
      </c>
      <c r="AW306" s="14" t="s">
        <v>30</v>
      </c>
      <c r="AX306" s="14" t="s">
        <v>73</v>
      </c>
      <c r="AY306" s="269" t="s">
        <v>323</v>
      </c>
    </row>
    <row r="307" s="15" customFormat="1">
      <c r="A307" s="15"/>
      <c r="B307" s="270"/>
      <c r="C307" s="271"/>
      <c r="D307" s="242" t="s">
        <v>336</v>
      </c>
      <c r="E307" s="272" t="s">
        <v>1</v>
      </c>
      <c r="F307" s="273" t="s">
        <v>341</v>
      </c>
      <c r="G307" s="271"/>
      <c r="H307" s="274">
        <v>727.20000000000005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0" t="s">
        <v>336</v>
      </c>
      <c r="AU307" s="280" t="s">
        <v>82</v>
      </c>
      <c r="AV307" s="15" t="s">
        <v>330</v>
      </c>
      <c r="AW307" s="15" t="s">
        <v>30</v>
      </c>
      <c r="AX307" s="15" t="s">
        <v>80</v>
      </c>
      <c r="AY307" s="280" t="s">
        <v>323</v>
      </c>
    </row>
    <row r="308" s="2" customFormat="1" ht="24.15" customHeight="1">
      <c r="A308" s="39"/>
      <c r="B308" s="40"/>
      <c r="C308" s="293" t="s">
        <v>545</v>
      </c>
      <c r="D308" s="293" t="s">
        <v>484</v>
      </c>
      <c r="E308" s="294" t="s">
        <v>1949</v>
      </c>
      <c r="F308" s="295" t="s">
        <v>1950</v>
      </c>
      <c r="G308" s="296" t="s">
        <v>617</v>
      </c>
      <c r="H308" s="297">
        <v>856</v>
      </c>
      <c r="I308" s="298"/>
      <c r="J308" s="299">
        <f>ROUND(I308*H308,2)</f>
        <v>0</v>
      </c>
      <c r="K308" s="295" t="s">
        <v>937</v>
      </c>
      <c r="L308" s="300"/>
      <c r="M308" s="301" t="s">
        <v>1</v>
      </c>
      <c r="N308" s="302" t="s">
        <v>38</v>
      </c>
      <c r="O308" s="92"/>
      <c r="P308" s="238">
        <f>O308*H308</f>
        <v>0</v>
      </c>
      <c r="Q308" s="238">
        <v>0.00123</v>
      </c>
      <c r="R308" s="238">
        <f>Q308*H308</f>
        <v>1.05288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403</v>
      </c>
      <c r="AT308" s="240" t="s">
        <v>484</v>
      </c>
      <c r="AU308" s="240" t="s">
        <v>82</v>
      </c>
      <c r="AY308" s="18" t="s">
        <v>323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80</v>
      </c>
      <c r="BK308" s="241">
        <f>ROUND(I308*H308,2)</f>
        <v>0</v>
      </c>
      <c r="BL308" s="18" t="s">
        <v>330</v>
      </c>
      <c r="BM308" s="240" t="s">
        <v>6556</v>
      </c>
    </row>
    <row r="309" s="2" customFormat="1">
      <c r="A309" s="39"/>
      <c r="B309" s="40"/>
      <c r="C309" s="41"/>
      <c r="D309" s="242" t="s">
        <v>332</v>
      </c>
      <c r="E309" s="41"/>
      <c r="F309" s="243" t="s">
        <v>1950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332</v>
      </c>
      <c r="AU309" s="18" t="s">
        <v>82</v>
      </c>
    </row>
    <row r="310" s="14" customFormat="1">
      <c r="A310" s="14"/>
      <c r="B310" s="259"/>
      <c r="C310" s="260"/>
      <c r="D310" s="242" t="s">
        <v>336</v>
      </c>
      <c r="E310" s="261" t="s">
        <v>1</v>
      </c>
      <c r="F310" s="262" t="s">
        <v>6557</v>
      </c>
      <c r="G310" s="260"/>
      <c r="H310" s="263">
        <v>856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336</v>
      </c>
      <c r="AU310" s="269" t="s">
        <v>82</v>
      </c>
      <c r="AV310" s="14" t="s">
        <v>82</v>
      </c>
      <c r="AW310" s="14" t="s">
        <v>30</v>
      </c>
      <c r="AX310" s="14" t="s">
        <v>73</v>
      </c>
      <c r="AY310" s="269" t="s">
        <v>323</v>
      </c>
    </row>
    <row r="311" s="15" customFormat="1">
      <c r="A311" s="15"/>
      <c r="B311" s="270"/>
      <c r="C311" s="271"/>
      <c r="D311" s="242" t="s">
        <v>336</v>
      </c>
      <c r="E311" s="272" t="s">
        <v>1</v>
      </c>
      <c r="F311" s="273" t="s">
        <v>341</v>
      </c>
      <c r="G311" s="271"/>
      <c r="H311" s="274">
        <v>856</v>
      </c>
      <c r="I311" s="275"/>
      <c r="J311" s="271"/>
      <c r="K311" s="271"/>
      <c r="L311" s="276"/>
      <c r="M311" s="277"/>
      <c r="N311" s="278"/>
      <c r="O311" s="278"/>
      <c r="P311" s="278"/>
      <c r="Q311" s="278"/>
      <c r="R311" s="278"/>
      <c r="S311" s="278"/>
      <c r="T311" s="27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0" t="s">
        <v>336</v>
      </c>
      <c r="AU311" s="280" t="s">
        <v>82</v>
      </c>
      <c r="AV311" s="15" t="s">
        <v>330</v>
      </c>
      <c r="AW311" s="15" t="s">
        <v>30</v>
      </c>
      <c r="AX311" s="15" t="s">
        <v>80</v>
      </c>
      <c r="AY311" s="280" t="s">
        <v>323</v>
      </c>
    </row>
    <row r="312" s="2" customFormat="1" ht="21.75" customHeight="1">
      <c r="A312" s="39"/>
      <c r="B312" s="40"/>
      <c r="C312" s="293" t="s">
        <v>554</v>
      </c>
      <c r="D312" s="293" t="s">
        <v>484</v>
      </c>
      <c r="E312" s="294" t="s">
        <v>1953</v>
      </c>
      <c r="F312" s="295" t="s">
        <v>1954</v>
      </c>
      <c r="G312" s="296" t="s">
        <v>617</v>
      </c>
      <c r="H312" s="297">
        <v>428</v>
      </c>
      <c r="I312" s="298"/>
      <c r="J312" s="299">
        <f>ROUND(I312*H312,2)</f>
        <v>0</v>
      </c>
      <c r="K312" s="295" t="s">
        <v>937</v>
      </c>
      <c r="L312" s="300"/>
      <c r="M312" s="301" t="s">
        <v>1</v>
      </c>
      <c r="N312" s="302" t="s">
        <v>38</v>
      </c>
      <c r="O312" s="92"/>
      <c r="P312" s="238">
        <f>O312*H312</f>
        <v>0</v>
      </c>
      <c r="Q312" s="238">
        <v>0.00018000000000000001</v>
      </c>
      <c r="R312" s="238">
        <f>Q312*H312</f>
        <v>0.077040000000000011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403</v>
      </c>
      <c r="AT312" s="240" t="s">
        <v>484</v>
      </c>
      <c r="AU312" s="240" t="s">
        <v>82</v>
      </c>
      <c r="AY312" s="18" t="s">
        <v>323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80</v>
      </c>
      <c r="BK312" s="241">
        <f>ROUND(I312*H312,2)</f>
        <v>0</v>
      </c>
      <c r="BL312" s="18" t="s">
        <v>330</v>
      </c>
      <c r="BM312" s="240" t="s">
        <v>6558</v>
      </c>
    </row>
    <row r="313" s="2" customFormat="1">
      <c r="A313" s="39"/>
      <c r="B313" s="40"/>
      <c r="C313" s="41"/>
      <c r="D313" s="242" t="s">
        <v>332</v>
      </c>
      <c r="E313" s="41"/>
      <c r="F313" s="243" t="s">
        <v>1954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332</v>
      </c>
      <c r="AU313" s="18" t="s">
        <v>82</v>
      </c>
    </row>
    <row r="314" s="14" customFormat="1">
      <c r="A314" s="14"/>
      <c r="B314" s="259"/>
      <c r="C314" s="260"/>
      <c r="D314" s="242" t="s">
        <v>336</v>
      </c>
      <c r="E314" s="261" t="s">
        <v>1</v>
      </c>
      <c r="F314" s="262" t="s">
        <v>6559</v>
      </c>
      <c r="G314" s="260"/>
      <c r="H314" s="263">
        <v>428</v>
      </c>
      <c r="I314" s="264"/>
      <c r="J314" s="260"/>
      <c r="K314" s="260"/>
      <c r="L314" s="265"/>
      <c r="M314" s="266"/>
      <c r="N314" s="267"/>
      <c r="O314" s="267"/>
      <c r="P314" s="267"/>
      <c r="Q314" s="267"/>
      <c r="R314" s="267"/>
      <c r="S314" s="267"/>
      <c r="T314" s="26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9" t="s">
        <v>336</v>
      </c>
      <c r="AU314" s="269" t="s">
        <v>82</v>
      </c>
      <c r="AV314" s="14" t="s">
        <v>82</v>
      </c>
      <c r="AW314" s="14" t="s">
        <v>30</v>
      </c>
      <c r="AX314" s="14" t="s">
        <v>73</v>
      </c>
      <c r="AY314" s="269" t="s">
        <v>323</v>
      </c>
    </row>
    <row r="315" s="15" customFormat="1">
      <c r="A315" s="15"/>
      <c r="B315" s="270"/>
      <c r="C315" s="271"/>
      <c r="D315" s="242" t="s">
        <v>336</v>
      </c>
      <c r="E315" s="272" t="s">
        <v>1</v>
      </c>
      <c r="F315" s="273" t="s">
        <v>341</v>
      </c>
      <c r="G315" s="271"/>
      <c r="H315" s="274">
        <v>428</v>
      </c>
      <c r="I315" s="275"/>
      <c r="J315" s="271"/>
      <c r="K315" s="271"/>
      <c r="L315" s="276"/>
      <c r="M315" s="277"/>
      <c r="N315" s="278"/>
      <c r="O315" s="278"/>
      <c r="P315" s="278"/>
      <c r="Q315" s="278"/>
      <c r="R315" s="278"/>
      <c r="S315" s="278"/>
      <c r="T315" s="279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80" t="s">
        <v>336</v>
      </c>
      <c r="AU315" s="280" t="s">
        <v>82</v>
      </c>
      <c r="AV315" s="15" t="s">
        <v>330</v>
      </c>
      <c r="AW315" s="15" t="s">
        <v>30</v>
      </c>
      <c r="AX315" s="15" t="s">
        <v>80</v>
      </c>
      <c r="AY315" s="280" t="s">
        <v>323</v>
      </c>
    </row>
    <row r="316" s="12" customFormat="1" ht="25.92" customHeight="1">
      <c r="A316" s="12"/>
      <c r="B316" s="213"/>
      <c r="C316" s="214"/>
      <c r="D316" s="215" t="s">
        <v>72</v>
      </c>
      <c r="E316" s="216" t="s">
        <v>1078</v>
      </c>
      <c r="F316" s="216" t="s">
        <v>1079</v>
      </c>
      <c r="G316" s="214"/>
      <c r="H316" s="214"/>
      <c r="I316" s="217"/>
      <c r="J316" s="218">
        <f>BK316</f>
        <v>0</v>
      </c>
      <c r="K316" s="214"/>
      <c r="L316" s="219"/>
      <c r="M316" s="220"/>
      <c r="N316" s="221"/>
      <c r="O316" s="221"/>
      <c r="P316" s="222">
        <f>SUM(P317:P341)</f>
        <v>0</v>
      </c>
      <c r="Q316" s="221"/>
      <c r="R316" s="222">
        <f>SUM(R317:R341)</f>
        <v>0</v>
      </c>
      <c r="S316" s="221"/>
      <c r="T316" s="223">
        <f>SUM(T317:T341)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24" t="s">
        <v>330</v>
      </c>
      <c r="AT316" s="225" t="s">
        <v>72</v>
      </c>
      <c r="AU316" s="225" t="s">
        <v>73</v>
      </c>
      <c r="AY316" s="224" t="s">
        <v>323</v>
      </c>
      <c r="BK316" s="226">
        <f>SUM(BK317:BK341)</f>
        <v>0</v>
      </c>
    </row>
    <row r="317" s="2" customFormat="1" ht="37.8" customHeight="1">
      <c r="A317" s="39"/>
      <c r="B317" s="40"/>
      <c r="C317" s="229" t="s">
        <v>563</v>
      </c>
      <c r="D317" s="229" t="s">
        <v>325</v>
      </c>
      <c r="E317" s="230" t="s">
        <v>1080</v>
      </c>
      <c r="F317" s="231" t="s">
        <v>1081</v>
      </c>
      <c r="G317" s="232" t="s">
        <v>418</v>
      </c>
      <c r="H317" s="233">
        <v>317.24599999999998</v>
      </c>
      <c r="I317" s="234"/>
      <c r="J317" s="235">
        <f>ROUND(I317*H317,2)</f>
        <v>0</v>
      </c>
      <c r="K317" s="231" t="s">
        <v>937</v>
      </c>
      <c r="L317" s="45"/>
      <c r="M317" s="236" t="s">
        <v>1</v>
      </c>
      <c r="N317" s="237" t="s">
        <v>38</v>
      </c>
      <c r="O317" s="92"/>
      <c r="P317" s="238">
        <f>O317*H317</f>
        <v>0</v>
      </c>
      <c r="Q317" s="238">
        <v>0</v>
      </c>
      <c r="R317" s="238">
        <f>Q317*H317</f>
        <v>0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1082</v>
      </c>
      <c r="AT317" s="240" t="s">
        <v>325</v>
      </c>
      <c r="AU317" s="240" t="s">
        <v>80</v>
      </c>
      <c r="AY317" s="18" t="s">
        <v>323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80</v>
      </c>
      <c r="BK317" s="241">
        <f>ROUND(I317*H317,2)</f>
        <v>0</v>
      </c>
      <c r="BL317" s="18" t="s">
        <v>1082</v>
      </c>
      <c r="BM317" s="240" t="s">
        <v>6560</v>
      </c>
    </row>
    <row r="318" s="2" customFormat="1">
      <c r="A318" s="39"/>
      <c r="B318" s="40"/>
      <c r="C318" s="41"/>
      <c r="D318" s="242" t="s">
        <v>332</v>
      </c>
      <c r="E318" s="41"/>
      <c r="F318" s="243" t="s">
        <v>1084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332</v>
      </c>
      <c r="AU318" s="18" t="s">
        <v>80</v>
      </c>
    </row>
    <row r="319" s="2" customFormat="1">
      <c r="A319" s="39"/>
      <c r="B319" s="40"/>
      <c r="C319" s="41"/>
      <c r="D319" s="242" t="s">
        <v>940</v>
      </c>
      <c r="E319" s="41"/>
      <c r="F319" s="281" t="s">
        <v>1085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940</v>
      </c>
      <c r="AU319" s="18" t="s">
        <v>80</v>
      </c>
    </row>
    <row r="320" s="2" customFormat="1">
      <c r="A320" s="39"/>
      <c r="B320" s="40"/>
      <c r="C320" s="41"/>
      <c r="D320" s="242" t="s">
        <v>353</v>
      </c>
      <c r="E320" s="41"/>
      <c r="F320" s="281" t="s">
        <v>3769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353</v>
      </c>
      <c r="AU320" s="18" t="s">
        <v>80</v>
      </c>
    </row>
    <row r="321" s="14" customFormat="1">
      <c r="A321" s="14"/>
      <c r="B321" s="259"/>
      <c r="C321" s="260"/>
      <c r="D321" s="242" t="s">
        <v>336</v>
      </c>
      <c r="E321" s="261" t="s">
        <v>1</v>
      </c>
      <c r="F321" s="262" t="s">
        <v>6561</v>
      </c>
      <c r="G321" s="260"/>
      <c r="H321" s="263">
        <v>0.96299999999999997</v>
      </c>
      <c r="I321" s="264"/>
      <c r="J321" s="260"/>
      <c r="K321" s="260"/>
      <c r="L321" s="265"/>
      <c r="M321" s="266"/>
      <c r="N321" s="267"/>
      <c r="O321" s="267"/>
      <c r="P321" s="267"/>
      <c r="Q321" s="267"/>
      <c r="R321" s="267"/>
      <c r="S321" s="267"/>
      <c r="T321" s="26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9" t="s">
        <v>336</v>
      </c>
      <c r="AU321" s="269" t="s">
        <v>80</v>
      </c>
      <c r="AV321" s="14" t="s">
        <v>82</v>
      </c>
      <c r="AW321" s="14" t="s">
        <v>30</v>
      </c>
      <c r="AX321" s="14" t="s">
        <v>73</v>
      </c>
      <c r="AY321" s="269" t="s">
        <v>323</v>
      </c>
    </row>
    <row r="322" s="14" customFormat="1">
      <c r="A322" s="14"/>
      <c r="B322" s="259"/>
      <c r="C322" s="260"/>
      <c r="D322" s="242" t="s">
        <v>336</v>
      </c>
      <c r="E322" s="261" t="s">
        <v>1</v>
      </c>
      <c r="F322" s="262" t="s">
        <v>6562</v>
      </c>
      <c r="G322" s="260"/>
      <c r="H322" s="263">
        <v>0.070000000000000007</v>
      </c>
      <c r="I322" s="264"/>
      <c r="J322" s="260"/>
      <c r="K322" s="260"/>
      <c r="L322" s="265"/>
      <c r="M322" s="266"/>
      <c r="N322" s="267"/>
      <c r="O322" s="267"/>
      <c r="P322" s="267"/>
      <c r="Q322" s="267"/>
      <c r="R322" s="267"/>
      <c r="S322" s="267"/>
      <c r="T322" s="26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9" t="s">
        <v>336</v>
      </c>
      <c r="AU322" s="269" t="s">
        <v>80</v>
      </c>
      <c r="AV322" s="14" t="s">
        <v>82</v>
      </c>
      <c r="AW322" s="14" t="s">
        <v>30</v>
      </c>
      <c r="AX322" s="14" t="s">
        <v>73</v>
      </c>
      <c r="AY322" s="269" t="s">
        <v>323</v>
      </c>
    </row>
    <row r="323" s="13" customFormat="1">
      <c r="A323" s="13"/>
      <c r="B323" s="249"/>
      <c r="C323" s="250"/>
      <c r="D323" s="242" t="s">
        <v>336</v>
      </c>
      <c r="E323" s="251" t="s">
        <v>1</v>
      </c>
      <c r="F323" s="252" t="s">
        <v>1086</v>
      </c>
      <c r="G323" s="250"/>
      <c r="H323" s="251" t="s">
        <v>1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336</v>
      </c>
      <c r="AU323" s="258" t="s">
        <v>80</v>
      </c>
      <c r="AV323" s="13" t="s">
        <v>80</v>
      </c>
      <c r="AW323" s="13" t="s">
        <v>30</v>
      </c>
      <c r="AX323" s="13" t="s">
        <v>73</v>
      </c>
      <c r="AY323" s="258" t="s">
        <v>323</v>
      </c>
    </row>
    <row r="324" s="14" customFormat="1">
      <c r="A324" s="14"/>
      <c r="B324" s="259"/>
      <c r="C324" s="260"/>
      <c r="D324" s="242" t="s">
        <v>336</v>
      </c>
      <c r="E324" s="261" t="s">
        <v>1</v>
      </c>
      <c r="F324" s="262" t="s">
        <v>6563</v>
      </c>
      <c r="G324" s="260"/>
      <c r="H324" s="263">
        <v>164.14500000000001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9" t="s">
        <v>336</v>
      </c>
      <c r="AU324" s="269" t="s">
        <v>80</v>
      </c>
      <c r="AV324" s="14" t="s">
        <v>82</v>
      </c>
      <c r="AW324" s="14" t="s">
        <v>30</v>
      </c>
      <c r="AX324" s="14" t="s">
        <v>73</v>
      </c>
      <c r="AY324" s="269" t="s">
        <v>323</v>
      </c>
    </row>
    <row r="325" s="13" customFormat="1">
      <c r="A325" s="13"/>
      <c r="B325" s="249"/>
      <c r="C325" s="250"/>
      <c r="D325" s="242" t="s">
        <v>336</v>
      </c>
      <c r="E325" s="251" t="s">
        <v>1</v>
      </c>
      <c r="F325" s="252" t="s">
        <v>1088</v>
      </c>
      <c r="G325" s="250"/>
      <c r="H325" s="251" t="s">
        <v>1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336</v>
      </c>
      <c r="AU325" s="258" t="s">
        <v>80</v>
      </c>
      <c r="AV325" s="13" t="s">
        <v>80</v>
      </c>
      <c r="AW325" s="13" t="s">
        <v>30</v>
      </c>
      <c r="AX325" s="13" t="s">
        <v>73</v>
      </c>
      <c r="AY325" s="258" t="s">
        <v>323</v>
      </c>
    </row>
    <row r="326" s="14" customFormat="1">
      <c r="A326" s="14"/>
      <c r="B326" s="259"/>
      <c r="C326" s="260"/>
      <c r="D326" s="242" t="s">
        <v>336</v>
      </c>
      <c r="E326" s="261" t="s">
        <v>1</v>
      </c>
      <c r="F326" s="262" t="s">
        <v>6564</v>
      </c>
      <c r="G326" s="260"/>
      <c r="H326" s="263">
        <v>152.06800000000001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336</v>
      </c>
      <c r="AU326" s="269" t="s">
        <v>80</v>
      </c>
      <c r="AV326" s="14" t="s">
        <v>82</v>
      </c>
      <c r="AW326" s="14" t="s">
        <v>30</v>
      </c>
      <c r="AX326" s="14" t="s">
        <v>73</v>
      </c>
      <c r="AY326" s="269" t="s">
        <v>323</v>
      </c>
    </row>
    <row r="327" s="15" customFormat="1">
      <c r="A327" s="15"/>
      <c r="B327" s="270"/>
      <c r="C327" s="271"/>
      <c r="D327" s="242" t="s">
        <v>336</v>
      </c>
      <c r="E327" s="272" t="s">
        <v>1</v>
      </c>
      <c r="F327" s="273" t="s">
        <v>341</v>
      </c>
      <c r="G327" s="271"/>
      <c r="H327" s="274">
        <v>317.24599999999998</v>
      </c>
      <c r="I327" s="275"/>
      <c r="J327" s="271"/>
      <c r="K327" s="271"/>
      <c r="L327" s="276"/>
      <c r="M327" s="277"/>
      <c r="N327" s="278"/>
      <c r="O327" s="278"/>
      <c r="P327" s="278"/>
      <c r="Q327" s="278"/>
      <c r="R327" s="278"/>
      <c r="S327" s="278"/>
      <c r="T327" s="27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0" t="s">
        <v>336</v>
      </c>
      <c r="AU327" s="280" t="s">
        <v>80</v>
      </c>
      <c r="AV327" s="15" t="s">
        <v>330</v>
      </c>
      <c r="AW327" s="15" t="s">
        <v>30</v>
      </c>
      <c r="AX327" s="15" t="s">
        <v>80</v>
      </c>
      <c r="AY327" s="280" t="s">
        <v>323</v>
      </c>
    </row>
    <row r="328" s="2" customFormat="1" ht="37.8" customHeight="1">
      <c r="A328" s="39"/>
      <c r="B328" s="40"/>
      <c r="C328" s="229" t="s">
        <v>569</v>
      </c>
      <c r="D328" s="229" t="s">
        <v>325</v>
      </c>
      <c r="E328" s="230" t="s">
        <v>1090</v>
      </c>
      <c r="F328" s="231" t="s">
        <v>1091</v>
      </c>
      <c r="G328" s="232" t="s">
        <v>418</v>
      </c>
      <c r="H328" s="233">
        <v>469.243</v>
      </c>
      <c r="I328" s="234"/>
      <c r="J328" s="235">
        <f>ROUND(I328*H328,2)</f>
        <v>0</v>
      </c>
      <c r="K328" s="231" t="s">
        <v>937</v>
      </c>
      <c r="L328" s="45"/>
      <c r="M328" s="236" t="s">
        <v>1</v>
      </c>
      <c r="N328" s="237" t="s">
        <v>38</v>
      </c>
      <c r="O328" s="92"/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1082</v>
      </c>
      <c r="AT328" s="240" t="s">
        <v>325</v>
      </c>
      <c r="AU328" s="240" t="s">
        <v>80</v>
      </c>
      <c r="AY328" s="18" t="s">
        <v>323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80</v>
      </c>
      <c r="BK328" s="241">
        <f>ROUND(I328*H328,2)</f>
        <v>0</v>
      </c>
      <c r="BL328" s="18" t="s">
        <v>1082</v>
      </c>
      <c r="BM328" s="240" t="s">
        <v>6565</v>
      </c>
    </row>
    <row r="329" s="2" customFormat="1">
      <c r="A329" s="39"/>
      <c r="B329" s="40"/>
      <c r="C329" s="41"/>
      <c r="D329" s="242" t="s">
        <v>332</v>
      </c>
      <c r="E329" s="41"/>
      <c r="F329" s="243" t="s">
        <v>1093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332</v>
      </c>
      <c r="AU329" s="18" t="s">
        <v>80</v>
      </c>
    </row>
    <row r="330" s="14" customFormat="1">
      <c r="A330" s="14"/>
      <c r="B330" s="259"/>
      <c r="C330" s="260"/>
      <c r="D330" s="242" t="s">
        <v>336</v>
      </c>
      <c r="E330" s="261" t="s">
        <v>1</v>
      </c>
      <c r="F330" s="262" t="s">
        <v>6566</v>
      </c>
      <c r="G330" s="260"/>
      <c r="H330" s="263">
        <v>0.96299999999999997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336</v>
      </c>
      <c r="AU330" s="269" t="s">
        <v>80</v>
      </c>
      <c r="AV330" s="14" t="s">
        <v>82</v>
      </c>
      <c r="AW330" s="14" t="s">
        <v>30</v>
      </c>
      <c r="AX330" s="14" t="s">
        <v>73</v>
      </c>
      <c r="AY330" s="269" t="s">
        <v>323</v>
      </c>
    </row>
    <row r="331" s="13" customFormat="1">
      <c r="A331" s="13"/>
      <c r="B331" s="249"/>
      <c r="C331" s="250"/>
      <c r="D331" s="242" t="s">
        <v>336</v>
      </c>
      <c r="E331" s="251" t="s">
        <v>1</v>
      </c>
      <c r="F331" s="252" t="s">
        <v>5673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8" t="s">
        <v>336</v>
      </c>
      <c r="AU331" s="258" t="s">
        <v>80</v>
      </c>
      <c r="AV331" s="13" t="s">
        <v>80</v>
      </c>
      <c r="AW331" s="13" t="s">
        <v>30</v>
      </c>
      <c r="AX331" s="13" t="s">
        <v>73</v>
      </c>
      <c r="AY331" s="258" t="s">
        <v>323</v>
      </c>
    </row>
    <row r="332" s="14" customFormat="1">
      <c r="A332" s="14"/>
      <c r="B332" s="259"/>
      <c r="C332" s="260"/>
      <c r="D332" s="242" t="s">
        <v>336</v>
      </c>
      <c r="E332" s="261" t="s">
        <v>1</v>
      </c>
      <c r="F332" s="262" t="s">
        <v>6567</v>
      </c>
      <c r="G332" s="260"/>
      <c r="H332" s="263">
        <v>164.14500000000001</v>
      </c>
      <c r="I332" s="264"/>
      <c r="J332" s="260"/>
      <c r="K332" s="260"/>
      <c r="L332" s="265"/>
      <c r="M332" s="266"/>
      <c r="N332" s="267"/>
      <c r="O332" s="267"/>
      <c r="P332" s="267"/>
      <c r="Q332" s="267"/>
      <c r="R332" s="267"/>
      <c r="S332" s="267"/>
      <c r="T332" s="26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9" t="s">
        <v>336</v>
      </c>
      <c r="AU332" s="269" t="s">
        <v>80</v>
      </c>
      <c r="AV332" s="14" t="s">
        <v>82</v>
      </c>
      <c r="AW332" s="14" t="s">
        <v>30</v>
      </c>
      <c r="AX332" s="14" t="s">
        <v>73</v>
      </c>
      <c r="AY332" s="269" t="s">
        <v>323</v>
      </c>
    </row>
    <row r="333" s="13" customFormat="1">
      <c r="A333" s="13"/>
      <c r="B333" s="249"/>
      <c r="C333" s="250"/>
      <c r="D333" s="242" t="s">
        <v>336</v>
      </c>
      <c r="E333" s="251" t="s">
        <v>1</v>
      </c>
      <c r="F333" s="252" t="s">
        <v>3466</v>
      </c>
      <c r="G333" s="250"/>
      <c r="H333" s="251" t="s">
        <v>1</v>
      </c>
      <c r="I333" s="253"/>
      <c r="J333" s="250"/>
      <c r="K333" s="250"/>
      <c r="L333" s="254"/>
      <c r="M333" s="255"/>
      <c r="N333" s="256"/>
      <c r="O333" s="256"/>
      <c r="P333" s="256"/>
      <c r="Q333" s="256"/>
      <c r="R333" s="256"/>
      <c r="S333" s="256"/>
      <c r="T333" s="25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8" t="s">
        <v>336</v>
      </c>
      <c r="AU333" s="258" t="s">
        <v>80</v>
      </c>
      <c r="AV333" s="13" t="s">
        <v>80</v>
      </c>
      <c r="AW333" s="13" t="s">
        <v>30</v>
      </c>
      <c r="AX333" s="13" t="s">
        <v>73</v>
      </c>
      <c r="AY333" s="258" t="s">
        <v>323</v>
      </c>
    </row>
    <row r="334" s="14" customFormat="1">
      <c r="A334" s="14"/>
      <c r="B334" s="259"/>
      <c r="C334" s="260"/>
      <c r="D334" s="242" t="s">
        <v>336</v>
      </c>
      <c r="E334" s="261" t="s">
        <v>1</v>
      </c>
      <c r="F334" s="262" t="s">
        <v>6568</v>
      </c>
      <c r="G334" s="260"/>
      <c r="H334" s="263">
        <v>304.13499999999999</v>
      </c>
      <c r="I334" s="264"/>
      <c r="J334" s="260"/>
      <c r="K334" s="260"/>
      <c r="L334" s="265"/>
      <c r="M334" s="266"/>
      <c r="N334" s="267"/>
      <c r="O334" s="267"/>
      <c r="P334" s="267"/>
      <c r="Q334" s="267"/>
      <c r="R334" s="267"/>
      <c r="S334" s="267"/>
      <c r="T334" s="26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9" t="s">
        <v>336</v>
      </c>
      <c r="AU334" s="269" t="s">
        <v>80</v>
      </c>
      <c r="AV334" s="14" t="s">
        <v>82</v>
      </c>
      <c r="AW334" s="14" t="s">
        <v>30</v>
      </c>
      <c r="AX334" s="14" t="s">
        <v>73</v>
      </c>
      <c r="AY334" s="269" t="s">
        <v>323</v>
      </c>
    </row>
    <row r="335" s="15" customFormat="1">
      <c r="A335" s="15"/>
      <c r="B335" s="270"/>
      <c r="C335" s="271"/>
      <c r="D335" s="242" t="s">
        <v>336</v>
      </c>
      <c r="E335" s="272" t="s">
        <v>1</v>
      </c>
      <c r="F335" s="273" t="s">
        <v>341</v>
      </c>
      <c r="G335" s="271"/>
      <c r="H335" s="274">
        <v>469.243</v>
      </c>
      <c r="I335" s="275"/>
      <c r="J335" s="271"/>
      <c r="K335" s="271"/>
      <c r="L335" s="276"/>
      <c r="M335" s="277"/>
      <c r="N335" s="278"/>
      <c r="O335" s="278"/>
      <c r="P335" s="278"/>
      <c r="Q335" s="278"/>
      <c r="R335" s="278"/>
      <c r="S335" s="278"/>
      <c r="T335" s="279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0" t="s">
        <v>336</v>
      </c>
      <c r="AU335" s="280" t="s">
        <v>80</v>
      </c>
      <c r="AV335" s="15" t="s">
        <v>330</v>
      </c>
      <c r="AW335" s="15" t="s">
        <v>30</v>
      </c>
      <c r="AX335" s="15" t="s">
        <v>80</v>
      </c>
      <c r="AY335" s="280" t="s">
        <v>323</v>
      </c>
    </row>
    <row r="336" s="2" customFormat="1" ht="16.5" customHeight="1">
      <c r="A336" s="39"/>
      <c r="B336" s="40"/>
      <c r="C336" s="229" t="s">
        <v>577</v>
      </c>
      <c r="D336" s="229" t="s">
        <v>325</v>
      </c>
      <c r="E336" s="230" t="s">
        <v>2076</v>
      </c>
      <c r="F336" s="231" t="s">
        <v>2077</v>
      </c>
      <c r="G336" s="232" t="s">
        <v>418</v>
      </c>
      <c r="H336" s="233">
        <v>0.070000000000000007</v>
      </c>
      <c r="I336" s="234"/>
      <c r="J336" s="235">
        <f>ROUND(I336*H336,2)</f>
        <v>0</v>
      </c>
      <c r="K336" s="231" t="s">
        <v>937</v>
      </c>
      <c r="L336" s="45"/>
      <c r="M336" s="236" t="s">
        <v>1</v>
      </c>
      <c r="N336" s="237" t="s">
        <v>38</v>
      </c>
      <c r="O336" s="92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1082</v>
      </c>
      <c r="AT336" s="240" t="s">
        <v>325</v>
      </c>
      <c r="AU336" s="240" t="s">
        <v>80</v>
      </c>
      <c r="AY336" s="18" t="s">
        <v>323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80</v>
      </c>
      <c r="BK336" s="241">
        <f>ROUND(I336*H336,2)</f>
        <v>0</v>
      </c>
      <c r="BL336" s="18" t="s">
        <v>1082</v>
      </c>
      <c r="BM336" s="240" t="s">
        <v>6569</v>
      </c>
    </row>
    <row r="337" s="2" customFormat="1">
      <c r="A337" s="39"/>
      <c r="B337" s="40"/>
      <c r="C337" s="41"/>
      <c r="D337" s="242" t="s">
        <v>332</v>
      </c>
      <c r="E337" s="41"/>
      <c r="F337" s="243" t="s">
        <v>2079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332</v>
      </c>
      <c r="AU337" s="18" t="s">
        <v>80</v>
      </c>
    </row>
    <row r="338" s="2" customFormat="1">
      <c r="A338" s="39"/>
      <c r="B338" s="40"/>
      <c r="C338" s="41"/>
      <c r="D338" s="242" t="s">
        <v>940</v>
      </c>
      <c r="E338" s="41"/>
      <c r="F338" s="281" t="s">
        <v>2080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940</v>
      </c>
      <c r="AU338" s="18" t="s">
        <v>80</v>
      </c>
    </row>
    <row r="339" s="2" customFormat="1">
      <c r="A339" s="39"/>
      <c r="B339" s="40"/>
      <c r="C339" s="41"/>
      <c r="D339" s="242" t="s">
        <v>353</v>
      </c>
      <c r="E339" s="41"/>
      <c r="F339" s="281" t="s">
        <v>3782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353</v>
      </c>
      <c r="AU339" s="18" t="s">
        <v>80</v>
      </c>
    </row>
    <row r="340" s="14" customFormat="1">
      <c r="A340" s="14"/>
      <c r="B340" s="259"/>
      <c r="C340" s="260"/>
      <c r="D340" s="242" t="s">
        <v>336</v>
      </c>
      <c r="E340" s="261" t="s">
        <v>1</v>
      </c>
      <c r="F340" s="262" t="s">
        <v>6570</v>
      </c>
      <c r="G340" s="260"/>
      <c r="H340" s="263">
        <v>0.070000000000000007</v>
      </c>
      <c r="I340" s="264"/>
      <c r="J340" s="260"/>
      <c r="K340" s="260"/>
      <c r="L340" s="265"/>
      <c r="M340" s="266"/>
      <c r="N340" s="267"/>
      <c r="O340" s="267"/>
      <c r="P340" s="267"/>
      <c r="Q340" s="267"/>
      <c r="R340" s="267"/>
      <c r="S340" s="267"/>
      <c r="T340" s="26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9" t="s">
        <v>336</v>
      </c>
      <c r="AU340" s="269" t="s">
        <v>80</v>
      </c>
      <c r="AV340" s="14" t="s">
        <v>82</v>
      </c>
      <c r="AW340" s="14" t="s">
        <v>30</v>
      </c>
      <c r="AX340" s="14" t="s">
        <v>73</v>
      </c>
      <c r="AY340" s="269" t="s">
        <v>323</v>
      </c>
    </row>
    <row r="341" s="15" customFormat="1">
      <c r="A341" s="15"/>
      <c r="B341" s="270"/>
      <c r="C341" s="271"/>
      <c r="D341" s="242" t="s">
        <v>336</v>
      </c>
      <c r="E341" s="272" t="s">
        <v>1</v>
      </c>
      <c r="F341" s="273" t="s">
        <v>341</v>
      </c>
      <c r="G341" s="271"/>
      <c r="H341" s="274">
        <v>0.070000000000000007</v>
      </c>
      <c r="I341" s="275"/>
      <c r="J341" s="271"/>
      <c r="K341" s="271"/>
      <c r="L341" s="276"/>
      <c r="M341" s="277"/>
      <c r="N341" s="278"/>
      <c r="O341" s="278"/>
      <c r="P341" s="278"/>
      <c r="Q341" s="278"/>
      <c r="R341" s="278"/>
      <c r="S341" s="278"/>
      <c r="T341" s="279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80" t="s">
        <v>336</v>
      </c>
      <c r="AU341" s="280" t="s">
        <v>80</v>
      </c>
      <c r="AV341" s="15" t="s">
        <v>330</v>
      </c>
      <c r="AW341" s="15" t="s">
        <v>30</v>
      </c>
      <c r="AX341" s="15" t="s">
        <v>80</v>
      </c>
      <c r="AY341" s="280" t="s">
        <v>323</v>
      </c>
    </row>
    <row r="342" s="12" customFormat="1" ht="25.92" customHeight="1">
      <c r="A342" s="12"/>
      <c r="B342" s="213"/>
      <c r="C342" s="214"/>
      <c r="D342" s="215" t="s">
        <v>72</v>
      </c>
      <c r="E342" s="216" t="s">
        <v>1098</v>
      </c>
      <c r="F342" s="216" t="s">
        <v>1099</v>
      </c>
      <c r="G342" s="214"/>
      <c r="H342" s="214"/>
      <c r="I342" s="217"/>
      <c r="J342" s="218">
        <f>BK342</f>
        <v>0</v>
      </c>
      <c r="K342" s="214"/>
      <c r="L342" s="219"/>
      <c r="M342" s="220"/>
      <c r="N342" s="221"/>
      <c r="O342" s="221"/>
      <c r="P342" s="222">
        <f>SUM(P343:P346)</f>
        <v>0</v>
      </c>
      <c r="Q342" s="221"/>
      <c r="R342" s="222">
        <f>SUM(R343:R346)</f>
        <v>0</v>
      </c>
      <c r="S342" s="221"/>
      <c r="T342" s="223">
        <f>SUM(T343:T346)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4" t="s">
        <v>363</v>
      </c>
      <c r="AT342" s="225" t="s">
        <v>72</v>
      </c>
      <c r="AU342" s="225" t="s">
        <v>73</v>
      </c>
      <c r="AY342" s="224" t="s">
        <v>323</v>
      </c>
      <c r="BK342" s="226">
        <f>SUM(BK343:BK346)</f>
        <v>0</v>
      </c>
    </row>
    <row r="343" s="2" customFormat="1" ht="24.15" customHeight="1">
      <c r="A343" s="39"/>
      <c r="B343" s="40"/>
      <c r="C343" s="229" t="s">
        <v>583</v>
      </c>
      <c r="D343" s="229" t="s">
        <v>325</v>
      </c>
      <c r="E343" s="230" t="s">
        <v>1100</v>
      </c>
      <c r="F343" s="231" t="s">
        <v>1101</v>
      </c>
      <c r="G343" s="232" t="s">
        <v>349</v>
      </c>
      <c r="H343" s="233">
        <v>727.20000000000005</v>
      </c>
      <c r="I343" s="234"/>
      <c r="J343" s="235">
        <f>ROUND(I343*H343,2)</f>
        <v>0</v>
      </c>
      <c r="K343" s="231" t="s">
        <v>937</v>
      </c>
      <c r="L343" s="45"/>
      <c r="M343" s="236" t="s">
        <v>1</v>
      </c>
      <c r="N343" s="237" t="s">
        <v>38</v>
      </c>
      <c r="O343" s="92"/>
      <c r="P343" s="238">
        <f>O343*H343</f>
        <v>0</v>
      </c>
      <c r="Q343" s="238">
        <v>0</v>
      </c>
      <c r="R343" s="238">
        <f>Q343*H343</f>
        <v>0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330</v>
      </c>
      <c r="AT343" s="240" t="s">
        <v>325</v>
      </c>
      <c r="AU343" s="240" t="s">
        <v>80</v>
      </c>
      <c r="AY343" s="18" t="s">
        <v>323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80</v>
      </c>
      <c r="BK343" s="241">
        <f>ROUND(I343*H343,2)</f>
        <v>0</v>
      </c>
      <c r="BL343" s="18" t="s">
        <v>330</v>
      </c>
      <c r="BM343" s="240" t="s">
        <v>6571</v>
      </c>
    </row>
    <row r="344" s="2" customFormat="1">
      <c r="A344" s="39"/>
      <c r="B344" s="40"/>
      <c r="C344" s="41"/>
      <c r="D344" s="242" t="s">
        <v>332</v>
      </c>
      <c r="E344" s="41"/>
      <c r="F344" s="243" t="s">
        <v>1103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332</v>
      </c>
      <c r="AU344" s="18" t="s">
        <v>80</v>
      </c>
    </row>
    <row r="345" s="2" customFormat="1">
      <c r="A345" s="39"/>
      <c r="B345" s="40"/>
      <c r="C345" s="41"/>
      <c r="D345" s="242" t="s">
        <v>940</v>
      </c>
      <c r="E345" s="41"/>
      <c r="F345" s="281" t="s">
        <v>1104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940</v>
      </c>
      <c r="AU345" s="18" t="s">
        <v>80</v>
      </c>
    </row>
    <row r="346" s="2" customFormat="1">
      <c r="A346" s="39"/>
      <c r="B346" s="40"/>
      <c r="C346" s="41"/>
      <c r="D346" s="242" t="s">
        <v>353</v>
      </c>
      <c r="E346" s="41"/>
      <c r="F346" s="281" t="s">
        <v>1105</v>
      </c>
      <c r="G346" s="41"/>
      <c r="H346" s="41"/>
      <c r="I346" s="244"/>
      <c r="J346" s="41"/>
      <c r="K346" s="41"/>
      <c r="L346" s="45"/>
      <c r="M346" s="303"/>
      <c r="N346" s="304"/>
      <c r="O346" s="305"/>
      <c r="P346" s="305"/>
      <c r="Q346" s="305"/>
      <c r="R346" s="305"/>
      <c r="S346" s="305"/>
      <c r="T346" s="306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353</v>
      </c>
      <c r="AU346" s="18" t="s">
        <v>80</v>
      </c>
    </row>
    <row r="347" s="2" customFormat="1" ht="6.96" customHeight="1">
      <c r="A347" s="39"/>
      <c r="B347" s="67"/>
      <c r="C347" s="68"/>
      <c r="D347" s="68"/>
      <c r="E347" s="68"/>
      <c r="F347" s="68"/>
      <c r="G347" s="68"/>
      <c r="H347" s="68"/>
      <c r="I347" s="68"/>
      <c r="J347" s="68"/>
      <c r="K347" s="68"/>
      <c r="L347" s="45"/>
      <c r="M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</row>
  </sheetData>
  <sheetProtection sheet="1" autoFilter="0" formatColumns="0" formatRows="0" objects="1" scenarios="1" spinCount="100000" saltValue="UTd8tkdd13h+KrSMnc0xEbpzJe1SCtSas6w7Fb0WPTepIye3ENLTPp/30YXB4BIQoUMB9CELSVWe+QWUvjZgKw==" hashValue="9HP3VPlTGl56nriBX0S5/p+7UQFVyHqgJkxbQ1Exvul0kXcQq4E9F538m9kObrP0puhX+yqwvU9QD9NsEHt0yA==" algorithmName="SHA-512" password="CC35"/>
  <autoFilter ref="C127:K34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284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285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zakázky'!K6</f>
        <v>Oprava mostních objektů v úseku Počerady - České Zlatníky</v>
      </c>
      <c r="F7" s="152"/>
      <c r="G7" s="152"/>
      <c r="H7" s="152"/>
      <c r="L7" s="21"/>
    </row>
    <row r="8" s="1" customFormat="1" ht="12" customHeight="1">
      <c r="B8" s="21"/>
      <c r="D8" s="152" t="s">
        <v>286</v>
      </c>
      <c r="L8" s="21"/>
    </row>
    <row r="9" s="2" customFormat="1" ht="16.5" customHeight="1">
      <c r="A9" s="39"/>
      <c r="B9" s="45"/>
      <c r="C9" s="39"/>
      <c r="D9" s="39"/>
      <c r="E9" s="153" t="s">
        <v>6312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288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5" t="s">
        <v>6572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6" t="str">
        <f>'Rekapitulace zakázky'!AN8</f>
        <v>22. 1. 2024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zakázky'!AN10="","",'Rekapitulace zakázky'!AN10)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zakázky'!E11="","",'Rekapitulace zakázky'!E11)</f>
        <v xml:space="preserve"> </v>
      </c>
      <c r="F17" s="39"/>
      <c r="G17" s="39"/>
      <c r="H17" s="39"/>
      <c r="I17" s="152" t="s">
        <v>26</v>
      </c>
      <c r="J17" s="142" t="str">
        <f>IF('Rekapitulace zakázky'!AN11="","",'Rekapitulace zakázky'!AN11)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zakázky'!AN13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zakázky'!E14</f>
        <v>Vyplň údaj</v>
      </c>
      <c r="F20" s="142"/>
      <c r="G20" s="142"/>
      <c r="H20" s="142"/>
      <c r="I20" s="152" t="s">
        <v>26</v>
      </c>
      <c r="J20" s="34" t="str">
        <f>'Rekapitulace zakázky'!AN14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zakázky'!AN16="","",'Rekapitulace zakázky'!AN16)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zakázky'!E17="","",'Rekapitulace zakázky'!E17)</f>
        <v xml:space="preserve"> </v>
      </c>
      <c r="F23" s="39"/>
      <c r="G23" s="39"/>
      <c r="H23" s="39"/>
      <c r="I23" s="152" t="s">
        <v>26</v>
      </c>
      <c r="J23" s="142" t="str">
        <f>IF('Rekapitulace zakázky'!AN17="","",'Rekapitulace zakázky'!AN17)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zakázky'!AN19="","",'Rekapitulace zakázky'!AN19)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zakázky'!E20="","",'Rekapitulace zakázky'!E20)</f>
        <v xml:space="preserve"> </v>
      </c>
      <c r="F26" s="39"/>
      <c r="G26" s="39"/>
      <c r="H26" s="39"/>
      <c r="I26" s="152" t="s">
        <v>26</v>
      </c>
      <c r="J26" s="142" t="str">
        <f>IF('Rekapitulace zakázky'!AN20="","",'Rekapitulace zakázky'!AN20)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1"/>
      <c r="E31" s="161"/>
      <c r="F31" s="161"/>
      <c r="G31" s="161"/>
      <c r="H31" s="161"/>
      <c r="I31" s="161"/>
      <c r="J31" s="161"/>
      <c r="K31" s="16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2" t="s">
        <v>33</v>
      </c>
      <c r="E32" s="39"/>
      <c r="F32" s="39"/>
      <c r="G32" s="39"/>
      <c r="H32" s="39"/>
      <c r="I32" s="39"/>
      <c r="J32" s="163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4" t="s">
        <v>35</v>
      </c>
      <c r="G34" s="39"/>
      <c r="H34" s="39"/>
      <c r="I34" s="164" t="s">
        <v>34</v>
      </c>
      <c r="J34" s="164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4" t="s">
        <v>37</v>
      </c>
      <c r="E35" s="152" t="s">
        <v>38</v>
      </c>
      <c r="F35" s="165">
        <f>ROUND((SUM(BE125:BE161)),  2)</f>
        <v>0</v>
      </c>
      <c r="G35" s="39"/>
      <c r="H35" s="39"/>
      <c r="I35" s="166">
        <v>0.20999999999999999</v>
      </c>
      <c r="J35" s="165">
        <f>ROUND(((SUM(BE125:BE161))*I35),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ROUND((SUM(BF125:BF161)),  2)</f>
        <v>0</v>
      </c>
      <c r="G36" s="39"/>
      <c r="H36" s="39"/>
      <c r="I36" s="166">
        <v>0.14999999999999999</v>
      </c>
      <c r="J36" s="165">
        <f>ROUND(((SUM(BF125:BF161))*I36),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ROUND((SUM(BG125:BG161)),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ROUND((SUM(BH125:BH161)),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ROUND((SUM(BI125:BI161)),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292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Oprava mostních objektů v úseku Počerady - České Zlatníky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286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6312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288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002 - VRN - km 231,725 TÚ 0581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22. 1. 2024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7" t="s">
        <v>293</v>
      </c>
      <c r="D96" s="188"/>
      <c r="E96" s="188"/>
      <c r="F96" s="188"/>
      <c r="G96" s="188"/>
      <c r="H96" s="188"/>
      <c r="I96" s="188"/>
      <c r="J96" s="189" t="s">
        <v>294</v>
      </c>
      <c r="K96" s="188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0" t="s">
        <v>295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296</v>
      </c>
    </row>
    <row r="99" s="9" customFormat="1" ht="24.96" customHeight="1">
      <c r="A99" s="9"/>
      <c r="B99" s="191"/>
      <c r="C99" s="192"/>
      <c r="D99" s="193" t="s">
        <v>933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3"/>
      <c r="D100" s="198" t="s">
        <v>1107</v>
      </c>
      <c r="E100" s="199"/>
      <c r="F100" s="199"/>
      <c r="G100" s="199"/>
      <c r="H100" s="199"/>
      <c r="I100" s="199"/>
      <c r="J100" s="200">
        <f>J127</f>
        <v>0</v>
      </c>
      <c r="K100" s="133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3"/>
      <c r="D101" s="198" t="s">
        <v>1108</v>
      </c>
      <c r="E101" s="199"/>
      <c r="F101" s="199"/>
      <c r="G101" s="199"/>
      <c r="H101" s="199"/>
      <c r="I101" s="199"/>
      <c r="J101" s="200">
        <f>J140</f>
        <v>0</v>
      </c>
      <c r="K101" s="133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3"/>
      <c r="D102" s="198" t="s">
        <v>1109</v>
      </c>
      <c r="E102" s="199"/>
      <c r="F102" s="199"/>
      <c r="G102" s="199"/>
      <c r="H102" s="199"/>
      <c r="I102" s="199"/>
      <c r="J102" s="200">
        <f>J145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1110</v>
      </c>
      <c r="E103" s="199"/>
      <c r="F103" s="199"/>
      <c r="G103" s="199"/>
      <c r="H103" s="199"/>
      <c r="I103" s="199"/>
      <c r="J103" s="200">
        <f>J157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308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Oprava mostních objektů v úseku Počerady - České Zlatníky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286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5" t="s">
        <v>6312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288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002 - VRN - km 231,725 TÚ 0581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22. 1. 2024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29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IF(E20="","",E20)</f>
        <v>Vyplň údaj</v>
      </c>
      <c r="G122" s="41"/>
      <c r="H122" s="41"/>
      <c r="I122" s="33" t="s">
        <v>31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2"/>
      <c r="B124" s="203"/>
      <c r="C124" s="204" t="s">
        <v>309</v>
      </c>
      <c r="D124" s="205" t="s">
        <v>58</v>
      </c>
      <c r="E124" s="205" t="s">
        <v>54</v>
      </c>
      <c r="F124" s="205" t="s">
        <v>55</v>
      </c>
      <c r="G124" s="205" t="s">
        <v>310</v>
      </c>
      <c r="H124" s="205" t="s">
        <v>311</v>
      </c>
      <c r="I124" s="205" t="s">
        <v>312</v>
      </c>
      <c r="J124" s="205" t="s">
        <v>294</v>
      </c>
      <c r="K124" s="206" t="s">
        <v>313</v>
      </c>
      <c r="L124" s="207"/>
      <c r="M124" s="101" t="s">
        <v>1</v>
      </c>
      <c r="N124" s="102" t="s">
        <v>37</v>
      </c>
      <c r="O124" s="102" t="s">
        <v>314</v>
      </c>
      <c r="P124" s="102" t="s">
        <v>315</v>
      </c>
      <c r="Q124" s="102" t="s">
        <v>316</v>
      </c>
      <c r="R124" s="102" t="s">
        <v>317</v>
      </c>
      <c r="S124" s="102" t="s">
        <v>318</v>
      </c>
      <c r="T124" s="103" t="s">
        <v>319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39"/>
      <c r="B125" s="40"/>
      <c r="C125" s="108" t="s">
        <v>320</v>
      </c>
      <c r="D125" s="41"/>
      <c r="E125" s="41"/>
      <c r="F125" s="41"/>
      <c r="G125" s="41"/>
      <c r="H125" s="41"/>
      <c r="I125" s="41"/>
      <c r="J125" s="208">
        <f>BK125</f>
        <v>0</v>
      </c>
      <c r="K125" s="41"/>
      <c r="L125" s="45"/>
      <c r="M125" s="104"/>
      <c r="N125" s="209"/>
      <c r="O125" s="105"/>
      <c r="P125" s="210">
        <f>P126</f>
        <v>0</v>
      </c>
      <c r="Q125" s="105"/>
      <c r="R125" s="210">
        <f>R126</f>
        <v>0</v>
      </c>
      <c r="S125" s="105"/>
      <c r="T125" s="211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296</v>
      </c>
      <c r="BK125" s="212">
        <f>BK126</f>
        <v>0</v>
      </c>
    </row>
    <row r="126" s="12" customFormat="1" ht="25.92" customHeight="1">
      <c r="A126" s="12"/>
      <c r="B126" s="213"/>
      <c r="C126" s="214"/>
      <c r="D126" s="215" t="s">
        <v>72</v>
      </c>
      <c r="E126" s="216" t="s">
        <v>1098</v>
      </c>
      <c r="F126" s="216" t="s">
        <v>1099</v>
      </c>
      <c r="G126" s="214"/>
      <c r="H126" s="214"/>
      <c r="I126" s="217"/>
      <c r="J126" s="218">
        <f>BK126</f>
        <v>0</v>
      </c>
      <c r="K126" s="214"/>
      <c r="L126" s="219"/>
      <c r="M126" s="220"/>
      <c r="N126" s="221"/>
      <c r="O126" s="221"/>
      <c r="P126" s="222">
        <f>P127+P140+P145+P157</f>
        <v>0</v>
      </c>
      <c r="Q126" s="221"/>
      <c r="R126" s="222">
        <f>R127+R140+R145+R157</f>
        <v>0</v>
      </c>
      <c r="S126" s="221"/>
      <c r="T126" s="223">
        <f>T127+T140+T145+T157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4" t="s">
        <v>363</v>
      </c>
      <c r="AT126" s="225" t="s">
        <v>72</v>
      </c>
      <c r="AU126" s="225" t="s">
        <v>73</v>
      </c>
      <c r="AY126" s="224" t="s">
        <v>323</v>
      </c>
      <c r="BK126" s="226">
        <f>BK127+BK140+BK145+BK157</f>
        <v>0</v>
      </c>
    </row>
    <row r="127" s="12" customFormat="1" ht="22.8" customHeight="1">
      <c r="A127" s="12"/>
      <c r="B127" s="213"/>
      <c r="C127" s="214"/>
      <c r="D127" s="215" t="s">
        <v>72</v>
      </c>
      <c r="E127" s="227" t="s">
        <v>1111</v>
      </c>
      <c r="F127" s="227" t="s">
        <v>1112</v>
      </c>
      <c r="G127" s="214"/>
      <c r="H127" s="214"/>
      <c r="I127" s="217"/>
      <c r="J127" s="228">
        <f>BK127</f>
        <v>0</v>
      </c>
      <c r="K127" s="214"/>
      <c r="L127" s="219"/>
      <c r="M127" s="220"/>
      <c r="N127" s="221"/>
      <c r="O127" s="221"/>
      <c r="P127" s="222">
        <f>SUM(P128:P139)</f>
        <v>0</v>
      </c>
      <c r="Q127" s="221"/>
      <c r="R127" s="222">
        <f>SUM(R128:R139)</f>
        <v>0</v>
      </c>
      <c r="S127" s="221"/>
      <c r="T127" s="223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363</v>
      </c>
      <c r="AT127" s="225" t="s">
        <v>72</v>
      </c>
      <c r="AU127" s="225" t="s">
        <v>80</v>
      </c>
      <c r="AY127" s="224" t="s">
        <v>323</v>
      </c>
      <c r="BK127" s="226">
        <f>SUM(BK128:BK139)</f>
        <v>0</v>
      </c>
    </row>
    <row r="128" s="2" customFormat="1" ht="16.5" customHeight="1">
      <c r="A128" s="39"/>
      <c r="B128" s="40"/>
      <c r="C128" s="229" t="s">
        <v>80</v>
      </c>
      <c r="D128" s="229" t="s">
        <v>325</v>
      </c>
      <c r="E128" s="230" t="s">
        <v>1113</v>
      </c>
      <c r="F128" s="231" t="s">
        <v>1114</v>
      </c>
      <c r="G128" s="232" t="s">
        <v>1115</v>
      </c>
      <c r="H128" s="233">
        <v>1</v>
      </c>
      <c r="I128" s="234"/>
      <c r="J128" s="235">
        <f>ROUND(I128*H128,2)</f>
        <v>0</v>
      </c>
      <c r="K128" s="231" t="s">
        <v>329</v>
      </c>
      <c r="L128" s="45"/>
      <c r="M128" s="236" t="s">
        <v>1</v>
      </c>
      <c r="N128" s="237" t="s">
        <v>38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330</v>
      </c>
      <c r="AT128" s="240" t="s">
        <v>325</v>
      </c>
      <c r="AU128" s="240" t="s">
        <v>82</v>
      </c>
      <c r="AY128" s="18" t="s">
        <v>323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80</v>
      </c>
      <c r="BK128" s="241">
        <f>ROUND(I128*H128,2)</f>
        <v>0</v>
      </c>
      <c r="BL128" s="18" t="s">
        <v>330</v>
      </c>
      <c r="BM128" s="240" t="s">
        <v>6573</v>
      </c>
    </row>
    <row r="129" s="2" customFormat="1">
      <c r="A129" s="39"/>
      <c r="B129" s="40"/>
      <c r="C129" s="41"/>
      <c r="D129" s="242" t="s">
        <v>332</v>
      </c>
      <c r="E129" s="41"/>
      <c r="F129" s="243" t="s">
        <v>1114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332</v>
      </c>
      <c r="AU129" s="18" t="s">
        <v>82</v>
      </c>
    </row>
    <row r="130" s="2" customFormat="1">
      <c r="A130" s="39"/>
      <c r="B130" s="40"/>
      <c r="C130" s="41"/>
      <c r="D130" s="247" t="s">
        <v>334</v>
      </c>
      <c r="E130" s="41"/>
      <c r="F130" s="248" t="s">
        <v>1117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334</v>
      </c>
      <c r="AU130" s="18" t="s">
        <v>82</v>
      </c>
    </row>
    <row r="131" s="2" customFormat="1">
      <c r="A131" s="39"/>
      <c r="B131" s="40"/>
      <c r="C131" s="41"/>
      <c r="D131" s="242" t="s">
        <v>353</v>
      </c>
      <c r="E131" s="41"/>
      <c r="F131" s="281" t="s">
        <v>5681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353</v>
      </c>
      <c r="AU131" s="18" t="s">
        <v>82</v>
      </c>
    </row>
    <row r="132" s="2" customFormat="1" ht="16.5" customHeight="1">
      <c r="A132" s="39"/>
      <c r="B132" s="40"/>
      <c r="C132" s="229" t="s">
        <v>82</v>
      </c>
      <c r="D132" s="229" t="s">
        <v>325</v>
      </c>
      <c r="E132" s="230" t="s">
        <v>1119</v>
      </c>
      <c r="F132" s="231" t="s">
        <v>1120</v>
      </c>
      <c r="G132" s="232" t="s">
        <v>1115</v>
      </c>
      <c r="H132" s="233">
        <v>1</v>
      </c>
      <c r="I132" s="234"/>
      <c r="J132" s="235">
        <f>ROUND(I132*H132,2)</f>
        <v>0</v>
      </c>
      <c r="K132" s="231" t="s">
        <v>329</v>
      </c>
      <c r="L132" s="45"/>
      <c r="M132" s="236" t="s">
        <v>1</v>
      </c>
      <c r="N132" s="237" t="s">
        <v>38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330</v>
      </c>
      <c r="AT132" s="240" t="s">
        <v>325</v>
      </c>
      <c r="AU132" s="240" t="s">
        <v>82</v>
      </c>
      <c r="AY132" s="18" t="s">
        <v>323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80</v>
      </c>
      <c r="BK132" s="241">
        <f>ROUND(I132*H132,2)</f>
        <v>0</v>
      </c>
      <c r="BL132" s="18" t="s">
        <v>330</v>
      </c>
      <c r="BM132" s="240" t="s">
        <v>6574</v>
      </c>
    </row>
    <row r="133" s="2" customFormat="1">
      <c r="A133" s="39"/>
      <c r="B133" s="40"/>
      <c r="C133" s="41"/>
      <c r="D133" s="242" t="s">
        <v>332</v>
      </c>
      <c r="E133" s="41"/>
      <c r="F133" s="243" t="s">
        <v>1120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332</v>
      </c>
      <c r="AU133" s="18" t="s">
        <v>82</v>
      </c>
    </row>
    <row r="134" s="2" customFormat="1">
      <c r="A134" s="39"/>
      <c r="B134" s="40"/>
      <c r="C134" s="41"/>
      <c r="D134" s="247" t="s">
        <v>334</v>
      </c>
      <c r="E134" s="41"/>
      <c r="F134" s="248" t="s">
        <v>1122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334</v>
      </c>
      <c r="AU134" s="18" t="s">
        <v>82</v>
      </c>
    </row>
    <row r="135" s="2" customFormat="1">
      <c r="A135" s="39"/>
      <c r="B135" s="40"/>
      <c r="C135" s="41"/>
      <c r="D135" s="242" t="s">
        <v>353</v>
      </c>
      <c r="E135" s="41"/>
      <c r="F135" s="281" t="s">
        <v>1408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353</v>
      </c>
      <c r="AU135" s="18" t="s">
        <v>82</v>
      </c>
    </row>
    <row r="136" s="2" customFormat="1" ht="16.5" customHeight="1">
      <c r="A136" s="39"/>
      <c r="B136" s="40"/>
      <c r="C136" s="229" t="s">
        <v>88</v>
      </c>
      <c r="D136" s="229" t="s">
        <v>325</v>
      </c>
      <c r="E136" s="230" t="s">
        <v>5683</v>
      </c>
      <c r="F136" s="231" t="s">
        <v>5684</v>
      </c>
      <c r="G136" s="232" t="s">
        <v>1115</v>
      </c>
      <c r="H136" s="233">
        <v>1</v>
      </c>
      <c r="I136" s="234"/>
      <c r="J136" s="235">
        <f>ROUND(I136*H136,2)</f>
        <v>0</v>
      </c>
      <c r="K136" s="231" t="s">
        <v>329</v>
      </c>
      <c r="L136" s="45"/>
      <c r="M136" s="236" t="s">
        <v>1</v>
      </c>
      <c r="N136" s="237" t="s">
        <v>38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1404</v>
      </c>
      <c r="AT136" s="240" t="s">
        <v>325</v>
      </c>
      <c r="AU136" s="240" t="s">
        <v>82</v>
      </c>
      <c r="AY136" s="18" t="s">
        <v>323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80</v>
      </c>
      <c r="BK136" s="241">
        <f>ROUND(I136*H136,2)</f>
        <v>0</v>
      </c>
      <c r="BL136" s="18" t="s">
        <v>1404</v>
      </c>
      <c r="BM136" s="240" t="s">
        <v>6575</v>
      </c>
    </row>
    <row r="137" s="2" customFormat="1">
      <c r="A137" s="39"/>
      <c r="B137" s="40"/>
      <c r="C137" s="41"/>
      <c r="D137" s="242" t="s">
        <v>332</v>
      </c>
      <c r="E137" s="41"/>
      <c r="F137" s="243" t="s">
        <v>5684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332</v>
      </c>
      <c r="AU137" s="18" t="s">
        <v>82</v>
      </c>
    </row>
    <row r="138" s="2" customFormat="1">
      <c r="A138" s="39"/>
      <c r="B138" s="40"/>
      <c r="C138" s="41"/>
      <c r="D138" s="247" t="s">
        <v>334</v>
      </c>
      <c r="E138" s="41"/>
      <c r="F138" s="248" t="s">
        <v>5686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334</v>
      </c>
      <c r="AU138" s="18" t="s">
        <v>82</v>
      </c>
    </row>
    <row r="139" s="2" customFormat="1">
      <c r="A139" s="39"/>
      <c r="B139" s="40"/>
      <c r="C139" s="41"/>
      <c r="D139" s="242" t="s">
        <v>353</v>
      </c>
      <c r="E139" s="41"/>
      <c r="F139" s="281" t="s">
        <v>6576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353</v>
      </c>
      <c r="AU139" s="18" t="s">
        <v>82</v>
      </c>
    </row>
    <row r="140" s="12" customFormat="1" ht="22.8" customHeight="1">
      <c r="A140" s="12"/>
      <c r="B140" s="213"/>
      <c r="C140" s="214"/>
      <c r="D140" s="215" t="s">
        <v>72</v>
      </c>
      <c r="E140" s="227" t="s">
        <v>1124</v>
      </c>
      <c r="F140" s="227" t="s">
        <v>1125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SUM(P141:P144)</f>
        <v>0</v>
      </c>
      <c r="Q140" s="221"/>
      <c r="R140" s="222">
        <f>SUM(R141:R144)</f>
        <v>0</v>
      </c>
      <c r="S140" s="221"/>
      <c r="T140" s="22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4" t="s">
        <v>363</v>
      </c>
      <c r="AT140" s="225" t="s">
        <v>72</v>
      </c>
      <c r="AU140" s="225" t="s">
        <v>80</v>
      </c>
      <c r="AY140" s="224" t="s">
        <v>323</v>
      </c>
      <c r="BK140" s="226">
        <f>SUM(BK141:BK144)</f>
        <v>0</v>
      </c>
    </row>
    <row r="141" s="2" customFormat="1" ht="16.5" customHeight="1">
      <c r="A141" s="39"/>
      <c r="B141" s="40"/>
      <c r="C141" s="229" t="s">
        <v>330</v>
      </c>
      <c r="D141" s="229" t="s">
        <v>325</v>
      </c>
      <c r="E141" s="230" t="s">
        <v>1126</v>
      </c>
      <c r="F141" s="231" t="s">
        <v>1125</v>
      </c>
      <c r="G141" s="232" t="s">
        <v>1115</v>
      </c>
      <c r="H141" s="233">
        <v>1</v>
      </c>
      <c r="I141" s="234"/>
      <c r="J141" s="235">
        <f>ROUND(I141*H141,2)</f>
        <v>0</v>
      </c>
      <c r="K141" s="231" t="s">
        <v>329</v>
      </c>
      <c r="L141" s="45"/>
      <c r="M141" s="236" t="s">
        <v>1</v>
      </c>
      <c r="N141" s="237" t="s">
        <v>38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330</v>
      </c>
      <c r="AT141" s="240" t="s">
        <v>325</v>
      </c>
      <c r="AU141" s="240" t="s">
        <v>82</v>
      </c>
      <c r="AY141" s="18" t="s">
        <v>323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80</v>
      </c>
      <c r="BK141" s="241">
        <f>ROUND(I141*H141,2)</f>
        <v>0</v>
      </c>
      <c r="BL141" s="18" t="s">
        <v>330</v>
      </c>
      <c r="BM141" s="240" t="s">
        <v>6577</v>
      </c>
    </row>
    <row r="142" s="2" customFormat="1">
      <c r="A142" s="39"/>
      <c r="B142" s="40"/>
      <c r="C142" s="41"/>
      <c r="D142" s="242" t="s">
        <v>332</v>
      </c>
      <c r="E142" s="41"/>
      <c r="F142" s="243" t="s">
        <v>1125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332</v>
      </c>
      <c r="AU142" s="18" t="s">
        <v>82</v>
      </c>
    </row>
    <row r="143" s="2" customFormat="1">
      <c r="A143" s="39"/>
      <c r="B143" s="40"/>
      <c r="C143" s="41"/>
      <c r="D143" s="247" t="s">
        <v>334</v>
      </c>
      <c r="E143" s="41"/>
      <c r="F143" s="248" t="s">
        <v>1128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334</v>
      </c>
      <c r="AU143" s="18" t="s">
        <v>82</v>
      </c>
    </row>
    <row r="144" s="2" customFormat="1">
      <c r="A144" s="39"/>
      <c r="B144" s="40"/>
      <c r="C144" s="41"/>
      <c r="D144" s="242" t="s">
        <v>353</v>
      </c>
      <c r="E144" s="41"/>
      <c r="F144" s="281" t="s">
        <v>2093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353</v>
      </c>
      <c r="AU144" s="18" t="s">
        <v>82</v>
      </c>
    </row>
    <row r="145" s="12" customFormat="1" ht="22.8" customHeight="1">
      <c r="A145" s="12"/>
      <c r="B145" s="213"/>
      <c r="C145" s="214"/>
      <c r="D145" s="215" t="s">
        <v>72</v>
      </c>
      <c r="E145" s="227" t="s">
        <v>1130</v>
      </c>
      <c r="F145" s="227" t="s">
        <v>1131</v>
      </c>
      <c r="G145" s="214"/>
      <c r="H145" s="214"/>
      <c r="I145" s="217"/>
      <c r="J145" s="228">
        <f>BK145</f>
        <v>0</v>
      </c>
      <c r="K145" s="214"/>
      <c r="L145" s="219"/>
      <c r="M145" s="220"/>
      <c r="N145" s="221"/>
      <c r="O145" s="221"/>
      <c r="P145" s="222">
        <f>SUM(P146:P156)</f>
        <v>0</v>
      </c>
      <c r="Q145" s="221"/>
      <c r="R145" s="222">
        <f>SUM(R146:R156)</f>
        <v>0</v>
      </c>
      <c r="S145" s="221"/>
      <c r="T145" s="223">
        <f>SUM(T146:T156)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363</v>
      </c>
      <c r="AT145" s="225" t="s">
        <v>72</v>
      </c>
      <c r="AU145" s="225" t="s">
        <v>80</v>
      </c>
      <c r="AY145" s="224" t="s">
        <v>323</v>
      </c>
      <c r="BK145" s="226">
        <f>SUM(BK146:BK156)</f>
        <v>0</v>
      </c>
    </row>
    <row r="146" s="2" customFormat="1" ht="16.5" customHeight="1">
      <c r="A146" s="39"/>
      <c r="B146" s="40"/>
      <c r="C146" s="229" t="s">
        <v>363</v>
      </c>
      <c r="D146" s="229" t="s">
        <v>325</v>
      </c>
      <c r="E146" s="230" t="s">
        <v>1132</v>
      </c>
      <c r="F146" s="231" t="s">
        <v>1133</v>
      </c>
      <c r="G146" s="232" t="s">
        <v>1115</v>
      </c>
      <c r="H146" s="233">
        <v>3</v>
      </c>
      <c r="I146" s="234"/>
      <c r="J146" s="235">
        <f>ROUND(I146*H146,2)</f>
        <v>0</v>
      </c>
      <c r="K146" s="231" t="s">
        <v>329</v>
      </c>
      <c r="L146" s="45"/>
      <c r="M146" s="236" t="s">
        <v>1</v>
      </c>
      <c r="N146" s="237" t="s">
        <v>38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330</v>
      </c>
      <c r="AT146" s="240" t="s">
        <v>325</v>
      </c>
      <c r="AU146" s="240" t="s">
        <v>82</v>
      </c>
      <c r="AY146" s="18" t="s">
        <v>323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80</v>
      </c>
      <c r="BK146" s="241">
        <f>ROUND(I146*H146,2)</f>
        <v>0</v>
      </c>
      <c r="BL146" s="18" t="s">
        <v>330</v>
      </c>
      <c r="BM146" s="240" t="s">
        <v>6578</v>
      </c>
    </row>
    <row r="147" s="2" customFormat="1">
      <c r="A147" s="39"/>
      <c r="B147" s="40"/>
      <c r="C147" s="41"/>
      <c r="D147" s="242" t="s">
        <v>332</v>
      </c>
      <c r="E147" s="41"/>
      <c r="F147" s="243" t="s">
        <v>1133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332</v>
      </c>
      <c r="AU147" s="18" t="s">
        <v>82</v>
      </c>
    </row>
    <row r="148" s="2" customFormat="1">
      <c r="A148" s="39"/>
      <c r="B148" s="40"/>
      <c r="C148" s="41"/>
      <c r="D148" s="247" t="s">
        <v>334</v>
      </c>
      <c r="E148" s="41"/>
      <c r="F148" s="248" t="s">
        <v>1135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334</v>
      </c>
      <c r="AU148" s="18" t="s">
        <v>82</v>
      </c>
    </row>
    <row r="149" s="2" customFormat="1">
      <c r="A149" s="39"/>
      <c r="B149" s="40"/>
      <c r="C149" s="41"/>
      <c r="D149" s="242" t="s">
        <v>353</v>
      </c>
      <c r="E149" s="41"/>
      <c r="F149" s="281" t="s">
        <v>2095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353</v>
      </c>
      <c r="AU149" s="18" t="s">
        <v>82</v>
      </c>
    </row>
    <row r="150" s="13" customFormat="1">
      <c r="A150" s="13"/>
      <c r="B150" s="249"/>
      <c r="C150" s="250"/>
      <c r="D150" s="242" t="s">
        <v>336</v>
      </c>
      <c r="E150" s="251" t="s">
        <v>1</v>
      </c>
      <c r="F150" s="252" t="s">
        <v>5690</v>
      </c>
      <c r="G150" s="250"/>
      <c r="H150" s="251" t="s">
        <v>1</v>
      </c>
      <c r="I150" s="253"/>
      <c r="J150" s="250"/>
      <c r="K150" s="250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336</v>
      </c>
      <c r="AU150" s="258" t="s">
        <v>82</v>
      </c>
      <c r="AV150" s="13" t="s">
        <v>80</v>
      </c>
      <c r="AW150" s="13" t="s">
        <v>30</v>
      </c>
      <c r="AX150" s="13" t="s">
        <v>73</v>
      </c>
      <c r="AY150" s="258" t="s">
        <v>323</v>
      </c>
    </row>
    <row r="151" s="14" customFormat="1">
      <c r="A151" s="14"/>
      <c r="B151" s="259"/>
      <c r="C151" s="260"/>
      <c r="D151" s="242" t="s">
        <v>336</v>
      </c>
      <c r="E151" s="261" t="s">
        <v>1</v>
      </c>
      <c r="F151" s="262" t="s">
        <v>80</v>
      </c>
      <c r="G151" s="260"/>
      <c r="H151" s="263">
        <v>1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336</v>
      </c>
      <c r="AU151" s="269" t="s">
        <v>82</v>
      </c>
      <c r="AV151" s="14" t="s">
        <v>82</v>
      </c>
      <c r="AW151" s="14" t="s">
        <v>30</v>
      </c>
      <c r="AX151" s="14" t="s">
        <v>73</v>
      </c>
      <c r="AY151" s="269" t="s">
        <v>323</v>
      </c>
    </row>
    <row r="152" s="13" customFormat="1">
      <c r="A152" s="13"/>
      <c r="B152" s="249"/>
      <c r="C152" s="250"/>
      <c r="D152" s="242" t="s">
        <v>336</v>
      </c>
      <c r="E152" s="251" t="s">
        <v>1</v>
      </c>
      <c r="F152" s="252" t="s">
        <v>5691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336</v>
      </c>
      <c r="AU152" s="258" t="s">
        <v>82</v>
      </c>
      <c r="AV152" s="13" t="s">
        <v>80</v>
      </c>
      <c r="AW152" s="13" t="s">
        <v>30</v>
      </c>
      <c r="AX152" s="13" t="s">
        <v>73</v>
      </c>
      <c r="AY152" s="258" t="s">
        <v>323</v>
      </c>
    </row>
    <row r="153" s="14" customFormat="1">
      <c r="A153" s="14"/>
      <c r="B153" s="259"/>
      <c r="C153" s="260"/>
      <c r="D153" s="242" t="s">
        <v>336</v>
      </c>
      <c r="E153" s="261" t="s">
        <v>1</v>
      </c>
      <c r="F153" s="262" t="s">
        <v>80</v>
      </c>
      <c r="G153" s="260"/>
      <c r="H153" s="263">
        <v>1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336</v>
      </c>
      <c r="AU153" s="269" t="s">
        <v>82</v>
      </c>
      <c r="AV153" s="14" t="s">
        <v>82</v>
      </c>
      <c r="AW153" s="14" t="s">
        <v>30</v>
      </c>
      <c r="AX153" s="14" t="s">
        <v>73</v>
      </c>
      <c r="AY153" s="269" t="s">
        <v>323</v>
      </c>
    </row>
    <row r="154" s="13" customFormat="1">
      <c r="A154" s="13"/>
      <c r="B154" s="249"/>
      <c r="C154" s="250"/>
      <c r="D154" s="242" t="s">
        <v>336</v>
      </c>
      <c r="E154" s="251" t="s">
        <v>1</v>
      </c>
      <c r="F154" s="252" t="s">
        <v>5692</v>
      </c>
      <c r="G154" s="250"/>
      <c r="H154" s="251" t="s">
        <v>1</v>
      </c>
      <c r="I154" s="253"/>
      <c r="J154" s="250"/>
      <c r="K154" s="250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336</v>
      </c>
      <c r="AU154" s="258" t="s">
        <v>82</v>
      </c>
      <c r="AV154" s="13" t="s">
        <v>80</v>
      </c>
      <c r="AW154" s="13" t="s">
        <v>30</v>
      </c>
      <c r="AX154" s="13" t="s">
        <v>73</v>
      </c>
      <c r="AY154" s="258" t="s">
        <v>323</v>
      </c>
    </row>
    <row r="155" s="14" customFormat="1">
      <c r="A155" s="14"/>
      <c r="B155" s="259"/>
      <c r="C155" s="260"/>
      <c r="D155" s="242" t="s">
        <v>336</v>
      </c>
      <c r="E155" s="261" t="s">
        <v>1</v>
      </c>
      <c r="F155" s="262" t="s">
        <v>80</v>
      </c>
      <c r="G155" s="260"/>
      <c r="H155" s="263">
        <v>1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336</v>
      </c>
      <c r="AU155" s="269" t="s">
        <v>82</v>
      </c>
      <c r="AV155" s="14" t="s">
        <v>82</v>
      </c>
      <c r="AW155" s="14" t="s">
        <v>30</v>
      </c>
      <c r="AX155" s="14" t="s">
        <v>73</v>
      </c>
      <c r="AY155" s="269" t="s">
        <v>323</v>
      </c>
    </row>
    <row r="156" s="15" customFormat="1">
      <c r="A156" s="15"/>
      <c r="B156" s="270"/>
      <c r="C156" s="271"/>
      <c r="D156" s="242" t="s">
        <v>336</v>
      </c>
      <c r="E156" s="272" t="s">
        <v>1</v>
      </c>
      <c r="F156" s="273" t="s">
        <v>341</v>
      </c>
      <c r="G156" s="271"/>
      <c r="H156" s="274">
        <v>3</v>
      </c>
      <c r="I156" s="275"/>
      <c r="J156" s="271"/>
      <c r="K156" s="271"/>
      <c r="L156" s="276"/>
      <c r="M156" s="277"/>
      <c r="N156" s="278"/>
      <c r="O156" s="278"/>
      <c r="P156" s="278"/>
      <c r="Q156" s="278"/>
      <c r="R156" s="278"/>
      <c r="S156" s="278"/>
      <c r="T156" s="279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0" t="s">
        <v>336</v>
      </c>
      <c r="AU156" s="280" t="s">
        <v>82</v>
      </c>
      <c r="AV156" s="15" t="s">
        <v>330</v>
      </c>
      <c r="AW156" s="15" t="s">
        <v>30</v>
      </c>
      <c r="AX156" s="15" t="s">
        <v>80</v>
      </c>
      <c r="AY156" s="280" t="s">
        <v>323</v>
      </c>
    </row>
    <row r="157" s="12" customFormat="1" ht="22.8" customHeight="1">
      <c r="A157" s="12"/>
      <c r="B157" s="213"/>
      <c r="C157" s="214"/>
      <c r="D157" s="215" t="s">
        <v>72</v>
      </c>
      <c r="E157" s="227" t="s">
        <v>1137</v>
      </c>
      <c r="F157" s="227" t="s">
        <v>1138</v>
      </c>
      <c r="G157" s="214"/>
      <c r="H157" s="214"/>
      <c r="I157" s="217"/>
      <c r="J157" s="228">
        <f>BK157</f>
        <v>0</v>
      </c>
      <c r="K157" s="214"/>
      <c r="L157" s="219"/>
      <c r="M157" s="220"/>
      <c r="N157" s="221"/>
      <c r="O157" s="221"/>
      <c r="P157" s="222">
        <f>SUM(P158:P161)</f>
        <v>0</v>
      </c>
      <c r="Q157" s="221"/>
      <c r="R157" s="222">
        <f>SUM(R158:R161)</f>
        <v>0</v>
      </c>
      <c r="S157" s="221"/>
      <c r="T157" s="223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4" t="s">
        <v>363</v>
      </c>
      <c r="AT157" s="225" t="s">
        <v>72</v>
      </c>
      <c r="AU157" s="225" t="s">
        <v>80</v>
      </c>
      <c r="AY157" s="224" t="s">
        <v>323</v>
      </c>
      <c r="BK157" s="226">
        <f>SUM(BK158:BK161)</f>
        <v>0</v>
      </c>
    </row>
    <row r="158" s="2" customFormat="1" ht="16.5" customHeight="1">
      <c r="A158" s="39"/>
      <c r="B158" s="40"/>
      <c r="C158" s="229" t="s">
        <v>383</v>
      </c>
      <c r="D158" s="229" t="s">
        <v>325</v>
      </c>
      <c r="E158" s="230" t="s">
        <v>1139</v>
      </c>
      <c r="F158" s="231" t="s">
        <v>1138</v>
      </c>
      <c r="G158" s="232" t="s">
        <v>1115</v>
      </c>
      <c r="H158" s="233">
        <v>1</v>
      </c>
      <c r="I158" s="234"/>
      <c r="J158" s="235">
        <f>ROUND(I158*H158,2)</f>
        <v>0</v>
      </c>
      <c r="K158" s="231" t="s">
        <v>329</v>
      </c>
      <c r="L158" s="45"/>
      <c r="M158" s="236" t="s">
        <v>1</v>
      </c>
      <c r="N158" s="237" t="s">
        <v>38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330</v>
      </c>
      <c r="AT158" s="240" t="s">
        <v>325</v>
      </c>
      <c r="AU158" s="240" t="s">
        <v>82</v>
      </c>
      <c r="AY158" s="18" t="s">
        <v>323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80</v>
      </c>
      <c r="BK158" s="241">
        <f>ROUND(I158*H158,2)</f>
        <v>0</v>
      </c>
      <c r="BL158" s="18" t="s">
        <v>330</v>
      </c>
      <c r="BM158" s="240" t="s">
        <v>6579</v>
      </c>
    </row>
    <row r="159" s="2" customFormat="1">
      <c r="A159" s="39"/>
      <c r="B159" s="40"/>
      <c r="C159" s="41"/>
      <c r="D159" s="242" t="s">
        <v>332</v>
      </c>
      <c r="E159" s="41"/>
      <c r="F159" s="243" t="s">
        <v>1138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332</v>
      </c>
      <c r="AU159" s="18" t="s">
        <v>82</v>
      </c>
    </row>
    <row r="160" s="2" customFormat="1">
      <c r="A160" s="39"/>
      <c r="B160" s="40"/>
      <c r="C160" s="41"/>
      <c r="D160" s="247" t="s">
        <v>334</v>
      </c>
      <c r="E160" s="41"/>
      <c r="F160" s="248" t="s">
        <v>1141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334</v>
      </c>
      <c r="AU160" s="18" t="s">
        <v>82</v>
      </c>
    </row>
    <row r="161" s="2" customFormat="1">
      <c r="A161" s="39"/>
      <c r="B161" s="40"/>
      <c r="C161" s="41"/>
      <c r="D161" s="242" t="s">
        <v>353</v>
      </c>
      <c r="E161" s="41"/>
      <c r="F161" s="281" t="s">
        <v>5695</v>
      </c>
      <c r="G161" s="41"/>
      <c r="H161" s="41"/>
      <c r="I161" s="244"/>
      <c r="J161" s="41"/>
      <c r="K161" s="41"/>
      <c r="L161" s="45"/>
      <c r="M161" s="303"/>
      <c r="N161" s="304"/>
      <c r="O161" s="305"/>
      <c r="P161" s="305"/>
      <c r="Q161" s="305"/>
      <c r="R161" s="305"/>
      <c r="S161" s="305"/>
      <c r="T161" s="30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353</v>
      </c>
      <c r="AU161" s="18" t="s">
        <v>82</v>
      </c>
    </row>
    <row r="162" s="2" customFormat="1" ht="6.96" customHeight="1">
      <c r="A162" s="39"/>
      <c r="B162" s="67"/>
      <c r="C162" s="68"/>
      <c r="D162" s="68"/>
      <c r="E162" s="68"/>
      <c r="F162" s="68"/>
      <c r="G162" s="68"/>
      <c r="H162" s="68"/>
      <c r="I162" s="68"/>
      <c r="J162" s="68"/>
      <c r="K162" s="68"/>
      <c r="L162" s="45"/>
      <c r="M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</sheetData>
  <sheetProtection sheet="1" autoFilter="0" formatColumns="0" formatRows="0" objects="1" scenarios="1" spinCount="100000" saltValue="bRpU24RntkvW2pWCbgRgJoxQKQ/rFMCvPkhs9/+QMeLZIU3LTmCJEPTklGUGUT1oTWjfovf1F99f1qe1wQL7+g==" hashValue="I69HUREeNNhhgWskQdi5/MSo/Tra3HmTTY0ICJSR15E4kcdGWEC3FCCIEqRO57cy4YKOLXBywq6bPQBr13D23g==" algorithmName="SHA-512" password="CC35"/>
  <autoFilter ref="C124:K16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4_01/012002000"/>
    <hyperlink ref="F134" r:id="rId2" display="https://podminky.urs.cz/item/CS_URS_2024_01/013002000"/>
    <hyperlink ref="F138" r:id="rId3" display="https://podminky.urs.cz/item/CS_URS_2024_01/013244000"/>
    <hyperlink ref="F143" r:id="rId4" display="https://podminky.urs.cz/item/CS_URS_2024_01/030001000"/>
    <hyperlink ref="F148" r:id="rId5" display="https://podminky.urs.cz/item/CS_URS_2024_01/043134000"/>
    <hyperlink ref="F160" r:id="rId6" display="https://podminky.urs.cz/item/CS_URS_2024_01/06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Zlámal Marek, Ing.</dc:creator>
  <cp:lastModifiedBy>Zlámal Marek, Ing.</cp:lastModifiedBy>
  <dcterms:created xsi:type="dcterms:W3CDTF">2024-01-25T14:43:56Z</dcterms:created>
  <dcterms:modified xsi:type="dcterms:W3CDTF">2024-01-25T14:45:36Z</dcterms:modified>
</cp:coreProperties>
</file>